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ables/table2.xml" ContentType="application/vnd.openxmlformats-officedocument.spreadsheetml.table+xml"/>
  <Override PartName="/xl/comments2.xml" ContentType="application/vnd.openxmlformats-officedocument.spreadsheetml.comments+xml"/>
  <Override PartName="/xl/tables/table3.xml" ContentType="application/vnd.openxmlformats-officedocument.spreadsheetml.table+xml"/>
  <Override PartName="/xl/comments3.xml" ContentType="application/vnd.openxmlformats-officedocument.spreadsheetml.comments+xml"/>
  <Override PartName="/xl/tables/table4.xml" ContentType="application/vnd.openxmlformats-officedocument.spreadsheetml.table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tables/table5.xml" ContentType="application/vnd.openxmlformats-officedocument.spreadsheetml.table+xml"/>
  <Override PartName="/xl/comments5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tables/table6.xml" ContentType="application/vnd.openxmlformats-officedocument.spreadsheetml.table+xml"/>
  <Override PartName="/xl/comments6.xml" ContentType="application/vnd.openxmlformats-officedocument.spreadsheetml.comments+xml"/>
  <Override PartName="/xl/tables/table7.xml" ContentType="application/vnd.openxmlformats-officedocument.spreadsheetml.table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150" windowWidth="23070" windowHeight="9255" tabRatio="779" activeTab="1"/>
  </bookViews>
  <sheets>
    <sheet name="Log Header" sheetId="9" r:id="rId1"/>
    <sheet name="Rwa Method" sheetId="1" r:id="rId2"/>
    <sheet name="Estepp Method" sheetId="6" r:id="rId3"/>
    <sheet name="Alger Harrison Method" sheetId="3" r:id="rId4"/>
    <sheet name="Mean Ro Method" sheetId="4" r:id="rId5"/>
    <sheet name="SP Method" sheetId="2" r:id="rId6"/>
    <sheet name="TDS Summary" sheetId="11" r:id="rId7"/>
    <sheet name="REVISIONS" sheetId="10" r:id="rId8"/>
    <sheet name="Symbol Definitions" sheetId="7" r:id="rId9"/>
  </sheets>
  <calcPr calcId="145621"/>
</workbook>
</file>

<file path=xl/calcChain.xml><?xml version="1.0" encoding="utf-8"?>
<calcChain xmlns="http://schemas.openxmlformats.org/spreadsheetml/2006/main">
  <c r="D2" i="11" l="1"/>
  <c r="D3" i="11"/>
  <c r="D4" i="11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329" i="11"/>
  <c r="D330" i="11"/>
  <c r="D331" i="11"/>
  <c r="D332" i="11"/>
  <c r="D333" i="11"/>
  <c r="D334" i="11"/>
  <c r="D335" i="11"/>
  <c r="D336" i="11"/>
  <c r="D337" i="11"/>
  <c r="D338" i="11"/>
  <c r="D339" i="11"/>
  <c r="D340" i="11"/>
  <c r="D341" i="11"/>
  <c r="D342" i="11"/>
  <c r="D343" i="11"/>
  <c r="D344" i="11"/>
  <c r="D345" i="11"/>
  <c r="D346" i="11"/>
  <c r="D347" i="11"/>
  <c r="D348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65" i="11"/>
  <c r="D366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80" i="11"/>
  <c r="D381" i="11"/>
  <c r="D382" i="11"/>
  <c r="D383" i="11"/>
  <c r="D384" i="11"/>
  <c r="D385" i="11"/>
  <c r="D386" i="11"/>
  <c r="D387" i="11"/>
  <c r="D388" i="11"/>
  <c r="D389" i="11"/>
  <c r="D390" i="11"/>
  <c r="D391" i="11"/>
  <c r="D392" i="11"/>
  <c r="D393" i="11"/>
  <c r="D394" i="11"/>
  <c r="D395" i="11"/>
  <c r="D396" i="11"/>
  <c r="D397" i="11"/>
  <c r="D398" i="11"/>
  <c r="D399" i="11"/>
  <c r="D400" i="11"/>
  <c r="D401" i="11"/>
  <c r="D402" i="11"/>
  <c r="D403" i="11"/>
  <c r="D404" i="11"/>
  <c r="D405" i="11"/>
  <c r="D406" i="11"/>
  <c r="D407" i="11"/>
  <c r="D408" i="11"/>
  <c r="D409" i="11"/>
  <c r="D410" i="11"/>
  <c r="D411" i="11"/>
  <c r="D412" i="11"/>
  <c r="D413" i="11"/>
  <c r="D414" i="11"/>
  <c r="D415" i="11"/>
  <c r="D416" i="11"/>
  <c r="D417" i="11"/>
  <c r="D418" i="11"/>
  <c r="D419" i="11"/>
  <c r="D420" i="11"/>
  <c r="D421" i="11"/>
  <c r="D422" i="11"/>
  <c r="D423" i="11"/>
  <c r="D424" i="11"/>
  <c r="D425" i="11"/>
  <c r="D426" i="11"/>
  <c r="D427" i="11"/>
  <c r="D428" i="11"/>
  <c r="D429" i="11"/>
  <c r="D430" i="11"/>
  <c r="D431" i="11"/>
  <c r="D432" i="11"/>
  <c r="D433" i="11"/>
  <c r="D434" i="11"/>
  <c r="D435" i="11"/>
  <c r="D436" i="11"/>
  <c r="D437" i="11"/>
  <c r="D438" i="11"/>
  <c r="D439" i="11"/>
  <c r="D440" i="11"/>
  <c r="D441" i="11"/>
  <c r="D442" i="11"/>
  <c r="D443" i="11"/>
  <c r="D444" i="11"/>
  <c r="D445" i="11"/>
  <c r="D446" i="11"/>
  <c r="D447" i="11"/>
  <c r="D448" i="11"/>
  <c r="D449" i="11"/>
  <c r="D450" i="11"/>
  <c r="D451" i="11"/>
  <c r="D452" i="11"/>
  <c r="D453" i="11"/>
  <c r="D454" i="11"/>
  <c r="D455" i="11"/>
  <c r="D456" i="11"/>
  <c r="D457" i="11"/>
  <c r="D458" i="11"/>
  <c r="D459" i="11"/>
  <c r="D460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74" i="11"/>
  <c r="D475" i="11"/>
  <c r="D476" i="11"/>
  <c r="D477" i="11"/>
  <c r="D478" i="11"/>
  <c r="D479" i="11"/>
  <c r="D480" i="11"/>
  <c r="D481" i="11"/>
  <c r="D482" i="11"/>
  <c r="D483" i="11"/>
  <c r="D484" i="11"/>
  <c r="D485" i="11"/>
  <c r="D486" i="11"/>
  <c r="D487" i="11"/>
  <c r="D488" i="11"/>
  <c r="D489" i="11"/>
  <c r="D490" i="11"/>
  <c r="D491" i="11"/>
  <c r="D492" i="11"/>
  <c r="D493" i="11"/>
  <c r="D494" i="11"/>
  <c r="D495" i="11"/>
  <c r="D496" i="11"/>
  <c r="D497" i="11"/>
  <c r="D498" i="11"/>
  <c r="D499" i="11"/>
  <c r="D500" i="11"/>
  <c r="D501" i="11"/>
  <c r="D502" i="11"/>
  <c r="D503" i="11"/>
  <c r="D504" i="11"/>
  <c r="D505" i="11"/>
  <c r="D506" i="11"/>
  <c r="D507" i="11"/>
  <c r="D508" i="11"/>
  <c r="D509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23" i="11"/>
  <c r="D524" i="11"/>
  <c r="D525" i="11"/>
  <c r="D526" i="11"/>
  <c r="D527" i="11"/>
  <c r="D528" i="11"/>
  <c r="D529" i="11"/>
  <c r="D530" i="11"/>
  <c r="D531" i="11"/>
  <c r="D532" i="11"/>
  <c r="D533" i="11"/>
  <c r="D534" i="11"/>
  <c r="D535" i="11"/>
  <c r="D536" i="11"/>
  <c r="D537" i="11"/>
  <c r="D538" i="11"/>
  <c r="D539" i="11"/>
  <c r="D540" i="11"/>
  <c r="D541" i="11"/>
  <c r="D542" i="11"/>
  <c r="D543" i="11"/>
  <c r="D544" i="11"/>
  <c r="D545" i="11"/>
  <c r="D546" i="11"/>
  <c r="D547" i="11"/>
  <c r="D548" i="11"/>
  <c r="D549" i="11"/>
  <c r="D550" i="11"/>
  <c r="D551" i="11"/>
  <c r="D552" i="11"/>
  <c r="D553" i="11"/>
  <c r="D554" i="11"/>
  <c r="D555" i="11"/>
  <c r="D556" i="11"/>
  <c r="D557" i="11"/>
  <c r="D558" i="11"/>
  <c r="D559" i="11"/>
  <c r="D560" i="11"/>
  <c r="D561" i="11"/>
  <c r="D562" i="11"/>
  <c r="D563" i="11"/>
  <c r="D564" i="11"/>
  <c r="D565" i="11"/>
  <c r="D566" i="11"/>
  <c r="D567" i="11"/>
  <c r="D568" i="11"/>
  <c r="D569" i="11"/>
  <c r="D570" i="11"/>
  <c r="D571" i="11"/>
  <c r="D572" i="11"/>
  <c r="D573" i="11"/>
  <c r="D574" i="11"/>
  <c r="D575" i="11"/>
  <c r="D576" i="11"/>
  <c r="D577" i="11"/>
  <c r="D578" i="11"/>
  <c r="D579" i="11"/>
  <c r="D580" i="11"/>
  <c r="D581" i="11"/>
  <c r="D582" i="11"/>
  <c r="D583" i="11"/>
  <c r="D584" i="11"/>
  <c r="D585" i="11"/>
  <c r="D586" i="11"/>
  <c r="D587" i="11"/>
  <c r="D588" i="11"/>
  <c r="D589" i="11"/>
  <c r="D590" i="11"/>
  <c r="D591" i="11"/>
  <c r="D592" i="11"/>
  <c r="D593" i="11"/>
  <c r="D594" i="11"/>
  <c r="D595" i="11"/>
  <c r="D596" i="11"/>
  <c r="D597" i="11"/>
  <c r="D598" i="11"/>
  <c r="C318" i="11" l="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D339" i="3"/>
  <c r="E339" i="3"/>
  <c r="D340" i="3"/>
  <c r="E340" i="3"/>
  <c r="D341" i="3"/>
  <c r="E341" i="3"/>
  <c r="D342" i="3"/>
  <c r="E342" i="3"/>
  <c r="D343" i="3"/>
  <c r="E343" i="3"/>
  <c r="D344" i="3"/>
  <c r="E344" i="3"/>
  <c r="D345" i="3"/>
  <c r="E345" i="3"/>
  <c r="D346" i="3"/>
  <c r="E346" i="3"/>
  <c r="D347" i="3"/>
  <c r="E347" i="3"/>
  <c r="D348" i="3"/>
  <c r="E348" i="3"/>
  <c r="D349" i="3"/>
  <c r="E349" i="3"/>
  <c r="D350" i="3"/>
  <c r="E350" i="3"/>
  <c r="D351" i="3"/>
  <c r="E351" i="3"/>
  <c r="D352" i="3"/>
  <c r="E352" i="3"/>
  <c r="D353" i="3"/>
  <c r="E353" i="3"/>
  <c r="D354" i="3"/>
  <c r="E354" i="3"/>
  <c r="D355" i="3"/>
  <c r="E355" i="3"/>
  <c r="D356" i="3"/>
  <c r="E356" i="3"/>
  <c r="D357" i="3"/>
  <c r="E357" i="3"/>
  <c r="D358" i="3"/>
  <c r="E358" i="3"/>
  <c r="D359" i="3"/>
  <c r="E359" i="3"/>
  <c r="D360" i="3"/>
  <c r="E360" i="3"/>
  <c r="D361" i="3"/>
  <c r="E361" i="3"/>
  <c r="D362" i="3"/>
  <c r="E362" i="3"/>
  <c r="D363" i="3"/>
  <c r="E363" i="3"/>
  <c r="D364" i="3"/>
  <c r="E364" i="3"/>
  <c r="D365" i="3"/>
  <c r="E365" i="3"/>
  <c r="D366" i="3"/>
  <c r="E366" i="3"/>
  <c r="D367" i="3"/>
  <c r="E367" i="3"/>
  <c r="D368" i="3"/>
  <c r="E368" i="3"/>
  <c r="D369" i="3"/>
  <c r="E369" i="3"/>
  <c r="D370" i="3"/>
  <c r="E370" i="3"/>
  <c r="D371" i="3"/>
  <c r="E371" i="3"/>
  <c r="D372" i="3"/>
  <c r="E372" i="3"/>
  <c r="D373" i="3"/>
  <c r="E373" i="3"/>
  <c r="D374" i="3"/>
  <c r="E374" i="3"/>
  <c r="D375" i="3"/>
  <c r="E375" i="3"/>
  <c r="D376" i="3"/>
  <c r="E376" i="3"/>
  <c r="D377" i="3"/>
  <c r="E377" i="3"/>
  <c r="D378" i="3"/>
  <c r="E378" i="3"/>
  <c r="D379" i="3"/>
  <c r="E379" i="3"/>
  <c r="D380" i="3"/>
  <c r="E380" i="3"/>
  <c r="D381" i="3"/>
  <c r="E381" i="3"/>
  <c r="D382" i="3"/>
  <c r="E382" i="3"/>
  <c r="D383" i="3"/>
  <c r="E383" i="3"/>
  <c r="D384" i="3"/>
  <c r="E384" i="3"/>
  <c r="D385" i="3"/>
  <c r="E385" i="3"/>
  <c r="D386" i="3"/>
  <c r="E386" i="3"/>
  <c r="D387" i="3"/>
  <c r="E387" i="3"/>
  <c r="D388" i="3"/>
  <c r="E388" i="3"/>
  <c r="D389" i="3"/>
  <c r="E389" i="3"/>
  <c r="D390" i="3"/>
  <c r="E390" i="3"/>
  <c r="D391" i="3"/>
  <c r="E391" i="3"/>
  <c r="D392" i="3"/>
  <c r="E392" i="3"/>
  <c r="D393" i="3"/>
  <c r="E393" i="3"/>
  <c r="D394" i="3"/>
  <c r="E394" i="3"/>
  <c r="D395" i="3"/>
  <c r="E395" i="3"/>
  <c r="D396" i="3"/>
  <c r="E396" i="3"/>
  <c r="D397" i="3"/>
  <c r="E397" i="3"/>
  <c r="D398" i="3"/>
  <c r="E398" i="3"/>
  <c r="D399" i="3"/>
  <c r="E399" i="3"/>
  <c r="D400" i="3"/>
  <c r="E400" i="3"/>
  <c r="D401" i="3"/>
  <c r="E401" i="3"/>
  <c r="D402" i="3"/>
  <c r="E402" i="3"/>
  <c r="D403" i="3"/>
  <c r="E403" i="3"/>
  <c r="D404" i="3"/>
  <c r="E404" i="3"/>
  <c r="D405" i="3"/>
  <c r="E405" i="3"/>
  <c r="D406" i="3"/>
  <c r="E406" i="3"/>
  <c r="D407" i="3"/>
  <c r="E407" i="3"/>
  <c r="D408" i="3"/>
  <c r="E408" i="3"/>
  <c r="D409" i="3"/>
  <c r="E409" i="3"/>
  <c r="D410" i="3"/>
  <c r="E410" i="3"/>
  <c r="D411" i="3"/>
  <c r="E411" i="3"/>
  <c r="D412" i="3"/>
  <c r="E412" i="3"/>
  <c r="D413" i="3"/>
  <c r="E413" i="3"/>
  <c r="D414" i="3"/>
  <c r="E414" i="3"/>
  <c r="D415" i="3"/>
  <c r="E415" i="3"/>
  <c r="D416" i="3"/>
  <c r="E416" i="3"/>
  <c r="D417" i="3"/>
  <c r="E417" i="3"/>
  <c r="D418" i="3"/>
  <c r="E418" i="3"/>
  <c r="D419" i="3"/>
  <c r="E419" i="3"/>
  <c r="D420" i="3"/>
  <c r="E420" i="3"/>
  <c r="D421" i="3"/>
  <c r="E421" i="3"/>
  <c r="D422" i="3"/>
  <c r="E422" i="3"/>
  <c r="D423" i="3"/>
  <c r="E423" i="3"/>
  <c r="D424" i="3"/>
  <c r="E424" i="3"/>
  <c r="D425" i="3"/>
  <c r="E425" i="3"/>
  <c r="D426" i="3"/>
  <c r="E426" i="3"/>
  <c r="D427" i="3"/>
  <c r="E427" i="3"/>
  <c r="D428" i="3"/>
  <c r="E428" i="3"/>
  <c r="D429" i="3"/>
  <c r="E429" i="3"/>
  <c r="D430" i="3"/>
  <c r="E430" i="3"/>
  <c r="D431" i="3"/>
  <c r="E431" i="3"/>
  <c r="D432" i="3"/>
  <c r="E432" i="3"/>
  <c r="D433" i="3"/>
  <c r="E433" i="3"/>
  <c r="D434" i="3"/>
  <c r="E434" i="3"/>
  <c r="D435" i="3"/>
  <c r="E435" i="3"/>
  <c r="D436" i="3"/>
  <c r="E436" i="3"/>
  <c r="D437" i="3"/>
  <c r="E437" i="3"/>
  <c r="D438" i="3"/>
  <c r="E438" i="3"/>
  <c r="D439" i="3"/>
  <c r="E439" i="3"/>
  <c r="D440" i="3"/>
  <c r="E440" i="3"/>
  <c r="D441" i="3"/>
  <c r="E441" i="3"/>
  <c r="D442" i="3"/>
  <c r="E442" i="3"/>
  <c r="D443" i="3"/>
  <c r="E443" i="3"/>
  <c r="D444" i="3"/>
  <c r="E444" i="3"/>
  <c r="D445" i="3"/>
  <c r="E445" i="3"/>
  <c r="D446" i="3"/>
  <c r="E446" i="3"/>
  <c r="D447" i="3"/>
  <c r="E447" i="3"/>
  <c r="D448" i="3"/>
  <c r="E448" i="3"/>
  <c r="D449" i="3"/>
  <c r="E449" i="3"/>
  <c r="D450" i="3"/>
  <c r="E450" i="3"/>
  <c r="D451" i="3"/>
  <c r="E451" i="3"/>
  <c r="D452" i="3"/>
  <c r="E452" i="3"/>
  <c r="D453" i="3"/>
  <c r="E453" i="3"/>
  <c r="D454" i="3"/>
  <c r="E454" i="3"/>
  <c r="D455" i="3"/>
  <c r="E455" i="3"/>
  <c r="D456" i="3"/>
  <c r="E456" i="3"/>
  <c r="D457" i="3"/>
  <c r="E457" i="3"/>
  <c r="D458" i="3"/>
  <c r="E458" i="3"/>
  <c r="D459" i="3"/>
  <c r="E459" i="3"/>
  <c r="D460" i="3"/>
  <c r="E460" i="3"/>
  <c r="D461" i="3"/>
  <c r="E461" i="3"/>
  <c r="D462" i="3"/>
  <c r="E462" i="3"/>
  <c r="D463" i="3"/>
  <c r="E463" i="3"/>
  <c r="D464" i="3"/>
  <c r="E464" i="3"/>
  <c r="D465" i="3"/>
  <c r="E465" i="3"/>
  <c r="D466" i="3"/>
  <c r="E466" i="3"/>
  <c r="D467" i="3"/>
  <c r="E467" i="3"/>
  <c r="D468" i="3"/>
  <c r="E468" i="3"/>
  <c r="D469" i="3"/>
  <c r="E469" i="3"/>
  <c r="D470" i="3"/>
  <c r="E470" i="3"/>
  <c r="D471" i="3"/>
  <c r="E471" i="3"/>
  <c r="D472" i="3"/>
  <c r="E472" i="3"/>
  <c r="D473" i="3"/>
  <c r="E473" i="3"/>
  <c r="D474" i="3"/>
  <c r="E474" i="3"/>
  <c r="D475" i="3"/>
  <c r="E475" i="3"/>
  <c r="D476" i="3"/>
  <c r="E476" i="3"/>
  <c r="D477" i="3"/>
  <c r="E477" i="3"/>
  <c r="D478" i="3"/>
  <c r="E478" i="3"/>
  <c r="D479" i="3"/>
  <c r="E479" i="3"/>
  <c r="D480" i="3"/>
  <c r="E480" i="3"/>
  <c r="D481" i="3"/>
  <c r="E481" i="3"/>
  <c r="D482" i="3"/>
  <c r="E482" i="3"/>
  <c r="D483" i="3"/>
  <c r="E483" i="3"/>
  <c r="D484" i="3"/>
  <c r="E484" i="3"/>
  <c r="D485" i="3"/>
  <c r="E485" i="3"/>
  <c r="D486" i="3"/>
  <c r="E486" i="3"/>
  <c r="D487" i="3"/>
  <c r="E487" i="3"/>
  <c r="D488" i="3"/>
  <c r="E488" i="3"/>
  <c r="D489" i="3"/>
  <c r="E489" i="3"/>
  <c r="D490" i="3"/>
  <c r="E490" i="3"/>
  <c r="D491" i="3"/>
  <c r="E491" i="3"/>
  <c r="D492" i="3"/>
  <c r="E492" i="3"/>
  <c r="D493" i="3"/>
  <c r="E493" i="3"/>
  <c r="D494" i="3"/>
  <c r="E494" i="3"/>
  <c r="D495" i="3"/>
  <c r="E495" i="3"/>
  <c r="D496" i="3"/>
  <c r="E496" i="3"/>
  <c r="D497" i="3"/>
  <c r="E497" i="3"/>
  <c r="D498" i="3"/>
  <c r="E498" i="3"/>
  <c r="D499" i="3"/>
  <c r="E499" i="3"/>
  <c r="D500" i="3"/>
  <c r="E500" i="3"/>
  <c r="D501" i="3"/>
  <c r="E501" i="3"/>
  <c r="D502" i="3"/>
  <c r="E502" i="3"/>
  <c r="D503" i="3"/>
  <c r="E503" i="3"/>
  <c r="D504" i="3"/>
  <c r="E504" i="3"/>
  <c r="D505" i="3"/>
  <c r="E505" i="3"/>
  <c r="D506" i="3"/>
  <c r="E506" i="3"/>
  <c r="D507" i="3"/>
  <c r="E507" i="3"/>
  <c r="D508" i="3"/>
  <c r="E508" i="3"/>
  <c r="D509" i="3"/>
  <c r="E509" i="3"/>
  <c r="D510" i="3"/>
  <c r="E510" i="3"/>
  <c r="D511" i="3"/>
  <c r="E511" i="3"/>
  <c r="D512" i="3"/>
  <c r="E512" i="3"/>
  <c r="D513" i="3"/>
  <c r="E513" i="3"/>
  <c r="A2" i="1" l="1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2" i="6"/>
  <c r="A3" i="6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2" i="3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2" i="2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2" i="11"/>
  <c r="A3" i="11"/>
  <c r="A4" i="11"/>
  <c r="A5" i="11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468" i="11"/>
  <c r="A469" i="11"/>
  <c r="A470" i="11"/>
  <c r="A471" i="11"/>
  <c r="A472" i="11"/>
  <c r="A473" i="11"/>
  <c r="A474" i="11"/>
  <c r="A475" i="11"/>
  <c r="A476" i="11"/>
  <c r="A477" i="11"/>
  <c r="A478" i="11"/>
  <c r="A479" i="11"/>
  <c r="A480" i="11"/>
  <c r="A481" i="11"/>
  <c r="A482" i="11"/>
  <c r="A483" i="11"/>
  <c r="A484" i="11"/>
  <c r="A485" i="11"/>
  <c r="A486" i="11"/>
  <c r="A487" i="11"/>
  <c r="A488" i="11"/>
  <c r="A489" i="11"/>
  <c r="A490" i="11"/>
  <c r="A491" i="11"/>
  <c r="A492" i="11"/>
  <c r="A493" i="11"/>
  <c r="A494" i="11"/>
  <c r="A495" i="11"/>
  <c r="A496" i="11"/>
  <c r="A497" i="11"/>
  <c r="A498" i="11"/>
  <c r="A499" i="11"/>
  <c r="A500" i="11"/>
  <c r="A501" i="11"/>
  <c r="A502" i="11"/>
  <c r="A503" i="11"/>
  <c r="A504" i="11"/>
  <c r="A505" i="11"/>
  <c r="A506" i="11"/>
  <c r="A507" i="11"/>
  <c r="A508" i="11"/>
  <c r="A509" i="11"/>
  <c r="A510" i="11"/>
  <c r="A511" i="11"/>
  <c r="A512" i="11"/>
  <c r="A513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L2" i="2" l="1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AG317" i="9" l="1"/>
  <c r="E3" i="2" l="1"/>
  <c r="F3" i="2"/>
  <c r="G3" i="2"/>
  <c r="H3" i="2"/>
  <c r="I3" i="2"/>
  <c r="K3" i="2"/>
  <c r="P3" i="2"/>
  <c r="T3" i="2"/>
  <c r="E4" i="2"/>
  <c r="F4" i="2"/>
  <c r="G4" i="2"/>
  <c r="H4" i="2"/>
  <c r="I4" i="2"/>
  <c r="K4" i="2"/>
  <c r="P4" i="2"/>
  <c r="T4" i="2"/>
  <c r="E5" i="2"/>
  <c r="F5" i="2"/>
  <c r="K5" i="2"/>
  <c r="T5" i="2"/>
  <c r="E6" i="2"/>
  <c r="F6" i="2"/>
  <c r="G6" i="2"/>
  <c r="H6" i="2"/>
  <c r="I6" i="2"/>
  <c r="K6" i="2"/>
  <c r="P6" i="2"/>
  <c r="T6" i="2"/>
  <c r="E7" i="2"/>
  <c r="F7" i="2"/>
  <c r="G7" i="2"/>
  <c r="H7" i="2"/>
  <c r="I7" i="2"/>
  <c r="K7" i="2"/>
  <c r="P7" i="2"/>
  <c r="T7" i="2"/>
  <c r="E8" i="2"/>
  <c r="F8" i="2"/>
  <c r="G8" i="2"/>
  <c r="H8" i="2"/>
  <c r="I8" i="2"/>
  <c r="K8" i="2"/>
  <c r="P8" i="2"/>
  <c r="T8" i="2"/>
  <c r="E9" i="2"/>
  <c r="F9" i="2"/>
  <c r="G9" i="2"/>
  <c r="H9" i="2"/>
  <c r="I9" i="2"/>
  <c r="K9" i="2"/>
  <c r="P9" i="2"/>
  <c r="T9" i="2"/>
  <c r="E10" i="2"/>
  <c r="F10" i="2"/>
  <c r="K10" i="2"/>
  <c r="T10" i="2"/>
  <c r="E11" i="2"/>
  <c r="F11" i="2"/>
  <c r="G11" i="2"/>
  <c r="H11" i="2"/>
  <c r="I11" i="2"/>
  <c r="K11" i="2"/>
  <c r="P11" i="2"/>
  <c r="T11" i="2"/>
  <c r="E12" i="2"/>
  <c r="F12" i="2"/>
  <c r="G12" i="2"/>
  <c r="H12" i="2"/>
  <c r="I12" i="2"/>
  <c r="K12" i="2"/>
  <c r="P12" i="2"/>
  <c r="T12" i="2"/>
  <c r="E13" i="2"/>
  <c r="F13" i="2"/>
  <c r="K13" i="2"/>
  <c r="T13" i="2"/>
  <c r="E14" i="2"/>
  <c r="F14" i="2"/>
  <c r="G14" i="2"/>
  <c r="H14" i="2"/>
  <c r="I14" i="2"/>
  <c r="K14" i="2"/>
  <c r="P14" i="2"/>
  <c r="T14" i="2"/>
  <c r="E15" i="2"/>
  <c r="F15" i="2"/>
  <c r="G15" i="2"/>
  <c r="H15" i="2"/>
  <c r="I15" i="2"/>
  <c r="K15" i="2"/>
  <c r="P15" i="2"/>
  <c r="T15" i="2"/>
  <c r="E16" i="2"/>
  <c r="F16" i="2"/>
  <c r="G16" i="2"/>
  <c r="H16" i="2"/>
  <c r="I16" i="2"/>
  <c r="K16" i="2"/>
  <c r="P16" i="2"/>
  <c r="T16" i="2"/>
  <c r="E17" i="2"/>
  <c r="F17" i="2"/>
  <c r="G17" i="2"/>
  <c r="H17" i="2"/>
  <c r="I17" i="2"/>
  <c r="K17" i="2"/>
  <c r="P17" i="2"/>
  <c r="T17" i="2"/>
  <c r="E18" i="2"/>
  <c r="F18" i="2"/>
  <c r="G18" i="2"/>
  <c r="H18" i="2"/>
  <c r="I18" i="2"/>
  <c r="K18" i="2"/>
  <c r="P18" i="2"/>
  <c r="T18" i="2"/>
  <c r="E19" i="2"/>
  <c r="F19" i="2"/>
  <c r="G19" i="2"/>
  <c r="H19" i="2"/>
  <c r="I19" i="2"/>
  <c r="K19" i="2"/>
  <c r="P19" i="2"/>
  <c r="T19" i="2"/>
  <c r="E20" i="2"/>
  <c r="F20" i="2"/>
  <c r="G20" i="2"/>
  <c r="H20" i="2"/>
  <c r="I20" i="2"/>
  <c r="K20" i="2"/>
  <c r="P20" i="2"/>
  <c r="T20" i="2"/>
  <c r="E21" i="2"/>
  <c r="F21" i="2"/>
  <c r="G21" i="2"/>
  <c r="H21" i="2"/>
  <c r="I21" i="2"/>
  <c r="K21" i="2"/>
  <c r="P21" i="2"/>
  <c r="T21" i="2"/>
  <c r="E22" i="2"/>
  <c r="F22" i="2"/>
  <c r="G22" i="2"/>
  <c r="H22" i="2"/>
  <c r="I22" i="2"/>
  <c r="K22" i="2"/>
  <c r="P22" i="2"/>
  <c r="T22" i="2"/>
  <c r="E23" i="2"/>
  <c r="F23" i="2"/>
  <c r="G23" i="2"/>
  <c r="H23" i="2"/>
  <c r="I23" i="2"/>
  <c r="K23" i="2"/>
  <c r="P23" i="2"/>
  <c r="T23" i="2"/>
  <c r="E24" i="2"/>
  <c r="F24" i="2"/>
  <c r="K24" i="2"/>
  <c r="T24" i="2"/>
  <c r="E25" i="2"/>
  <c r="F25" i="2"/>
  <c r="K25" i="2"/>
  <c r="T25" i="2"/>
  <c r="E26" i="2"/>
  <c r="F26" i="2"/>
  <c r="K26" i="2"/>
  <c r="T26" i="2"/>
  <c r="E27" i="2"/>
  <c r="F27" i="2"/>
  <c r="K27" i="2"/>
  <c r="T27" i="2"/>
  <c r="E28" i="2"/>
  <c r="F28" i="2"/>
  <c r="G28" i="2"/>
  <c r="H28" i="2"/>
  <c r="I28" i="2"/>
  <c r="K28" i="2"/>
  <c r="P28" i="2"/>
  <c r="T28" i="2"/>
  <c r="E29" i="2"/>
  <c r="F29" i="2"/>
  <c r="K29" i="2"/>
  <c r="T29" i="2"/>
  <c r="E30" i="2"/>
  <c r="F30" i="2"/>
  <c r="K30" i="2"/>
  <c r="T30" i="2"/>
  <c r="E31" i="2"/>
  <c r="F31" i="2"/>
  <c r="G31" i="2"/>
  <c r="H31" i="2"/>
  <c r="I31" i="2"/>
  <c r="K31" i="2"/>
  <c r="P31" i="2"/>
  <c r="T31" i="2"/>
  <c r="E32" i="2"/>
  <c r="F32" i="2"/>
  <c r="G32" i="2"/>
  <c r="H32" i="2"/>
  <c r="I32" i="2"/>
  <c r="K32" i="2"/>
  <c r="P32" i="2"/>
  <c r="T32" i="2"/>
  <c r="E33" i="2"/>
  <c r="F33" i="2"/>
  <c r="G33" i="2"/>
  <c r="H33" i="2"/>
  <c r="I33" i="2"/>
  <c r="K33" i="2"/>
  <c r="P33" i="2"/>
  <c r="T33" i="2"/>
  <c r="E34" i="2"/>
  <c r="F34" i="2"/>
  <c r="G34" i="2"/>
  <c r="H34" i="2"/>
  <c r="I34" i="2"/>
  <c r="K34" i="2"/>
  <c r="P34" i="2"/>
  <c r="T34" i="2"/>
  <c r="E35" i="2"/>
  <c r="F35" i="2"/>
  <c r="G35" i="2"/>
  <c r="H35" i="2"/>
  <c r="I35" i="2"/>
  <c r="K35" i="2"/>
  <c r="P35" i="2"/>
  <c r="T35" i="2"/>
  <c r="E36" i="2"/>
  <c r="F36" i="2"/>
  <c r="G36" i="2"/>
  <c r="H36" i="2"/>
  <c r="I36" i="2"/>
  <c r="K36" i="2"/>
  <c r="P36" i="2"/>
  <c r="T36" i="2"/>
  <c r="E37" i="2"/>
  <c r="F37" i="2"/>
  <c r="G37" i="2"/>
  <c r="H37" i="2"/>
  <c r="I37" i="2"/>
  <c r="K37" i="2"/>
  <c r="P37" i="2"/>
  <c r="T37" i="2"/>
  <c r="E38" i="2"/>
  <c r="F38" i="2"/>
  <c r="G38" i="2"/>
  <c r="H38" i="2"/>
  <c r="I38" i="2"/>
  <c r="K38" i="2"/>
  <c r="P38" i="2"/>
  <c r="T38" i="2"/>
  <c r="E39" i="2"/>
  <c r="F39" i="2"/>
  <c r="G39" i="2"/>
  <c r="H39" i="2"/>
  <c r="I39" i="2"/>
  <c r="K39" i="2"/>
  <c r="P39" i="2"/>
  <c r="T39" i="2"/>
  <c r="E40" i="2"/>
  <c r="F40" i="2"/>
  <c r="K40" i="2"/>
  <c r="T40" i="2"/>
  <c r="E41" i="2"/>
  <c r="F41" i="2"/>
  <c r="K41" i="2"/>
  <c r="T41" i="2"/>
  <c r="E42" i="2"/>
  <c r="F42" i="2"/>
  <c r="G42" i="2"/>
  <c r="H42" i="2"/>
  <c r="I42" i="2"/>
  <c r="K42" i="2"/>
  <c r="P42" i="2"/>
  <c r="T42" i="2"/>
  <c r="E43" i="2"/>
  <c r="F43" i="2"/>
  <c r="K43" i="2"/>
  <c r="T43" i="2"/>
  <c r="E44" i="2"/>
  <c r="F44" i="2"/>
  <c r="G44" i="2"/>
  <c r="H44" i="2"/>
  <c r="I44" i="2"/>
  <c r="K44" i="2"/>
  <c r="P44" i="2"/>
  <c r="T44" i="2"/>
  <c r="E45" i="2"/>
  <c r="F45" i="2"/>
  <c r="K45" i="2"/>
  <c r="T45" i="2"/>
  <c r="E46" i="2"/>
  <c r="F46" i="2"/>
  <c r="K46" i="2"/>
  <c r="T46" i="2"/>
  <c r="E47" i="2"/>
  <c r="F47" i="2"/>
  <c r="G47" i="2"/>
  <c r="H47" i="2"/>
  <c r="I47" i="2"/>
  <c r="K47" i="2"/>
  <c r="P47" i="2"/>
  <c r="T47" i="2"/>
  <c r="E48" i="2"/>
  <c r="F48" i="2"/>
  <c r="G48" i="2"/>
  <c r="H48" i="2"/>
  <c r="I48" i="2"/>
  <c r="K48" i="2"/>
  <c r="P48" i="2"/>
  <c r="T48" i="2"/>
  <c r="E49" i="2"/>
  <c r="F49" i="2"/>
  <c r="G49" i="2"/>
  <c r="H49" i="2"/>
  <c r="I49" i="2"/>
  <c r="K49" i="2"/>
  <c r="P49" i="2"/>
  <c r="T49" i="2"/>
  <c r="E50" i="2"/>
  <c r="F50" i="2"/>
  <c r="G50" i="2"/>
  <c r="H50" i="2"/>
  <c r="I50" i="2"/>
  <c r="K50" i="2"/>
  <c r="P50" i="2"/>
  <c r="T50" i="2"/>
  <c r="E51" i="2"/>
  <c r="F51" i="2"/>
  <c r="G51" i="2"/>
  <c r="H51" i="2"/>
  <c r="I51" i="2"/>
  <c r="K51" i="2"/>
  <c r="P51" i="2"/>
  <c r="T51" i="2"/>
  <c r="E52" i="2"/>
  <c r="F52" i="2"/>
  <c r="G52" i="2"/>
  <c r="H52" i="2"/>
  <c r="I52" i="2"/>
  <c r="K52" i="2"/>
  <c r="P52" i="2"/>
  <c r="T52" i="2"/>
  <c r="E53" i="2"/>
  <c r="F53" i="2"/>
  <c r="G53" i="2"/>
  <c r="H53" i="2"/>
  <c r="I53" i="2"/>
  <c r="K53" i="2"/>
  <c r="P53" i="2"/>
  <c r="T53" i="2"/>
  <c r="E54" i="2"/>
  <c r="F54" i="2"/>
  <c r="G54" i="2"/>
  <c r="H54" i="2"/>
  <c r="K54" i="2"/>
  <c r="T54" i="2"/>
  <c r="E55" i="2"/>
  <c r="F55" i="2"/>
  <c r="G55" i="2"/>
  <c r="H55" i="2"/>
  <c r="I55" i="2"/>
  <c r="K55" i="2"/>
  <c r="P55" i="2"/>
  <c r="T55" i="2"/>
  <c r="E56" i="2"/>
  <c r="F56" i="2"/>
  <c r="G56" i="2"/>
  <c r="H56" i="2"/>
  <c r="I56" i="2"/>
  <c r="K56" i="2"/>
  <c r="P56" i="2"/>
  <c r="T56" i="2"/>
  <c r="E57" i="2"/>
  <c r="F57" i="2"/>
  <c r="G57" i="2"/>
  <c r="H57" i="2"/>
  <c r="K57" i="2"/>
  <c r="T57" i="2"/>
  <c r="E58" i="2"/>
  <c r="F58" i="2"/>
  <c r="G58" i="2"/>
  <c r="H58" i="2"/>
  <c r="I58" i="2"/>
  <c r="K58" i="2"/>
  <c r="P58" i="2"/>
  <c r="T58" i="2"/>
  <c r="E59" i="2"/>
  <c r="F59" i="2"/>
  <c r="G59" i="2"/>
  <c r="H59" i="2"/>
  <c r="I59" i="2"/>
  <c r="K59" i="2"/>
  <c r="P59" i="2"/>
  <c r="T59" i="2"/>
  <c r="E60" i="2"/>
  <c r="F60" i="2"/>
  <c r="G60" i="2"/>
  <c r="H60" i="2"/>
  <c r="I60" i="2"/>
  <c r="K60" i="2"/>
  <c r="P60" i="2"/>
  <c r="T60" i="2"/>
  <c r="E61" i="2"/>
  <c r="F61" i="2"/>
  <c r="K61" i="2"/>
  <c r="T61" i="2"/>
  <c r="E62" i="2"/>
  <c r="F62" i="2"/>
  <c r="G62" i="2"/>
  <c r="H62" i="2"/>
  <c r="I62" i="2"/>
  <c r="K62" i="2"/>
  <c r="P62" i="2"/>
  <c r="T62" i="2"/>
  <c r="E63" i="2"/>
  <c r="F63" i="2"/>
  <c r="G63" i="2"/>
  <c r="H63" i="2"/>
  <c r="I63" i="2"/>
  <c r="K63" i="2"/>
  <c r="P63" i="2"/>
  <c r="T63" i="2"/>
  <c r="E64" i="2"/>
  <c r="F64" i="2"/>
  <c r="G64" i="2"/>
  <c r="H64" i="2"/>
  <c r="I64" i="2"/>
  <c r="J64" i="2"/>
  <c r="N64" i="2" s="1"/>
  <c r="K64" i="2"/>
  <c r="P64" i="2"/>
  <c r="T64" i="2"/>
  <c r="E65" i="2"/>
  <c r="F65" i="2"/>
  <c r="K65" i="2"/>
  <c r="T65" i="2"/>
  <c r="E66" i="2"/>
  <c r="F66" i="2"/>
  <c r="K66" i="2"/>
  <c r="T66" i="2"/>
  <c r="E67" i="2"/>
  <c r="F67" i="2"/>
  <c r="K67" i="2"/>
  <c r="T67" i="2"/>
  <c r="E68" i="2"/>
  <c r="F68" i="2"/>
  <c r="G68" i="2"/>
  <c r="H68" i="2"/>
  <c r="I68" i="2"/>
  <c r="K68" i="2"/>
  <c r="P68" i="2"/>
  <c r="T68" i="2"/>
  <c r="E69" i="2"/>
  <c r="F69" i="2"/>
  <c r="K69" i="2"/>
  <c r="T69" i="2"/>
  <c r="E70" i="2"/>
  <c r="F70" i="2"/>
  <c r="K70" i="2"/>
  <c r="T70" i="2"/>
  <c r="E71" i="2"/>
  <c r="F71" i="2"/>
  <c r="G71" i="2"/>
  <c r="H71" i="2"/>
  <c r="I71" i="2"/>
  <c r="J71" i="2"/>
  <c r="N71" i="2" s="1"/>
  <c r="K71" i="2"/>
  <c r="P71" i="2"/>
  <c r="T71" i="2"/>
  <c r="E72" i="2"/>
  <c r="F72" i="2"/>
  <c r="G72" i="2"/>
  <c r="H72" i="2"/>
  <c r="I72" i="2"/>
  <c r="K72" i="2"/>
  <c r="P72" i="2"/>
  <c r="T72" i="2"/>
  <c r="E73" i="2"/>
  <c r="F73" i="2"/>
  <c r="K73" i="2"/>
  <c r="T73" i="2"/>
  <c r="E74" i="2"/>
  <c r="F74" i="2"/>
  <c r="K74" i="2"/>
  <c r="T74" i="2"/>
  <c r="E75" i="2"/>
  <c r="F75" i="2"/>
  <c r="K75" i="2"/>
  <c r="T75" i="2"/>
  <c r="E76" i="2"/>
  <c r="F76" i="2"/>
  <c r="K76" i="2"/>
  <c r="T76" i="2"/>
  <c r="E77" i="2"/>
  <c r="F77" i="2"/>
  <c r="K77" i="2"/>
  <c r="T77" i="2"/>
  <c r="E78" i="2"/>
  <c r="F78" i="2"/>
  <c r="K78" i="2"/>
  <c r="T78" i="2"/>
  <c r="E79" i="2"/>
  <c r="F79" i="2"/>
  <c r="G79" i="2"/>
  <c r="H79" i="2"/>
  <c r="I79" i="2"/>
  <c r="K79" i="2"/>
  <c r="P79" i="2"/>
  <c r="T79" i="2"/>
  <c r="E80" i="2"/>
  <c r="F80" i="2"/>
  <c r="G80" i="2"/>
  <c r="H80" i="2"/>
  <c r="I80" i="2"/>
  <c r="K80" i="2"/>
  <c r="P80" i="2"/>
  <c r="T80" i="2"/>
  <c r="E81" i="2"/>
  <c r="F81" i="2"/>
  <c r="G81" i="2"/>
  <c r="H81" i="2"/>
  <c r="I81" i="2"/>
  <c r="K81" i="2"/>
  <c r="P81" i="2"/>
  <c r="T81" i="2"/>
  <c r="E82" i="2"/>
  <c r="F82" i="2"/>
  <c r="G82" i="2"/>
  <c r="H82" i="2"/>
  <c r="I82" i="2"/>
  <c r="K82" i="2"/>
  <c r="P82" i="2"/>
  <c r="T82" i="2"/>
  <c r="E83" i="2"/>
  <c r="F83" i="2"/>
  <c r="G83" i="2"/>
  <c r="H83" i="2"/>
  <c r="I83" i="2"/>
  <c r="J83" i="2"/>
  <c r="N83" i="2" s="1"/>
  <c r="K83" i="2"/>
  <c r="P83" i="2"/>
  <c r="T83" i="2"/>
  <c r="E84" i="2"/>
  <c r="F84" i="2"/>
  <c r="G84" i="2"/>
  <c r="H84" i="2"/>
  <c r="I84" i="2"/>
  <c r="K84" i="2"/>
  <c r="P84" i="2"/>
  <c r="T84" i="2"/>
  <c r="E85" i="2"/>
  <c r="F85" i="2"/>
  <c r="G85" i="2"/>
  <c r="H85" i="2"/>
  <c r="I85" i="2"/>
  <c r="K85" i="2"/>
  <c r="P85" i="2"/>
  <c r="T85" i="2"/>
  <c r="E86" i="2"/>
  <c r="F86" i="2"/>
  <c r="G86" i="2"/>
  <c r="H86" i="2"/>
  <c r="I86" i="2"/>
  <c r="K86" i="2"/>
  <c r="P86" i="2"/>
  <c r="T86" i="2"/>
  <c r="E87" i="2"/>
  <c r="F87" i="2"/>
  <c r="G87" i="2"/>
  <c r="H87" i="2"/>
  <c r="I87" i="2"/>
  <c r="K87" i="2"/>
  <c r="P87" i="2"/>
  <c r="T87" i="2"/>
  <c r="E88" i="2"/>
  <c r="F88" i="2"/>
  <c r="K88" i="2"/>
  <c r="T88" i="2"/>
  <c r="E89" i="2"/>
  <c r="F89" i="2"/>
  <c r="K89" i="2"/>
  <c r="T89" i="2"/>
  <c r="E90" i="2"/>
  <c r="F90" i="2"/>
  <c r="G90" i="2"/>
  <c r="H90" i="2"/>
  <c r="I90" i="2"/>
  <c r="K90" i="2"/>
  <c r="P90" i="2"/>
  <c r="T90" i="2"/>
  <c r="E91" i="2"/>
  <c r="F91" i="2"/>
  <c r="G91" i="2"/>
  <c r="H91" i="2"/>
  <c r="I91" i="2"/>
  <c r="K91" i="2"/>
  <c r="P91" i="2"/>
  <c r="T91" i="2"/>
  <c r="E92" i="2"/>
  <c r="F92" i="2"/>
  <c r="G92" i="2"/>
  <c r="H92" i="2"/>
  <c r="I92" i="2"/>
  <c r="K92" i="2"/>
  <c r="P92" i="2"/>
  <c r="T92" i="2"/>
  <c r="E93" i="2"/>
  <c r="F93" i="2"/>
  <c r="G93" i="2"/>
  <c r="H93" i="2"/>
  <c r="I93" i="2"/>
  <c r="K93" i="2"/>
  <c r="P93" i="2"/>
  <c r="T93" i="2"/>
  <c r="E94" i="2"/>
  <c r="F94" i="2"/>
  <c r="G94" i="2"/>
  <c r="H94" i="2"/>
  <c r="I94" i="2"/>
  <c r="K94" i="2"/>
  <c r="P94" i="2"/>
  <c r="T94" i="2"/>
  <c r="E95" i="2"/>
  <c r="F95" i="2"/>
  <c r="G95" i="2"/>
  <c r="H95" i="2"/>
  <c r="I95" i="2"/>
  <c r="K95" i="2"/>
  <c r="P95" i="2"/>
  <c r="T95" i="2"/>
  <c r="E96" i="2"/>
  <c r="F96" i="2"/>
  <c r="G96" i="2"/>
  <c r="H96" i="2"/>
  <c r="I96" i="2"/>
  <c r="K96" i="2"/>
  <c r="P96" i="2"/>
  <c r="T96" i="2"/>
  <c r="E97" i="2"/>
  <c r="F97" i="2"/>
  <c r="G97" i="2"/>
  <c r="H97" i="2"/>
  <c r="I97" i="2"/>
  <c r="K97" i="2"/>
  <c r="P97" i="2"/>
  <c r="T97" i="2"/>
  <c r="E98" i="2"/>
  <c r="F98" i="2"/>
  <c r="G98" i="2"/>
  <c r="H98" i="2"/>
  <c r="I98" i="2"/>
  <c r="K98" i="2"/>
  <c r="P98" i="2"/>
  <c r="T98" i="2"/>
  <c r="E99" i="2"/>
  <c r="F99" i="2"/>
  <c r="G99" i="2"/>
  <c r="H99" i="2"/>
  <c r="I99" i="2"/>
  <c r="K99" i="2"/>
  <c r="P99" i="2"/>
  <c r="T99" i="2"/>
  <c r="E100" i="2"/>
  <c r="F100" i="2"/>
  <c r="K100" i="2"/>
  <c r="T100" i="2"/>
  <c r="E101" i="2"/>
  <c r="F101" i="2"/>
  <c r="K101" i="2"/>
  <c r="T101" i="2"/>
  <c r="E102" i="2"/>
  <c r="F102" i="2"/>
  <c r="G102" i="2"/>
  <c r="H102" i="2"/>
  <c r="I102" i="2"/>
  <c r="K102" i="2"/>
  <c r="P102" i="2"/>
  <c r="T102" i="2"/>
  <c r="E103" i="2"/>
  <c r="F103" i="2"/>
  <c r="K103" i="2"/>
  <c r="T103" i="2"/>
  <c r="E104" i="2"/>
  <c r="F104" i="2"/>
  <c r="G104" i="2"/>
  <c r="H104" i="2"/>
  <c r="I104" i="2"/>
  <c r="K104" i="2"/>
  <c r="P104" i="2"/>
  <c r="T104" i="2"/>
  <c r="E105" i="2"/>
  <c r="F105" i="2"/>
  <c r="G105" i="2"/>
  <c r="H105" i="2"/>
  <c r="I105" i="2"/>
  <c r="K105" i="2"/>
  <c r="P105" i="2"/>
  <c r="T105" i="2"/>
  <c r="E106" i="2"/>
  <c r="F106" i="2"/>
  <c r="G106" i="2"/>
  <c r="H106" i="2"/>
  <c r="I106" i="2"/>
  <c r="K106" i="2"/>
  <c r="P106" i="2"/>
  <c r="T106" i="2"/>
  <c r="E107" i="2"/>
  <c r="F107" i="2"/>
  <c r="G107" i="2"/>
  <c r="H107" i="2"/>
  <c r="I107" i="2"/>
  <c r="K107" i="2"/>
  <c r="P107" i="2"/>
  <c r="T107" i="2"/>
  <c r="E108" i="2"/>
  <c r="F108" i="2"/>
  <c r="G108" i="2"/>
  <c r="H108" i="2"/>
  <c r="I108" i="2"/>
  <c r="K108" i="2"/>
  <c r="P108" i="2"/>
  <c r="T108" i="2"/>
  <c r="E109" i="2"/>
  <c r="F109" i="2"/>
  <c r="K109" i="2"/>
  <c r="T109" i="2"/>
  <c r="E110" i="2"/>
  <c r="F110" i="2"/>
  <c r="H110" i="2"/>
  <c r="K110" i="2"/>
  <c r="T110" i="2"/>
  <c r="E111" i="2"/>
  <c r="F111" i="2"/>
  <c r="K111" i="2"/>
  <c r="T111" i="2"/>
  <c r="E112" i="2"/>
  <c r="F112" i="2"/>
  <c r="K112" i="2"/>
  <c r="T112" i="2"/>
  <c r="E113" i="2"/>
  <c r="F113" i="2"/>
  <c r="G113" i="2"/>
  <c r="H113" i="2"/>
  <c r="I113" i="2"/>
  <c r="K113" i="2"/>
  <c r="P113" i="2"/>
  <c r="T113" i="2"/>
  <c r="E114" i="2"/>
  <c r="F114" i="2"/>
  <c r="K114" i="2"/>
  <c r="T114" i="2"/>
  <c r="E115" i="2"/>
  <c r="F115" i="2"/>
  <c r="G115" i="2"/>
  <c r="H115" i="2"/>
  <c r="I115" i="2"/>
  <c r="K115" i="2"/>
  <c r="P115" i="2"/>
  <c r="T115" i="2"/>
  <c r="E116" i="2"/>
  <c r="F116" i="2"/>
  <c r="K116" i="2"/>
  <c r="T116" i="2"/>
  <c r="E117" i="2"/>
  <c r="F117" i="2"/>
  <c r="K117" i="2"/>
  <c r="T117" i="2"/>
  <c r="E118" i="2"/>
  <c r="F118" i="2"/>
  <c r="K118" i="2"/>
  <c r="T118" i="2"/>
  <c r="E119" i="2"/>
  <c r="F119" i="2"/>
  <c r="K119" i="2"/>
  <c r="T119" i="2"/>
  <c r="E120" i="2"/>
  <c r="F120" i="2"/>
  <c r="K120" i="2"/>
  <c r="T120" i="2"/>
  <c r="E121" i="2"/>
  <c r="F121" i="2"/>
  <c r="K121" i="2"/>
  <c r="T121" i="2"/>
  <c r="E122" i="2"/>
  <c r="F122" i="2"/>
  <c r="G122" i="2"/>
  <c r="H122" i="2"/>
  <c r="I122" i="2"/>
  <c r="K122" i="2"/>
  <c r="P122" i="2"/>
  <c r="T122" i="2"/>
  <c r="E123" i="2"/>
  <c r="F123" i="2"/>
  <c r="G123" i="2"/>
  <c r="H123" i="2"/>
  <c r="I123" i="2"/>
  <c r="K123" i="2"/>
  <c r="P123" i="2"/>
  <c r="T123" i="2"/>
  <c r="E124" i="2"/>
  <c r="F124" i="2"/>
  <c r="K124" i="2"/>
  <c r="T124" i="2"/>
  <c r="E125" i="2"/>
  <c r="F125" i="2"/>
  <c r="G125" i="2"/>
  <c r="H125" i="2"/>
  <c r="I125" i="2"/>
  <c r="K125" i="2"/>
  <c r="P125" i="2"/>
  <c r="T125" i="2"/>
  <c r="E126" i="2"/>
  <c r="F126" i="2"/>
  <c r="K126" i="2"/>
  <c r="T126" i="2"/>
  <c r="E127" i="2"/>
  <c r="F127" i="2"/>
  <c r="G127" i="2"/>
  <c r="H127" i="2"/>
  <c r="I127" i="2"/>
  <c r="K127" i="2"/>
  <c r="P127" i="2"/>
  <c r="T127" i="2"/>
  <c r="E128" i="2"/>
  <c r="F128" i="2"/>
  <c r="K128" i="2"/>
  <c r="T128" i="2"/>
  <c r="E129" i="2"/>
  <c r="F129" i="2"/>
  <c r="K129" i="2"/>
  <c r="T129" i="2"/>
  <c r="E130" i="2"/>
  <c r="F130" i="2"/>
  <c r="K130" i="2"/>
  <c r="T130" i="2"/>
  <c r="E131" i="2"/>
  <c r="F131" i="2"/>
  <c r="G131" i="2"/>
  <c r="H131" i="2"/>
  <c r="I131" i="2"/>
  <c r="K131" i="2"/>
  <c r="P131" i="2"/>
  <c r="T131" i="2"/>
  <c r="E132" i="2"/>
  <c r="F132" i="2"/>
  <c r="K132" i="2"/>
  <c r="T132" i="2"/>
  <c r="E133" i="2"/>
  <c r="F133" i="2"/>
  <c r="H133" i="2"/>
  <c r="K133" i="2"/>
  <c r="T133" i="2"/>
  <c r="E134" i="2"/>
  <c r="F134" i="2"/>
  <c r="G134" i="2"/>
  <c r="H134" i="2"/>
  <c r="I134" i="2"/>
  <c r="K134" i="2"/>
  <c r="P134" i="2"/>
  <c r="T134" i="2"/>
  <c r="E135" i="2"/>
  <c r="F135" i="2"/>
  <c r="K135" i="2"/>
  <c r="T135" i="2"/>
  <c r="E136" i="2"/>
  <c r="F136" i="2"/>
  <c r="G136" i="2"/>
  <c r="H136" i="2"/>
  <c r="I136" i="2"/>
  <c r="K136" i="2"/>
  <c r="P136" i="2"/>
  <c r="T136" i="2"/>
  <c r="E137" i="2"/>
  <c r="F137" i="2"/>
  <c r="G137" i="2"/>
  <c r="H137" i="2"/>
  <c r="I137" i="2"/>
  <c r="K137" i="2"/>
  <c r="P137" i="2"/>
  <c r="T137" i="2"/>
  <c r="E138" i="2"/>
  <c r="F138" i="2"/>
  <c r="G138" i="2"/>
  <c r="H138" i="2"/>
  <c r="I138" i="2"/>
  <c r="K138" i="2"/>
  <c r="P138" i="2"/>
  <c r="T138" i="2"/>
  <c r="E139" i="2"/>
  <c r="F139" i="2"/>
  <c r="K139" i="2"/>
  <c r="T139" i="2"/>
  <c r="E140" i="2"/>
  <c r="F140" i="2"/>
  <c r="K140" i="2"/>
  <c r="T140" i="2"/>
  <c r="E141" i="2"/>
  <c r="F141" i="2"/>
  <c r="K141" i="2"/>
  <c r="T141" i="2"/>
  <c r="E142" i="2"/>
  <c r="F142" i="2"/>
  <c r="K142" i="2"/>
  <c r="T142" i="2"/>
  <c r="E143" i="2"/>
  <c r="F143" i="2"/>
  <c r="K143" i="2"/>
  <c r="T143" i="2"/>
  <c r="E144" i="2"/>
  <c r="F144" i="2"/>
  <c r="K144" i="2"/>
  <c r="T144" i="2"/>
  <c r="E145" i="2"/>
  <c r="F145" i="2"/>
  <c r="K145" i="2"/>
  <c r="T145" i="2"/>
  <c r="E146" i="2"/>
  <c r="F146" i="2"/>
  <c r="K146" i="2"/>
  <c r="T146" i="2"/>
  <c r="E147" i="2"/>
  <c r="F147" i="2"/>
  <c r="K147" i="2"/>
  <c r="T147" i="2"/>
  <c r="E148" i="2"/>
  <c r="F148" i="2"/>
  <c r="K148" i="2"/>
  <c r="T148" i="2"/>
  <c r="E149" i="2"/>
  <c r="F149" i="2"/>
  <c r="G149" i="2"/>
  <c r="H149" i="2"/>
  <c r="I149" i="2"/>
  <c r="K149" i="2"/>
  <c r="P149" i="2"/>
  <c r="T149" i="2"/>
  <c r="E150" i="2"/>
  <c r="F150" i="2"/>
  <c r="G150" i="2"/>
  <c r="H150" i="2"/>
  <c r="I150" i="2"/>
  <c r="K150" i="2"/>
  <c r="P150" i="2"/>
  <c r="T150" i="2"/>
  <c r="E151" i="2"/>
  <c r="F151" i="2"/>
  <c r="G151" i="2"/>
  <c r="H151" i="2"/>
  <c r="I151" i="2"/>
  <c r="K151" i="2"/>
  <c r="P151" i="2"/>
  <c r="T151" i="2"/>
  <c r="E152" i="2"/>
  <c r="F152" i="2"/>
  <c r="G152" i="2"/>
  <c r="H152" i="2"/>
  <c r="I152" i="2"/>
  <c r="K152" i="2"/>
  <c r="P152" i="2"/>
  <c r="T152" i="2"/>
  <c r="E153" i="2"/>
  <c r="F153" i="2"/>
  <c r="G153" i="2"/>
  <c r="H153" i="2"/>
  <c r="I153" i="2"/>
  <c r="K153" i="2"/>
  <c r="P153" i="2"/>
  <c r="T153" i="2"/>
  <c r="E154" i="2"/>
  <c r="F154" i="2"/>
  <c r="G154" i="2"/>
  <c r="H154" i="2"/>
  <c r="I154" i="2"/>
  <c r="K154" i="2"/>
  <c r="P154" i="2"/>
  <c r="T154" i="2"/>
  <c r="E155" i="2"/>
  <c r="F155" i="2"/>
  <c r="G155" i="2"/>
  <c r="H155" i="2"/>
  <c r="I155" i="2"/>
  <c r="K155" i="2"/>
  <c r="P155" i="2"/>
  <c r="T155" i="2"/>
  <c r="E156" i="2"/>
  <c r="F156" i="2"/>
  <c r="G156" i="2"/>
  <c r="H156" i="2"/>
  <c r="I156" i="2"/>
  <c r="K156" i="2"/>
  <c r="P156" i="2"/>
  <c r="T156" i="2"/>
  <c r="E157" i="2"/>
  <c r="F157" i="2"/>
  <c r="G157" i="2"/>
  <c r="H157" i="2"/>
  <c r="I157" i="2"/>
  <c r="K157" i="2"/>
  <c r="P157" i="2"/>
  <c r="T157" i="2"/>
  <c r="E158" i="2"/>
  <c r="F158" i="2"/>
  <c r="G158" i="2"/>
  <c r="H158" i="2"/>
  <c r="I158" i="2"/>
  <c r="K158" i="2"/>
  <c r="P158" i="2"/>
  <c r="T158" i="2"/>
  <c r="E159" i="2"/>
  <c r="F159" i="2"/>
  <c r="G159" i="2"/>
  <c r="H159" i="2"/>
  <c r="I159" i="2"/>
  <c r="K159" i="2"/>
  <c r="P159" i="2"/>
  <c r="T159" i="2"/>
  <c r="E160" i="2"/>
  <c r="F160" i="2"/>
  <c r="K160" i="2"/>
  <c r="T160" i="2"/>
  <c r="E161" i="2"/>
  <c r="F161" i="2"/>
  <c r="G161" i="2"/>
  <c r="H161" i="2"/>
  <c r="I161" i="2"/>
  <c r="K161" i="2"/>
  <c r="P161" i="2"/>
  <c r="T161" i="2"/>
  <c r="E162" i="2"/>
  <c r="F162" i="2"/>
  <c r="G162" i="2"/>
  <c r="H162" i="2"/>
  <c r="I162" i="2"/>
  <c r="K162" i="2"/>
  <c r="P162" i="2"/>
  <c r="T162" i="2"/>
  <c r="E163" i="2"/>
  <c r="F163" i="2"/>
  <c r="G163" i="2"/>
  <c r="H163" i="2"/>
  <c r="I163" i="2"/>
  <c r="K163" i="2"/>
  <c r="P163" i="2"/>
  <c r="T163" i="2"/>
  <c r="E164" i="2"/>
  <c r="F164" i="2"/>
  <c r="G164" i="2"/>
  <c r="H164" i="2"/>
  <c r="I164" i="2"/>
  <c r="K164" i="2"/>
  <c r="P164" i="2"/>
  <c r="T164" i="2"/>
  <c r="E165" i="2"/>
  <c r="F165" i="2"/>
  <c r="G165" i="2"/>
  <c r="H165" i="2"/>
  <c r="I165" i="2"/>
  <c r="K165" i="2"/>
  <c r="P165" i="2"/>
  <c r="T165" i="2"/>
  <c r="E166" i="2"/>
  <c r="F166" i="2"/>
  <c r="G166" i="2"/>
  <c r="H166" i="2"/>
  <c r="I166" i="2"/>
  <c r="K166" i="2"/>
  <c r="P166" i="2"/>
  <c r="T166" i="2"/>
  <c r="E167" i="2"/>
  <c r="F167" i="2"/>
  <c r="K167" i="2"/>
  <c r="T167" i="2"/>
  <c r="E168" i="2"/>
  <c r="F168" i="2"/>
  <c r="K168" i="2"/>
  <c r="T168" i="2"/>
  <c r="E169" i="2"/>
  <c r="F169" i="2"/>
  <c r="K169" i="2"/>
  <c r="T169" i="2"/>
  <c r="E170" i="2"/>
  <c r="F170" i="2"/>
  <c r="K170" i="2"/>
  <c r="T170" i="2"/>
  <c r="E171" i="2"/>
  <c r="F171" i="2"/>
  <c r="K171" i="2"/>
  <c r="T171" i="2"/>
  <c r="E172" i="2"/>
  <c r="F172" i="2"/>
  <c r="K172" i="2"/>
  <c r="T172" i="2"/>
  <c r="E173" i="2"/>
  <c r="F173" i="2"/>
  <c r="G173" i="2"/>
  <c r="H173" i="2"/>
  <c r="I173" i="2"/>
  <c r="K173" i="2"/>
  <c r="P173" i="2"/>
  <c r="T173" i="2"/>
  <c r="E174" i="2"/>
  <c r="F174" i="2"/>
  <c r="K174" i="2"/>
  <c r="T174" i="2"/>
  <c r="E175" i="2"/>
  <c r="F175" i="2"/>
  <c r="G175" i="2"/>
  <c r="H175" i="2"/>
  <c r="I175" i="2"/>
  <c r="K175" i="2"/>
  <c r="P175" i="2"/>
  <c r="T175" i="2"/>
  <c r="E176" i="2"/>
  <c r="F176" i="2"/>
  <c r="G176" i="2"/>
  <c r="H176" i="2"/>
  <c r="I176" i="2"/>
  <c r="K176" i="2"/>
  <c r="P176" i="2"/>
  <c r="T176" i="2"/>
  <c r="E177" i="2"/>
  <c r="F177" i="2"/>
  <c r="H177" i="2"/>
  <c r="K177" i="2"/>
  <c r="T177" i="2"/>
  <c r="E178" i="2"/>
  <c r="F178" i="2"/>
  <c r="K178" i="2"/>
  <c r="T178" i="2"/>
  <c r="E179" i="2"/>
  <c r="F179" i="2"/>
  <c r="K179" i="2"/>
  <c r="T179" i="2"/>
  <c r="E180" i="2"/>
  <c r="F180" i="2"/>
  <c r="G180" i="2"/>
  <c r="H180" i="2"/>
  <c r="I180" i="2"/>
  <c r="K180" i="2"/>
  <c r="P180" i="2"/>
  <c r="T180" i="2"/>
  <c r="E181" i="2"/>
  <c r="F181" i="2"/>
  <c r="G181" i="2"/>
  <c r="H181" i="2"/>
  <c r="I181" i="2"/>
  <c r="K181" i="2"/>
  <c r="P181" i="2"/>
  <c r="T181" i="2"/>
  <c r="E182" i="2"/>
  <c r="F182" i="2"/>
  <c r="K182" i="2"/>
  <c r="T182" i="2"/>
  <c r="E183" i="2"/>
  <c r="F183" i="2"/>
  <c r="K183" i="2"/>
  <c r="T183" i="2"/>
  <c r="E184" i="2"/>
  <c r="F184" i="2"/>
  <c r="K184" i="2"/>
  <c r="T184" i="2"/>
  <c r="E185" i="2"/>
  <c r="F185" i="2"/>
  <c r="K185" i="2"/>
  <c r="T185" i="2"/>
  <c r="E186" i="2"/>
  <c r="F186" i="2"/>
  <c r="K186" i="2"/>
  <c r="T186" i="2"/>
  <c r="E187" i="2"/>
  <c r="F187" i="2"/>
  <c r="K187" i="2"/>
  <c r="T187" i="2"/>
  <c r="E188" i="2"/>
  <c r="F188" i="2"/>
  <c r="K188" i="2"/>
  <c r="T188" i="2"/>
  <c r="E189" i="2"/>
  <c r="F189" i="2"/>
  <c r="K189" i="2"/>
  <c r="T189" i="2"/>
  <c r="E190" i="2"/>
  <c r="F190" i="2"/>
  <c r="K190" i="2"/>
  <c r="T190" i="2"/>
  <c r="E191" i="2"/>
  <c r="F191" i="2"/>
  <c r="K191" i="2"/>
  <c r="T191" i="2"/>
  <c r="E192" i="2"/>
  <c r="F192" i="2"/>
  <c r="K192" i="2"/>
  <c r="T192" i="2"/>
  <c r="E193" i="2"/>
  <c r="F193" i="2"/>
  <c r="K193" i="2"/>
  <c r="T193" i="2"/>
  <c r="E194" i="2"/>
  <c r="F194" i="2"/>
  <c r="G194" i="2"/>
  <c r="H194" i="2"/>
  <c r="I194" i="2"/>
  <c r="K194" i="2"/>
  <c r="P194" i="2"/>
  <c r="T194" i="2"/>
  <c r="E195" i="2"/>
  <c r="F195" i="2"/>
  <c r="G195" i="2"/>
  <c r="H195" i="2"/>
  <c r="I195" i="2"/>
  <c r="K195" i="2"/>
  <c r="P195" i="2"/>
  <c r="T195" i="2"/>
  <c r="E196" i="2"/>
  <c r="F196" i="2"/>
  <c r="G196" i="2"/>
  <c r="H196" i="2"/>
  <c r="I196" i="2"/>
  <c r="K196" i="2"/>
  <c r="P196" i="2"/>
  <c r="T196" i="2"/>
  <c r="E197" i="2"/>
  <c r="F197" i="2"/>
  <c r="K197" i="2"/>
  <c r="T197" i="2"/>
  <c r="E198" i="2"/>
  <c r="F198" i="2"/>
  <c r="G198" i="2"/>
  <c r="H198" i="2"/>
  <c r="I198" i="2"/>
  <c r="K198" i="2"/>
  <c r="P198" i="2"/>
  <c r="T198" i="2"/>
  <c r="E199" i="2"/>
  <c r="F199" i="2"/>
  <c r="G199" i="2"/>
  <c r="H199" i="2"/>
  <c r="I199" i="2"/>
  <c r="K199" i="2"/>
  <c r="P199" i="2"/>
  <c r="T199" i="2"/>
  <c r="E200" i="2"/>
  <c r="F200" i="2"/>
  <c r="K200" i="2"/>
  <c r="T200" i="2"/>
  <c r="E201" i="2"/>
  <c r="F201" i="2"/>
  <c r="G201" i="2"/>
  <c r="H201" i="2"/>
  <c r="I201" i="2"/>
  <c r="K201" i="2"/>
  <c r="P201" i="2"/>
  <c r="T201" i="2"/>
  <c r="E202" i="2"/>
  <c r="F202" i="2"/>
  <c r="G202" i="2"/>
  <c r="H202" i="2"/>
  <c r="I202" i="2"/>
  <c r="K202" i="2"/>
  <c r="P202" i="2"/>
  <c r="T202" i="2"/>
  <c r="E203" i="2"/>
  <c r="F203" i="2"/>
  <c r="G203" i="2"/>
  <c r="H203" i="2"/>
  <c r="I203" i="2"/>
  <c r="K203" i="2"/>
  <c r="P203" i="2"/>
  <c r="T203" i="2"/>
  <c r="E204" i="2"/>
  <c r="F204" i="2"/>
  <c r="K204" i="2"/>
  <c r="T204" i="2"/>
  <c r="E205" i="2"/>
  <c r="F205" i="2"/>
  <c r="K205" i="2"/>
  <c r="T205" i="2"/>
  <c r="E206" i="2"/>
  <c r="F206" i="2"/>
  <c r="K206" i="2"/>
  <c r="T206" i="2"/>
  <c r="E207" i="2"/>
  <c r="F207" i="2"/>
  <c r="G207" i="2"/>
  <c r="H207" i="2"/>
  <c r="I207" i="2"/>
  <c r="K207" i="2"/>
  <c r="P207" i="2"/>
  <c r="T207" i="2"/>
  <c r="E208" i="2"/>
  <c r="F208" i="2"/>
  <c r="K208" i="2"/>
  <c r="T208" i="2"/>
  <c r="E209" i="2"/>
  <c r="F209" i="2"/>
  <c r="K209" i="2"/>
  <c r="T209" i="2"/>
  <c r="E210" i="2"/>
  <c r="F210" i="2"/>
  <c r="G210" i="2"/>
  <c r="H210" i="2"/>
  <c r="I210" i="2"/>
  <c r="K210" i="2"/>
  <c r="P210" i="2"/>
  <c r="T210" i="2"/>
  <c r="E211" i="2"/>
  <c r="F211" i="2"/>
  <c r="K211" i="2"/>
  <c r="T211" i="2"/>
  <c r="E212" i="2"/>
  <c r="F212" i="2"/>
  <c r="G212" i="2"/>
  <c r="H212" i="2"/>
  <c r="I212" i="2"/>
  <c r="K212" i="2"/>
  <c r="P212" i="2"/>
  <c r="T212" i="2"/>
  <c r="E213" i="2"/>
  <c r="F213" i="2"/>
  <c r="K213" i="2"/>
  <c r="T213" i="2"/>
  <c r="E214" i="2"/>
  <c r="F214" i="2"/>
  <c r="K214" i="2"/>
  <c r="T214" i="2"/>
  <c r="E215" i="2"/>
  <c r="F215" i="2"/>
  <c r="K215" i="2"/>
  <c r="T215" i="2"/>
  <c r="E216" i="2"/>
  <c r="F216" i="2"/>
  <c r="K216" i="2"/>
  <c r="T216" i="2"/>
  <c r="E217" i="2"/>
  <c r="F217" i="2"/>
  <c r="G217" i="2"/>
  <c r="H217" i="2"/>
  <c r="I217" i="2"/>
  <c r="K217" i="2"/>
  <c r="P217" i="2"/>
  <c r="T217" i="2"/>
  <c r="E218" i="2"/>
  <c r="F218" i="2"/>
  <c r="K218" i="2"/>
  <c r="T218" i="2"/>
  <c r="E219" i="2"/>
  <c r="F219" i="2"/>
  <c r="G219" i="2"/>
  <c r="H219" i="2"/>
  <c r="I219" i="2"/>
  <c r="K219" i="2"/>
  <c r="P219" i="2"/>
  <c r="T219" i="2"/>
  <c r="E220" i="2"/>
  <c r="F220" i="2"/>
  <c r="K220" i="2"/>
  <c r="T220" i="2"/>
  <c r="E221" i="2"/>
  <c r="F221" i="2"/>
  <c r="G221" i="2"/>
  <c r="H221" i="2"/>
  <c r="I221" i="2"/>
  <c r="K221" i="2"/>
  <c r="P221" i="2"/>
  <c r="T221" i="2"/>
  <c r="E222" i="2"/>
  <c r="F222" i="2"/>
  <c r="G222" i="2"/>
  <c r="H222" i="2"/>
  <c r="I222" i="2"/>
  <c r="K222" i="2"/>
  <c r="P222" i="2"/>
  <c r="T222" i="2"/>
  <c r="E223" i="2"/>
  <c r="F223" i="2"/>
  <c r="G223" i="2"/>
  <c r="H223" i="2"/>
  <c r="I223" i="2"/>
  <c r="K223" i="2"/>
  <c r="P223" i="2"/>
  <c r="T223" i="2"/>
  <c r="E224" i="2"/>
  <c r="F224" i="2"/>
  <c r="G224" i="2"/>
  <c r="H224" i="2"/>
  <c r="I224" i="2"/>
  <c r="K224" i="2"/>
  <c r="P224" i="2"/>
  <c r="T224" i="2"/>
  <c r="E225" i="2"/>
  <c r="F225" i="2"/>
  <c r="K225" i="2"/>
  <c r="T225" i="2"/>
  <c r="E226" i="2"/>
  <c r="F226" i="2"/>
  <c r="K226" i="2"/>
  <c r="T226" i="2"/>
  <c r="E227" i="2"/>
  <c r="F227" i="2"/>
  <c r="K227" i="2"/>
  <c r="T227" i="2"/>
  <c r="E228" i="2"/>
  <c r="F228" i="2"/>
  <c r="K228" i="2"/>
  <c r="T228" i="2"/>
  <c r="E229" i="2"/>
  <c r="F229" i="2"/>
  <c r="G229" i="2"/>
  <c r="H229" i="2"/>
  <c r="I229" i="2"/>
  <c r="K229" i="2"/>
  <c r="P229" i="2"/>
  <c r="T229" i="2"/>
  <c r="E230" i="2"/>
  <c r="F230" i="2"/>
  <c r="G230" i="2"/>
  <c r="H230" i="2"/>
  <c r="I230" i="2"/>
  <c r="K230" i="2"/>
  <c r="P230" i="2"/>
  <c r="T230" i="2"/>
  <c r="E231" i="2"/>
  <c r="F231" i="2"/>
  <c r="G231" i="2"/>
  <c r="H231" i="2"/>
  <c r="I231" i="2"/>
  <c r="K231" i="2"/>
  <c r="P231" i="2"/>
  <c r="T231" i="2"/>
  <c r="E232" i="2"/>
  <c r="F232" i="2"/>
  <c r="K232" i="2"/>
  <c r="T232" i="2"/>
  <c r="E233" i="2"/>
  <c r="F233" i="2"/>
  <c r="K233" i="2"/>
  <c r="T233" i="2"/>
  <c r="E234" i="2"/>
  <c r="F234" i="2"/>
  <c r="K234" i="2"/>
  <c r="T234" i="2"/>
  <c r="E235" i="2"/>
  <c r="F235" i="2"/>
  <c r="G235" i="2"/>
  <c r="H235" i="2"/>
  <c r="I235" i="2"/>
  <c r="K235" i="2"/>
  <c r="P235" i="2"/>
  <c r="T235" i="2"/>
  <c r="E236" i="2"/>
  <c r="F236" i="2"/>
  <c r="G236" i="2"/>
  <c r="H236" i="2"/>
  <c r="I236" i="2"/>
  <c r="K236" i="2"/>
  <c r="P236" i="2"/>
  <c r="T236" i="2"/>
  <c r="E237" i="2"/>
  <c r="F237" i="2"/>
  <c r="G237" i="2"/>
  <c r="H237" i="2"/>
  <c r="I237" i="2"/>
  <c r="K237" i="2"/>
  <c r="P237" i="2"/>
  <c r="T237" i="2"/>
  <c r="E238" i="2"/>
  <c r="F238" i="2"/>
  <c r="G238" i="2"/>
  <c r="H238" i="2"/>
  <c r="I238" i="2"/>
  <c r="K238" i="2"/>
  <c r="P238" i="2"/>
  <c r="T238" i="2"/>
  <c r="E239" i="2"/>
  <c r="F239" i="2"/>
  <c r="G239" i="2"/>
  <c r="H239" i="2"/>
  <c r="I239" i="2"/>
  <c r="K239" i="2"/>
  <c r="P239" i="2"/>
  <c r="T239" i="2"/>
  <c r="E240" i="2"/>
  <c r="F240" i="2"/>
  <c r="K240" i="2"/>
  <c r="T240" i="2"/>
  <c r="E241" i="2"/>
  <c r="F241" i="2"/>
  <c r="K241" i="2"/>
  <c r="T241" i="2"/>
  <c r="E242" i="2"/>
  <c r="F242" i="2"/>
  <c r="K242" i="2"/>
  <c r="T242" i="2"/>
  <c r="E243" i="2"/>
  <c r="F243" i="2"/>
  <c r="K243" i="2"/>
  <c r="T243" i="2"/>
  <c r="E244" i="2"/>
  <c r="F244" i="2"/>
  <c r="G244" i="2"/>
  <c r="H244" i="2"/>
  <c r="I244" i="2"/>
  <c r="K244" i="2"/>
  <c r="P244" i="2"/>
  <c r="T244" i="2"/>
  <c r="E245" i="2"/>
  <c r="F245" i="2"/>
  <c r="G245" i="2"/>
  <c r="H245" i="2"/>
  <c r="K245" i="2"/>
  <c r="T245" i="2"/>
  <c r="E246" i="2"/>
  <c r="F246" i="2"/>
  <c r="K246" i="2"/>
  <c r="T246" i="2"/>
  <c r="E247" i="2"/>
  <c r="F247" i="2"/>
  <c r="K247" i="2"/>
  <c r="T247" i="2"/>
  <c r="E248" i="2"/>
  <c r="F248" i="2"/>
  <c r="G248" i="2"/>
  <c r="H248" i="2"/>
  <c r="I248" i="2"/>
  <c r="K248" i="2"/>
  <c r="P248" i="2"/>
  <c r="T248" i="2"/>
  <c r="E249" i="2"/>
  <c r="F249" i="2"/>
  <c r="G249" i="2"/>
  <c r="H249" i="2"/>
  <c r="I249" i="2"/>
  <c r="K249" i="2"/>
  <c r="P249" i="2"/>
  <c r="T249" i="2"/>
  <c r="E250" i="2"/>
  <c r="F250" i="2"/>
  <c r="K250" i="2"/>
  <c r="T250" i="2"/>
  <c r="E251" i="2"/>
  <c r="F251" i="2"/>
  <c r="K251" i="2"/>
  <c r="T251" i="2"/>
  <c r="E252" i="2"/>
  <c r="F252" i="2"/>
  <c r="G252" i="2"/>
  <c r="H252" i="2"/>
  <c r="I252" i="2"/>
  <c r="K252" i="2"/>
  <c r="P252" i="2"/>
  <c r="T252" i="2"/>
  <c r="E253" i="2"/>
  <c r="F253" i="2"/>
  <c r="G253" i="2"/>
  <c r="H253" i="2"/>
  <c r="I253" i="2"/>
  <c r="K253" i="2"/>
  <c r="P253" i="2"/>
  <c r="T253" i="2"/>
  <c r="E254" i="2"/>
  <c r="F254" i="2"/>
  <c r="G254" i="2"/>
  <c r="H254" i="2"/>
  <c r="I254" i="2"/>
  <c r="K254" i="2"/>
  <c r="P254" i="2"/>
  <c r="T254" i="2"/>
  <c r="E255" i="2"/>
  <c r="F255" i="2"/>
  <c r="G255" i="2"/>
  <c r="H255" i="2"/>
  <c r="I255" i="2"/>
  <c r="K255" i="2"/>
  <c r="P255" i="2"/>
  <c r="T255" i="2"/>
  <c r="E256" i="2"/>
  <c r="F256" i="2"/>
  <c r="G256" i="2"/>
  <c r="H256" i="2"/>
  <c r="I256" i="2"/>
  <c r="K256" i="2"/>
  <c r="P256" i="2"/>
  <c r="T256" i="2"/>
  <c r="E257" i="2"/>
  <c r="F257" i="2"/>
  <c r="G257" i="2"/>
  <c r="H257" i="2"/>
  <c r="K257" i="2"/>
  <c r="T257" i="2"/>
  <c r="E258" i="2"/>
  <c r="F258" i="2"/>
  <c r="G258" i="2"/>
  <c r="H258" i="2"/>
  <c r="I258" i="2"/>
  <c r="K258" i="2"/>
  <c r="P258" i="2"/>
  <c r="T258" i="2"/>
  <c r="E259" i="2"/>
  <c r="F259" i="2"/>
  <c r="G259" i="2"/>
  <c r="H259" i="2"/>
  <c r="I259" i="2"/>
  <c r="K259" i="2"/>
  <c r="P259" i="2"/>
  <c r="T259" i="2"/>
  <c r="E260" i="2"/>
  <c r="F260" i="2"/>
  <c r="G260" i="2"/>
  <c r="H260" i="2"/>
  <c r="I260" i="2"/>
  <c r="K260" i="2"/>
  <c r="P260" i="2"/>
  <c r="T260" i="2"/>
  <c r="E261" i="2"/>
  <c r="F261" i="2"/>
  <c r="G261" i="2"/>
  <c r="H261" i="2"/>
  <c r="I261" i="2"/>
  <c r="K261" i="2"/>
  <c r="P261" i="2"/>
  <c r="T261" i="2"/>
  <c r="E262" i="2"/>
  <c r="F262" i="2"/>
  <c r="G262" i="2"/>
  <c r="H262" i="2"/>
  <c r="I262" i="2"/>
  <c r="K262" i="2"/>
  <c r="P262" i="2"/>
  <c r="T262" i="2"/>
  <c r="E263" i="2"/>
  <c r="F263" i="2"/>
  <c r="G263" i="2"/>
  <c r="H263" i="2"/>
  <c r="I263" i="2"/>
  <c r="K263" i="2"/>
  <c r="P263" i="2"/>
  <c r="T263" i="2"/>
  <c r="E264" i="2"/>
  <c r="F264" i="2"/>
  <c r="G264" i="2"/>
  <c r="H264" i="2"/>
  <c r="I264" i="2"/>
  <c r="K264" i="2"/>
  <c r="P264" i="2"/>
  <c r="T264" i="2"/>
  <c r="E265" i="2"/>
  <c r="F265" i="2"/>
  <c r="G265" i="2"/>
  <c r="H265" i="2"/>
  <c r="I265" i="2"/>
  <c r="K265" i="2"/>
  <c r="P265" i="2"/>
  <c r="T265" i="2"/>
  <c r="E266" i="2"/>
  <c r="F266" i="2"/>
  <c r="G266" i="2"/>
  <c r="H266" i="2"/>
  <c r="I266" i="2"/>
  <c r="K266" i="2"/>
  <c r="P266" i="2"/>
  <c r="T266" i="2"/>
  <c r="E267" i="2"/>
  <c r="F267" i="2"/>
  <c r="K267" i="2"/>
  <c r="T267" i="2"/>
  <c r="E268" i="2"/>
  <c r="F268" i="2"/>
  <c r="G268" i="2"/>
  <c r="H268" i="2"/>
  <c r="I268" i="2"/>
  <c r="K268" i="2"/>
  <c r="P268" i="2"/>
  <c r="T268" i="2"/>
  <c r="E269" i="2"/>
  <c r="F269" i="2"/>
  <c r="K269" i="2"/>
  <c r="T269" i="2"/>
  <c r="E270" i="2"/>
  <c r="F270" i="2"/>
  <c r="G270" i="2"/>
  <c r="H270" i="2"/>
  <c r="I270" i="2"/>
  <c r="K270" i="2"/>
  <c r="P270" i="2"/>
  <c r="T270" i="2"/>
  <c r="E271" i="2"/>
  <c r="F271" i="2"/>
  <c r="G271" i="2"/>
  <c r="H271" i="2"/>
  <c r="I271" i="2"/>
  <c r="K271" i="2"/>
  <c r="P271" i="2"/>
  <c r="T271" i="2"/>
  <c r="E272" i="2"/>
  <c r="F272" i="2"/>
  <c r="G272" i="2"/>
  <c r="H272" i="2"/>
  <c r="I272" i="2"/>
  <c r="K272" i="2"/>
  <c r="P272" i="2"/>
  <c r="T272" i="2"/>
  <c r="E273" i="2"/>
  <c r="F273" i="2"/>
  <c r="G273" i="2"/>
  <c r="H273" i="2"/>
  <c r="I273" i="2"/>
  <c r="K273" i="2"/>
  <c r="P273" i="2"/>
  <c r="T273" i="2"/>
  <c r="E274" i="2"/>
  <c r="F274" i="2"/>
  <c r="G274" i="2"/>
  <c r="H274" i="2"/>
  <c r="I274" i="2"/>
  <c r="K274" i="2"/>
  <c r="P274" i="2"/>
  <c r="T274" i="2"/>
  <c r="E275" i="2"/>
  <c r="F275" i="2"/>
  <c r="K275" i="2"/>
  <c r="T275" i="2"/>
  <c r="E276" i="2"/>
  <c r="F276" i="2"/>
  <c r="G276" i="2"/>
  <c r="H276" i="2"/>
  <c r="I276" i="2"/>
  <c r="K276" i="2"/>
  <c r="P276" i="2"/>
  <c r="T276" i="2"/>
  <c r="E277" i="2"/>
  <c r="F277" i="2"/>
  <c r="G277" i="2"/>
  <c r="H277" i="2"/>
  <c r="I277" i="2"/>
  <c r="K277" i="2"/>
  <c r="P277" i="2"/>
  <c r="T277" i="2"/>
  <c r="E278" i="2"/>
  <c r="F278" i="2"/>
  <c r="K278" i="2"/>
  <c r="T278" i="2"/>
  <c r="E279" i="2"/>
  <c r="F279" i="2"/>
  <c r="G279" i="2"/>
  <c r="H279" i="2"/>
  <c r="I279" i="2"/>
  <c r="K279" i="2"/>
  <c r="P279" i="2"/>
  <c r="T279" i="2"/>
  <c r="E280" i="2"/>
  <c r="F280" i="2"/>
  <c r="G280" i="2"/>
  <c r="H280" i="2"/>
  <c r="I280" i="2"/>
  <c r="K280" i="2"/>
  <c r="P280" i="2"/>
  <c r="T280" i="2"/>
  <c r="E281" i="2"/>
  <c r="F281" i="2"/>
  <c r="G281" i="2"/>
  <c r="H281" i="2"/>
  <c r="I281" i="2"/>
  <c r="K281" i="2"/>
  <c r="P281" i="2"/>
  <c r="T281" i="2"/>
  <c r="E282" i="2"/>
  <c r="F282" i="2"/>
  <c r="G282" i="2"/>
  <c r="H282" i="2"/>
  <c r="I282" i="2"/>
  <c r="K282" i="2"/>
  <c r="P282" i="2"/>
  <c r="T282" i="2"/>
  <c r="E283" i="2"/>
  <c r="F283" i="2"/>
  <c r="G283" i="2"/>
  <c r="H283" i="2"/>
  <c r="I283" i="2"/>
  <c r="K283" i="2"/>
  <c r="P283" i="2"/>
  <c r="T283" i="2"/>
  <c r="E284" i="2"/>
  <c r="F284" i="2"/>
  <c r="G284" i="2"/>
  <c r="H284" i="2"/>
  <c r="I284" i="2"/>
  <c r="K284" i="2"/>
  <c r="P284" i="2"/>
  <c r="T284" i="2"/>
  <c r="E285" i="2"/>
  <c r="F285" i="2"/>
  <c r="G285" i="2"/>
  <c r="H285" i="2"/>
  <c r="I285" i="2"/>
  <c r="K285" i="2"/>
  <c r="P285" i="2"/>
  <c r="T285" i="2"/>
  <c r="E286" i="2"/>
  <c r="F286" i="2"/>
  <c r="G286" i="2"/>
  <c r="H286" i="2"/>
  <c r="I286" i="2"/>
  <c r="K286" i="2"/>
  <c r="P286" i="2"/>
  <c r="T286" i="2"/>
  <c r="E287" i="2"/>
  <c r="F287" i="2"/>
  <c r="G287" i="2"/>
  <c r="H287" i="2"/>
  <c r="I287" i="2"/>
  <c r="K287" i="2"/>
  <c r="P287" i="2"/>
  <c r="T287" i="2"/>
  <c r="E288" i="2"/>
  <c r="F288" i="2"/>
  <c r="G288" i="2"/>
  <c r="H288" i="2"/>
  <c r="I288" i="2"/>
  <c r="K288" i="2"/>
  <c r="P288" i="2"/>
  <c r="T288" i="2"/>
  <c r="E289" i="2"/>
  <c r="F289" i="2"/>
  <c r="G289" i="2"/>
  <c r="H289" i="2"/>
  <c r="I289" i="2"/>
  <c r="K289" i="2"/>
  <c r="P289" i="2"/>
  <c r="T289" i="2"/>
  <c r="E290" i="2"/>
  <c r="F290" i="2"/>
  <c r="K290" i="2"/>
  <c r="T290" i="2"/>
  <c r="E291" i="2"/>
  <c r="F291" i="2"/>
  <c r="G291" i="2"/>
  <c r="H291" i="2"/>
  <c r="I291" i="2"/>
  <c r="K291" i="2"/>
  <c r="P291" i="2"/>
  <c r="T291" i="2"/>
  <c r="E292" i="2"/>
  <c r="F292" i="2"/>
  <c r="K292" i="2"/>
  <c r="T292" i="2"/>
  <c r="E293" i="2"/>
  <c r="F293" i="2"/>
  <c r="G293" i="2"/>
  <c r="H293" i="2"/>
  <c r="I293" i="2"/>
  <c r="K293" i="2"/>
  <c r="P293" i="2"/>
  <c r="T293" i="2"/>
  <c r="E294" i="2"/>
  <c r="F294" i="2"/>
  <c r="K294" i="2"/>
  <c r="T294" i="2"/>
  <c r="E295" i="2"/>
  <c r="F295" i="2"/>
  <c r="G295" i="2"/>
  <c r="H295" i="2"/>
  <c r="I295" i="2"/>
  <c r="K295" i="2"/>
  <c r="P295" i="2"/>
  <c r="T295" i="2"/>
  <c r="E296" i="2"/>
  <c r="F296" i="2"/>
  <c r="K296" i="2"/>
  <c r="T296" i="2"/>
  <c r="E297" i="2"/>
  <c r="F297" i="2"/>
  <c r="K297" i="2"/>
  <c r="T297" i="2"/>
  <c r="E298" i="2"/>
  <c r="F298" i="2"/>
  <c r="G298" i="2"/>
  <c r="H298" i="2"/>
  <c r="I298" i="2"/>
  <c r="K298" i="2"/>
  <c r="P298" i="2"/>
  <c r="T298" i="2"/>
  <c r="E299" i="2"/>
  <c r="F299" i="2"/>
  <c r="G299" i="2"/>
  <c r="H299" i="2"/>
  <c r="I299" i="2"/>
  <c r="K299" i="2"/>
  <c r="P299" i="2"/>
  <c r="T299" i="2"/>
  <c r="E300" i="2"/>
  <c r="F300" i="2"/>
  <c r="G300" i="2"/>
  <c r="H300" i="2"/>
  <c r="I300" i="2"/>
  <c r="K300" i="2"/>
  <c r="P300" i="2"/>
  <c r="T300" i="2"/>
  <c r="E301" i="2"/>
  <c r="F301" i="2"/>
  <c r="G301" i="2"/>
  <c r="H301" i="2"/>
  <c r="I301" i="2"/>
  <c r="K301" i="2"/>
  <c r="P301" i="2"/>
  <c r="T301" i="2"/>
  <c r="E302" i="2"/>
  <c r="F302" i="2"/>
  <c r="K302" i="2"/>
  <c r="T302" i="2"/>
  <c r="E303" i="2"/>
  <c r="F303" i="2"/>
  <c r="K303" i="2"/>
  <c r="T303" i="2"/>
  <c r="E304" i="2"/>
  <c r="F304" i="2"/>
  <c r="K304" i="2"/>
  <c r="T304" i="2"/>
  <c r="E305" i="2"/>
  <c r="F305" i="2"/>
  <c r="G305" i="2"/>
  <c r="H305" i="2"/>
  <c r="I305" i="2"/>
  <c r="K305" i="2"/>
  <c r="P305" i="2"/>
  <c r="T305" i="2"/>
  <c r="E306" i="2"/>
  <c r="F306" i="2"/>
  <c r="G306" i="2"/>
  <c r="H306" i="2"/>
  <c r="I306" i="2"/>
  <c r="K306" i="2"/>
  <c r="P306" i="2"/>
  <c r="T306" i="2"/>
  <c r="E307" i="2"/>
  <c r="F307" i="2"/>
  <c r="G307" i="2"/>
  <c r="H307" i="2"/>
  <c r="I307" i="2"/>
  <c r="K307" i="2"/>
  <c r="P307" i="2"/>
  <c r="T307" i="2"/>
  <c r="E308" i="2"/>
  <c r="F308" i="2"/>
  <c r="G308" i="2"/>
  <c r="H308" i="2"/>
  <c r="I308" i="2"/>
  <c r="K308" i="2"/>
  <c r="P308" i="2"/>
  <c r="T308" i="2"/>
  <c r="E309" i="2"/>
  <c r="F309" i="2"/>
  <c r="G309" i="2"/>
  <c r="H309" i="2"/>
  <c r="I309" i="2"/>
  <c r="K309" i="2"/>
  <c r="P309" i="2"/>
  <c r="T309" i="2"/>
  <c r="E310" i="2"/>
  <c r="F310" i="2"/>
  <c r="G310" i="2"/>
  <c r="H310" i="2"/>
  <c r="I310" i="2"/>
  <c r="K310" i="2"/>
  <c r="P310" i="2"/>
  <c r="T310" i="2"/>
  <c r="E311" i="2"/>
  <c r="F311" i="2"/>
  <c r="G311" i="2"/>
  <c r="H311" i="2"/>
  <c r="I311" i="2"/>
  <c r="K311" i="2"/>
  <c r="P311" i="2"/>
  <c r="T311" i="2"/>
  <c r="E312" i="2"/>
  <c r="F312" i="2"/>
  <c r="K312" i="2"/>
  <c r="T312" i="2"/>
  <c r="E313" i="2"/>
  <c r="F313" i="2"/>
  <c r="G313" i="2"/>
  <c r="H313" i="2"/>
  <c r="I313" i="2"/>
  <c r="K313" i="2"/>
  <c r="P313" i="2"/>
  <c r="T313" i="2"/>
  <c r="E314" i="2"/>
  <c r="F314" i="2"/>
  <c r="G314" i="2"/>
  <c r="H314" i="2"/>
  <c r="I314" i="2"/>
  <c r="K314" i="2"/>
  <c r="P314" i="2"/>
  <c r="T314" i="2"/>
  <c r="E315" i="2"/>
  <c r="F315" i="2"/>
  <c r="G315" i="2"/>
  <c r="H315" i="2"/>
  <c r="I315" i="2"/>
  <c r="K315" i="2"/>
  <c r="P315" i="2"/>
  <c r="T315" i="2"/>
  <c r="E316" i="2"/>
  <c r="F316" i="2"/>
  <c r="G316" i="2"/>
  <c r="H316" i="2"/>
  <c r="I316" i="2"/>
  <c r="K316" i="2"/>
  <c r="P316" i="2"/>
  <c r="T316" i="2"/>
  <c r="E317" i="2"/>
  <c r="F317" i="2"/>
  <c r="G317" i="2"/>
  <c r="H317" i="2"/>
  <c r="I317" i="2"/>
  <c r="K317" i="2"/>
  <c r="P317" i="2"/>
  <c r="T317" i="2"/>
  <c r="E318" i="2"/>
  <c r="F318" i="2"/>
  <c r="G318" i="2"/>
  <c r="H318" i="2"/>
  <c r="I318" i="2"/>
  <c r="K318" i="2"/>
  <c r="P318" i="2"/>
  <c r="T318" i="2"/>
  <c r="E319" i="2"/>
  <c r="F319" i="2"/>
  <c r="G319" i="2"/>
  <c r="H319" i="2"/>
  <c r="I319" i="2"/>
  <c r="K319" i="2"/>
  <c r="P319" i="2"/>
  <c r="T319" i="2"/>
  <c r="E320" i="2"/>
  <c r="F320" i="2"/>
  <c r="G320" i="2"/>
  <c r="H320" i="2"/>
  <c r="I320" i="2"/>
  <c r="K320" i="2"/>
  <c r="P320" i="2"/>
  <c r="T320" i="2"/>
  <c r="E321" i="2"/>
  <c r="F321" i="2"/>
  <c r="G321" i="2"/>
  <c r="H321" i="2"/>
  <c r="I321" i="2"/>
  <c r="K321" i="2"/>
  <c r="T321" i="2"/>
  <c r="E322" i="2"/>
  <c r="F322" i="2"/>
  <c r="G322" i="2"/>
  <c r="H322" i="2"/>
  <c r="I322" i="2"/>
  <c r="K322" i="2"/>
  <c r="T322" i="2"/>
  <c r="E323" i="2"/>
  <c r="F323" i="2"/>
  <c r="G323" i="2"/>
  <c r="H323" i="2"/>
  <c r="I323" i="2"/>
  <c r="K323" i="2"/>
  <c r="T323" i="2"/>
  <c r="E324" i="2"/>
  <c r="F324" i="2"/>
  <c r="G324" i="2"/>
  <c r="H324" i="2"/>
  <c r="I324" i="2"/>
  <c r="K324" i="2"/>
  <c r="T324" i="2"/>
  <c r="E325" i="2"/>
  <c r="F325" i="2"/>
  <c r="G325" i="2"/>
  <c r="H325" i="2"/>
  <c r="I325" i="2"/>
  <c r="K325" i="2"/>
  <c r="P325" i="2"/>
  <c r="T325" i="2"/>
  <c r="E326" i="2"/>
  <c r="F326" i="2"/>
  <c r="G326" i="2"/>
  <c r="H326" i="2"/>
  <c r="I326" i="2"/>
  <c r="K326" i="2"/>
  <c r="T326" i="2"/>
  <c r="E327" i="2"/>
  <c r="F327" i="2"/>
  <c r="G327" i="2"/>
  <c r="H327" i="2"/>
  <c r="I327" i="2"/>
  <c r="K327" i="2"/>
  <c r="P327" i="2"/>
  <c r="T327" i="2"/>
  <c r="E328" i="2"/>
  <c r="F328" i="2"/>
  <c r="G328" i="2"/>
  <c r="H328" i="2"/>
  <c r="I328" i="2"/>
  <c r="K328" i="2"/>
  <c r="T328" i="2"/>
  <c r="E329" i="2"/>
  <c r="F329" i="2"/>
  <c r="G329" i="2"/>
  <c r="H329" i="2"/>
  <c r="I329" i="2"/>
  <c r="K329" i="2"/>
  <c r="T329" i="2"/>
  <c r="E330" i="2"/>
  <c r="F330" i="2"/>
  <c r="G330" i="2"/>
  <c r="H330" i="2"/>
  <c r="I330" i="2"/>
  <c r="K330" i="2"/>
  <c r="T330" i="2"/>
  <c r="E331" i="2"/>
  <c r="F331" i="2"/>
  <c r="G331" i="2"/>
  <c r="H331" i="2"/>
  <c r="I331" i="2"/>
  <c r="K331" i="2"/>
  <c r="P331" i="2"/>
  <c r="T331" i="2"/>
  <c r="E332" i="2"/>
  <c r="F332" i="2"/>
  <c r="G332" i="2"/>
  <c r="H332" i="2"/>
  <c r="I332" i="2"/>
  <c r="K332" i="2"/>
  <c r="T332" i="2"/>
  <c r="E333" i="2"/>
  <c r="F333" i="2"/>
  <c r="G333" i="2"/>
  <c r="H333" i="2"/>
  <c r="I333" i="2"/>
  <c r="K333" i="2"/>
  <c r="P333" i="2"/>
  <c r="T333" i="2"/>
  <c r="E334" i="2"/>
  <c r="F334" i="2"/>
  <c r="G334" i="2"/>
  <c r="H334" i="2"/>
  <c r="I334" i="2"/>
  <c r="K334" i="2"/>
  <c r="T334" i="2"/>
  <c r="E335" i="2"/>
  <c r="F335" i="2"/>
  <c r="G335" i="2"/>
  <c r="H335" i="2"/>
  <c r="I335" i="2"/>
  <c r="K335" i="2"/>
  <c r="P335" i="2"/>
  <c r="T335" i="2"/>
  <c r="E336" i="2"/>
  <c r="F336" i="2"/>
  <c r="G336" i="2"/>
  <c r="H336" i="2"/>
  <c r="I336" i="2"/>
  <c r="K336" i="2"/>
  <c r="P336" i="2"/>
  <c r="T336" i="2"/>
  <c r="E337" i="2"/>
  <c r="F337" i="2"/>
  <c r="G337" i="2"/>
  <c r="H337" i="2"/>
  <c r="I337" i="2"/>
  <c r="K337" i="2"/>
  <c r="T337" i="2"/>
  <c r="E338" i="2"/>
  <c r="F338" i="2"/>
  <c r="G338" i="2"/>
  <c r="H338" i="2"/>
  <c r="I338" i="2"/>
  <c r="K338" i="2"/>
  <c r="T338" i="2"/>
  <c r="E339" i="2"/>
  <c r="F339" i="2"/>
  <c r="G339" i="2"/>
  <c r="H339" i="2"/>
  <c r="I339" i="2"/>
  <c r="K339" i="2"/>
  <c r="T339" i="2"/>
  <c r="E340" i="2"/>
  <c r="F340" i="2"/>
  <c r="G340" i="2"/>
  <c r="H340" i="2"/>
  <c r="I340" i="2"/>
  <c r="K340" i="2"/>
  <c r="T340" i="2"/>
  <c r="E341" i="2"/>
  <c r="F341" i="2"/>
  <c r="G341" i="2"/>
  <c r="H341" i="2"/>
  <c r="I341" i="2"/>
  <c r="K341" i="2"/>
  <c r="T341" i="2"/>
  <c r="E342" i="2"/>
  <c r="F342" i="2"/>
  <c r="G342" i="2"/>
  <c r="H342" i="2"/>
  <c r="I342" i="2"/>
  <c r="K342" i="2"/>
  <c r="T342" i="2"/>
  <c r="E343" i="2"/>
  <c r="F343" i="2"/>
  <c r="G343" i="2"/>
  <c r="H343" i="2"/>
  <c r="I343" i="2"/>
  <c r="K343" i="2"/>
  <c r="P343" i="2"/>
  <c r="T343" i="2"/>
  <c r="E344" i="2"/>
  <c r="F344" i="2"/>
  <c r="G344" i="2"/>
  <c r="H344" i="2"/>
  <c r="I344" i="2"/>
  <c r="K344" i="2"/>
  <c r="T344" i="2"/>
  <c r="E345" i="2"/>
  <c r="F345" i="2"/>
  <c r="G345" i="2"/>
  <c r="H345" i="2"/>
  <c r="I345" i="2"/>
  <c r="K345" i="2"/>
  <c r="T345" i="2"/>
  <c r="E346" i="2"/>
  <c r="F346" i="2"/>
  <c r="G346" i="2"/>
  <c r="H346" i="2"/>
  <c r="I346" i="2"/>
  <c r="K346" i="2"/>
  <c r="T346" i="2"/>
  <c r="E347" i="2"/>
  <c r="F347" i="2"/>
  <c r="G347" i="2"/>
  <c r="H347" i="2"/>
  <c r="I347" i="2"/>
  <c r="K347" i="2"/>
  <c r="T347" i="2"/>
  <c r="E348" i="2"/>
  <c r="F348" i="2"/>
  <c r="G348" i="2"/>
  <c r="H348" i="2"/>
  <c r="I348" i="2"/>
  <c r="K348" i="2"/>
  <c r="T348" i="2"/>
  <c r="E349" i="2"/>
  <c r="F349" i="2"/>
  <c r="G349" i="2"/>
  <c r="H349" i="2"/>
  <c r="I349" i="2"/>
  <c r="K349" i="2"/>
  <c r="T349" i="2"/>
  <c r="E350" i="2"/>
  <c r="F350" i="2"/>
  <c r="G350" i="2"/>
  <c r="H350" i="2"/>
  <c r="I350" i="2"/>
  <c r="K350" i="2"/>
  <c r="P350" i="2"/>
  <c r="T350" i="2"/>
  <c r="E351" i="2"/>
  <c r="F351" i="2"/>
  <c r="G351" i="2"/>
  <c r="H351" i="2"/>
  <c r="I351" i="2"/>
  <c r="K351" i="2"/>
  <c r="T351" i="2"/>
  <c r="E352" i="2"/>
  <c r="F352" i="2"/>
  <c r="G352" i="2"/>
  <c r="H352" i="2"/>
  <c r="I352" i="2"/>
  <c r="K352" i="2"/>
  <c r="T352" i="2"/>
  <c r="E353" i="2"/>
  <c r="F353" i="2"/>
  <c r="G353" i="2"/>
  <c r="H353" i="2"/>
  <c r="I353" i="2"/>
  <c r="K353" i="2"/>
  <c r="P353" i="2"/>
  <c r="T353" i="2"/>
  <c r="E354" i="2"/>
  <c r="F354" i="2"/>
  <c r="G354" i="2"/>
  <c r="H354" i="2"/>
  <c r="I354" i="2"/>
  <c r="K354" i="2"/>
  <c r="T354" i="2"/>
  <c r="E355" i="2"/>
  <c r="F355" i="2"/>
  <c r="G355" i="2"/>
  <c r="H355" i="2"/>
  <c r="I355" i="2"/>
  <c r="K355" i="2"/>
  <c r="P355" i="2"/>
  <c r="T355" i="2"/>
  <c r="E356" i="2"/>
  <c r="F356" i="2"/>
  <c r="G356" i="2"/>
  <c r="H356" i="2"/>
  <c r="I356" i="2"/>
  <c r="K356" i="2"/>
  <c r="P356" i="2"/>
  <c r="T356" i="2"/>
  <c r="E357" i="2"/>
  <c r="F357" i="2"/>
  <c r="G357" i="2"/>
  <c r="H357" i="2"/>
  <c r="I357" i="2"/>
  <c r="K357" i="2"/>
  <c r="P357" i="2"/>
  <c r="T357" i="2"/>
  <c r="E358" i="2"/>
  <c r="F358" i="2"/>
  <c r="G358" i="2"/>
  <c r="H358" i="2"/>
  <c r="I358" i="2"/>
  <c r="K358" i="2"/>
  <c r="T358" i="2"/>
  <c r="E359" i="2"/>
  <c r="F359" i="2"/>
  <c r="G359" i="2"/>
  <c r="H359" i="2"/>
  <c r="I359" i="2"/>
  <c r="K359" i="2"/>
  <c r="P359" i="2"/>
  <c r="T359" i="2"/>
  <c r="E360" i="2"/>
  <c r="F360" i="2"/>
  <c r="G360" i="2"/>
  <c r="H360" i="2"/>
  <c r="I360" i="2"/>
  <c r="K360" i="2"/>
  <c r="T360" i="2"/>
  <c r="E361" i="2"/>
  <c r="F361" i="2"/>
  <c r="G361" i="2"/>
  <c r="H361" i="2"/>
  <c r="I361" i="2"/>
  <c r="K361" i="2"/>
  <c r="P361" i="2"/>
  <c r="T361" i="2"/>
  <c r="E362" i="2"/>
  <c r="F362" i="2"/>
  <c r="G362" i="2"/>
  <c r="H362" i="2"/>
  <c r="I362" i="2"/>
  <c r="K362" i="2"/>
  <c r="T362" i="2"/>
  <c r="E363" i="2"/>
  <c r="F363" i="2"/>
  <c r="G363" i="2"/>
  <c r="H363" i="2"/>
  <c r="I363" i="2"/>
  <c r="K363" i="2"/>
  <c r="T363" i="2"/>
  <c r="E364" i="2"/>
  <c r="F364" i="2"/>
  <c r="G364" i="2"/>
  <c r="H364" i="2"/>
  <c r="I364" i="2"/>
  <c r="K364" i="2"/>
  <c r="T364" i="2"/>
  <c r="E365" i="2"/>
  <c r="F365" i="2"/>
  <c r="G365" i="2"/>
  <c r="H365" i="2"/>
  <c r="I365" i="2"/>
  <c r="K365" i="2"/>
  <c r="T365" i="2"/>
  <c r="E366" i="2"/>
  <c r="F366" i="2"/>
  <c r="G366" i="2"/>
  <c r="H366" i="2"/>
  <c r="I366" i="2"/>
  <c r="K366" i="2"/>
  <c r="P366" i="2"/>
  <c r="T366" i="2"/>
  <c r="E367" i="2"/>
  <c r="F367" i="2"/>
  <c r="G367" i="2"/>
  <c r="H367" i="2"/>
  <c r="I367" i="2"/>
  <c r="K367" i="2"/>
  <c r="P367" i="2"/>
  <c r="T367" i="2"/>
  <c r="E368" i="2"/>
  <c r="F368" i="2"/>
  <c r="G368" i="2"/>
  <c r="H368" i="2"/>
  <c r="I368" i="2"/>
  <c r="K368" i="2"/>
  <c r="T368" i="2"/>
  <c r="E369" i="2"/>
  <c r="F369" i="2"/>
  <c r="G369" i="2"/>
  <c r="H369" i="2"/>
  <c r="I369" i="2"/>
  <c r="K369" i="2"/>
  <c r="P369" i="2"/>
  <c r="T369" i="2"/>
  <c r="E370" i="2"/>
  <c r="F370" i="2"/>
  <c r="G370" i="2"/>
  <c r="H370" i="2"/>
  <c r="I370" i="2"/>
  <c r="K370" i="2"/>
  <c r="P370" i="2"/>
  <c r="T370" i="2"/>
  <c r="E371" i="2"/>
  <c r="F371" i="2"/>
  <c r="G371" i="2"/>
  <c r="H371" i="2"/>
  <c r="I371" i="2"/>
  <c r="K371" i="2"/>
  <c r="T371" i="2"/>
  <c r="E372" i="2"/>
  <c r="F372" i="2"/>
  <c r="G372" i="2"/>
  <c r="H372" i="2"/>
  <c r="I372" i="2"/>
  <c r="K372" i="2"/>
  <c r="T372" i="2"/>
  <c r="E373" i="2"/>
  <c r="F373" i="2"/>
  <c r="G373" i="2"/>
  <c r="H373" i="2"/>
  <c r="I373" i="2"/>
  <c r="K373" i="2"/>
  <c r="P373" i="2"/>
  <c r="T373" i="2"/>
  <c r="E374" i="2"/>
  <c r="F374" i="2"/>
  <c r="G374" i="2"/>
  <c r="H374" i="2"/>
  <c r="I374" i="2"/>
  <c r="K374" i="2"/>
  <c r="T374" i="2"/>
  <c r="E375" i="2"/>
  <c r="F375" i="2"/>
  <c r="G375" i="2"/>
  <c r="H375" i="2"/>
  <c r="I375" i="2"/>
  <c r="K375" i="2"/>
  <c r="P375" i="2"/>
  <c r="T375" i="2"/>
  <c r="E376" i="2"/>
  <c r="F376" i="2"/>
  <c r="G376" i="2"/>
  <c r="H376" i="2"/>
  <c r="I376" i="2"/>
  <c r="K376" i="2"/>
  <c r="T376" i="2"/>
  <c r="E377" i="2"/>
  <c r="F377" i="2"/>
  <c r="G377" i="2"/>
  <c r="H377" i="2"/>
  <c r="I377" i="2"/>
  <c r="K377" i="2"/>
  <c r="T377" i="2"/>
  <c r="E378" i="2"/>
  <c r="F378" i="2"/>
  <c r="G378" i="2"/>
  <c r="H378" i="2"/>
  <c r="I378" i="2"/>
  <c r="K378" i="2"/>
  <c r="T378" i="2"/>
  <c r="E379" i="2"/>
  <c r="F379" i="2"/>
  <c r="G379" i="2"/>
  <c r="H379" i="2"/>
  <c r="I379" i="2"/>
  <c r="K379" i="2"/>
  <c r="P379" i="2"/>
  <c r="T379" i="2"/>
  <c r="E380" i="2"/>
  <c r="F380" i="2"/>
  <c r="G380" i="2"/>
  <c r="H380" i="2"/>
  <c r="I380" i="2"/>
  <c r="K380" i="2"/>
  <c r="P380" i="2"/>
  <c r="T380" i="2"/>
  <c r="E381" i="2"/>
  <c r="F381" i="2"/>
  <c r="G381" i="2"/>
  <c r="H381" i="2"/>
  <c r="I381" i="2"/>
  <c r="K381" i="2"/>
  <c r="T381" i="2"/>
  <c r="E382" i="2"/>
  <c r="F382" i="2"/>
  <c r="G382" i="2"/>
  <c r="H382" i="2"/>
  <c r="I382" i="2"/>
  <c r="K382" i="2"/>
  <c r="T382" i="2"/>
  <c r="E383" i="2"/>
  <c r="F383" i="2"/>
  <c r="G383" i="2"/>
  <c r="H383" i="2"/>
  <c r="I383" i="2"/>
  <c r="K383" i="2"/>
  <c r="T383" i="2"/>
  <c r="E384" i="2"/>
  <c r="F384" i="2"/>
  <c r="G384" i="2"/>
  <c r="H384" i="2"/>
  <c r="I384" i="2"/>
  <c r="K384" i="2"/>
  <c r="T384" i="2"/>
  <c r="E385" i="2"/>
  <c r="F385" i="2"/>
  <c r="G385" i="2"/>
  <c r="H385" i="2"/>
  <c r="I385" i="2"/>
  <c r="K385" i="2"/>
  <c r="T385" i="2"/>
  <c r="E386" i="2"/>
  <c r="F386" i="2"/>
  <c r="G386" i="2"/>
  <c r="H386" i="2"/>
  <c r="I386" i="2"/>
  <c r="K386" i="2"/>
  <c r="T386" i="2"/>
  <c r="E387" i="2"/>
  <c r="F387" i="2"/>
  <c r="G387" i="2"/>
  <c r="H387" i="2"/>
  <c r="I387" i="2"/>
  <c r="K387" i="2"/>
  <c r="T387" i="2"/>
  <c r="E388" i="2"/>
  <c r="F388" i="2"/>
  <c r="G388" i="2"/>
  <c r="H388" i="2"/>
  <c r="I388" i="2"/>
  <c r="K388" i="2"/>
  <c r="T388" i="2"/>
  <c r="E389" i="2"/>
  <c r="F389" i="2"/>
  <c r="G389" i="2"/>
  <c r="H389" i="2"/>
  <c r="I389" i="2"/>
  <c r="K389" i="2"/>
  <c r="T389" i="2"/>
  <c r="E390" i="2"/>
  <c r="F390" i="2"/>
  <c r="G390" i="2"/>
  <c r="H390" i="2"/>
  <c r="I390" i="2"/>
  <c r="K390" i="2"/>
  <c r="T390" i="2"/>
  <c r="E391" i="2"/>
  <c r="F391" i="2"/>
  <c r="G391" i="2"/>
  <c r="H391" i="2"/>
  <c r="I391" i="2"/>
  <c r="K391" i="2"/>
  <c r="T391" i="2"/>
  <c r="E392" i="2"/>
  <c r="F392" i="2"/>
  <c r="G392" i="2"/>
  <c r="H392" i="2"/>
  <c r="I392" i="2"/>
  <c r="J392" i="2"/>
  <c r="N392" i="2" s="1"/>
  <c r="K392" i="2"/>
  <c r="T392" i="2"/>
  <c r="E393" i="2"/>
  <c r="F393" i="2"/>
  <c r="G393" i="2"/>
  <c r="H393" i="2"/>
  <c r="I393" i="2"/>
  <c r="K393" i="2"/>
  <c r="T393" i="2"/>
  <c r="E394" i="2"/>
  <c r="F394" i="2"/>
  <c r="G394" i="2"/>
  <c r="H394" i="2"/>
  <c r="I394" i="2"/>
  <c r="K394" i="2"/>
  <c r="T394" i="2"/>
  <c r="E395" i="2"/>
  <c r="F395" i="2"/>
  <c r="G395" i="2"/>
  <c r="H395" i="2"/>
  <c r="I395" i="2"/>
  <c r="K395" i="2"/>
  <c r="T395" i="2"/>
  <c r="E396" i="2"/>
  <c r="F396" i="2"/>
  <c r="G396" i="2"/>
  <c r="H396" i="2"/>
  <c r="I396" i="2"/>
  <c r="K396" i="2"/>
  <c r="T396" i="2"/>
  <c r="E397" i="2"/>
  <c r="F397" i="2"/>
  <c r="G397" i="2"/>
  <c r="H397" i="2"/>
  <c r="I397" i="2"/>
  <c r="K397" i="2"/>
  <c r="T397" i="2"/>
  <c r="E398" i="2"/>
  <c r="F398" i="2"/>
  <c r="G398" i="2"/>
  <c r="H398" i="2"/>
  <c r="I398" i="2"/>
  <c r="K398" i="2"/>
  <c r="T398" i="2"/>
  <c r="E399" i="2"/>
  <c r="F399" i="2"/>
  <c r="G399" i="2"/>
  <c r="H399" i="2"/>
  <c r="I399" i="2"/>
  <c r="K399" i="2"/>
  <c r="T399" i="2"/>
  <c r="E400" i="2"/>
  <c r="F400" i="2"/>
  <c r="G400" i="2"/>
  <c r="H400" i="2"/>
  <c r="I400" i="2"/>
  <c r="K400" i="2"/>
  <c r="T400" i="2"/>
  <c r="E401" i="2"/>
  <c r="F401" i="2"/>
  <c r="G401" i="2"/>
  <c r="H401" i="2"/>
  <c r="I401" i="2"/>
  <c r="K401" i="2"/>
  <c r="T401" i="2"/>
  <c r="E402" i="2"/>
  <c r="F402" i="2"/>
  <c r="G402" i="2"/>
  <c r="H402" i="2"/>
  <c r="I402" i="2"/>
  <c r="K402" i="2"/>
  <c r="T402" i="2"/>
  <c r="E403" i="2"/>
  <c r="F403" i="2"/>
  <c r="G403" i="2"/>
  <c r="H403" i="2"/>
  <c r="I403" i="2"/>
  <c r="K403" i="2"/>
  <c r="T403" i="2"/>
  <c r="E404" i="2"/>
  <c r="F404" i="2"/>
  <c r="G404" i="2"/>
  <c r="H404" i="2"/>
  <c r="I404" i="2"/>
  <c r="K404" i="2"/>
  <c r="T404" i="2"/>
  <c r="E405" i="2"/>
  <c r="F405" i="2"/>
  <c r="G405" i="2"/>
  <c r="H405" i="2"/>
  <c r="J405" i="2" s="1"/>
  <c r="N405" i="2" s="1"/>
  <c r="I405" i="2"/>
  <c r="K405" i="2"/>
  <c r="P405" i="2"/>
  <c r="T405" i="2"/>
  <c r="E406" i="2"/>
  <c r="F406" i="2"/>
  <c r="G406" i="2"/>
  <c r="H406" i="2"/>
  <c r="I406" i="2"/>
  <c r="K406" i="2"/>
  <c r="P406" i="2"/>
  <c r="T406" i="2"/>
  <c r="E407" i="2"/>
  <c r="F407" i="2"/>
  <c r="G407" i="2"/>
  <c r="H407" i="2"/>
  <c r="I407" i="2"/>
  <c r="K407" i="2"/>
  <c r="T407" i="2"/>
  <c r="E408" i="2"/>
  <c r="F408" i="2"/>
  <c r="G408" i="2"/>
  <c r="H408" i="2"/>
  <c r="I408" i="2"/>
  <c r="K408" i="2"/>
  <c r="T408" i="2"/>
  <c r="E409" i="2"/>
  <c r="F409" i="2"/>
  <c r="G409" i="2"/>
  <c r="H409" i="2"/>
  <c r="I409" i="2"/>
  <c r="K409" i="2"/>
  <c r="T409" i="2"/>
  <c r="E410" i="2"/>
  <c r="F410" i="2"/>
  <c r="G410" i="2"/>
  <c r="H410" i="2"/>
  <c r="I410" i="2"/>
  <c r="K410" i="2"/>
  <c r="P410" i="2"/>
  <c r="T410" i="2"/>
  <c r="E411" i="2"/>
  <c r="F411" i="2"/>
  <c r="G411" i="2"/>
  <c r="H411" i="2"/>
  <c r="I411" i="2"/>
  <c r="K411" i="2"/>
  <c r="T411" i="2"/>
  <c r="E412" i="2"/>
  <c r="F412" i="2"/>
  <c r="G412" i="2"/>
  <c r="H412" i="2"/>
  <c r="I412" i="2"/>
  <c r="K412" i="2"/>
  <c r="T412" i="2"/>
  <c r="E413" i="2"/>
  <c r="F413" i="2"/>
  <c r="G413" i="2"/>
  <c r="H413" i="2"/>
  <c r="I413" i="2"/>
  <c r="K413" i="2"/>
  <c r="T413" i="2"/>
  <c r="E414" i="2"/>
  <c r="F414" i="2"/>
  <c r="G414" i="2"/>
  <c r="H414" i="2"/>
  <c r="I414" i="2"/>
  <c r="K414" i="2"/>
  <c r="T414" i="2"/>
  <c r="E415" i="2"/>
  <c r="F415" i="2"/>
  <c r="G415" i="2"/>
  <c r="H415" i="2"/>
  <c r="I415" i="2"/>
  <c r="K415" i="2"/>
  <c r="T415" i="2"/>
  <c r="E416" i="2"/>
  <c r="F416" i="2"/>
  <c r="G416" i="2"/>
  <c r="H416" i="2"/>
  <c r="I416" i="2"/>
  <c r="K416" i="2"/>
  <c r="T416" i="2"/>
  <c r="E417" i="2"/>
  <c r="F417" i="2"/>
  <c r="G417" i="2"/>
  <c r="H417" i="2"/>
  <c r="I417" i="2"/>
  <c r="K417" i="2"/>
  <c r="T417" i="2"/>
  <c r="E418" i="2"/>
  <c r="F418" i="2"/>
  <c r="G418" i="2"/>
  <c r="H418" i="2"/>
  <c r="I418" i="2"/>
  <c r="K418" i="2"/>
  <c r="T418" i="2"/>
  <c r="E419" i="2"/>
  <c r="F419" i="2"/>
  <c r="G419" i="2"/>
  <c r="H419" i="2"/>
  <c r="I419" i="2"/>
  <c r="K419" i="2"/>
  <c r="T419" i="2"/>
  <c r="E420" i="2"/>
  <c r="F420" i="2"/>
  <c r="G420" i="2"/>
  <c r="H420" i="2"/>
  <c r="I420" i="2"/>
  <c r="K420" i="2"/>
  <c r="T420" i="2"/>
  <c r="E421" i="2"/>
  <c r="F421" i="2"/>
  <c r="G421" i="2"/>
  <c r="H421" i="2"/>
  <c r="I421" i="2"/>
  <c r="K421" i="2"/>
  <c r="T421" i="2"/>
  <c r="E422" i="2"/>
  <c r="F422" i="2"/>
  <c r="G422" i="2"/>
  <c r="H422" i="2"/>
  <c r="I422" i="2"/>
  <c r="K422" i="2"/>
  <c r="T422" i="2"/>
  <c r="E423" i="2"/>
  <c r="F423" i="2"/>
  <c r="G423" i="2"/>
  <c r="H423" i="2"/>
  <c r="I423" i="2"/>
  <c r="K423" i="2"/>
  <c r="T423" i="2"/>
  <c r="E424" i="2"/>
  <c r="F424" i="2"/>
  <c r="G424" i="2"/>
  <c r="H424" i="2"/>
  <c r="I424" i="2"/>
  <c r="K424" i="2"/>
  <c r="T424" i="2"/>
  <c r="E425" i="2"/>
  <c r="F425" i="2"/>
  <c r="G425" i="2"/>
  <c r="H425" i="2"/>
  <c r="I425" i="2"/>
  <c r="K425" i="2"/>
  <c r="T425" i="2"/>
  <c r="E426" i="2"/>
  <c r="F426" i="2"/>
  <c r="G426" i="2"/>
  <c r="H426" i="2"/>
  <c r="I426" i="2"/>
  <c r="K426" i="2"/>
  <c r="P426" i="2"/>
  <c r="T426" i="2"/>
  <c r="E427" i="2"/>
  <c r="F427" i="2"/>
  <c r="G427" i="2"/>
  <c r="H427" i="2"/>
  <c r="I427" i="2"/>
  <c r="K427" i="2"/>
  <c r="T427" i="2"/>
  <c r="E428" i="2"/>
  <c r="F428" i="2"/>
  <c r="G428" i="2"/>
  <c r="H428" i="2"/>
  <c r="I428" i="2"/>
  <c r="K428" i="2"/>
  <c r="T428" i="2"/>
  <c r="E429" i="2"/>
  <c r="F429" i="2"/>
  <c r="G429" i="2"/>
  <c r="H429" i="2"/>
  <c r="I429" i="2"/>
  <c r="K429" i="2"/>
  <c r="T429" i="2"/>
  <c r="E430" i="2"/>
  <c r="F430" i="2"/>
  <c r="G430" i="2"/>
  <c r="H430" i="2"/>
  <c r="I430" i="2"/>
  <c r="K430" i="2"/>
  <c r="T430" i="2"/>
  <c r="E431" i="2"/>
  <c r="F431" i="2"/>
  <c r="G431" i="2"/>
  <c r="H431" i="2"/>
  <c r="I431" i="2"/>
  <c r="K431" i="2"/>
  <c r="T431" i="2"/>
  <c r="E432" i="2"/>
  <c r="F432" i="2"/>
  <c r="G432" i="2"/>
  <c r="H432" i="2"/>
  <c r="I432" i="2"/>
  <c r="K432" i="2"/>
  <c r="T432" i="2"/>
  <c r="E433" i="2"/>
  <c r="F433" i="2"/>
  <c r="G433" i="2"/>
  <c r="H433" i="2"/>
  <c r="I433" i="2"/>
  <c r="K433" i="2"/>
  <c r="T433" i="2"/>
  <c r="E434" i="2"/>
  <c r="F434" i="2"/>
  <c r="G434" i="2"/>
  <c r="H434" i="2"/>
  <c r="I434" i="2"/>
  <c r="K434" i="2"/>
  <c r="T434" i="2"/>
  <c r="E435" i="2"/>
  <c r="F435" i="2"/>
  <c r="G435" i="2"/>
  <c r="H435" i="2"/>
  <c r="I435" i="2"/>
  <c r="K435" i="2"/>
  <c r="T435" i="2"/>
  <c r="E436" i="2"/>
  <c r="F436" i="2"/>
  <c r="G436" i="2"/>
  <c r="H436" i="2"/>
  <c r="I436" i="2"/>
  <c r="K436" i="2"/>
  <c r="T436" i="2"/>
  <c r="E437" i="2"/>
  <c r="F437" i="2"/>
  <c r="G437" i="2"/>
  <c r="H437" i="2"/>
  <c r="I437" i="2"/>
  <c r="K437" i="2"/>
  <c r="T437" i="2"/>
  <c r="E438" i="2"/>
  <c r="F438" i="2"/>
  <c r="G438" i="2"/>
  <c r="H438" i="2"/>
  <c r="I438" i="2"/>
  <c r="K438" i="2"/>
  <c r="T438" i="2"/>
  <c r="E439" i="2"/>
  <c r="F439" i="2"/>
  <c r="G439" i="2"/>
  <c r="H439" i="2"/>
  <c r="I439" i="2"/>
  <c r="K439" i="2"/>
  <c r="T439" i="2"/>
  <c r="E440" i="2"/>
  <c r="F440" i="2"/>
  <c r="G440" i="2"/>
  <c r="H440" i="2"/>
  <c r="I440" i="2"/>
  <c r="K440" i="2"/>
  <c r="T440" i="2"/>
  <c r="E441" i="2"/>
  <c r="F441" i="2"/>
  <c r="G441" i="2"/>
  <c r="H441" i="2"/>
  <c r="I441" i="2"/>
  <c r="K441" i="2"/>
  <c r="T441" i="2"/>
  <c r="E442" i="2"/>
  <c r="F442" i="2"/>
  <c r="G442" i="2"/>
  <c r="H442" i="2"/>
  <c r="I442" i="2"/>
  <c r="K442" i="2"/>
  <c r="T442" i="2"/>
  <c r="E443" i="2"/>
  <c r="F443" i="2"/>
  <c r="G443" i="2"/>
  <c r="H443" i="2"/>
  <c r="I443" i="2"/>
  <c r="K443" i="2"/>
  <c r="T443" i="2"/>
  <c r="E444" i="2"/>
  <c r="F444" i="2"/>
  <c r="G444" i="2"/>
  <c r="H444" i="2"/>
  <c r="I444" i="2"/>
  <c r="K444" i="2"/>
  <c r="T444" i="2"/>
  <c r="E445" i="2"/>
  <c r="F445" i="2"/>
  <c r="G445" i="2"/>
  <c r="H445" i="2"/>
  <c r="I445" i="2"/>
  <c r="K445" i="2"/>
  <c r="T445" i="2"/>
  <c r="E446" i="2"/>
  <c r="F446" i="2"/>
  <c r="G446" i="2"/>
  <c r="H446" i="2"/>
  <c r="I446" i="2"/>
  <c r="K446" i="2"/>
  <c r="T446" i="2"/>
  <c r="E447" i="2"/>
  <c r="F447" i="2"/>
  <c r="G447" i="2"/>
  <c r="H447" i="2"/>
  <c r="I447" i="2"/>
  <c r="K447" i="2"/>
  <c r="T447" i="2"/>
  <c r="E448" i="2"/>
  <c r="F448" i="2"/>
  <c r="G448" i="2"/>
  <c r="H448" i="2"/>
  <c r="I448" i="2"/>
  <c r="K448" i="2"/>
  <c r="T448" i="2"/>
  <c r="E449" i="2"/>
  <c r="F449" i="2"/>
  <c r="G449" i="2"/>
  <c r="H449" i="2"/>
  <c r="I449" i="2"/>
  <c r="K449" i="2"/>
  <c r="T449" i="2"/>
  <c r="E450" i="2"/>
  <c r="F450" i="2"/>
  <c r="G450" i="2"/>
  <c r="H450" i="2"/>
  <c r="I450" i="2"/>
  <c r="K450" i="2"/>
  <c r="T450" i="2"/>
  <c r="E451" i="2"/>
  <c r="F451" i="2"/>
  <c r="G451" i="2"/>
  <c r="H451" i="2"/>
  <c r="I451" i="2"/>
  <c r="K451" i="2"/>
  <c r="T451" i="2"/>
  <c r="E452" i="2"/>
  <c r="F452" i="2"/>
  <c r="G452" i="2"/>
  <c r="H452" i="2"/>
  <c r="I452" i="2"/>
  <c r="K452" i="2"/>
  <c r="T452" i="2"/>
  <c r="E453" i="2"/>
  <c r="F453" i="2"/>
  <c r="G453" i="2"/>
  <c r="H453" i="2"/>
  <c r="I453" i="2"/>
  <c r="K453" i="2"/>
  <c r="T453" i="2"/>
  <c r="E454" i="2"/>
  <c r="F454" i="2"/>
  <c r="G454" i="2"/>
  <c r="H454" i="2"/>
  <c r="I454" i="2"/>
  <c r="K454" i="2"/>
  <c r="T454" i="2"/>
  <c r="E455" i="2"/>
  <c r="F455" i="2"/>
  <c r="G455" i="2"/>
  <c r="H455" i="2"/>
  <c r="I455" i="2"/>
  <c r="K455" i="2"/>
  <c r="T455" i="2"/>
  <c r="E456" i="2"/>
  <c r="F456" i="2"/>
  <c r="G456" i="2"/>
  <c r="H456" i="2"/>
  <c r="I456" i="2"/>
  <c r="K456" i="2"/>
  <c r="T456" i="2"/>
  <c r="E457" i="2"/>
  <c r="F457" i="2"/>
  <c r="G457" i="2"/>
  <c r="H457" i="2"/>
  <c r="I457" i="2"/>
  <c r="K457" i="2"/>
  <c r="T457" i="2"/>
  <c r="E458" i="2"/>
  <c r="F458" i="2"/>
  <c r="G458" i="2"/>
  <c r="H458" i="2"/>
  <c r="I458" i="2"/>
  <c r="K458" i="2"/>
  <c r="T458" i="2"/>
  <c r="E459" i="2"/>
  <c r="F459" i="2"/>
  <c r="G459" i="2"/>
  <c r="H459" i="2"/>
  <c r="I459" i="2"/>
  <c r="K459" i="2"/>
  <c r="T459" i="2"/>
  <c r="E460" i="2"/>
  <c r="F460" i="2"/>
  <c r="G460" i="2"/>
  <c r="H460" i="2"/>
  <c r="I460" i="2"/>
  <c r="K460" i="2"/>
  <c r="T460" i="2"/>
  <c r="E461" i="2"/>
  <c r="F461" i="2"/>
  <c r="G461" i="2"/>
  <c r="H461" i="2"/>
  <c r="I461" i="2"/>
  <c r="K461" i="2"/>
  <c r="T461" i="2"/>
  <c r="E462" i="2"/>
  <c r="F462" i="2"/>
  <c r="G462" i="2"/>
  <c r="H462" i="2"/>
  <c r="I462" i="2"/>
  <c r="K462" i="2"/>
  <c r="T462" i="2"/>
  <c r="E463" i="2"/>
  <c r="F463" i="2"/>
  <c r="G463" i="2"/>
  <c r="H463" i="2"/>
  <c r="I463" i="2"/>
  <c r="K463" i="2"/>
  <c r="T463" i="2"/>
  <c r="E464" i="2"/>
  <c r="F464" i="2"/>
  <c r="G464" i="2"/>
  <c r="H464" i="2"/>
  <c r="I464" i="2"/>
  <c r="K464" i="2"/>
  <c r="T464" i="2"/>
  <c r="E465" i="2"/>
  <c r="F465" i="2"/>
  <c r="G465" i="2"/>
  <c r="H465" i="2"/>
  <c r="I465" i="2"/>
  <c r="K465" i="2"/>
  <c r="T465" i="2"/>
  <c r="E466" i="2"/>
  <c r="F466" i="2"/>
  <c r="G466" i="2"/>
  <c r="H466" i="2"/>
  <c r="I466" i="2"/>
  <c r="K466" i="2"/>
  <c r="T466" i="2"/>
  <c r="E467" i="2"/>
  <c r="F467" i="2"/>
  <c r="G467" i="2"/>
  <c r="H467" i="2"/>
  <c r="I467" i="2"/>
  <c r="K467" i="2"/>
  <c r="T467" i="2"/>
  <c r="E468" i="2"/>
  <c r="F468" i="2"/>
  <c r="G468" i="2"/>
  <c r="H468" i="2"/>
  <c r="I468" i="2"/>
  <c r="K468" i="2"/>
  <c r="T468" i="2"/>
  <c r="E469" i="2"/>
  <c r="F469" i="2"/>
  <c r="G469" i="2"/>
  <c r="H469" i="2"/>
  <c r="I469" i="2"/>
  <c r="K469" i="2"/>
  <c r="T469" i="2"/>
  <c r="E470" i="2"/>
  <c r="F470" i="2"/>
  <c r="G470" i="2"/>
  <c r="H470" i="2"/>
  <c r="I470" i="2"/>
  <c r="K470" i="2"/>
  <c r="T470" i="2"/>
  <c r="E471" i="2"/>
  <c r="F471" i="2"/>
  <c r="G471" i="2"/>
  <c r="H471" i="2"/>
  <c r="I471" i="2"/>
  <c r="K471" i="2"/>
  <c r="T471" i="2"/>
  <c r="E472" i="2"/>
  <c r="F472" i="2"/>
  <c r="G472" i="2"/>
  <c r="H472" i="2"/>
  <c r="I472" i="2"/>
  <c r="K472" i="2"/>
  <c r="T472" i="2"/>
  <c r="E473" i="2"/>
  <c r="F473" i="2"/>
  <c r="G473" i="2"/>
  <c r="H473" i="2"/>
  <c r="I473" i="2"/>
  <c r="K473" i="2"/>
  <c r="T473" i="2"/>
  <c r="E474" i="2"/>
  <c r="F474" i="2"/>
  <c r="G474" i="2"/>
  <c r="H474" i="2"/>
  <c r="I474" i="2"/>
  <c r="K474" i="2"/>
  <c r="T474" i="2"/>
  <c r="E475" i="2"/>
  <c r="F475" i="2"/>
  <c r="G475" i="2"/>
  <c r="H475" i="2"/>
  <c r="I475" i="2"/>
  <c r="K475" i="2"/>
  <c r="T475" i="2"/>
  <c r="E476" i="2"/>
  <c r="F476" i="2"/>
  <c r="G476" i="2"/>
  <c r="H476" i="2"/>
  <c r="I476" i="2"/>
  <c r="K476" i="2"/>
  <c r="T476" i="2"/>
  <c r="E477" i="2"/>
  <c r="F477" i="2"/>
  <c r="G477" i="2"/>
  <c r="H477" i="2"/>
  <c r="I477" i="2"/>
  <c r="K477" i="2"/>
  <c r="T477" i="2"/>
  <c r="E478" i="2"/>
  <c r="F478" i="2"/>
  <c r="G478" i="2"/>
  <c r="H478" i="2"/>
  <c r="I478" i="2"/>
  <c r="K478" i="2"/>
  <c r="T478" i="2"/>
  <c r="E479" i="2"/>
  <c r="F479" i="2"/>
  <c r="G479" i="2"/>
  <c r="H479" i="2"/>
  <c r="I479" i="2"/>
  <c r="K479" i="2"/>
  <c r="T479" i="2"/>
  <c r="E480" i="2"/>
  <c r="F480" i="2"/>
  <c r="G480" i="2"/>
  <c r="H480" i="2"/>
  <c r="I480" i="2"/>
  <c r="K480" i="2"/>
  <c r="T480" i="2"/>
  <c r="E481" i="2"/>
  <c r="F481" i="2"/>
  <c r="G481" i="2"/>
  <c r="H481" i="2"/>
  <c r="I481" i="2"/>
  <c r="K481" i="2"/>
  <c r="T481" i="2"/>
  <c r="E482" i="2"/>
  <c r="F482" i="2"/>
  <c r="G482" i="2"/>
  <c r="H482" i="2"/>
  <c r="I482" i="2"/>
  <c r="K482" i="2"/>
  <c r="T482" i="2"/>
  <c r="E483" i="2"/>
  <c r="F483" i="2"/>
  <c r="G483" i="2"/>
  <c r="H483" i="2"/>
  <c r="I483" i="2"/>
  <c r="K483" i="2"/>
  <c r="T483" i="2"/>
  <c r="E484" i="2"/>
  <c r="F484" i="2"/>
  <c r="G484" i="2"/>
  <c r="H484" i="2"/>
  <c r="I484" i="2"/>
  <c r="K484" i="2"/>
  <c r="T484" i="2"/>
  <c r="E485" i="2"/>
  <c r="F485" i="2"/>
  <c r="G485" i="2"/>
  <c r="H485" i="2"/>
  <c r="I485" i="2"/>
  <c r="K485" i="2"/>
  <c r="T485" i="2"/>
  <c r="E486" i="2"/>
  <c r="F486" i="2"/>
  <c r="G486" i="2"/>
  <c r="H486" i="2"/>
  <c r="I486" i="2"/>
  <c r="K486" i="2"/>
  <c r="T486" i="2"/>
  <c r="E487" i="2"/>
  <c r="F487" i="2"/>
  <c r="G487" i="2"/>
  <c r="H487" i="2"/>
  <c r="I487" i="2"/>
  <c r="K487" i="2"/>
  <c r="P487" i="2"/>
  <c r="T487" i="2"/>
  <c r="E488" i="2"/>
  <c r="F488" i="2"/>
  <c r="G488" i="2"/>
  <c r="H488" i="2"/>
  <c r="I488" i="2"/>
  <c r="K488" i="2"/>
  <c r="P488" i="2"/>
  <c r="T488" i="2"/>
  <c r="E489" i="2"/>
  <c r="F489" i="2"/>
  <c r="G489" i="2"/>
  <c r="H489" i="2"/>
  <c r="I489" i="2"/>
  <c r="K489" i="2"/>
  <c r="T489" i="2"/>
  <c r="E490" i="2"/>
  <c r="F490" i="2"/>
  <c r="G490" i="2"/>
  <c r="H490" i="2"/>
  <c r="I490" i="2"/>
  <c r="K490" i="2"/>
  <c r="T490" i="2"/>
  <c r="E491" i="2"/>
  <c r="F491" i="2"/>
  <c r="G491" i="2"/>
  <c r="H491" i="2"/>
  <c r="I491" i="2"/>
  <c r="K491" i="2"/>
  <c r="T491" i="2"/>
  <c r="E492" i="2"/>
  <c r="F492" i="2"/>
  <c r="G492" i="2"/>
  <c r="H492" i="2"/>
  <c r="I492" i="2"/>
  <c r="K492" i="2"/>
  <c r="T492" i="2"/>
  <c r="E493" i="2"/>
  <c r="F493" i="2"/>
  <c r="G493" i="2"/>
  <c r="H493" i="2"/>
  <c r="I493" i="2"/>
  <c r="K493" i="2"/>
  <c r="T493" i="2"/>
  <c r="E494" i="2"/>
  <c r="F494" i="2"/>
  <c r="G494" i="2"/>
  <c r="H494" i="2"/>
  <c r="I494" i="2"/>
  <c r="K494" i="2"/>
  <c r="T494" i="2"/>
  <c r="E495" i="2"/>
  <c r="F495" i="2"/>
  <c r="G495" i="2"/>
  <c r="H495" i="2"/>
  <c r="I495" i="2"/>
  <c r="K495" i="2"/>
  <c r="T495" i="2"/>
  <c r="E496" i="2"/>
  <c r="F496" i="2"/>
  <c r="G496" i="2"/>
  <c r="H496" i="2"/>
  <c r="I496" i="2"/>
  <c r="K496" i="2"/>
  <c r="T496" i="2"/>
  <c r="E497" i="2"/>
  <c r="F497" i="2"/>
  <c r="G497" i="2"/>
  <c r="H497" i="2"/>
  <c r="I497" i="2"/>
  <c r="K497" i="2"/>
  <c r="T497" i="2"/>
  <c r="E498" i="2"/>
  <c r="F498" i="2"/>
  <c r="G498" i="2"/>
  <c r="H498" i="2"/>
  <c r="I498" i="2"/>
  <c r="K498" i="2"/>
  <c r="T498" i="2"/>
  <c r="E499" i="2"/>
  <c r="F499" i="2"/>
  <c r="G499" i="2"/>
  <c r="H499" i="2"/>
  <c r="I499" i="2"/>
  <c r="K499" i="2"/>
  <c r="T499" i="2"/>
  <c r="E500" i="2"/>
  <c r="F500" i="2"/>
  <c r="G500" i="2"/>
  <c r="H500" i="2"/>
  <c r="I500" i="2"/>
  <c r="K500" i="2"/>
  <c r="T500" i="2"/>
  <c r="E501" i="2"/>
  <c r="F501" i="2"/>
  <c r="G501" i="2"/>
  <c r="H501" i="2"/>
  <c r="I501" i="2"/>
  <c r="K501" i="2"/>
  <c r="T501" i="2"/>
  <c r="E502" i="2"/>
  <c r="F502" i="2"/>
  <c r="G502" i="2"/>
  <c r="H502" i="2"/>
  <c r="I502" i="2"/>
  <c r="K502" i="2"/>
  <c r="P502" i="2"/>
  <c r="T502" i="2"/>
  <c r="E503" i="2"/>
  <c r="F503" i="2"/>
  <c r="G503" i="2"/>
  <c r="H503" i="2"/>
  <c r="I503" i="2"/>
  <c r="K503" i="2"/>
  <c r="T503" i="2"/>
  <c r="E504" i="2"/>
  <c r="F504" i="2"/>
  <c r="G504" i="2"/>
  <c r="H504" i="2"/>
  <c r="I504" i="2"/>
  <c r="K504" i="2"/>
  <c r="T504" i="2"/>
  <c r="E505" i="2"/>
  <c r="F505" i="2"/>
  <c r="G505" i="2"/>
  <c r="H505" i="2"/>
  <c r="I505" i="2"/>
  <c r="K505" i="2"/>
  <c r="T505" i="2"/>
  <c r="E506" i="2"/>
  <c r="F506" i="2"/>
  <c r="G506" i="2"/>
  <c r="H506" i="2"/>
  <c r="I506" i="2"/>
  <c r="K506" i="2"/>
  <c r="T506" i="2"/>
  <c r="E507" i="2"/>
  <c r="F507" i="2"/>
  <c r="G507" i="2"/>
  <c r="H507" i="2"/>
  <c r="I507" i="2"/>
  <c r="K507" i="2"/>
  <c r="T507" i="2"/>
  <c r="E508" i="2"/>
  <c r="F508" i="2"/>
  <c r="G508" i="2"/>
  <c r="H508" i="2"/>
  <c r="I508" i="2"/>
  <c r="K508" i="2"/>
  <c r="T508" i="2"/>
  <c r="E509" i="2"/>
  <c r="F509" i="2"/>
  <c r="G509" i="2"/>
  <c r="H509" i="2"/>
  <c r="I509" i="2"/>
  <c r="K509" i="2"/>
  <c r="T509" i="2"/>
  <c r="E510" i="2"/>
  <c r="F510" i="2"/>
  <c r="G510" i="2"/>
  <c r="H510" i="2"/>
  <c r="I510" i="2"/>
  <c r="K510" i="2"/>
  <c r="T510" i="2"/>
  <c r="E511" i="2"/>
  <c r="F511" i="2"/>
  <c r="G511" i="2"/>
  <c r="H511" i="2"/>
  <c r="I511" i="2"/>
  <c r="K511" i="2"/>
  <c r="P511" i="2"/>
  <c r="T511" i="2"/>
  <c r="E512" i="2"/>
  <c r="F512" i="2"/>
  <c r="G512" i="2"/>
  <c r="H512" i="2"/>
  <c r="I512" i="2"/>
  <c r="K512" i="2"/>
  <c r="P512" i="2"/>
  <c r="T512" i="2"/>
  <c r="E513" i="2"/>
  <c r="F513" i="2"/>
  <c r="G513" i="2"/>
  <c r="H513" i="2"/>
  <c r="I513" i="2"/>
  <c r="K513" i="2"/>
  <c r="P513" i="2"/>
  <c r="T513" i="2"/>
  <c r="E514" i="2"/>
  <c r="F514" i="2"/>
  <c r="G514" i="2"/>
  <c r="H514" i="2"/>
  <c r="I514" i="2"/>
  <c r="K514" i="2"/>
  <c r="P514" i="2"/>
  <c r="T514" i="2"/>
  <c r="E515" i="2"/>
  <c r="F515" i="2"/>
  <c r="G515" i="2"/>
  <c r="H515" i="2"/>
  <c r="I515" i="2"/>
  <c r="K515" i="2"/>
  <c r="P515" i="2"/>
  <c r="T515" i="2"/>
  <c r="E516" i="2"/>
  <c r="F516" i="2"/>
  <c r="G516" i="2"/>
  <c r="H516" i="2"/>
  <c r="I516" i="2"/>
  <c r="K516" i="2"/>
  <c r="P516" i="2"/>
  <c r="T516" i="2"/>
  <c r="E517" i="2"/>
  <c r="F517" i="2"/>
  <c r="G517" i="2"/>
  <c r="H517" i="2"/>
  <c r="I517" i="2"/>
  <c r="K517" i="2"/>
  <c r="P517" i="2"/>
  <c r="T517" i="2"/>
  <c r="E518" i="2"/>
  <c r="F518" i="2"/>
  <c r="G518" i="2"/>
  <c r="H518" i="2"/>
  <c r="I518" i="2"/>
  <c r="K518" i="2"/>
  <c r="P518" i="2"/>
  <c r="T518" i="2"/>
  <c r="E519" i="2"/>
  <c r="F519" i="2"/>
  <c r="G519" i="2"/>
  <c r="H519" i="2"/>
  <c r="I519" i="2"/>
  <c r="K519" i="2"/>
  <c r="P519" i="2"/>
  <c r="T519" i="2"/>
  <c r="E520" i="2"/>
  <c r="F520" i="2"/>
  <c r="G520" i="2"/>
  <c r="H520" i="2"/>
  <c r="I520" i="2"/>
  <c r="K520" i="2"/>
  <c r="P520" i="2"/>
  <c r="T520" i="2"/>
  <c r="E521" i="2"/>
  <c r="F521" i="2"/>
  <c r="G521" i="2"/>
  <c r="H521" i="2"/>
  <c r="I521" i="2"/>
  <c r="K521" i="2"/>
  <c r="P521" i="2"/>
  <c r="T521" i="2"/>
  <c r="E522" i="2"/>
  <c r="F522" i="2"/>
  <c r="G522" i="2"/>
  <c r="H522" i="2"/>
  <c r="I522" i="2"/>
  <c r="K522" i="2"/>
  <c r="P522" i="2"/>
  <c r="T522" i="2"/>
  <c r="E523" i="2"/>
  <c r="F523" i="2"/>
  <c r="G523" i="2"/>
  <c r="H523" i="2"/>
  <c r="I523" i="2"/>
  <c r="K523" i="2"/>
  <c r="P523" i="2"/>
  <c r="T523" i="2"/>
  <c r="E524" i="2"/>
  <c r="F524" i="2"/>
  <c r="G524" i="2"/>
  <c r="H524" i="2"/>
  <c r="I524" i="2"/>
  <c r="K524" i="2"/>
  <c r="P524" i="2"/>
  <c r="T524" i="2"/>
  <c r="E525" i="2"/>
  <c r="F525" i="2"/>
  <c r="G525" i="2"/>
  <c r="H525" i="2"/>
  <c r="I525" i="2"/>
  <c r="K525" i="2"/>
  <c r="P525" i="2"/>
  <c r="T525" i="2"/>
  <c r="E526" i="2"/>
  <c r="F526" i="2"/>
  <c r="G526" i="2"/>
  <c r="H526" i="2"/>
  <c r="I526" i="2"/>
  <c r="K526" i="2"/>
  <c r="P526" i="2"/>
  <c r="T526" i="2"/>
  <c r="E527" i="2"/>
  <c r="F527" i="2"/>
  <c r="G527" i="2"/>
  <c r="H527" i="2"/>
  <c r="I527" i="2"/>
  <c r="K527" i="2"/>
  <c r="P527" i="2"/>
  <c r="T527" i="2"/>
  <c r="E528" i="2"/>
  <c r="F528" i="2"/>
  <c r="G528" i="2"/>
  <c r="H528" i="2"/>
  <c r="I528" i="2"/>
  <c r="K528" i="2"/>
  <c r="P528" i="2"/>
  <c r="T528" i="2"/>
  <c r="E529" i="2"/>
  <c r="F529" i="2"/>
  <c r="G529" i="2"/>
  <c r="H529" i="2"/>
  <c r="I529" i="2"/>
  <c r="K529" i="2"/>
  <c r="P529" i="2"/>
  <c r="T529" i="2"/>
  <c r="E530" i="2"/>
  <c r="F530" i="2"/>
  <c r="G530" i="2"/>
  <c r="H530" i="2"/>
  <c r="I530" i="2"/>
  <c r="K530" i="2"/>
  <c r="P530" i="2"/>
  <c r="T530" i="2"/>
  <c r="E531" i="2"/>
  <c r="F531" i="2"/>
  <c r="G531" i="2"/>
  <c r="H531" i="2"/>
  <c r="I531" i="2"/>
  <c r="K531" i="2"/>
  <c r="P531" i="2"/>
  <c r="T531" i="2"/>
  <c r="E532" i="2"/>
  <c r="F532" i="2"/>
  <c r="G532" i="2"/>
  <c r="H532" i="2"/>
  <c r="I532" i="2"/>
  <c r="K532" i="2"/>
  <c r="P532" i="2"/>
  <c r="T532" i="2"/>
  <c r="E533" i="2"/>
  <c r="F533" i="2"/>
  <c r="G533" i="2"/>
  <c r="H533" i="2"/>
  <c r="I533" i="2"/>
  <c r="K533" i="2"/>
  <c r="P533" i="2"/>
  <c r="T533" i="2"/>
  <c r="E534" i="2"/>
  <c r="F534" i="2"/>
  <c r="G534" i="2"/>
  <c r="H534" i="2"/>
  <c r="I534" i="2"/>
  <c r="K534" i="2"/>
  <c r="P534" i="2"/>
  <c r="T534" i="2"/>
  <c r="E535" i="2"/>
  <c r="F535" i="2"/>
  <c r="G535" i="2"/>
  <c r="H535" i="2"/>
  <c r="I535" i="2"/>
  <c r="K535" i="2"/>
  <c r="P535" i="2"/>
  <c r="T535" i="2"/>
  <c r="E536" i="2"/>
  <c r="F536" i="2"/>
  <c r="G536" i="2"/>
  <c r="H536" i="2"/>
  <c r="I536" i="2"/>
  <c r="K536" i="2"/>
  <c r="P536" i="2"/>
  <c r="T536" i="2"/>
  <c r="E537" i="2"/>
  <c r="F537" i="2"/>
  <c r="G537" i="2"/>
  <c r="H537" i="2"/>
  <c r="I537" i="2"/>
  <c r="K537" i="2"/>
  <c r="P537" i="2"/>
  <c r="T537" i="2"/>
  <c r="E538" i="2"/>
  <c r="F538" i="2"/>
  <c r="G538" i="2"/>
  <c r="H538" i="2"/>
  <c r="I538" i="2"/>
  <c r="K538" i="2"/>
  <c r="P538" i="2"/>
  <c r="T538" i="2"/>
  <c r="E539" i="2"/>
  <c r="F539" i="2"/>
  <c r="G539" i="2"/>
  <c r="H539" i="2"/>
  <c r="I539" i="2"/>
  <c r="K539" i="2"/>
  <c r="P539" i="2"/>
  <c r="T539" i="2"/>
  <c r="E540" i="2"/>
  <c r="F540" i="2"/>
  <c r="G540" i="2"/>
  <c r="H540" i="2"/>
  <c r="I540" i="2"/>
  <c r="K540" i="2"/>
  <c r="P540" i="2"/>
  <c r="T540" i="2"/>
  <c r="E541" i="2"/>
  <c r="F541" i="2"/>
  <c r="G541" i="2"/>
  <c r="H541" i="2"/>
  <c r="I541" i="2"/>
  <c r="K541" i="2"/>
  <c r="P541" i="2"/>
  <c r="T541" i="2"/>
  <c r="E542" i="2"/>
  <c r="F542" i="2"/>
  <c r="G542" i="2"/>
  <c r="H542" i="2"/>
  <c r="I542" i="2"/>
  <c r="K542" i="2"/>
  <c r="P542" i="2"/>
  <c r="T542" i="2"/>
  <c r="E543" i="2"/>
  <c r="F543" i="2"/>
  <c r="G543" i="2"/>
  <c r="H543" i="2"/>
  <c r="I543" i="2"/>
  <c r="K543" i="2"/>
  <c r="P543" i="2"/>
  <c r="T543" i="2"/>
  <c r="E544" i="2"/>
  <c r="F544" i="2"/>
  <c r="G544" i="2"/>
  <c r="H544" i="2"/>
  <c r="I544" i="2"/>
  <c r="K544" i="2"/>
  <c r="P544" i="2"/>
  <c r="T544" i="2"/>
  <c r="E545" i="2"/>
  <c r="F545" i="2"/>
  <c r="G545" i="2"/>
  <c r="H545" i="2"/>
  <c r="I545" i="2"/>
  <c r="K545" i="2"/>
  <c r="P545" i="2"/>
  <c r="T545" i="2"/>
  <c r="E546" i="2"/>
  <c r="F546" i="2"/>
  <c r="G546" i="2"/>
  <c r="H546" i="2"/>
  <c r="I546" i="2"/>
  <c r="K546" i="2"/>
  <c r="P546" i="2"/>
  <c r="T546" i="2"/>
  <c r="E547" i="2"/>
  <c r="F547" i="2"/>
  <c r="G547" i="2"/>
  <c r="H547" i="2"/>
  <c r="I547" i="2"/>
  <c r="K547" i="2"/>
  <c r="P547" i="2"/>
  <c r="T547" i="2"/>
  <c r="E548" i="2"/>
  <c r="F548" i="2"/>
  <c r="G548" i="2"/>
  <c r="H548" i="2"/>
  <c r="I548" i="2"/>
  <c r="K548" i="2"/>
  <c r="P548" i="2"/>
  <c r="T548" i="2"/>
  <c r="E549" i="2"/>
  <c r="F549" i="2"/>
  <c r="G549" i="2"/>
  <c r="H549" i="2"/>
  <c r="I549" i="2"/>
  <c r="K549" i="2"/>
  <c r="P549" i="2"/>
  <c r="T549" i="2"/>
  <c r="E550" i="2"/>
  <c r="F550" i="2"/>
  <c r="G550" i="2"/>
  <c r="H550" i="2"/>
  <c r="I550" i="2"/>
  <c r="K550" i="2"/>
  <c r="P550" i="2"/>
  <c r="T550" i="2"/>
  <c r="E551" i="2"/>
  <c r="F551" i="2"/>
  <c r="G551" i="2"/>
  <c r="H551" i="2"/>
  <c r="I551" i="2"/>
  <c r="K551" i="2"/>
  <c r="P551" i="2"/>
  <c r="T551" i="2"/>
  <c r="E552" i="2"/>
  <c r="F552" i="2"/>
  <c r="G552" i="2"/>
  <c r="H552" i="2"/>
  <c r="I552" i="2"/>
  <c r="K552" i="2"/>
  <c r="P552" i="2"/>
  <c r="T552" i="2"/>
  <c r="E553" i="2"/>
  <c r="F553" i="2"/>
  <c r="G553" i="2"/>
  <c r="H553" i="2"/>
  <c r="I553" i="2"/>
  <c r="K553" i="2"/>
  <c r="P553" i="2"/>
  <c r="T553" i="2"/>
  <c r="E554" i="2"/>
  <c r="F554" i="2"/>
  <c r="G554" i="2"/>
  <c r="H554" i="2"/>
  <c r="I554" i="2"/>
  <c r="K554" i="2"/>
  <c r="P554" i="2"/>
  <c r="T554" i="2"/>
  <c r="E555" i="2"/>
  <c r="F555" i="2"/>
  <c r="G555" i="2"/>
  <c r="H555" i="2"/>
  <c r="I555" i="2"/>
  <c r="K555" i="2"/>
  <c r="P555" i="2"/>
  <c r="T555" i="2"/>
  <c r="E556" i="2"/>
  <c r="F556" i="2"/>
  <c r="G556" i="2"/>
  <c r="H556" i="2"/>
  <c r="I556" i="2"/>
  <c r="K556" i="2"/>
  <c r="P556" i="2"/>
  <c r="T556" i="2"/>
  <c r="E557" i="2"/>
  <c r="F557" i="2"/>
  <c r="G557" i="2"/>
  <c r="H557" i="2"/>
  <c r="I557" i="2"/>
  <c r="K557" i="2"/>
  <c r="P557" i="2"/>
  <c r="T557" i="2"/>
  <c r="E558" i="2"/>
  <c r="F558" i="2"/>
  <c r="G558" i="2"/>
  <c r="H558" i="2"/>
  <c r="I558" i="2"/>
  <c r="K558" i="2"/>
  <c r="P558" i="2"/>
  <c r="T558" i="2"/>
  <c r="E559" i="2"/>
  <c r="F559" i="2"/>
  <c r="G559" i="2"/>
  <c r="H559" i="2"/>
  <c r="I559" i="2"/>
  <c r="K559" i="2"/>
  <c r="P559" i="2"/>
  <c r="T559" i="2"/>
  <c r="E560" i="2"/>
  <c r="F560" i="2"/>
  <c r="G560" i="2"/>
  <c r="H560" i="2"/>
  <c r="I560" i="2"/>
  <c r="K560" i="2"/>
  <c r="P560" i="2"/>
  <c r="T560" i="2"/>
  <c r="E561" i="2"/>
  <c r="F561" i="2"/>
  <c r="G561" i="2"/>
  <c r="H561" i="2"/>
  <c r="I561" i="2"/>
  <c r="K561" i="2"/>
  <c r="P561" i="2"/>
  <c r="T561" i="2"/>
  <c r="E562" i="2"/>
  <c r="F562" i="2"/>
  <c r="G562" i="2"/>
  <c r="H562" i="2"/>
  <c r="I562" i="2"/>
  <c r="K562" i="2"/>
  <c r="P562" i="2"/>
  <c r="T562" i="2"/>
  <c r="E563" i="2"/>
  <c r="F563" i="2"/>
  <c r="G563" i="2"/>
  <c r="H563" i="2"/>
  <c r="I563" i="2"/>
  <c r="K563" i="2"/>
  <c r="P563" i="2"/>
  <c r="T563" i="2"/>
  <c r="E564" i="2"/>
  <c r="F564" i="2"/>
  <c r="G564" i="2"/>
  <c r="H564" i="2"/>
  <c r="I564" i="2"/>
  <c r="K564" i="2"/>
  <c r="P564" i="2"/>
  <c r="T564" i="2"/>
  <c r="E565" i="2"/>
  <c r="F565" i="2"/>
  <c r="G565" i="2"/>
  <c r="H565" i="2"/>
  <c r="I565" i="2"/>
  <c r="K565" i="2"/>
  <c r="P565" i="2"/>
  <c r="T565" i="2"/>
  <c r="E566" i="2"/>
  <c r="F566" i="2"/>
  <c r="G566" i="2"/>
  <c r="H566" i="2"/>
  <c r="I566" i="2"/>
  <c r="K566" i="2"/>
  <c r="P566" i="2"/>
  <c r="T566" i="2"/>
  <c r="E567" i="2"/>
  <c r="F567" i="2"/>
  <c r="G567" i="2"/>
  <c r="H567" i="2"/>
  <c r="I567" i="2"/>
  <c r="K567" i="2"/>
  <c r="P567" i="2"/>
  <c r="T567" i="2"/>
  <c r="E568" i="2"/>
  <c r="F568" i="2"/>
  <c r="G568" i="2"/>
  <c r="H568" i="2"/>
  <c r="I568" i="2"/>
  <c r="K568" i="2"/>
  <c r="P568" i="2"/>
  <c r="T568" i="2"/>
  <c r="E569" i="2"/>
  <c r="F569" i="2"/>
  <c r="G569" i="2"/>
  <c r="H569" i="2"/>
  <c r="I569" i="2"/>
  <c r="K569" i="2"/>
  <c r="P569" i="2"/>
  <c r="T569" i="2"/>
  <c r="E570" i="2"/>
  <c r="F570" i="2"/>
  <c r="G570" i="2"/>
  <c r="H570" i="2"/>
  <c r="I570" i="2"/>
  <c r="K570" i="2"/>
  <c r="P570" i="2"/>
  <c r="T570" i="2"/>
  <c r="E571" i="2"/>
  <c r="F571" i="2"/>
  <c r="G571" i="2"/>
  <c r="H571" i="2"/>
  <c r="I571" i="2"/>
  <c r="K571" i="2"/>
  <c r="P571" i="2"/>
  <c r="T571" i="2"/>
  <c r="E572" i="2"/>
  <c r="F572" i="2"/>
  <c r="G572" i="2"/>
  <c r="H572" i="2"/>
  <c r="I572" i="2"/>
  <c r="K572" i="2"/>
  <c r="P572" i="2"/>
  <c r="T572" i="2"/>
  <c r="E573" i="2"/>
  <c r="F573" i="2"/>
  <c r="G573" i="2"/>
  <c r="H573" i="2"/>
  <c r="I573" i="2"/>
  <c r="K573" i="2"/>
  <c r="P573" i="2"/>
  <c r="T573" i="2"/>
  <c r="E574" i="2"/>
  <c r="F574" i="2"/>
  <c r="G574" i="2"/>
  <c r="H574" i="2"/>
  <c r="I574" i="2"/>
  <c r="K574" i="2"/>
  <c r="P574" i="2"/>
  <c r="T574" i="2"/>
  <c r="E575" i="2"/>
  <c r="F575" i="2"/>
  <c r="G575" i="2"/>
  <c r="H575" i="2"/>
  <c r="I575" i="2"/>
  <c r="K575" i="2"/>
  <c r="P575" i="2"/>
  <c r="T575" i="2"/>
  <c r="E576" i="2"/>
  <c r="F576" i="2"/>
  <c r="G576" i="2"/>
  <c r="H576" i="2"/>
  <c r="I576" i="2"/>
  <c r="K576" i="2"/>
  <c r="P576" i="2"/>
  <c r="T576" i="2"/>
  <c r="E577" i="2"/>
  <c r="F577" i="2"/>
  <c r="G577" i="2"/>
  <c r="H577" i="2"/>
  <c r="I577" i="2"/>
  <c r="K577" i="2"/>
  <c r="P577" i="2"/>
  <c r="T577" i="2"/>
  <c r="E578" i="2"/>
  <c r="F578" i="2"/>
  <c r="G578" i="2"/>
  <c r="H578" i="2"/>
  <c r="I578" i="2"/>
  <c r="K578" i="2"/>
  <c r="P578" i="2"/>
  <c r="T578" i="2"/>
  <c r="E579" i="2"/>
  <c r="F579" i="2"/>
  <c r="G579" i="2"/>
  <c r="H579" i="2"/>
  <c r="I579" i="2"/>
  <c r="K579" i="2"/>
  <c r="P579" i="2"/>
  <c r="T579" i="2"/>
  <c r="E580" i="2"/>
  <c r="F580" i="2"/>
  <c r="G580" i="2"/>
  <c r="H580" i="2"/>
  <c r="I580" i="2"/>
  <c r="K580" i="2"/>
  <c r="P580" i="2"/>
  <c r="T580" i="2"/>
  <c r="E581" i="2"/>
  <c r="F581" i="2"/>
  <c r="G581" i="2"/>
  <c r="H581" i="2"/>
  <c r="I581" i="2"/>
  <c r="K581" i="2"/>
  <c r="P581" i="2"/>
  <c r="T581" i="2"/>
  <c r="E582" i="2"/>
  <c r="F582" i="2"/>
  <c r="G582" i="2"/>
  <c r="H582" i="2"/>
  <c r="I582" i="2"/>
  <c r="K582" i="2"/>
  <c r="P582" i="2"/>
  <c r="T582" i="2"/>
  <c r="E583" i="2"/>
  <c r="F583" i="2"/>
  <c r="G583" i="2"/>
  <c r="H583" i="2"/>
  <c r="I583" i="2"/>
  <c r="K583" i="2"/>
  <c r="P583" i="2"/>
  <c r="T583" i="2"/>
  <c r="E584" i="2"/>
  <c r="F584" i="2"/>
  <c r="G584" i="2"/>
  <c r="H584" i="2"/>
  <c r="I584" i="2"/>
  <c r="K584" i="2"/>
  <c r="P584" i="2"/>
  <c r="T584" i="2"/>
  <c r="E585" i="2"/>
  <c r="F585" i="2"/>
  <c r="G585" i="2"/>
  <c r="H585" i="2"/>
  <c r="I585" i="2"/>
  <c r="K585" i="2"/>
  <c r="P585" i="2"/>
  <c r="T585" i="2"/>
  <c r="E586" i="2"/>
  <c r="F586" i="2"/>
  <c r="G586" i="2"/>
  <c r="H586" i="2"/>
  <c r="I586" i="2"/>
  <c r="K586" i="2"/>
  <c r="P586" i="2"/>
  <c r="T586" i="2"/>
  <c r="E587" i="2"/>
  <c r="F587" i="2"/>
  <c r="G587" i="2"/>
  <c r="H587" i="2"/>
  <c r="I587" i="2"/>
  <c r="K587" i="2"/>
  <c r="P587" i="2"/>
  <c r="T587" i="2"/>
  <c r="E588" i="2"/>
  <c r="F588" i="2"/>
  <c r="G588" i="2"/>
  <c r="H588" i="2"/>
  <c r="I588" i="2"/>
  <c r="K588" i="2"/>
  <c r="P588" i="2"/>
  <c r="T588" i="2"/>
  <c r="E589" i="2"/>
  <c r="F589" i="2"/>
  <c r="G589" i="2"/>
  <c r="H589" i="2"/>
  <c r="I589" i="2"/>
  <c r="K589" i="2"/>
  <c r="P589" i="2"/>
  <c r="T589" i="2"/>
  <c r="E590" i="2"/>
  <c r="F590" i="2"/>
  <c r="G590" i="2"/>
  <c r="H590" i="2"/>
  <c r="I590" i="2"/>
  <c r="K590" i="2"/>
  <c r="P590" i="2"/>
  <c r="T590" i="2"/>
  <c r="E591" i="2"/>
  <c r="F591" i="2"/>
  <c r="G591" i="2"/>
  <c r="H591" i="2"/>
  <c r="I591" i="2"/>
  <c r="K591" i="2"/>
  <c r="P591" i="2"/>
  <c r="T591" i="2"/>
  <c r="E592" i="2"/>
  <c r="F592" i="2"/>
  <c r="G592" i="2"/>
  <c r="H592" i="2"/>
  <c r="I592" i="2"/>
  <c r="K592" i="2"/>
  <c r="P592" i="2"/>
  <c r="T592" i="2"/>
  <c r="E593" i="2"/>
  <c r="F593" i="2"/>
  <c r="G593" i="2"/>
  <c r="H593" i="2"/>
  <c r="I593" i="2"/>
  <c r="K593" i="2"/>
  <c r="P593" i="2"/>
  <c r="T593" i="2"/>
  <c r="E594" i="2"/>
  <c r="F594" i="2"/>
  <c r="G594" i="2"/>
  <c r="H594" i="2"/>
  <c r="I594" i="2"/>
  <c r="K594" i="2"/>
  <c r="P594" i="2"/>
  <c r="T594" i="2"/>
  <c r="E595" i="2"/>
  <c r="F595" i="2"/>
  <c r="G595" i="2"/>
  <c r="H595" i="2"/>
  <c r="I595" i="2"/>
  <c r="K595" i="2"/>
  <c r="P595" i="2"/>
  <c r="T595" i="2"/>
  <c r="E596" i="2"/>
  <c r="F596" i="2"/>
  <c r="G596" i="2"/>
  <c r="H596" i="2"/>
  <c r="I596" i="2"/>
  <c r="K596" i="2"/>
  <c r="P596" i="2"/>
  <c r="T596" i="2"/>
  <c r="E597" i="2"/>
  <c r="F597" i="2"/>
  <c r="G597" i="2"/>
  <c r="H597" i="2"/>
  <c r="I597" i="2"/>
  <c r="K597" i="2"/>
  <c r="P597" i="2"/>
  <c r="T597" i="2"/>
  <c r="E598" i="2"/>
  <c r="F598" i="2"/>
  <c r="G598" i="2"/>
  <c r="H598" i="2"/>
  <c r="I598" i="2"/>
  <c r="K598" i="2"/>
  <c r="P598" i="2"/>
  <c r="T598" i="2"/>
  <c r="E599" i="2"/>
  <c r="F599" i="2"/>
  <c r="G599" i="2"/>
  <c r="H599" i="2"/>
  <c r="I599" i="2"/>
  <c r="K599" i="2"/>
  <c r="P599" i="2"/>
  <c r="T599" i="2"/>
  <c r="E600" i="2"/>
  <c r="F600" i="2"/>
  <c r="G600" i="2"/>
  <c r="H600" i="2"/>
  <c r="I600" i="2"/>
  <c r="K600" i="2"/>
  <c r="P600" i="2"/>
  <c r="T600" i="2"/>
  <c r="J379" i="2" l="1"/>
  <c r="N379" i="2" s="1"/>
  <c r="J371" i="2"/>
  <c r="N371" i="2" s="1"/>
  <c r="J391" i="2"/>
  <c r="N391" i="2" s="1"/>
  <c r="J387" i="2"/>
  <c r="N387" i="2" s="1"/>
  <c r="J386" i="2"/>
  <c r="N386" i="2" s="1"/>
  <c r="J418" i="2"/>
  <c r="N418" i="2" s="1"/>
  <c r="J414" i="2"/>
  <c r="N414" i="2" s="1"/>
  <c r="J367" i="2"/>
  <c r="N367" i="2" s="1"/>
  <c r="J363" i="2"/>
  <c r="N363" i="2" s="1"/>
  <c r="J362" i="2"/>
  <c r="N362" i="2" s="1"/>
  <c r="J361" i="2"/>
  <c r="N361" i="2" s="1"/>
  <c r="J319" i="2"/>
  <c r="N319" i="2" s="1"/>
  <c r="J383" i="2"/>
  <c r="N383" i="2" s="1"/>
  <c r="J411" i="2"/>
  <c r="N411" i="2" s="1"/>
  <c r="M391" i="2"/>
  <c r="O391" i="2" s="1"/>
  <c r="J372" i="2"/>
  <c r="N372" i="2" s="1"/>
  <c r="J37" i="2"/>
  <c r="N37" i="2" s="1"/>
  <c r="M405" i="2"/>
  <c r="O405" i="2" s="1"/>
  <c r="Q405" i="2" s="1"/>
  <c r="R405" i="2" s="1"/>
  <c r="S405" i="2" s="1"/>
  <c r="U405" i="2" s="1"/>
  <c r="M379" i="2"/>
  <c r="O379" i="2" s="1"/>
  <c r="Q379" i="2" s="1"/>
  <c r="R379" i="2" s="1"/>
  <c r="S379" i="2" s="1"/>
  <c r="U379" i="2" s="1"/>
  <c r="J356" i="2"/>
  <c r="N356" i="2" s="1"/>
  <c r="J222" i="2"/>
  <c r="M222" i="2" s="1"/>
  <c r="J210" i="2"/>
  <c r="M210" i="2" s="1"/>
  <c r="J72" i="2"/>
  <c r="N72" i="2" s="1"/>
  <c r="M64" i="2"/>
  <c r="J398" i="2"/>
  <c r="N398" i="2" s="1"/>
  <c r="J396" i="2"/>
  <c r="J376" i="2"/>
  <c r="N376" i="2" s="1"/>
  <c r="M363" i="2"/>
  <c r="J194" i="2"/>
  <c r="N194" i="2" s="1"/>
  <c r="O194" i="2" s="1"/>
  <c r="Q194" i="2" s="1"/>
  <c r="R194" i="2" s="1"/>
  <c r="S194" i="2" s="1"/>
  <c r="U194" i="2" s="1"/>
  <c r="J153" i="2"/>
  <c r="N153" i="2" s="1"/>
  <c r="J149" i="2"/>
  <c r="M149" i="2" s="1"/>
  <c r="J131" i="2"/>
  <c r="M83" i="2"/>
  <c r="J63" i="2"/>
  <c r="N63" i="2" s="1"/>
  <c r="J62" i="2"/>
  <c r="N62" i="2" s="1"/>
  <c r="J82" i="2"/>
  <c r="J51" i="2"/>
  <c r="N51" i="2" s="1"/>
  <c r="J49" i="2"/>
  <c r="N49" i="2" s="1"/>
  <c r="J48" i="2"/>
  <c r="N48" i="2" s="1"/>
  <c r="M37" i="2"/>
  <c r="M578" i="2"/>
  <c r="M567" i="2"/>
  <c r="M546" i="2"/>
  <c r="M541" i="2"/>
  <c r="M533" i="2"/>
  <c r="M529" i="2"/>
  <c r="M521" i="2"/>
  <c r="M572" i="2"/>
  <c r="M568" i="2"/>
  <c r="M550" i="2"/>
  <c r="M540" i="2"/>
  <c r="J394" i="2"/>
  <c r="N394" i="2" s="1"/>
  <c r="J374" i="2"/>
  <c r="N374" i="2" s="1"/>
  <c r="J368" i="2"/>
  <c r="N368" i="2" s="1"/>
  <c r="J262" i="2"/>
  <c r="N262" i="2" s="1"/>
  <c r="J80" i="2"/>
  <c r="N80" i="2" s="1"/>
  <c r="M42" i="2"/>
  <c r="O42" i="2" s="1"/>
  <c r="Q42" i="2" s="1"/>
  <c r="R42" i="2" s="1"/>
  <c r="S42" i="2" s="1"/>
  <c r="U42" i="2" s="1"/>
  <c r="J413" i="2"/>
  <c r="N413" i="2" s="1"/>
  <c r="J412" i="2"/>
  <c r="N412" i="2" s="1"/>
  <c r="J408" i="2"/>
  <c r="N408" i="2" s="1"/>
  <c r="J406" i="2"/>
  <c r="N406" i="2" s="1"/>
  <c r="J384" i="2"/>
  <c r="N384" i="2" s="1"/>
  <c r="J380" i="2"/>
  <c r="N380" i="2" s="1"/>
  <c r="J359" i="2"/>
  <c r="N359" i="2" s="1"/>
  <c r="J358" i="2"/>
  <c r="N358" i="2" s="1"/>
  <c r="J357" i="2"/>
  <c r="N357" i="2" s="1"/>
  <c r="M163" i="2"/>
  <c r="M159" i="2"/>
  <c r="M98" i="2"/>
  <c r="M95" i="2"/>
  <c r="M15" i="2"/>
  <c r="J375" i="2"/>
  <c r="N375" i="2" s="1"/>
  <c r="J373" i="2"/>
  <c r="N373" i="2" s="1"/>
  <c r="M252" i="2"/>
  <c r="J410" i="2"/>
  <c r="N410" i="2" s="1"/>
  <c r="J407" i="2"/>
  <c r="N407" i="2" s="1"/>
  <c r="J403" i="2"/>
  <c r="N403" i="2" s="1"/>
  <c r="J388" i="2"/>
  <c r="N388" i="2" s="1"/>
  <c r="M385" i="2"/>
  <c r="J382" i="2"/>
  <c r="N382" i="2" s="1"/>
  <c r="J381" i="2"/>
  <c r="N381" i="2" s="1"/>
  <c r="J370" i="2"/>
  <c r="N370" i="2" s="1"/>
  <c r="J364" i="2"/>
  <c r="M319" i="2"/>
  <c r="M315" i="2"/>
  <c r="M309" i="2"/>
  <c r="M289" i="2"/>
  <c r="M287" i="2"/>
  <c r="J416" i="2"/>
  <c r="N416" i="2" s="1"/>
  <c r="J415" i="2"/>
  <c r="M415" i="2" s="1"/>
  <c r="J404" i="2"/>
  <c r="N404" i="2" s="1"/>
  <c r="J402" i="2"/>
  <c r="N402" i="2" s="1"/>
  <c r="J401" i="2"/>
  <c r="N401" i="2" s="1"/>
  <c r="J400" i="2"/>
  <c r="N400" i="2" s="1"/>
  <c r="J395" i="2"/>
  <c r="N395" i="2" s="1"/>
  <c r="M392" i="2"/>
  <c r="O392" i="2" s="1"/>
  <c r="J390" i="2"/>
  <c r="N390" i="2" s="1"/>
  <c r="J389" i="2"/>
  <c r="N389" i="2" s="1"/>
  <c r="M383" i="2"/>
  <c r="O383" i="2" s="1"/>
  <c r="J378" i="2"/>
  <c r="N378" i="2" s="1"/>
  <c r="M373" i="2"/>
  <c r="O373" i="2" s="1"/>
  <c r="Q373" i="2" s="1"/>
  <c r="R373" i="2" s="1"/>
  <c r="S373" i="2" s="1"/>
  <c r="U373" i="2" s="1"/>
  <c r="M372" i="2"/>
  <c r="O372" i="2" s="1"/>
  <c r="M371" i="2"/>
  <c r="O371" i="2" s="1"/>
  <c r="J366" i="2"/>
  <c r="N366" i="2" s="1"/>
  <c r="J365" i="2"/>
  <c r="J360" i="2"/>
  <c r="N360" i="2" s="1"/>
  <c r="M358" i="2"/>
  <c r="O358" i="2" s="1"/>
  <c r="M356" i="2"/>
  <c r="J335" i="2"/>
  <c r="N335" i="2" s="1"/>
  <c r="J331" i="2"/>
  <c r="N331" i="2" s="1"/>
  <c r="J299" i="2"/>
  <c r="N299" i="2" s="1"/>
  <c r="M262" i="2"/>
  <c r="M229" i="2"/>
  <c r="J161" i="2"/>
  <c r="N161" i="2" s="1"/>
  <c r="J97" i="2"/>
  <c r="M97" i="2" s="1"/>
  <c r="J96" i="2"/>
  <c r="M96" i="2" s="1"/>
  <c r="M71" i="2"/>
  <c r="J59" i="2"/>
  <c r="N59" i="2" s="1"/>
  <c r="J58" i="2"/>
  <c r="N58" i="2" s="1"/>
  <c r="M56" i="2"/>
  <c r="M55" i="2"/>
  <c r="J53" i="2"/>
  <c r="J52" i="2"/>
  <c r="N52" i="2" s="1"/>
  <c r="J47" i="2"/>
  <c r="N47" i="2" s="1"/>
  <c r="J36" i="2"/>
  <c r="N36" i="2" s="1"/>
  <c r="J33" i="2"/>
  <c r="J32" i="2"/>
  <c r="N32" i="2" s="1"/>
  <c r="M22" i="2"/>
  <c r="J4" i="2"/>
  <c r="N4" i="2" s="1"/>
  <c r="M91" i="2"/>
  <c r="J84" i="2"/>
  <c r="N84" i="2" s="1"/>
  <c r="J79" i="2"/>
  <c r="N79" i="2" s="1"/>
  <c r="M63" i="2"/>
  <c r="M59" i="2"/>
  <c r="O59" i="2" s="1"/>
  <c r="Q59" i="2" s="1"/>
  <c r="R59" i="2" s="1"/>
  <c r="S59" i="2" s="1"/>
  <c r="U59" i="2" s="1"/>
  <c r="J56" i="2"/>
  <c r="N56" i="2" s="1"/>
  <c r="J55" i="2"/>
  <c r="N55" i="2" s="1"/>
  <c r="M51" i="2"/>
  <c r="J42" i="2"/>
  <c r="N42" i="2" s="1"/>
  <c r="J39" i="2"/>
  <c r="N39" i="2" s="1"/>
  <c r="M32" i="2"/>
  <c r="O32" i="2" s="1"/>
  <c r="Q32" i="2" s="1"/>
  <c r="R32" i="2" s="1"/>
  <c r="S32" i="2" s="1"/>
  <c r="U32" i="2" s="1"/>
  <c r="J409" i="2"/>
  <c r="N409" i="2" s="1"/>
  <c r="J399" i="2"/>
  <c r="N399" i="2" s="1"/>
  <c r="M386" i="2"/>
  <c r="O386" i="2" s="1"/>
  <c r="M384" i="2"/>
  <c r="J369" i="2"/>
  <c r="N369" i="2" s="1"/>
  <c r="J351" i="2"/>
  <c r="N351" i="2" s="1"/>
  <c r="J347" i="2"/>
  <c r="M347" i="2" s="1"/>
  <c r="M316" i="2"/>
  <c r="M273" i="2"/>
  <c r="M224" i="2"/>
  <c r="M194" i="2"/>
  <c r="M181" i="2"/>
  <c r="J173" i="2"/>
  <c r="N173" i="2" s="1"/>
  <c r="M153" i="2"/>
  <c r="O153" i="2" s="1"/>
  <c r="Q153" i="2" s="1"/>
  <c r="R153" i="2" s="1"/>
  <c r="S153" i="2" s="1"/>
  <c r="U153" i="2" s="1"/>
  <c r="M131" i="2"/>
  <c r="M108" i="2"/>
  <c r="M72" i="2"/>
  <c r="O72" i="2" s="1"/>
  <c r="Q72" i="2" s="1"/>
  <c r="R72" i="2" s="1"/>
  <c r="S72" i="2" s="1"/>
  <c r="U72" i="2" s="1"/>
  <c r="J68" i="2"/>
  <c r="N68" i="2" s="1"/>
  <c r="M49" i="2"/>
  <c r="O49" i="2" s="1"/>
  <c r="Q49" i="2" s="1"/>
  <c r="R49" i="2" s="1"/>
  <c r="S49" i="2" s="1"/>
  <c r="U49" i="2" s="1"/>
  <c r="M48" i="2"/>
  <c r="J44" i="2"/>
  <c r="N44" i="2" s="1"/>
  <c r="J35" i="2"/>
  <c r="N35" i="2" s="1"/>
  <c r="J16" i="2"/>
  <c r="N16" i="2" s="1"/>
  <c r="J599" i="2"/>
  <c r="N599" i="2" s="1"/>
  <c r="J597" i="2"/>
  <c r="N597" i="2" s="1"/>
  <c r="J591" i="2"/>
  <c r="M591" i="2" s="1"/>
  <c r="J589" i="2"/>
  <c r="M589" i="2" s="1"/>
  <c r="J587" i="2"/>
  <c r="M587" i="2" s="1"/>
  <c r="J585" i="2"/>
  <c r="N585" i="2" s="1"/>
  <c r="J583" i="2"/>
  <c r="M583" i="2" s="1"/>
  <c r="J581" i="2"/>
  <c r="J579" i="2"/>
  <c r="M579" i="2" s="1"/>
  <c r="J575" i="2"/>
  <c r="M575" i="2" s="1"/>
  <c r="J573" i="2"/>
  <c r="M573" i="2" s="1"/>
  <c r="J571" i="2"/>
  <c r="J569" i="2"/>
  <c r="M569" i="2" s="1"/>
  <c r="J565" i="2"/>
  <c r="M565" i="2" s="1"/>
  <c r="J563" i="2"/>
  <c r="M563" i="2" s="1"/>
  <c r="J561" i="2"/>
  <c r="J559" i="2"/>
  <c r="N559" i="2" s="1"/>
  <c r="J558" i="2"/>
  <c r="N558" i="2" s="1"/>
  <c r="J557" i="2"/>
  <c r="N557" i="2" s="1"/>
  <c r="J556" i="2"/>
  <c r="M556" i="2" s="1"/>
  <c r="J554" i="2"/>
  <c r="M554" i="2" s="1"/>
  <c r="J553" i="2"/>
  <c r="N553" i="2" s="1"/>
  <c r="J552" i="2"/>
  <c r="M552" i="2" s="1"/>
  <c r="J595" i="2"/>
  <c r="M595" i="2" s="1"/>
  <c r="J593" i="2"/>
  <c r="M593" i="2" s="1"/>
  <c r="J577" i="2"/>
  <c r="M577" i="2" s="1"/>
  <c r="J567" i="2"/>
  <c r="N567" i="2" s="1"/>
  <c r="J555" i="2"/>
  <c r="M555" i="2" s="1"/>
  <c r="J551" i="2"/>
  <c r="M551" i="2" s="1"/>
  <c r="J550" i="2"/>
  <c r="J549" i="2"/>
  <c r="N549" i="2" s="1"/>
  <c r="J548" i="2"/>
  <c r="N548" i="2" s="1"/>
  <c r="J547" i="2"/>
  <c r="M547" i="2" s="1"/>
  <c r="J546" i="2"/>
  <c r="J545" i="2"/>
  <c r="N545" i="2" s="1"/>
  <c r="J544" i="2"/>
  <c r="M544" i="2" s="1"/>
  <c r="J543" i="2"/>
  <c r="M543" i="2" s="1"/>
  <c r="J542" i="2"/>
  <c r="M542" i="2" s="1"/>
  <c r="J541" i="2"/>
  <c r="N541" i="2" s="1"/>
  <c r="J540" i="2"/>
  <c r="J539" i="2"/>
  <c r="N539" i="2" s="1"/>
  <c r="J537" i="2"/>
  <c r="M537" i="2" s="1"/>
  <c r="J536" i="2"/>
  <c r="M536" i="2" s="1"/>
  <c r="J535" i="2"/>
  <c r="N535" i="2" s="1"/>
  <c r="J533" i="2"/>
  <c r="J532" i="2"/>
  <c r="M532" i="2" s="1"/>
  <c r="J531" i="2"/>
  <c r="J530" i="2"/>
  <c r="N530" i="2" s="1"/>
  <c r="J529" i="2"/>
  <c r="N529" i="2" s="1"/>
  <c r="J528" i="2"/>
  <c r="N528" i="2" s="1"/>
  <c r="J527" i="2"/>
  <c r="M527" i="2" s="1"/>
  <c r="J526" i="2"/>
  <c r="M526" i="2" s="1"/>
  <c r="J525" i="2"/>
  <c r="N525" i="2" s="1"/>
  <c r="J524" i="2"/>
  <c r="N524" i="2" s="1"/>
  <c r="J523" i="2"/>
  <c r="M523" i="2" s="1"/>
  <c r="J522" i="2"/>
  <c r="M522" i="2" s="1"/>
  <c r="J521" i="2"/>
  <c r="N521" i="2" s="1"/>
  <c r="J520" i="2"/>
  <c r="M520" i="2" s="1"/>
  <c r="J519" i="2"/>
  <c r="M519" i="2" s="1"/>
  <c r="J518" i="2"/>
  <c r="M518" i="2" s="1"/>
  <c r="J517" i="2"/>
  <c r="N517" i="2" s="1"/>
  <c r="J516" i="2"/>
  <c r="N516" i="2" s="1"/>
  <c r="J515" i="2"/>
  <c r="M515" i="2" s="1"/>
  <c r="J513" i="2"/>
  <c r="N513" i="2" s="1"/>
  <c r="J512" i="2"/>
  <c r="M512" i="2" s="1"/>
  <c r="J511" i="2"/>
  <c r="N511" i="2" s="1"/>
  <c r="J510" i="2"/>
  <c r="N510" i="2" s="1"/>
  <c r="J509" i="2"/>
  <c r="N509" i="2" s="1"/>
  <c r="J508" i="2"/>
  <c r="M508" i="2" s="1"/>
  <c r="J507" i="2"/>
  <c r="N507" i="2" s="1"/>
  <c r="J506" i="2"/>
  <c r="M506" i="2" s="1"/>
  <c r="J505" i="2"/>
  <c r="N505" i="2" s="1"/>
  <c r="J504" i="2"/>
  <c r="N504" i="2" s="1"/>
  <c r="J503" i="2"/>
  <c r="M503" i="2" s="1"/>
  <c r="J502" i="2"/>
  <c r="M502" i="2" s="1"/>
  <c r="J501" i="2"/>
  <c r="M501" i="2" s="1"/>
  <c r="J500" i="2"/>
  <c r="M500" i="2" s="1"/>
  <c r="J499" i="2"/>
  <c r="M499" i="2" s="1"/>
  <c r="J498" i="2"/>
  <c r="N498" i="2" s="1"/>
  <c r="J497" i="2"/>
  <c r="M497" i="2" s="1"/>
  <c r="J496" i="2"/>
  <c r="M496" i="2" s="1"/>
  <c r="J495" i="2"/>
  <c r="M495" i="2" s="1"/>
  <c r="J494" i="2"/>
  <c r="N494" i="2" s="1"/>
  <c r="J493" i="2"/>
  <c r="M493" i="2" s="1"/>
  <c r="J492" i="2"/>
  <c r="M492" i="2" s="1"/>
  <c r="J491" i="2"/>
  <c r="M491" i="2" s="1"/>
  <c r="J490" i="2"/>
  <c r="N490" i="2" s="1"/>
  <c r="J489" i="2"/>
  <c r="N489" i="2" s="1"/>
  <c r="J488" i="2"/>
  <c r="N488" i="2" s="1"/>
  <c r="J487" i="2"/>
  <c r="N487" i="2" s="1"/>
  <c r="J486" i="2"/>
  <c r="M486" i="2" s="1"/>
  <c r="J485" i="2"/>
  <c r="M485" i="2" s="1"/>
  <c r="J484" i="2"/>
  <c r="N484" i="2" s="1"/>
  <c r="J483" i="2"/>
  <c r="M483" i="2" s="1"/>
  <c r="J482" i="2"/>
  <c r="J481" i="2"/>
  <c r="N481" i="2" s="1"/>
  <c r="J480" i="2"/>
  <c r="N480" i="2" s="1"/>
  <c r="J479" i="2"/>
  <c r="M479" i="2" s="1"/>
  <c r="J478" i="2"/>
  <c r="M478" i="2" s="1"/>
  <c r="J477" i="2"/>
  <c r="N477" i="2" s="1"/>
  <c r="J476" i="2"/>
  <c r="M476" i="2" s="1"/>
  <c r="J475" i="2"/>
  <c r="M475" i="2" s="1"/>
  <c r="J474" i="2"/>
  <c r="M474" i="2" s="1"/>
  <c r="J81" i="2"/>
  <c r="N81" i="2" s="1"/>
  <c r="J393" i="2"/>
  <c r="N393" i="2" s="1"/>
  <c r="J385" i="2"/>
  <c r="N385" i="2" s="1"/>
  <c r="J377" i="2"/>
  <c r="N377" i="2" s="1"/>
  <c r="N210" i="2"/>
  <c r="O210" i="2" s="1"/>
  <c r="Q210" i="2" s="1"/>
  <c r="R210" i="2" s="1"/>
  <c r="S210" i="2" s="1"/>
  <c r="U210" i="2" s="1"/>
  <c r="J538" i="2"/>
  <c r="M538" i="2" s="1"/>
  <c r="J534" i="2"/>
  <c r="J514" i="2"/>
  <c r="N514" i="2" s="1"/>
  <c r="J473" i="2"/>
  <c r="M473" i="2" s="1"/>
  <c r="J472" i="2"/>
  <c r="N472" i="2" s="1"/>
  <c r="J471" i="2"/>
  <c r="M471" i="2" s="1"/>
  <c r="J470" i="2"/>
  <c r="N470" i="2" s="1"/>
  <c r="J469" i="2"/>
  <c r="M469" i="2" s="1"/>
  <c r="J468" i="2"/>
  <c r="M468" i="2" s="1"/>
  <c r="J467" i="2"/>
  <c r="J466" i="2"/>
  <c r="N466" i="2" s="1"/>
  <c r="J465" i="2"/>
  <c r="N465" i="2" s="1"/>
  <c r="J464" i="2"/>
  <c r="M464" i="2" s="1"/>
  <c r="J463" i="2"/>
  <c r="J462" i="2"/>
  <c r="N462" i="2" s="1"/>
  <c r="J461" i="2"/>
  <c r="M461" i="2" s="1"/>
  <c r="J460" i="2"/>
  <c r="M460" i="2" s="1"/>
  <c r="J459" i="2"/>
  <c r="J458" i="2"/>
  <c r="N458" i="2" s="1"/>
  <c r="J457" i="2"/>
  <c r="M457" i="2" s="1"/>
  <c r="J456" i="2"/>
  <c r="N456" i="2" s="1"/>
  <c r="J455" i="2"/>
  <c r="M455" i="2" s="1"/>
  <c r="J454" i="2"/>
  <c r="N454" i="2" s="1"/>
  <c r="J453" i="2"/>
  <c r="M453" i="2" s="1"/>
  <c r="J452" i="2"/>
  <c r="M452" i="2" s="1"/>
  <c r="J451" i="2"/>
  <c r="N451" i="2" s="1"/>
  <c r="J450" i="2"/>
  <c r="M450" i="2" s="1"/>
  <c r="J449" i="2"/>
  <c r="M449" i="2" s="1"/>
  <c r="J448" i="2"/>
  <c r="M448" i="2" s="1"/>
  <c r="J447" i="2"/>
  <c r="N447" i="2" s="1"/>
  <c r="J446" i="2"/>
  <c r="M446" i="2" s="1"/>
  <c r="J445" i="2"/>
  <c r="M445" i="2" s="1"/>
  <c r="J444" i="2"/>
  <c r="M444" i="2" s="1"/>
  <c r="J443" i="2"/>
  <c r="J442" i="2"/>
  <c r="N442" i="2" s="1"/>
  <c r="J441" i="2"/>
  <c r="N441" i="2" s="1"/>
  <c r="J440" i="2"/>
  <c r="M440" i="2" s="1"/>
  <c r="J439" i="2"/>
  <c r="M439" i="2" s="1"/>
  <c r="J438" i="2"/>
  <c r="N438" i="2" s="1"/>
  <c r="J437" i="2"/>
  <c r="M437" i="2" s="1"/>
  <c r="J436" i="2"/>
  <c r="M436" i="2" s="1"/>
  <c r="J435" i="2"/>
  <c r="M435" i="2" s="1"/>
  <c r="J434" i="2"/>
  <c r="N434" i="2" s="1"/>
  <c r="J433" i="2"/>
  <c r="M433" i="2" s="1"/>
  <c r="J432" i="2"/>
  <c r="N432" i="2" s="1"/>
  <c r="J431" i="2"/>
  <c r="J430" i="2"/>
  <c r="N430" i="2" s="1"/>
  <c r="J429" i="2"/>
  <c r="M429" i="2" s="1"/>
  <c r="J428" i="2"/>
  <c r="M428" i="2" s="1"/>
  <c r="J427" i="2"/>
  <c r="J426" i="2"/>
  <c r="N426" i="2" s="1"/>
  <c r="J425" i="2"/>
  <c r="N425" i="2" s="1"/>
  <c r="J424" i="2"/>
  <c r="M424" i="2" s="1"/>
  <c r="J423" i="2"/>
  <c r="M423" i="2" s="1"/>
  <c r="J422" i="2"/>
  <c r="M422" i="2" s="1"/>
  <c r="J421" i="2"/>
  <c r="M421" i="2" s="1"/>
  <c r="J420" i="2"/>
  <c r="N420" i="2" s="1"/>
  <c r="J419" i="2"/>
  <c r="J397" i="2"/>
  <c r="N397" i="2" s="1"/>
  <c r="O356" i="2"/>
  <c r="Q356" i="2" s="1"/>
  <c r="R356" i="2" s="1"/>
  <c r="S356" i="2" s="1"/>
  <c r="U356" i="2" s="1"/>
  <c r="J315" i="2"/>
  <c r="N315" i="2" s="1"/>
  <c r="J291" i="2"/>
  <c r="N291" i="2" s="1"/>
  <c r="J249" i="2"/>
  <c r="N249" i="2" s="1"/>
  <c r="J164" i="2"/>
  <c r="M164" i="2" s="1"/>
  <c r="J163" i="2"/>
  <c r="N163" i="2" s="1"/>
  <c r="J137" i="2"/>
  <c r="M137" i="2" s="1"/>
  <c r="J115" i="2"/>
  <c r="M115" i="2" s="1"/>
  <c r="J108" i="2"/>
  <c r="J104" i="2"/>
  <c r="M104" i="2" s="1"/>
  <c r="J355" i="2"/>
  <c r="M355" i="2" s="1"/>
  <c r="J343" i="2"/>
  <c r="N343" i="2" s="1"/>
  <c r="J339" i="2"/>
  <c r="N339" i="2" s="1"/>
  <c r="J327" i="2"/>
  <c r="N327" i="2" s="1"/>
  <c r="J323" i="2"/>
  <c r="N323" i="2" s="1"/>
  <c r="J311" i="2"/>
  <c r="N311" i="2" s="1"/>
  <c r="J307" i="2"/>
  <c r="N307" i="2" s="1"/>
  <c r="J295" i="2"/>
  <c r="N295" i="2" s="1"/>
  <c r="J287" i="2"/>
  <c r="N287" i="2" s="1"/>
  <c r="J283" i="2"/>
  <c r="M283" i="2" s="1"/>
  <c r="J270" i="2"/>
  <c r="M270" i="2" s="1"/>
  <c r="J268" i="2"/>
  <c r="M268" i="2" s="1"/>
  <c r="J230" i="2"/>
  <c r="M230" i="2" s="1"/>
  <c r="J176" i="2"/>
  <c r="M176" i="2" s="1"/>
  <c r="J136" i="2"/>
  <c r="N136" i="2" s="1"/>
  <c r="J113" i="2"/>
  <c r="J105" i="2"/>
  <c r="N105" i="2" s="1"/>
  <c r="J50" i="2"/>
  <c r="N50" i="2" s="1"/>
  <c r="J34" i="2"/>
  <c r="N34" i="2" s="1"/>
  <c r="J28" i="2"/>
  <c r="N28" i="2" s="1"/>
  <c r="J12" i="2"/>
  <c r="N12" i="2" s="1"/>
  <c r="J8" i="2"/>
  <c r="M8" i="2" s="1"/>
  <c r="J417" i="2"/>
  <c r="M417" i="2" s="1"/>
  <c r="J266" i="2"/>
  <c r="N266" i="2" s="1"/>
  <c r="J265" i="2"/>
  <c r="M265" i="2" s="1"/>
  <c r="J254" i="2"/>
  <c r="M254" i="2" s="1"/>
  <c r="J252" i="2"/>
  <c r="J202" i="2"/>
  <c r="N202" i="2" s="1"/>
  <c r="J201" i="2"/>
  <c r="N201" i="2" s="1"/>
  <c r="J198" i="2"/>
  <c r="J180" i="2"/>
  <c r="M180" i="2" s="1"/>
  <c r="J165" i="2"/>
  <c r="N165" i="2" s="1"/>
  <c r="J157" i="2"/>
  <c r="N157" i="2" s="1"/>
  <c r="J156" i="2"/>
  <c r="M156" i="2" s="1"/>
  <c r="J152" i="2"/>
  <c r="N152" i="2" s="1"/>
  <c r="J125" i="2"/>
  <c r="N125" i="2" s="1"/>
  <c r="J99" i="2"/>
  <c r="M99" i="2" s="1"/>
  <c r="J93" i="2"/>
  <c r="N93" i="2" s="1"/>
  <c r="J92" i="2"/>
  <c r="M92" i="2" s="1"/>
  <c r="J20" i="2"/>
  <c r="N20" i="2" s="1"/>
  <c r="J279" i="2"/>
  <c r="M279" i="2" s="1"/>
  <c r="J258" i="2"/>
  <c r="M258" i="2" s="1"/>
  <c r="J238" i="2"/>
  <c r="M238" i="2" s="1"/>
  <c r="J85" i="2"/>
  <c r="N85" i="2" s="1"/>
  <c r="J60" i="2"/>
  <c r="N60" i="2" s="1"/>
  <c r="J38" i="2"/>
  <c r="N38" i="2" s="1"/>
  <c r="N556" i="2"/>
  <c r="N554" i="2"/>
  <c r="N550" i="2"/>
  <c r="N546" i="2"/>
  <c r="N544" i="2"/>
  <c r="N542" i="2"/>
  <c r="N540" i="2"/>
  <c r="N538" i="2"/>
  <c r="N536" i="2"/>
  <c r="N512" i="2"/>
  <c r="N508" i="2"/>
  <c r="N500" i="2"/>
  <c r="N496" i="2"/>
  <c r="N492" i="2"/>
  <c r="N471" i="2"/>
  <c r="N461" i="2"/>
  <c r="N437" i="2"/>
  <c r="N423" i="2"/>
  <c r="N583" i="2"/>
  <c r="N579" i="2"/>
  <c r="N563" i="2"/>
  <c r="J600" i="2"/>
  <c r="M600" i="2" s="1"/>
  <c r="J596" i="2"/>
  <c r="M596" i="2" s="1"/>
  <c r="J592" i="2"/>
  <c r="M592" i="2" s="1"/>
  <c r="J588" i="2"/>
  <c r="M588" i="2" s="1"/>
  <c r="J584" i="2"/>
  <c r="M584" i="2" s="1"/>
  <c r="J578" i="2"/>
  <c r="J574" i="2"/>
  <c r="M574" i="2" s="1"/>
  <c r="J570" i="2"/>
  <c r="M570" i="2" s="1"/>
  <c r="J566" i="2"/>
  <c r="M566" i="2" s="1"/>
  <c r="J562" i="2"/>
  <c r="M562" i="2" s="1"/>
  <c r="N555" i="2"/>
  <c r="N543" i="2"/>
  <c r="N533" i="2"/>
  <c r="N515" i="2"/>
  <c r="N503" i="2"/>
  <c r="N495" i="2"/>
  <c r="N476" i="2"/>
  <c r="N464" i="2"/>
  <c r="N448" i="2"/>
  <c r="N436" i="2"/>
  <c r="N593" i="2"/>
  <c r="N589" i="2"/>
  <c r="N577" i="2"/>
  <c r="N573" i="2"/>
  <c r="N569" i="2"/>
  <c r="J598" i="2"/>
  <c r="M598" i="2" s="1"/>
  <c r="J594" i="2"/>
  <c r="M594" i="2" s="1"/>
  <c r="J590" i="2"/>
  <c r="M590" i="2" s="1"/>
  <c r="J586" i="2"/>
  <c r="M586" i="2" s="1"/>
  <c r="J582" i="2"/>
  <c r="M582" i="2" s="1"/>
  <c r="J580" i="2"/>
  <c r="M580" i="2" s="1"/>
  <c r="J576" i="2"/>
  <c r="M576" i="2" s="1"/>
  <c r="J572" i="2"/>
  <c r="J568" i="2"/>
  <c r="J564" i="2"/>
  <c r="M564" i="2" s="1"/>
  <c r="J560" i="2"/>
  <c r="M560" i="2" s="1"/>
  <c r="J3" i="2"/>
  <c r="M3" i="2" s="1"/>
  <c r="O63" i="2"/>
  <c r="Q63" i="2" s="1"/>
  <c r="R63" i="2" s="1"/>
  <c r="S63" i="2" s="1"/>
  <c r="U63" i="2" s="1"/>
  <c r="J350" i="2"/>
  <c r="M350" i="2" s="1"/>
  <c r="J286" i="2"/>
  <c r="M286" i="2" s="1"/>
  <c r="N265" i="2"/>
  <c r="N99" i="2"/>
  <c r="O315" i="2"/>
  <c r="Q315" i="2" s="1"/>
  <c r="R315" i="2" s="1"/>
  <c r="S315" i="2" s="1"/>
  <c r="U315" i="2" s="1"/>
  <c r="J272" i="2"/>
  <c r="M272" i="2" s="1"/>
  <c r="J256" i="2"/>
  <c r="M256" i="2" s="1"/>
  <c r="N254" i="2"/>
  <c r="N252" i="2"/>
  <c r="N238" i="2"/>
  <c r="J217" i="2"/>
  <c r="M217" i="2" s="1"/>
  <c r="N92" i="2"/>
  <c r="J342" i="2"/>
  <c r="M342" i="2" s="1"/>
  <c r="J334" i="2"/>
  <c r="M334" i="2" s="1"/>
  <c r="J326" i="2"/>
  <c r="M326" i="2" s="1"/>
  <c r="J318" i="2"/>
  <c r="M318" i="2" s="1"/>
  <c r="J310" i="2"/>
  <c r="M310" i="2" s="1"/>
  <c r="O363" i="2"/>
  <c r="J354" i="2"/>
  <c r="M354" i="2" s="1"/>
  <c r="J346" i="2"/>
  <c r="M346" i="2" s="1"/>
  <c r="J338" i="2"/>
  <c r="M338" i="2" s="1"/>
  <c r="J330" i="2"/>
  <c r="M330" i="2" s="1"/>
  <c r="J322" i="2"/>
  <c r="M322" i="2" s="1"/>
  <c r="O319" i="2"/>
  <c r="Q319" i="2" s="1"/>
  <c r="R319" i="2" s="1"/>
  <c r="S319" i="2" s="1"/>
  <c r="U319" i="2" s="1"/>
  <c r="J314" i="2"/>
  <c r="M314" i="2" s="1"/>
  <c r="J306" i="2"/>
  <c r="M306" i="2" s="1"/>
  <c r="J298" i="2"/>
  <c r="M298" i="2" s="1"/>
  <c r="J282" i="2"/>
  <c r="M282" i="2" s="1"/>
  <c r="J274" i="2"/>
  <c r="M274" i="2" s="1"/>
  <c r="J253" i="2"/>
  <c r="M253" i="2" s="1"/>
  <c r="J151" i="2"/>
  <c r="M151" i="2" s="1"/>
  <c r="N131" i="2"/>
  <c r="N108" i="2"/>
  <c r="O108" i="2" s="1"/>
  <c r="Q108" i="2" s="1"/>
  <c r="R108" i="2" s="1"/>
  <c r="S108" i="2" s="1"/>
  <c r="U108" i="2" s="1"/>
  <c r="J87" i="2"/>
  <c r="M87" i="2" s="1"/>
  <c r="J353" i="2"/>
  <c r="M353" i="2" s="1"/>
  <c r="J349" i="2"/>
  <c r="M349" i="2" s="1"/>
  <c r="J345" i="2"/>
  <c r="M345" i="2" s="1"/>
  <c r="J341" i="2"/>
  <c r="M341" i="2" s="1"/>
  <c r="J337" i="2"/>
  <c r="M337" i="2" s="1"/>
  <c r="J333" i="2"/>
  <c r="M333" i="2" s="1"/>
  <c r="J329" i="2"/>
  <c r="M329" i="2" s="1"/>
  <c r="J325" i="2"/>
  <c r="M325" i="2" s="1"/>
  <c r="J321" i="2"/>
  <c r="M321" i="2" s="1"/>
  <c r="J317" i="2"/>
  <c r="M317" i="2" s="1"/>
  <c r="J313" i="2"/>
  <c r="M313" i="2" s="1"/>
  <c r="J309" i="2"/>
  <c r="J305" i="2"/>
  <c r="M305" i="2" s="1"/>
  <c r="J301" i="2"/>
  <c r="M301" i="2" s="1"/>
  <c r="J293" i="2"/>
  <c r="M293" i="2" s="1"/>
  <c r="J289" i="2"/>
  <c r="J285" i="2"/>
  <c r="M285" i="2" s="1"/>
  <c r="J281" i="2"/>
  <c r="M281" i="2" s="1"/>
  <c r="J277" i="2"/>
  <c r="M277" i="2" s="1"/>
  <c r="J273" i="2"/>
  <c r="J260" i="2"/>
  <c r="M260" i="2" s="1"/>
  <c r="J244" i="2"/>
  <c r="M244" i="2" s="1"/>
  <c r="O71" i="2"/>
  <c r="Q71" i="2" s="1"/>
  <c r="R71" i="2" s="1"/>
  <c r="S71" i="2" s="1"/>
  <c r="U71" i="2" s="1"/>
  <c r="J352" i="2"/>
  <c r="M352" i="2" s="1"/>
  <c r="J348" i="2"/>
  <c r="M348" i="2" s="1"/>
  <c r="J344" i="2"/>
  <c r="M344" i="2" s="1"/>
  <c r="J340" i="2"/>
  <c r="M340" i="2" s="1"/>
  <c r="J336" i="2"/>
  <c r="M336" i="2" s="1"/>
  <c r="J332" i="2"/>
  <c r="M332" i="2" s="1"/>
  <c r="J328" i="2"/>
  <c r="M328" i="2" s="1"/>
  <c r="J324" i="2"/>
  <c r="M324" i="2" s="1"/>
  <c r="J320" i="2"/>
  <c r="M320" i="2" s="1"/>
  <c r="J316" i="2"/>
  <c r="J308" i="2"/>
  <c r="M308" i="2" s="1"/>
  <c r="J300" i="2"/>
  <c r="M300" i="2" s="1"/>
  <c r="J288" i="2"/>
  <c r="M288" i="2" s="1"/>
  <c r="J284" i="2"/>
  <c r="M284" i="2" s="1"/>
  <c r="J280" i="2"/>
  <c r="M280" i="2" s="1"/>
  <c r="J276" i="2"/>
  <c r="M276" i="2" s="1"/>
  <c r="J264" i="2"/>
  <c r="M264" i="2" s="1"/>
  <c r="J261" i="2"/>
  <c r="M261" i="2" s="1"/>
  <c r="J248" i="2"/>
  <c r="M248" i="2" s="1"/>
  <c r="J237" i="2"/>
  <c r="M237" i="2" s="1"/>
  <c r="J229" i="2"/>
  <c r="J221" i="2"/>
  <c r="M221" i="2" s="1"/>
  <c r="J181" i="2"/>
  <c r="N96" i="2"/>
  <c r="J236" i="2"/>
  <c r="M236" i="2" s="1"/>
  <c r="J224" i="2"/>
  <c r="J212" i="2"/>
  <c r="M212" i="2" s="1"/>
  <c r="J196" i="2"/>
  <c r="M196" i="2" s="1"/>
  <c r="J155" i="2"/>
  <c r="M155" i="2" s="1"/>
  <c r="J123" i="2"/>
  <c r="M123" i="2" s="1"/>
  <c r="J107" i="2"/>
  <c r="M107" i="2" s="1"/>
  <c r="J91" i="2"/>
  <c r="J271" i="2"/>
  <c r="M271" i="2" s="1"/>
  <c r="J263" i="2"/>
  <c r="M263" i="2" s="1"/>
  <c r="J259" i="2"/>
  <c r="M259" i="2" s="1"/>
  <c r="J255" i="2"/>
  <c r="M255" i="2" s="1"/>
  <c r="J239" i="2"/>
  <c r="M239" i="2" s="1"/>
  <c r="J235" i="2"/>
  <c r="M235" i="2" s="1"/>
  <c r="J231" i="2"/>
  <c r="M231" i="2" s="1"/>
  <c r="J223" i="2"/>
  <c r="M223" i="2" s="1"/>
  <c r="J219" i="2"/>
  <c r="M219" i="2" s="1"/>
  <c r="J207" i="2"/>
  <c r="M207" i="2" s="1"/>
  <c r="J203" i="2"/>
  <c r="M203" i="2" s="1"/>
  <c r="J199" i="2"/>
  <c r="M199" i="2" s="1"/>
  <c r="J195" i="2"/>
  <c r="M195" i="2" s="1"/>
  <c r="J175" i="2"/>
  <c r="N175" i="2" s="1"/>
  <c r="J159" i="2"/>
  <c r="J127" i="2"/>
  <c r="M127" i="2" s="1"/>
  <c r="J95" i="2"/>
  <c r="O83" i="2"/>
  <c r="Q83" i="2" s="1"/>
  <c r="R83" i="2" s="1"/>
  <c r="S83" i="2" s="1"/>
  <c r="U83" i="2" s="1"/>
  <c r="O51" i="2"/>
  <c r="Q51" i="2" s="1"/>
  <c r="R51" i="2" s="1"/>
  <c r="S51" i="2" s="1"/>
  <c r="U51" i="2" s="1"/>
  <c r="J166" i="2"/>
  <c r="N166" i="2" s="1"/>
  <c r="J162" i="2"/>
  <c r="N162" i="2" s="1"/>
  <c r="J158" i="2"/>
  <c r="M158" i="2" s="1"/>
  <c r="J154" i="2"/>
  <c r="M154" i="2" s="1"/>
  <c r="J150" i="2"/>
  <c r="M150" i="2" s="1"/>
  <c r="J138" i="2"/>
  <c r="M138" i="2" s="1"/>
  <c r="J134" i="2"/>
  <c r="M134" i="2" s="1"/>
  <c r="J122" i="2"/>
  <c r="M122" i="2" s="1"/>
  <c r="J106" i="2"/>
  <c r="M106" i="2" s="1"/>
  <c r="J102" i="2"/>
  <c r="M102" i="2" s="1"/>
  <c r="J98" i="2"/>
  <c r="J94" i="2"/>
  <c r="M94" i="2" s="1"/>
  <c r="J90" i="2"/>
  <c r="M90" i="2" s="1"/>
  <c r="J86" i="2"/>
  <c r="M86" i="2" s="1"/>
  <c r="O37" i="2"/>
  <c r="Q37" i="2" s="1"/>
  <c r="R37" i="2" s="1"/>
  <c r="S37" i="2" s="1"/>
  <c r="U37" i="2" s="1"/>
  <c r="O64" i="2"/>
  <c r="Q64" i="2" s="1"/>
  <c r="R64" i="2" s="1"/>
  <c r="S64" i="2" s="1"/>
  <c r="U64" i="2" s="1"/>
  <c r="O56" i="2"/>
  <c r="Q56" i="2" s="1"/>
  <c r="R56" i="2" s="1"/>
  <c r="S56" i="2" s="1"/>
  <c r="U56" i="2" s="1"/>
  <c r="O48" i="2"/>
  <c r="Q48" i="2" s="1"/>
  <c r="R48" i="2" s="1"/>
  <c r="S48" i="2" s="1"/>
  <c r="U48" i="2" s="1"/>
  <c r="J11" i="2"/>
  <c r="M11" i="2" s="1"/>
  <c r="J19" i="2"/>
  <c r="M19" i="2" s="1"/>
  <c r="J31" i="2"/>
  <c r="M31" i="2" s="1"/>
  <c r="J23" i="2"/>
  <c r="M23" i="2" s="1"/>
  <c r="J15" i="2"/>
  <c r="J7" i="2"/>
  <c r="M7" i="2" s="1"/>
  <c r="J22" i="2"/>
  <c r="J18" i="2"/>
  <c r="M18" i="2" s="1"/>
  <c r="J14" i="2"/>
  <c r="M14" i="2" s="1"/>
  <c r="J6" i="2"/>
  <c r="M6" i="2" s="1"/>
  <c r="J21" i="2"/>
  <c r="M21" i="2" s="1"/>
  <c r="J17" i="2"/>
  <c r="M17" i="2" s="1"/>
  <c r="J9" i="2"/>
  <c r="M9" i="2" s="1"/>
  <c r="D182" i="2"/>
  <c r="M376" i="2" l="1"/>
  <c r="O376" i="2" s="1"/>
  <c r="M489" i="2"/>
  <c r="M368" i="2"/>
  <c r="O368" i="2" s="1"/>
  <c r="M511" i="2"/>
  <c r="O511" i="2" s="1"/>
  <c r="Q511" i="2" s="1"/>
  <c r="R511" i="2" s="1"/>
  <c r="S511" i="2" s="1"/>
  <c r="U511" i="2" s="1"/>
  <c r="M367" i="2"/>
  <c r="O367" i="2" s="1"/>
  <c r="Q367" i="2" s="1"/>
  <c r="R367" i="2" s="1"/>
  <c r="S367" i="2" s="1"/>
  <c r="U367" i="2" s="1"/>
  <c r="N497" i="2"/>
  <c r="N421" i="2"/>
  <c r="O421" i="2" s="1"/>
  <c r="N445" i="2"/>
  <c r="O445" i="2" s="1"/>
  <c r="N469" i="2"/>
  <c r="N501" i="2"/>
  <c r="N453" i="2"/>
  <c r="O453" i="2" s="1"/>
  <c r="N493" i="2"/>
  <c r="N429" i="2"/>
  <c r="N455" i="2"/>
  <c r="M432" i="2"/>
  <c r="N347" i="2"/>
  <c r="O347" i="2" s="1"/>
  <c r="M414" i="2"/>
  <c r="O414" i="2" s="1"/>
  <c r="N450" i="2"/>
  <c r="O450" i="2" s="1"/>
  <c r="N355" i="2"/>
  <c r="N460" i="2"/>
  <c r="O460" i="2" s="1"/>
  <c r="M362" i="2"/>
  <c r="O362" i="2" s="1"/>
  <c r="M394" i="2"/>
  <c r="O394" i="2" s="1"/>
  <c r="M357" i="2"/>
  <c r="O357" i="2" s="1"/>
  <c r="Q357" i="2" s="1"/>
  <c r="R357" i="2" s="1"/>
  <c r="S357" i="2" s="1"/>
  <c r="U357" i="2" s="1"/>
  <c r="M374" i="2"/>
  <c r="O374" i="2" s="1"/>
  <c r="M412" i="2"/>
  <c r="O412" i="2" s="1"/>
  <c r="M361" i="2"/>
  <c r="O361" i="2" s="1"/>
  <c r="Q361" i="2" s="1"/>
  <c r="R361" i="2" s="1"/>
  <c r="S361" i="2" s="1"/>
  <c r="U361" i="2" s="1"/>
  <c r="M416" i="2"/>
  <c r="O416" i="2" s="1"/>
  <c r="M504" i="2"/>
  <c r="O504" i="2" s="1"/>
  <c r="M387" i="2"/>
  <c r="O387" i="2" s="1"/>
  <c r="N474" i="2"/>
  <c r="O474" i="2" s="1"/>
  <c r="N415" i="2"/>
  <c r="M360" i="2"/>
  <c r="O360" i="2" s="1"/>
  <c r="M411" i="2"/>
  <c r="O411" i="2" s="1"/>
  <c r="M488" i="2"/>
  <c r="M404" i="2"/>
  <c r="O404" i="2" s="1"/>
  <c r="M472" i="2"/>
  <c r="O472" i="2" s="1"/>
  <c r="M418" i="2"/>
  <c r="O418" i="2" s="1"/>
  <c r="N115" i="2"/>
  <c r="N364" i="2"/>
  <c r="M364" i="2"/>
  <c r="M12" i="2"/>
  <c r="O131" i="2"/>
  <c r="Q131" i="2" s="1"/>
  <c r="R131" i="2" s="1"/>
  <c r="S131" i="2" s="1"/>
  <c r="U131" i="2" s="1"/>
  <c r="N439" i="2"/>
  <c r="O439" i="2" s="1"/>
  <c r="M198" i="2"/>
  <c r="O198" i="2" s="1"/>
  <c r="Q198" i="2" s="1"/>
  <c r="R198" i="2" s="1"/>
  <c r="S198" i="2" s="1"/>
  <c r="U198" i="2" s="1"/>
  <c r="N198" i="2"/>
  <c r="N33" i="2"/>
  <c r="M33" i="2"/>
  <c r="O33" i="2" s="1"/>
  <c r="Q33" i="2" s="1"/>
  <c r="R33" i="2" s="1"/>
  <c r="S33" i="2" s="1"/>
  <c r="U33" i="2" s="1"/>
  <c r="N53" i="2"/>
  <c r="M53" i="2"/>
  <c r="M451" i="2"/>
  <c r="O451" i="2" s="1"/>
  <c r="N82" i="2"/>
  <c r="M82" i="2"/>
  <c r="N396" i="2"/>
  <c r="M396" i="2"/>
  <c r="N113" i="2"/>
  <c r="O113" i="2" s="1"/>
  <c r="Q113" i="2" s="1"/>
  <c r="R113" i="2" s="1"/>
  <c r="S113" i="2" s="1"/>
  <c r="U113" i="2" s="1"/>
  <c r="M113" i="2"/>
  <c r="M419" i="2"/>
  <c r="N419" i="2"/>
  <c r="N427" i="2"/>
  <c r="M427" i="2"/>
  <c r="M431" i="2"/>
  <c r="N431" i="2"/>
  <c r="N443" i="2"/>
  <c r="M443" i="2"/>
  <c r="N459" i="2"/>
  <c r="M459" i="2"/>
  <c r="M463" i="2"/>
  <c r="N463" i="2"/>
  <c r="N467" i="2"/>
  <c r="O467" i="2" s="1"/>
  <c r="M467" i="2"/>
  <c r="N534" i="2"/>
  <c r="M534" i="2"/>
  <c r="M482" i="2"/>
  <c r="N482" i="2"/>
  <c r="M531" i="2"/>
  <c r="N531" i="2"/>
  <c r="M561" i="2"/>
  <c r="N561" i="2"/>
  <c r="O561" i="2" s="1"/>
  <c r="Q561" i="2" s="1"/>
  <c r="R561" i="2" s="1"/>
  <c r="S561" i="2" s="1"/>
  <c r="U561" i="2" s="1"/>
  <c r="N571" i="2"/>
  <c r="M571" i="2"/>
  <c r="M581" i="2"/>
  <c r="N581" i="2"/>
  <c r="N365" i="2"/>
  <c r="M365" i="2"/>
  <c r="M447" i="2"/>
  <c r="O447" i="2" s="1"/>
  <c r="M339" i="2"/>
  <c r="O339" i="2" s="1"/>
  <c r="M420" i="2"/>
  <c r="O420" i="2" s="1"/>
  <c r="M456" i="2"/>
  <c r="O456" i="2" s="1"/>
  <c r="M524" i="2"/>
  <c r="O524" i="2" s="1"/>
  <c r="Q524" i="2" s="1"/>
  <c r="R524" i="2" s="1"/>
  <c r="S524" i="2" s="1"/>
  <c r="U524" i="2" s="1"/>
  <c r="N424" i="2"/>
  <c r="O424" i="2" s="1"/>
  <c r="N440" i="2"/>
  <c r="O440" i="2" s="1"/>
  <c r="N468" i="2"/>
  <c r="O468" i="2" s="1"/>
  <c r="N520" i="2"/>
  <c r="O520" i="2" s="1"/>
  <c r="Q520" i="2" s="1"/>
  <c r="R520" i="2" s="1"/>
  <c r="S520" i="2" s="1"/>
  <c r="U520" i="2" s="1"/>
  <c r="N222" i="2"/>
  <c r="N270" i="2"/>
  <c r="N428" i="2"/>
  <c r="O428" i="2" s="1"/>
  <c r="N444" i="2"/>
  <c r="O444" i="2" s="1"/>
  <c r="N483" i="2"/>
  <c r="O483" i="2" s="1"/>
  <c r="N552" i="2"/>
  <c r="N149" i="2"/>
  <c r="O149" i="2" s="1"/>
  <c r="Q149" i="2" s="1"/>
  <c r="R149" i="2" s="1"/>
  <c r="S149" i="2" s="1"/>
  <c r="U149" i="2" s="1"/>
  <c r="O559" i="2"/>
  <c r="Q559" i="2" s="1"/>
  <c r="R559" i="2" s="1"/>
  <c r="S559" i="2" s="1"/>
  <c r="U559" i="2" s="1"/>
  <c r="L557" i="11" s="1"/>
  <c r="M47" i="2"/>
  <c r="M62" i="2"/>
  <c r="O62" i="2" s="1"/>
  <c r="Q62" i="2" s="1"/>
  <c r="R62" i="2" s="1"/>
  <c r="S62" i="2" s="1"/>
  <c r="U62" i="2" s="1"/>
  <c r="M81" i="2"/>
  <c r="O81" i="2" s="1"/>
  <c r="Q81" i="2" s="1"/>
  <c r="R81" i="2" s="1"/>
  <c r="S81" i="2" s="1"/>
  <c r="U81" i="2" s="1"/>
  <c r="M152" i="2"/>
  <c r="O152" i="2" s="1"/>
  <c r="Q152" i="2" s="1"/>
  <c r="R152" i="2" s="1"/>
  <c r="S152" i="2" s="1"/>
  <c r="U152" i="2" s="1"/>
  <c r="M307" i="2"/>
  <c r="O307" i="2" s="1"/>
  <c r="Q307" i="2" s="1"/>
  <c r="R307" i="2" s="1"/>
  <c r="S307" i="2" s="1"/>
  <c r="U307" i="2" s="1"/>
  <c r="M4" i="2"/>
  <c r="O4" i="2" s="1"/>
  <c r="Q4" i="2" s="1"/>
  <c r="R4" i="2" s="1"/>
  <c r="S4" i="2" s="1"/>
  <c r="U4" i="2" s="1"/>
  <c r="M36" i="2"/>
  <c r="O36" i="2" s="1"/>
  <c r="Q36" i="2" s="1"/>
  <c r="R36" i="2" s="1"/>
  <c r="S36" i="2" s="1"/>
  <c r="U36" i="2" s="1"/>
  <c r="M397" i="2"/>
  <c r="O397" i="2" s="1"/>
  <c r="M406" i="2"/>
  <c r="O406" i="2" s="1"/>
  <c r="Q406" i="2" s="1"/>
  <c r="R406" i="2" s="1"/>
  <c r="S406" i="2" s="1"/>
  <c r="U406" i="2" s="1"/>
  <c r="M480" i="2"/>
  <c r="O480" i="2" s="1"/>
  <c r="M398" i="2"/>
  <c r="O398" i="2" s="1"/>
  <c r="O262" i="2"/>
  <c r="Q262" i="2" s="1"/>
  <c r="R262" i="2" s="1"/>
  <c r="S262" i="2" s="1"/>
  <c r="U262" i="2" s="1"/>
  <c r="M470" i="2"/>
  <c r="O470" i="2" s="1"/>
  <c r="M528" i="2"/>
  <c r="M539" i="2"/>
  <c r="O539" i="2" s="1"/>
  <c r="Q539" i="2" s="1"/>
  <c r="R539" i="2" s="1"/>
  <c r="S539" i="2" s="1"/>
  <c r="U539" i="2" s="1"/>
  <c r="N452" i="2"/>
  <c r="N479" i="2"/>
  <c r="O479" i="2" s="1"/>
  <c r="M50" i="2"/>
  <c r="O50" i="2" s="1"/>
  <c r="Q50" i="2" s="1"/>
  <c r="R50" i="2" s="1"/>
  <c r="S50" i="2" s="1"/>
  <c r="U50" i="2" s="1"/>
  <c r="M136" i="2"/>
  <c r="O136" i="2" s="1"/>
  <c r="Q136" i="2" s="1"/>
  <c r="R136" i="2" s="1"/>
  <c r="S136" i="2" s="1"/>
  <c r="U136" i="2" s="1"/>
  <c r="O55" i="2"/>
  <c r="Q55" i="2" s="1"/>
  <c r="R55" i="2" s="1"/>
  <c r="S55" i="2" s="1"/>
  <c r="U55" i="2" s="1"/>
  <c r="O47" i="2"/>
  <c r="Q47" i="2" s="1"/>
  <c r="R47" i="2" s="1"/>
  <c r="S47" i="2" s="1"/>
  <c r="U47" i="2" s="1"/>
  <c r="M79" i="2"/>
  <c r="O79" i="2" s="1"/>
  <c r="Q79" i="2" s="1"/>
  <c r="R79" i="2" s="1"/>
  <c r="S79" i="2" s="1"/>
  <c r="U79" i="2" s="1"/>
  <c r="M380" i="2"/>
  <c r="O380" i="2" s="1"/>
  <c r="Q380" i="2" s="1"/>
  <c r="R380" i="2" s="1"/>
  <c r="S380" i="2" s="1"/>
  <c r="U380" i="2" s="1"/>
  <c r="O384" i="2"/>
  <c r="M381" i="2"/>
  <c r="O381" i="2" s="1"/>
  <c r="M388" i="2"/>
  <c r="O388" i="2" s="1"/>
  <c r="M477" i="2"/>
  <c r="O477" i="2" s="1"/>
  <c r="M557" i="2"/>
  <c r="M507" i="2"/>
  <c r="O507" i="2" s="1"/>
  <c r="M517" i="2"/>
  <c r="O517" i="2" s="1"/>
  <c r="Q517" i="2" s="1"/>
  <c r="R517" i="2" s="1"/>
  <c r="S517" i="2" s="1"/>
  <c r="U517" i="2" s="1"/>
  <c r="L515" i="11" s="1"/>
  <c r="M525" i="2"/>
  <c r="O525" i="2" s="1"/>
  <c r="Q525" i="2" s="1"/>
  <c r="R525" i="2" s="1"/>
  <c r="S525" i="2" s="1"/>
  <c r="U525" i="2" s="1"/>
  <c r="L523" i="11" s="1"/>
  <c r="M559" i="2"/>
  <c r="O597" i="2"/>
  <c r="Q597" i="2" s="1"/>
  <c r="R597" i="2" s="1"/>
  <c r="S597" i="2" s="1"/>
  <c r="U597" i="2" s="1"/>
  <c r="O299" i="2"/>
  <c r="Q299" i="2" s="1"/>
  <c r="R299" i="2" s="1"/>
  <c r="S299" i="2" s="1"/>
  <c r="U299" i="2" s="1"/>
  <c r="O270" i="2"/>
  <c r="Q270" i="2" s="1"/>
  <c r="R270" i="2" s="1"/>
  <c r="S270" i="2" s="1"/>
  <c r="U270" i="2" s="1"/>
  <c r="O515" i="2"/>
  <c r="Q515" i="2" s="1"/>
  <c r="R515" i="2" s="1"/>
  <c r="S515" i="2" s="1"/>
  <c r="U515" i="2" s="1"/>
  <c r="O543" i="2"/>
  <c r="Q543" i="2" s="1"/>
  <c r="R543" i="2" s="1"/>
  <c r="S543" i="2" s="1"/>
  <c r="U543" i="2" s="1"/>
  <c r="O536" i="2"/>
  <c r="Q536" i="2" s="1"/>
  <c r="R536" i="2" s="1"/>
  <c r="S536" i="2" s="1"/>
  <c r="U536" i="2" s="1"/>
  <c r="M400" i="2"/>
  <c r="O400" i="2" s="1"/>
  <c r="M409" i="2"/>
  <c r="O409" i="2" s="1"/>
  <c r="O80" i="2"/>
  <c r="Q80" i="2" s="1"/>
  <c r="R80" i="2" s="1"/>
  <c r="S80" i="2" s="1"/>
  <c r="U80" i="2" s="1"/>
  <c r="M425" i="2"/>
  <c r="M553" i="2"/>
  <c r="M597" i="2"/>
  <c r="N283" i="2"/>
  <c r="O283" i="2" s="1"/>
  <c r="Q283" i="2" s="1"/>
  <c r="R283" i="2" s="1"/>
  <c r="S283" i="2" s="1"/>
  <c r="U283" i="2" s="1"/>
  <c r="O569" i="2"/>
  <c r="Q569" i="2" s="1"/>
  <c r="R569" i="2" s="1"/>
  <c r="S569" i="2" s="1"/>
  <c r="U569" i="2" s="1"/>
  <c r="N486" i="2"/>
  <c r="O503" i="2"/>
  <c r="N519" i="2"/>
  <c r="O519" i="2" s="1"/>
  <c r="Q519" i="2" s="1"/>
  <c r="R519" i="2" s="1"/>
  <c r="S519" i="2" s="1"/>
  <c r="U519" i="2" s="1"/>
  <c r="N547" i="2"/>
  <c r="O547" i="2" s="1"/>
  <c r="Q547" i="2" s="1"/>
  <c r="R547" i="2" s="1"/>
  <c r="S547" i="2" s="1"/>
  <c r="U547" i="2" s="1"/>
  <c r="O563" i="2"/>
  <c r="Q563" i="2" s="1"/>
  <c r="R563" i="2" s="1"/>
  <c r="S563" i="2" s="1"/>
  <c r="U563" i="2" s="1"/>
  <c r="O423" i="2"/>
  <c r="N502" i="2"/>
  <c r="M201" i="2"/>
  <c r="M413" i="2"/>
  <c r="O413" i="2" s="1"/>
  <c r="M175" i="2"/>
  <c r="O175" i="2" s="1"/>
  <c r="Q175" i="2" s="1"/>
  <c r="R175" i="2" s="1"/>
  <c r="S175" i="2" s="1"/>
  <c r="U175" i="2" s="1"/>
  <c r="M299" i="2"/>
  <c r="M390" i="2"/>
  <c r="O390" i="2" s="1"/>
  <c r="M68" i="2"/>
  <c r="O68" i="2" s="1"/>
  <c r="Q68" i="2" s="1"/>
  <c r="R68" i="2" s="1"/>
  <c r="S68" i="2" s="1"/>
  <c r="U68" i="2" s="1"/>
  <c r="M382" i="2"/>
  <c r="O382" i="2" s="1"/>
  <c r="M28" i="2"/>
  <c r="O28" i="2" s="1"/>
  <c r="Q28" i="2" s="1"/>
  <c r="R28" i="2" s="1"/>
  <c r="S28" i="2" s="1"/>
  <c r="U28" i="2" s="1"/>
  <c r="M438" i="2"/>
  <c r="O438" i="2" s="1"/>
  <c r="M458" i="2"/>
  <c r="O458" i="2" s="1"/>
  <c r="M490" i="2"/>
  <c r="O490" i="2" s="1"/>
  <c r="M498" i="2"/>
  <c r="M516" i="2"/>
  <c r="O516" i="2" s="1"/>
  <c r="Q516" i="2" s="1"/>
  <c r="R516" i="2" s="1"/>
  <c r="S516" i="2" s="1"/>
  <c r="U516" i="2" s="1"/>
  <c r="M548" i="2"/>
  <c r="O548" i="2" s="1"/>
  <c r="Q548" i="2" s="1"/>
  <c r="R548" i="2" s="1"/>
  <c r="S548" i="2" s="1"/>
  <c r="U548" i="2" s="1"/>
  <c r="M585" i="2"/>
  <c r="O585" i="2" s="1"/>
  <c r="Q585" i="2" s="1"/>
  <c r="R585" i="2" s="1"/>
  <c r="S585" i="2" s="1"/>
  <c r="U585" i="2" s="1"/>
  <c r="M599" i="2"/>
  <c r="O599" i="2" s="1"/>
  <c r="Q599" i="2" s="1"/>
  <c r="R599" i="2" s="1"/>
  <c r="S599" i="2" s="1"/>
  <c r="U599" i="2" s="1"/>
  <c r="L597" i="11" s="1"/>
  <c r="O96" i="2"/>
  <c r="Q96" i="2" s="1"/>
  <c r="R96" i="2" s="1"/>
  <c r="S96" i="2" s="1"/>
  <c r="U96" i="2" s="1"/>
  <c r="O254" i="2"/>
  <c r="Q254" i="2" s="1"/>
  <c r="R254" i="2" s="1"/>
  <c r="S254" i="2" s="1"/>
  <c r="U254" i="2" s="1"/>
  <c r="N230" i="2"/>
  <c r="O230" i="2" s="1"/>
  <c r="Q230" i="2" s="1"/>
  <c r="R230" i="2" s="1"/>
  <c r="S230" i="2" s="1"/>
  <c r="U230" i="2" s="1"/>
  <c r="N417" i="2"/>
  <c r="O432" i="2"/>
  <c r="N478" i="2"/>
  <c r="O478" i="2" s="1"/>
  <c r="N523" i="2"/>
  <c r="O523" i="2" s="1"/>
  <c r="Q523" i="2" s="1"/>
  <c r="R523" i="2" s="1"/>
  <c r="S523" i="2" s="1"/>
  <c r="U523" i="2" s="1"/>
  <c r="N537" i="2"/>
  <c r="N551" i="2"/>
  <c r="O551" i="2" s="1"/>
  <c r="Q551" i="2" s="1"/>
  <c r="R551" i="2" s="1"/>
  <c r="S551" i="2" s="1"/>
  <c r="U551" i="2" s="1"/>
  <c r="O567" i="2"/>
  <c r="Q567" i="2" s="1"/>
  <c r="R567" i="2" s="1"/>
  <c r="S567" i="2" s="1"/>
  <c r="U567" i="2" s="1"/>
  <c r="N433" i="2"/>
  <c r="O433" i="2" s="1"/>
  <c r="N449" i="2"/>
  <c r="O449" i="2" s="1"/>
  <c r="N457" i="2"/>
  <c r="N473" i="2"/>
  <c r="O473" i="2" s="1"/>
  <c r="O496" i="2"/>
  <c r="O540" i="2"/>
  <c r="Q540" i="2" s="1"/>
  <c r="R540" i="2" s="1"/>
  <c r="S540" i="2" s="1"/>
  <c r="U540" i="2" s="1"/>
  <c r="N8" i="2"/>
  <c r="O8" i="2" s="1"/>
  <c r="Q8" i="2" s="1"/>
  <c r="R8" i="2" s="1"/>
  <c r="S8" i="2" s="1"/>
  <c r="U8" i="2" s="1"/>
  <c r="O265" i="2"/>
  <c r="Q265" i="2" s="1"/>
  <c r="R265" i="2" s="1"/>
  <c r="S265" i="2" s="1"/>
  <c r="U265" i="2" s="1"/>
  <c r="O577" i="2"/>
  <c r="Q577" i="2" s="1"/>
  <c r="R577" i="2" s="1"/>
  <c r="S577" i="2" s="1"/>
  <c r="U577" i="2" s="1"/>
  <c r="O589" i="2"/>
  <c r="Q589" i="2" s="1"/>
  <c r="R589" i="2" s="1"/>
  <c r="S589" i="2" s="1"/>
  <c r="U589" i="2" s="1"/>
  <c r="O436" i="2"/>
  <c r="N491" i="2"/>
  <c r="O491" i="2" s="1"/>
  <c r="N499" i="2"/>
  <c r="O499" i="2" s="1"/>
  <c r="N527" i="2"/>
  <c r="O527" i="2" s="1"/>
  <c r="Q527" i="2" s="1"/>
  <c r="R527" i="2" s="1"/>
  <c r="S527" i="2" s="1"/>
  <c r="U527" i="2" s="1"/>
  <c r="O571" i="2"/>
  <c r="Q571" i="2" s="1"/>
  <c r="R571" i="2" s="1"/>
  <c r="S571" i="2" s="1"/>
  <c r="U571" i="2" s="1"/>
  <c r="N435" i="2"/>
  <c r="O435" i="2" s="1"/>
  <c r="N475" i="2"/>
  <c r="O475" i="2" s="1"/>
  <c r="N506" i="2"/>
  <c r="N532" i="2"/>
  <c r="O532" i="2" s="1"/>
  <c r="Q532" i="2" s="1"/>
  <c r="R532" i="2" s="1"/>
  <c r="S532" i="2" s="1"/>
  <c r="U532" i="2" s="1"/>
  <c r="N97" i="2"/>
  <c r="O97" i="2" s="1"/>
  <c r="Q97" i="2" s="1"/>
  <c r="R97" i="2" s="1"/>
  <c r="S97" i="2" s="1"/>
  <c r="U97" i="2" s="1"/>
  <c r="O557" i="2"/>
  <c r="Q557" i="2" s="1"/>
  <c r="R557" i="2" s="1"/>
  <c r="S557" i="2" s="1"/>
  <c r="U557" i="2" s="1"/>
  <c r="L555" i="11" s="1"/>
  <c r="M80" i="2"/>
  <c r="M375" i="2"/>
  <c r="O375" i="2" s="1"/>
  <c r="Q375" i="2" s="1"/>
  <c r="R375" i="2" s="1"/>
  <c r="S375" i="2" s="1"/>
  <c r="U375" i="2" s="1"/>
  <c r="M35" i="2"/>
  <c r="O35" i="2" s="1"/>
  <c r="Q35" i="2" s="1"/>
  <c r="R35" i="2" s="1"/>
  <c r="S35" i="2" s="1"/>
  <c r="U35" i="2" s="1"/>
  <c r="M52" i="2"/>
  <c r="O52" i="2" s="1"/>
  <c r="Q52" i="2" s="1"/>
  <c r="R52" i="2" s="1"/>
  <c r="S52" i="2" s="1"/>
  <c r="U52" i="2" s="1"/>
  <c r="M58" i="2"/>
  <c r="O58" i="2" s="1"/>
  <c r="Q58" i="2" s="1"/>
  <c r="R58" i="2" s="1"/>
  <c r="S58" i="2" s="1"/>
  <c r="U58" i="2" s="1"/>
  <c r="M20" i="2"/>
  <c r="O20" i="2" s="1"/>
  <c r="Q20" i="2" s="1"/>
  <c r="R20" i="2" s="1"/>
  <c r="S20" i="2" s="1"/>
  <c r="U20" i="2" s="1"/>
  <c r="M291" i="2"/>
  <c r="O291" i="2" s="1"/>
  <c r="Q291" i="2" s="1"/>
  <c r="R291" i="2" s="1"/>
  <c r="S291" i="2" s="1"/>
  <c r="U291" i="2" s="1"/>
  <c r="M359" i="2"/>
  <c r="O359" i="2" s="1"/>
  <c r="Q359" i="2" s="1"/>
  <c r="R359" i="2" s="1"/>
  <c r="S359" i="2" s="1"/>
  <c r="U359" i="2" s="1"/>
  <c r="M395" i="2"/>
  <c r="O395" i="2" s="1"/>
  <c r="M85" i="2"/>
  <c r="M173" i="2"/>
  <c r="O173" i="2" s="1"/>
  <c r="Q173" i="2" s="1"/>
  <c r="R173" i="2" s="1"/>
  <c r="S173" i="2" s="1"/>
  <c r="U173" i="2" s="1"/>
  <c r="M323" i="2"/>
  <c r="O323" i="2" s="1"/>
  <c r="M335" i="2"/>
  <c r="O335" i="2" s="1"/>
  <c r="Q335" i="2" s="1"/>
  <c r="R335" i="2" s="1"/>
  <c r="S335" i="2" s="1"/>
  <c r="U335" i="2" s="1"/>
  <c r="M484" i="2"/>
  <c r="O484" i="2" s="1"/>
  <c r="M162" i="2"/>
  <c r="O162" i="2" s="1"/>
  <c r="Q162" i="2" s="1"/>
  <c r="R162" i="2" s="1"/>
  <c r="S162" i="2" s="1"/>
  <c r="U162" i="2" s="1"/>
  <c r="M166" i="2"/>
  <c r="O166" i="2" s="1"/>
  <c r="Q166" i="2" s="1"/>
  <c r="R166" i="2" s="1"/>
  <c r="S166" i="2" s="1"/>
  <c r="U166" i="2" s="1"/>
  <c r="M378" i="2"/>
  <c r="O378" i="2" s="1"/>
  <c r="M399" i="2"/>
  <c r="O399" i="2" s="1"/>
  <c r="M403" i="2"/>
  <c r="O403" i="2" s="1"/>
  <c r="M408" i="2"/>
  <c r="O408" i="2" s="1"/>
  <c r="M39" i="2"/>
  <c r="O39" i="2" s="1"/>
  <c r="Q39" i="2" s="1"/>
  <c r="R39" i="2" s="1"/>
  <c r="S39" i="2" s="1"/>
  <c r="U39" i="2" s="1"/>
  <c r="M343" i="2"/>
  <c r="O343" i="2" s="1"/>
  <c r="Q343" i="2" s="1"/>
  <c r="R343" i="2" s="1"/>
  <c r="S343" i="2" s="1"/>
  <c r="U343" i="2" s="1"/>
  <c r="M351" i="2"/>
  <c r="O351" i="2" s="1"/>
  <c r="M370" i="2"/>
  <c r="O370" i="2" s="1"/>
  <c r="Q370" i="2" s="1"/>
  <c r="R370" i="2" s="1"/>
  <c r="S370" i="2" s="1"/>
  <c r="U370" i="2" s="1"/>
  <c r="M441" i="2"/>
  <c r="O441" i="2" s="1"/>
  <c r="M454" i="2"/>
  <c r="O454" i="2" s="1"/>
  <c r="M481" i="2"/>
  <c r="M487" i="2"/>
  <c r="O487" i="2" s="1"/>
  <c r="Q487" i="2" s="1"/>
  <c r="R487" i="2" s="1"/>
  <c r="S487" i="2" s="1"/>
  <c r="U487" i="2" s="1"/>
  <c r="M494" i="2"/>
  <c r="O494" i="2" s="1"/>
  <c r="M535" i="2"/>
  <c r="O535" i="2" s="1"/>
  <c r="Q535" i="2" s="1"/>
  <c r="R535" i="2" s="1"/>
  <c r="S535" i="2" s="1"/>
  <c r="U535" i="2" s="1"/>
  <c r="M545" i="2"/>
  <c r="O545" i="2" s="1"/>
  <c r="Q545" i="2" s="1"/>
  <c r="R545" i="2" s="1"/>
  <c r="S545" i="2" s="1"/>
  <c r="U545" i="2" s="1"/>
  <c r="M510" i="2"/>
  <c r="O510" i="2" s="1"/>
  <c r="M514" i="2"/>
  <c r="O514" i="2" s="1"/>
  <c r="Q514" i="2" s="1"/>
  <c r="R514" i="2" s="1"/>
  <c r="S514" i="2" s="1"/>
  <c r="U514" i="2" s="1"/>
  <c r="M558" i="2"/>
  <c r="O558" i="2" s="1"/>
  <c r="Q558" i="2" s="1"/>
  <c r="R558" i="2" s="1"/>
  <c r="S558" i="2" s="1"/>
  <c r="U558" i="2" s="1"/>
  <c r="O92" i="2"/>
  <c r="Q92" i="2" s="1"/>
  <c r="R92" i="2" s="1"/>
  <c r="S92" i="2" s="1"/>
  <c r="U92" i="2" s="1"/>
  <c r="O581" i="2"/>
  <c r="Q581" i="2" s="1"/>
  <c r="R581" i="2" s="1"/>
  <c r="S581" i="2" s="1"/>
  <c r="U581" i="2" s="1"/>
  <c r="O593" i="2"/>
  <c r="Q593" i="2" s="1"/>
  <c r="R593" i="2" s="1"/>
  <c r="S593" i="2" s="1"/>
  <c r="U593" i="2" s="1"/>
  <c r="O531" i="2"/>
  <c r="Q531" i="2" s="1"/>
  <c r="R531" i="2" s="1"/>
  <c r="S531" i="2" s="1"/>
  <c r="U531" i="2" s="1"/>
  <c r="O579" i="2"/>
  <c r="Q579" i="2" s="1"/>
  <c r="R579" i="2" s="1"/>
  <c r="S579" i="2" s="1"/>
  <c r="U579" i="2" s="1"/>
  <c r="O492" i="2"/>
  <c r="O500" i="2"/>
  <c r="O544" i="2"/>
  <c r="Q544" i="2" s="1"/>
  <c r="R544" i="2" s="1"/>
  <c r="S544" i="2" s="1"/>
  <c r="U544" i="2" s="1"/>
  <c r="O252" i="2"/>
  <c r="Q252" i="2" s="1"/>
  <c r="R252" i="2" s="1"/>
  <c r="S252" i="2" s="1"/>
  <c r="U252" i="2" s="1"/>
  <c r="O355" i="2"/>
  <c r="Q355" i="2" s="1"/>
  <c r="R355" i="2" s="1"/>
  <c r="S355" i="2" s="1"/>
  <c r="U355" i="2" s="1"/>
  <c r="L355" i="11" s="1"/>
  <c r="O464" i="2"/>
  <c r="O583" i="2"/>
  <c r="Q583" i="2" s="1"/>
  <c r="R583" i="2" s="1"/>
  <c r="S583" i="2" s="1"/>
  <c r="U583" i="2" s="1"/>
  <c r="O455" i="2"/>
  <c r="M105" i="2"/>
  <c r="O105" i="2" s="1"/>
  <c r="Q105" i="2" s="1"/>
  <c r="R105" i="2" s="1"/>
  <c r="S105" i="2" s="1"/>
  <c r="U105" i="2" s="1"/>
  <c r="M125" i="2"/>
  <c r="O125" i="2" s="1"/>
  <c r="Q125" i="2" s="1"/>
  <c r="R125" i="2" s="1"/>
  <c r="S125" i="2" s="1"/>
  <c r="U125" i="2" s="1"/>
  <c r="M60" i="2"/>
  <c r="O60" i="2" s="1"/>
  <c r="Q60" i="2" s="1"/>
  <c r="R60" i="2" s="1"/>
  <c r="S60" i="2" s="1"/>
  <c r="U60" i="2" s="1"/>
  <c r="M44" i="2"/>
  <c r="O44" i="2" s="1"/>
  <c r="Q44" i="2" s="1"/>
  <c r="R44" i="2" s="1"/>
  <c r="S44" i="2" s="1"/>
  <c r="U44" i="2" s="1"/>
  <c r="M426" i="2"/>
  <c r="O426" i="2" s="1"/>
  <c r="Q426" i="2" s="1"/>
  <c r="R426" i="2" s="1"/>
  <c r="S426" i="2" s="1"/>
  <c r="U426" i="2" s="1"/>
  <c r="M401" i="2"/>
  <c r="O401" i="2" s="1"/>
  <c r="M331" i="2"/>
  <c r="O331" i="2" s="1"/>
  <c r="Q331" i="2" s="1"/>
  <c r="R331" i="2" s="1"/>
  <c r="S331" i="2" s="1"/>
  <c r="U331" i="2" s="1"/>
  <c r="M465" i="2"/>
  <c r="O465" i="2" s="1"/>
  <c r="O573" i="2"/>
  <c r="Q573" i="2" s="1"/>
  <c r="R573" i="2" s="1"/>
  <c r="S573" i="2" s="1"/>
  <c r="U573" i="2" s="1"/>
  <c r="N587" i="2"/>
  <c r="O587" i="2" s="1"/>
  <c r="Q587" i="2" s="1"/>
  <c r="R587" i="2" s="1"/>
  <c r="S587" i="2" s="1"/>
  <c r="U587" i="2" s="1"/>
  <c r="N446" i="2"/>
  <c r="O446" i="2" s="1"/>
  <c r="O419" i="2"/>
  <c r="O556" i="2"/>
  <c r="Q556" i="2" s="1"/>
  <c r="R556" i="2" s="1"/>
  <c r="S556" i="2" s="1"/>
  <c r="U556" i="2" s="1"/>
  <c r="O521" i="2"/>
  <c r="Q521" i="2" s="1"/>
  <c r="R521" i="2" s="1"/>
  <c r="S521" i="2" s="1"/>
  <c r="U521" i="2" s="1"/>
  <c r="O529" i="2"/>
  <c r="Q529" i="2" s="1"/>
  <c r="R529" i="2" s="1"/>
  <c r="S529" i="2" s="1"/>
  <c r="U529" i="2" s="1"/>
  <c r="O541" i="2"/>
  <c r="Q541" i="2" s="1"/>
  <c r="R541" i="2" s="1"/>
  <c r="S541" i="2" s="1"/>
  <c r="U541" i="2" s="1"/>
  <c r="M202" i="2"/>
  <c r="O202" i="2" s="1"/>
  <c r="Q202" i="2" s="1"/>
  <c r="R202" i="2" s="1"/>
  <c r="S202" i="2" s="1"/>
  <c r="U202" i="2" s="1"/>
  <c r="M266" i="2"/>
  <c r="O266" i="2" s="1"/>
  <c r="Q266" i="2" s="1"/>
  <c r="R266" i="2" s="1"/>
  <c r="S266" i="2" s="1"/>
  <c r="U266" i="2" s="1"/>
  <c r="M311" i="2"/>
  <c r="M34" i="2"/>
  <c r="O34" i="2" s="1"/>
  <c r="Q34" i="2" s="1"/>
  <c r="R34" i="2" s="1"/>
  <c r="S34" i="2" s="1"/>
  <c r="U34" i="2" s="1"/>
  <c r="M93" i="2"/>
  <c r="M393" i="2"/>
  <c r="O393" i="2" s="1"/>
  <c r="M84" i="2"/>
  <c r="O84" i="2" s="1"/>
  <c r="Q84" i="2" s="1"/>
  <c r="R84" i="2" s="1"/>
  <c r="S84" i="2" s="1"/>
  <c r="U84" i="2" s="1"/>
  <c r="M410" i="2"/>
  <c r="O410" i="2" s="1"/>
  <c r="Q410" i="2" s="1"/>
  <c r="R410" i="2" s="1"/>
  <c r="S410" i="2" s="1"/>
  <c r="U410" i="2" s="1"/>
  <c r="M249" i="2"/>
  <c r="O249" i="2" s="1"/>
  <c r="Q249" i="2" s="1"/>
  <c r="R249" i="2" s="1"/>
  <c r="S249" i="2" s="1"/>
  <c r="U249" i="2" s="1"/>
  <c r="M430" i="2"/>
  <c r="O430" i="2" s="1"/>
  <c r="M442" i="2"/>
  <c r="O442" i="2" s="1"/>
  <c r="M462" i="2"/>
  <c r="O462" i="2" s="1"/>
  <c r="M157" i="2"/>
  <c r="M161" i="2"/>
  <c r="O161" i="2" s="1"/>
  <c r="Q161" i="2" s="1"/>
  <c r="R161" i="2" s="1"/>
  <c r="S161" i="2" s="1"/>
  <c r="U161" i="2" s="1"/>
  <c r="M165" i="2"/>
  <c r="O165" i="2" s="1"/>
  <c r="Q165" i="2" s="1"/>
  <c r="R165" i="2" s="1"/>
  <c r="S165" i="2" s="1"/>
  <c r="U165" i="2" s="1"/>
  <c r="M377" i="2"/>
  <c r="O377" i="2" s="1"/>
  <c r="M402" i="2"/>
  <c r="O402" i="2" s="1"/>
  <c r="M327" i="2"/>
  <c r="O327" i="2" s="1"/>
  <c r="Q327" i="2" s="1"/>
  <c r="R327" i="2" s="1"/>
  <c r="S327" i="2" s="1"/>
  <c r="U327" i="2" s="1"/>
  <c r="M407" i="2"/>
  <c r="O407" i="2" s="1"/>
  <c r="M38" i="2"/>
  <c r="O38" i="2" s="1"/>
  <c r="Q38" i="2" s="1"/>
  <c r="R38" i="2" s="1"/>
  <c r="S38" i="2" s="1"/>
  <c r="U38" i="2" s="1"/>
  <c r="M295" i="2"/>
  <c r="M366" i="2"/>
  <c r="O366" i="2" s="1"/>
  <c r="Q366" i="2" s="1"/>
  <c r="R366" i="2" s="1"/>
  <c r="S366" i="2" s="1"/>
  <c r="U366" i="2" s="1"/>
  <c r="M389" i="2"/>
  <c r="O389" i="2" s="1"/>
  <c r="M16" i="2"/>
  <c r="O16" i="2" s="1"/>
  <c r="Q16" i="2" s="1"/>
  <c r="R16" i="2" s="1"/>
  <c r="S16" i="2" s="1"/>
  <c r="U16" i="2" s="1"/>
  <c r="M369" i="2"/>
  <c r="O369" i="2" s="1"/>
  <c r="Q369" i="2" s="1"/>
  <c r="R369" i="2" s="1"/>
  <c r="S369" i="2" s="1"/>
  <c r="U369" i="2" s="1"/>
  <c r="L369" i="11" s="1"/>
  <c r="M434" i="2"/>
  <c r="O434" i="2" s="1"/>
  <c r="M466" i="2"/>
  <c r="O466" i="2" s="1"/>
  <c r="M530" i="2"/>
  <c r="O530" i="2" s="1"/>
  <c r="Q530" i="2" s="1"/>
  <c r="R530" i="2" s="1"/>
  <c r="S530" i="2" s="1"/>
  <c r="U530" i="2" s="1"/>
  <c r="M505" i="2"/>
  <c r="O505" i="2" s="1"/>
  <c r="M509" i="2"/>
  <c r="O509" i="2" s="1"/>
  <c r="M513" i="2"/>
  <c r="O513" i="2" s="1"/>
  <c r="Q513" i="2" s="1"/>
  <c r="R513" i="2" s="1"/>
  <c r="S513" i="2" s="1"/>
  <c r="U513" i="2" s="1"/>
  <c r="L513" i="11" s="1"/>
  <c r="M549" i="2"/>
  <c r="O549" i="2" s="1"/>
  <c r="Q549" i="2" s="1"/>
  <c r="R549" i="2" s="1"/>
  <c r="S549" i="2" s="1"/>
  <c r="U549" i="2" s="1"/>
  <c r="L547" i="11" s="1"/>
  <c r="O115" i="2"/>
  <c r="Q115" i="2" s="1"/>
  <c r="R115" i="2" s="1"/>
  <c r="S115" i="2" s="1"/>
  <c r="U115" i="2" s="1"/>
  <c r="O93" i="2"/>
  <c r="Q93" i="2" s="1"/>
  <c r="R93" i="2" s="1"/>
  <c r="S93" i="2" s="1"/>
  <c r="U93" i="2" s="1"/>
  <c r="N595" i="2"/>
  <c r="O595" i="2" s="1"/>
  <c r="Q595" i="2" s="1"/>
  <c r="R595" i="2" s="1"/>
  <c r="S595" i="2" s="1"/>
  <c r="U595" i="2" s="1"/>
  <c r="N422" i="2"/>
  <c r="O422" i="2" s="1"/>
  <c r="O481" i="2"/>
  <c r="N485" i="2"/>
  <c r="O485" i="2" s="1"/>
  <c r="N518" i="2"/>
  <c r="O518" i="2" s="1"/>
  <c r="Q518" i="2" s="1"/>
  <c r="R518" i="2" s="1"/>
  <c r="S518" i="2" s="1"/>
  <c r="U518" i="2" s="1"/>
  <c r="N522" i="2"/>
  <c r="O522" i="2" s="1"/>
  <c r="Q522" i="2" s="1"/>
  <c r="R522" i="2" s="1"/>
  <c r="S522" i="2" s="1"/>
  <c r="U522" i="2" s="1"/>
  <c r="N526" i="2"/>
  <c r="O534" i="2"/>
  <c r="Q534" i="2" s="1"/>
  <c r="R534" i="2" s="1"/>
  <c r="S534" i="2" s="1"/>
  <c r="U534" i="2" s="1"/>
  <c r="N180" i="2"/>
  <c r="O180" i="2" s="1"/>
  <c r="Q180" i="2" s="1"/>
  <c r="R180" i="2" s="1"/>
  <c r="S180" i="2" s="1"/>
  <c r="U180" i="2" s="1"/>
  <c r="O287" i="2"/>
  <c r="Q287" i="2" s="1"/>
  <c r="R287" i="2" s="1"/>
  <c r="S287" i="2" s="1"/>
  <c r="U287" i="2" s="1"/>
  <c r="O99" i="2"/>
  <c r="Q99" i="2" s="1"/>
  <c r="R99" i="2" s="1"/>
  <c r="S99" i="2" s="1"/>
  <c r="U99" i="2" s="1"/>
  <c r="O476" i="2"/>
  <c r="O555" i="2"/>
  <c r="Q555" i="2" s="1"/>
  <c r="R555" i="2" s="1"/>
  <c r="S555" i="2" s="1"/>
  <c r="U555" i="2" s="1"/>
  <c r="N137" i="2"/>
  <c r="O137" i="2" s="1"/>
  <c r="Q137" i="2" s="1"/>
  <c r="R137" i="2" s="1"/>
  <c r="S137" i="2" s="1"/>
  <c r="U137" i="2" s="1"/>
  <c r="N164" i="2"/>
  <c r="O164" i="2" s="1"/>
  <c r="Q164" i="2" s="1"/>
  <c r="R164" i="2" s="1"/>
  <c r="S164" i="2" s="1"/>
  <c r="U164" i="2" s="1"/>
  <c r="O12" i="2"/>
  <c r="Q12" i="2" s="1"/>
  <c r="R12" i="2" s="1"/>
  <c r="S12" i="2" s="1"/>
  <c r="U12" i="2" s="1"/>
  <c r="O163" i="2"/>
  <c r="Q163" i="2" s="1"/>
  <c r="R163" i="2" s="1"/>
  <c r="S163" i="2" s="1"/>
  <c r="U163" i="2" s="1"/>
  <c r="N156" i="2"/>
  <c r="O156" i="2" s="1"/>
  <c r="Q156" i="2" s="1"/>
  <c r="R156" i="2" s="1"/>
  <c r="S156" i="2" s="1"/>
  <c r="U156" i="2" s="1"/>
  <c r="N268" i="2"/>
  <c r="O268" i="2" s="1"/>
  <c r="Q268" i="2" s="1"/>
  <c r="R268" i="2" s="1"/>
  <c r="S268" i="2" s="1"/>
  <c r="U268" i="2" s="1"/>
  <c r="N565" i="2"/>
  <c r="O565" i="2" s="1"/>
  <c r="Q565" i="2" s="1"/>
  <c r="R565" i="2" s="1"/>
  <c r="S565" i="2" s="1"/>
  <c r="U565" i="2" s="1"/>
  <c r="L563" i="11" s="1"/>
  <c r="N591" i="2"/>
  <c r="O591" i="2" s="1"/>
  <c r="Q591" i="2" s="1"/>
  <c r="R591" i="2" s="1"/>
  <c r="S591" i="2" s="1"/>
  <c r="U591" i="2" s="1"/>
  <c r="N575" i="2"/>
  <c r="O575" i="2" s="1"/>
  <c r="Q575" i="2" s="1"/>
  <c r="R575" i="2" s="1"/>
  <c r="S575" i="2" s="1"/>
  <c r="U575" i="2" s="1"/>
  <c r="L573" i="11" s="1"/>
  <c r="O469" i="2"/>
  <c r="O506" i="2"/>
  <c r="O538" i="2"/>
  <c r="Q538" i="2" s="1"/>
  <c r="R538" i="2" s="1"/>
  <c r="S538" i="2" s="1"/>
  <c r="U538" i="2" s="1"/>
  <c r="O550" i="2"/>
  <c r="Q550" i="2" s="1"/>
  <c r="R550" i="2" s="1"/>
  <c r="S550" i="2" s="1"/>
  <c r="U550" i="2" s="1"/>
  <c r="O385" i="2"/>
  <c r="N176" i="2"/>
  <c r="O176" i="2" s="1"/>
  <c r="Q176" i="2" s="1"/>
  <c r="R176" i="2" s="1"/>
  <c r="S176" i="2" s="1"/>
  <c r="U176" i="2" s="1"/>
  <c r="N104" i="2"/>
  <c r="O104" i="2" s="1"/>
  <c r="Q104" i="2" s="1"/>
  <c r="R104" i="2" s="1"/>
  <c r="S104" i="2" s="1"/>
  <c r="U104" i="2" s="1"/>
  <c r="O295" i="2"/>
  <c r="Q295" i="2" s="1"/>
  <c r="R295" i="2" s="1"/>
  <c r="S295" i="2" s="1"/>
  <c r="U295" i="2" s="1"/>
  <c r="O157" i="2"/>
  <c r="Q157" i="2" s="1"/>
  <c r="R157" i="2" s="1"/>
  <c r="S157" i="2" s="1"/>
  <c r="U157" i="2" s="1"/>
  <c r="O311" i="2"/>
  <c r="Q311" i="2" s="1"/>
  <c r="R311" i="2" s="1"/>
  <c r="S311" i="2" s="1"/>
  <c r="U311" i="2" s="1"/>
  <c r="N279" i="2"/>
  <c r="N258" i="2"/>
  <c r="O238" i="2"/>
  <c r="Q238" i="2" s="1"/>
  <c r="R238" i="2" s="1"/>
  <c r="S238" i="2" s="1"/>
  <c r="U238" i="2" s="1"/>
  <c r="O222" i="2"/>
  <c r="Q222" i="2" s="1"/>
  <c r="R222" i="2" s="1"/>
  <c r="S222" i="2" s="1"/>
  <c r="U222" i="2" s="1"/>
  <c r="O85" i="2"/>
  <c r="Q85" i="2" s="1"/>
  <c r="R85" i="2" s="1"/>
  <c r="S85" i="2" s="1"/>
  <c r="U85" i="2" s="1"/>
  <c r="N21" i="2"/>
  <c r="N102" i="2"/>
  <c r="N150" i="2"/>
  <c r="O150" i="2" s="1"/>
  <c r="Q150" i="2" s="1"/>
  <c r="R150" i="2" s="1"/>
  <c r="S150" i="2" s="1"/>
  <c r="U150" i="2" s="1"/>
  <c r="N207" i="2"/>
  <c r="N239" i="2"/>
  <c r="N300" i="2"/>
  <c r="N332" i="2"/>
  <c r="N348" i="2"/>
  <c r="N285" i="2"/>
  <c r="N317" i="2"/>
  <c r="N333" i="2"/>
  <c r="N349" i="2"/>
  <c r="N282" i="2"/>
  <c r="N298" i="2"/>
  <c r="N314" i="2"/>
  <c r="N330" i="2"/>
  <c r="N346" i="2"/>
  <c r="N568" i="2"/>
  <c r="N582" i="2"/>
  <c r="N598" i="2"/>
  <c r="N600" i="2"/>
  <c r="N14" i="2"/>
  <c r="N15" i="2"/>
  <c r="O15" i="2" s="1"/>
  <c r="Q15" i="2" s="1"/>
  <c r="R15" i="2" s="1"/>
  <c r="S15" i="2" s="1"/>
  <c r="U15" i="2" s="1"/>
  <c r="N90" i="2"/>
  <c r="N122" i="2"/>
  <c r="O122" i="2" s="1"/>
  <c r="Q122" i="2" s="1"/>
  <c r="R122" i="2" s="1"/>
  <c r="S122" i="2" s="1"/>
  <c r="U122" i="2" s="1"/>
  <c r="N154" i="2"/>
  <c r="N195" i="2"/>
  <c r="N236" i="2"/>
  <c r="N288" i="2"/>
  <c r="N336" i="2"/>
  <c r="N273" i="2"/>
  <c r="N305" i="2"/>
  <c r="O305" i="2" s="1"/>
  <c r="Q305" i="2" s="1"/>
  <c r="R305" i="2" s="1"/>
  <c r="S305" i="2" s="1"/>
  <c r="U305" i="2" s="1"/>
  <c r="N337" i="2"/>
  <c r="N326" i="2"/>
  <c r="O326" i="2" s="1"/>
  <c r="N3" i="2"/>
  <c r="N572" i="2"/>
  <c r="O572" i="2" s="1"/>
  <c r="Q572" i="2" s="1"/>
  <c r="R572" i="2" s="1"/>
  <c r="S572" i="2" s="1"/>
  <c r="U572" i="2" s="1"/>
  <c r="O486" i="2"/>
  <c r="O493" i="2"/>
  <c r="O501" i="2"/>
  <c r="O533" i="2"/>
  <c r="Q533" i="2" s="1"/>
  <c r="R533" i="2" s="1"/>
  <c r="S533" i="2" s="1"/>
  <c r="U533" i="2" s="1"/>
  <c r="L531" i="11" s="1"/>
  <c r="O553" i="2"/>
  <c r="Q553" i="2" s="1"/>
  <c r="R553" i="2" s="1"/>
  <c r="S553" i="2" s="1"/>
  <c r="U553" i="2" s="1"/>
  <c r="N94" i="2"/>
  <c r="O94" i="2" s="1"/>
  <c r="Q94" i="2" s="1"/>
  <c r="R94" i="2" s="1"/>
  <c r="S94" i="2" s="1"/>
  <c r="U94" i="2" s="1"/>
  <c r="N158" i="2"/>
  <c r="N231" i="2"/>
  <c r="N224" i="2"/>
  <c r="N248" i="2"/>
  <c r="N276" i="2"/>
  <c r="N308" i="2"/>
  <c r="N324" i="2"/>
  <c r="N340" i="2"/>
  <c r="N277" i="2"/>
  <c r="N293" i="2"/>
  <c r="N309" i="2"/>
  <c r="N325" i="2"/>
  <c r="N341" i="2"/>
  <c r="N87" i="2"/>
  <c r="N151" i="2"/>
  <c r="N274" i="2"/>
  <c r="N306" i="2"/>
  <c r="N322" i="2"/>
  <c r="N338" i="2"/>
  <c r="N354" i="2"/>
  <c r="N334" i="2"/>
  <c r="N256" i="2"/>
  <c r="N272" i="2"/>
  <c r="N560" i="2"/>
  <c r="N576" i="2"/>
  <c r="N590" i="2"/>
  <c r="O417" i="2"/>
  <c r="O415" i="2"/>
  <c r="N574" i="2"/>
  <c r="N592" i="2"/>
  <c r="O431" i="2"/>
  <c r="O463" i="2"/>
  <c r="O471" i="2"/>
  <c r="O508" i="2"/>
  <c r="O512" i="2"/>
  <c r="Q512" i="2" s="1"/>
  <c r="R512" i="2" s="1"/>
  <c r="S512" i="2" s="1"/>
  <c r="U512" i="2" s="1"/>
  <c r="O528" i="2"/>
  <c r="Q528" i="2" s="1"/>
  <c r="R528" i="2" s="1"/>
  <c r="S528" i="2" s="1"/>
  <c r="U528" i="2" s="1"/>
  <c r="O552" i="2"/>
  <c r="Q552" i="2" s="1"/>
  <c r="R552" i="2" s="1"/>
  <c r="S552" i="2" s="1"/>
  <c r="U552" i="2" s="1"/>
  <c r="N86" i="2"/>
  <c r="N134" i="2"/>
  <c r="O134" i="2" s="1"/>
  <c r="Q134" i="2" s="1"/>
  <c r="R134" i="2" s="1"/>
  <c r="S134" i="2" s="1"/>
  <c r="U134" i="2" s="1"/>
  <c r="N223" i="2"/>
  <c r="N255" i="2"/>
  <c r="N271" i="2"/>
  <c r="N284" i="2"/>
  <c r="N316" i="2"/>
  <c r="N260" i="2"/>
  <c r="N301" i="2"/>
  <c r="N253" i="2"/>
  <c r="N318" i="2"/>
  <c r="N566" i="2"/>
  <c r="N584" i="2"/>
  <c r="O584" i="2" s="1"/>
  <c r="Q584" i="2" s="1"/>
  <c r="R584" i="2" s="1"/>
  <c r="S584" i="2" s="1"/>
  <c r="U584" i="2" s="1"/>
  <c r="N9" i="2"/>
  <c r="N106" i="2"/>
  <c r="O106" i="2" s="1"/>
  <c r="Q106" i="2" s="1"/>
  <c r="R106" i="2" s="1"/>
  <c r="S106" i="2" s="1"/>
  <c r="U106" i="2" s="1"/>
  <c r="N138" i="2"/>
  <c r="N259" i="2"/>
  <c r="N91" i="2"/>
  <c r="N123" i="2"/>
  <c r="N155" i="2"/>
  <c r="N181" i="2"/>
  <c r="N229" i="2"/>
  <c r="N264" i="2"/>
  <c r="N320" i="2"/>
  <c r="N352" i="2"/>
  <c r="N244" i="2"/>
  <c r="N289" i="2"/>
  <c r="N321" i="2"/>
  <c r="N353" i="2"/>
  <c r="N286" i="2"/>
  <c r="N586" i="2"/>
  <c r="O489" i="2"/>
  <c r="O497" i="2"/>
  <c r="O537" i="2"/>
  <c r="Q537" i="2" s="1"/>
  <c r="R537" i="2" s="1"/>
  <c r="S537" i="2" s="1"/>
  <c r="U537" i="2" s="1"/>
  <c r="N570" i="2"/>
  <c r="N588" i="2"/>
  <c r="N18" i="2"/>
  <c r="N31" i="2"/>
  <c r="N199" i="2"/>
  <c r="N263" i="2"/>
  <c r="N17" i="2"/>
  <c r="N6" i="2"/>
  <c r="N22" i="2"/>
  <c r="O22" i="2" s="1"/>
  <c r="Q22" i="2" s="1"/>
  <c r="R22" i="2" s="1"/>
  <c r="S22" i="2" s="1"/>
  <c r="U22" i="2" s="1"/>
  <c r="N7" i="2"/>
  <c r="N23" i="2"/>
  <c r="O23" i="2" s="1"/>
  <c r="Q23" i="2" s="1"/>
  <c r="R23" i="2" s="1"/>
  <c r="S23" i="2" s="1"/>
  <c r="U23" i="2" s="1"/>
  <c r="N19" i="2"/>
  <c r="N11" i="2"/>
  <c r="O11" i="2" s="1"/>
  <c r="Q11" i="2" s="1"/>
  <c r="R11" i="2" s="1"/>
  <c r="S11" i="2" s="1"/>
  <c r="U11" i="2" s="1"/>
  <c r="N98" i="2"/>
  <c r="N95" i="2"/>
  <c r="O95" i="2" s="1"/>
  <c r="Q95" i="2" s="1"/>
  <c r="R95" i="2" s="1"/>
  <c r="S95" i="2" s="1"/>
  <c r="U95" i="2" s="1"/>
  <c r="N127" i="2"/>
  <c r="N159" i="2"/>
  <c r="O159" i="2" s="1"/>
  <c r="Q159" i="2" s="1"/>
  <c r="R159" i="2" s="1"/>
  <c r="S159" i="2" s="1"/>
  <c r="U159" i="2" s="1"/>
  <c r="N203" i="2"/>
  <c r="N219" i="2"/>
  <c r="N235" i="2"/>
  <c r="N107" i="2"/>
  <c r="N196" i="2"/>
  <c r="N212" i="2"/>
  <c r="N221" i="2"/>
  <c r="N237" i="2"/>
  <c r="N261" i="2"/>
  <c r="N280" i="2"/>
  <c r="N328" i="2"/>
  <c r="O328" i="2" s="1"/>
  <c r="N344" i="2"/>
  <c r="N281" i="2"/>
  <c r="O281" i="2" s="1"/>
  <c r="Q281" i="2" s="1"/>
  <c r="R281" i="2" s="1"/>
  <c r="S281" i="2" s="1"/>
  <c r="U281" i="2" s="1"/>
  <c r="N313" i="2"/>
  <c r="O313" i="2" s="1"/>
  <c r="Q313" i="2" s="1"/>
  <c r="R313" i="2" s="1"/>
  <c r="S313" i="2" s="1"/>
  <c r="U313" i="2" s="1"/>
  <c r="N329" i="2"/>
  <c r="N345" i="2"/>
  <c r="O345" i="2" s="1"/>
  <c r="N310" i="2"/>
  <c r="O310" i="2" s="1"/>
  <c r="Q310" i="2" s="1"/>
  <c r="R310" i="2" s="1"/>
  <c r="S310" i="2" s="1"/>
  <c r="U310" i="2" s="1"/>
  <c r="N342" i="2"/>
  <c r="O201" i="2"/>
  <c r="Q201" i="2" s="1"/>
  <c r="R201" i="2" s="1"/>
  <c r="S201" i="2" s="1"/>
  <c r="U201" i="2" s="1"/>
  <c r="N217" i="2"/>
  <c r="O217" i="2" s="1"/>
  <c r="Q217" i="2" s="1"/>
  <c r="R217" i="2" s="1"/>
  <c r="S217" i="2" s="1"/>
  <c r="U217" i="2" s="1"/>
  <c r="N350" i="2"/>
  <c r="N564" i="2"/>
  <c r="O564" i="2" s="1"/>
  <c r="Q564" i="2" s="1"/>
  <c r="R564" i="2" s="1"/>
  <c r="S564" i="2" s="1"/>
  <c r="U564" i="2" s="1"/>
  <c r="N580" i="2"/>
  <c r="N594" i="2"/>
  <c r="O594" i="2" s="1"/>
  <c r="Q594" i="2" s="1"/>
  <c r="R594" i="2" s="1"/>
  <c r="S594" i="2" s="1"/>
  <c r="U594" i="2" s="1"/>
  <c r="O448" i="2"/>
  <c r="O452" i="2"/>
  <c r="O488" i="2"/>
  <c r="Q488" i="2" s="1"/>
  <c r="R488" i="2" s="1"/>
  <c r="S488" i="2" s="1"/>
  <c r="U488" i="2" s="1"/>
  <c r="O495" i="2"/>
  <c r="N562" i="2"/>
  <c r="O562" i="2" s="1"/>
  <c r="Q562" i="2" s="1"/>
  <c r="R562" i="2" s="1"/>
  <c r="S562" i="2" s="1"/>
  <c r="U562" i="2" s="1"/>
  <c r="N578" i="2"/>
  <c r="N596" i="2"/>
  <c r="O596" i="2" s="1"/>
  <c r="Q596" i="2" s="1"/>
  <c r="R596" i="2" s="1"/>
  <c r="S596" i="2" s="1"/>
  <c r="U596" i="2" s="1"/>
  <c r="O425" i="2"/>
  <c r="O429" i="2"/>
  <c r="O437" i="2"/>
  <c r="O457" i="2"/>
  <c r="O461" i="2"/>
  <c r="O498" i="2"/>
  <c r="O502" i="2"/>
  <c r="Q502" i="2" s="1"/>
  <c r="R502" i="2" s="1"/>
  <c r="S502" i="2" s="1"/>
  <c r="U502" i="2" s="1"/>
  <c r="O526" i="2"/>
  <c r="Q526" i="2" s="1"/>
  <c r="R526" i="2" s="1"/>
  <c r="S526" i="2" s="1"/>
  <c r="U526" i="2" s="1"/>
  <c r="O542" i="2"/>
  <c r="Q542" i="2" s="1"/>
  <c r="R542" i="2" s="1"/>
  <c r="S542" i="2" s="1"/>
  <c r="U542" i="2" s="1"/>
  <c r="O546" i="2"/>
  <c r="Q546" i="2" s="1"/>
  <c r="R546" i="2" s="1"/>
  <c r="S546" i="2" s="1"/>
  <c r="U546" i="2" s="1"/>
  <c r="O554" i="2"/>
  <c r="Q554" i="2" s="1"/>
  <c r="R554" i="2" s="1"/>
  <c r="S554" i="2" s="1"/>
  <c r="U554" i="2" s="1"/>
  <c r="L367" i="11"/>
  <c r="L487" i="11"/>
  <c r="D298" i="3"/>
  <c r="E298" i="3"/>
  <c r="D299" i="3"/>
  <c r="E299" i="3"/>
  <c r="D300" i="3"/>
  <c r="E300" i="3"/>
  <c r="D301" i="3"/>
  <c r="E301" i="3"/>
  <c r="D302" i="3"/>
  <c r="E302" i="3"/>
  <c r="D303" i="3"/>
  <c r="E303" i="3"/>
  <c r="P303" i="3" s="1"/>
  <c r="Q303" i="3" s="1"/>
  <c r="D304" i="3"/>
  <c r="E304" i="3"/>
  <c r="D305" i="3"/>
  <c r="E305" i="3"/>
  <c r="D306" i="3"/>
  <c r="E306" i="3"/>
  <c r="D307" i="3"/>
  <c r="E307" i="3"/>
  <c r="P307" i="3" s="1"/>
  <c r="Q307" i="3" s="1"/>
  <c r="D308" i="3"/>
  <c r="E308" i="3"/>
  <c r="D309" i="3"/>
  <c r="E309" i="3"/>
  <c r="D310" i="3"/>
  <c r="E310" i="3"/>
  <c r="D311" i="3"/>
  <c r="E311" i="3"/>
  <c r="D312" i="3"/>
  <c r="E312" i="3"/>
  <c r="D313" i="3"/>
  <c r="E313" i="3"/>
  <c r="D314" i="3"/>
  <c r="E314" i="3"/>
  <c r="D315" i="3"/>
  <c r="E315" i="3"/>
  <c r="D316" i="3"/>
  <c r="E316" i="3"/>
  <c r="D317" i="3"/>
  <c r="E317" i="3"/>
  <c r="D318" i="3"/>
  <c r="E318" i="3"/>
  <c r="D319" i="3"/>
  <c r="W319" i="3" s="1"/>
  <c r="E319" i="3"/>
  <c r="D320" i="3"/>
  <c r="E320" i="3"/>
  <c r="W320" i="3" s="1"/>
  <c r="D321" i="3"/>
  <c r="P321" i="3" s="1"/>
  <c r="Q321" i="3" s="1"/>
  <c r="E321" i="3"/>
  <c r="D322" i="3"/>
  <c r="E322" i="3"/>
  <c r="N322" i="3" s="1"/>
  <c r="D323" i="3"/>
  <c r="N323" i="3" s="1"/>
  <c r="E323" i="3"/>
  <c r="D324" i="3"/>
  <c r="E324" i="3"/>
  <c r="P324" i="3" s="1"/>
  <c r="Q324" i="3" s="1"/>
  <c r="D325" i="3"/>
  <c r="E325" i="3"/>
  <c r="D326" i="3"/>
  <c r="E326" i="3"/>
  <c r="W326" i="3" s="1"/>
  <c r="D327" i="3"/>
  <c r="W327" i="3" s="1"/>
  <c r="E327" i="3"/>
  <c r="D328" i="3"/>
  <c r="E328" i="3"/>
  <c r="N328" i="3" s="1"/>
  <c r="D329" i="3"/>
  <c r="P329" i="3" s="1"/>
  <c r="Q329" i="3" s="1"/>
  <c r="E329" i="3"/>
  <c r="D330" i="3"/>
  <c r="E330" i="3"/>
  <c r="N330" i="3" s="1"/>
  <c r="D331" i="3"/>
  <c r="S331" i="3" s="1"/>
  <c r="E331" i="3"/>
  <c r="D332" i="3"/>
  <c r="E332" i="3"/>
  <c r="W332" i="3" s="1"/>
  <c r="D333" i="3"/>
  <c r="P333" i="3" s="1"/>
  <c r="Q333" i="3" s="1"/>
  <c r="E333" i="3"/>
  <c r="D334" i="3"/>
  <c r="E334" i="3"/>
  <c r="D335" i="3"/>
  <c r="W335" i="3" s="1"/>
  <c r="E335" i="3"/>
  <c r="D336" i="3"/>
  <c r="E336" i="3"/>
  <c r="W336" i="3" s="1"/>
  <c r="D337" i="3"/>
  <c r="P337" i="3" s="1"/>
  <c r="Q337" i="3" s="1"/>
  <c r="E337" i="3"/>
  <c r="D338" i="3"/>
  <c r="E338" i="3"/>
  <c r="P338" i="3" s="1"/>
  <c r="Q338" i="3" s="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323" i="11"/>
  <c r="B324" i="11"/>
  <c r="B325" i="11"/>
  <c r="B326" i="11"/>
  <c r="B327" i="11"/>
  <c r="B328" i="11"/>
  <c r="B329" i="11"/>
  <c r="B330" i="11"/>
  <c r="B331" i="11"/>
  <c r="B332" i="11"/>
  <c r="B333" i="11"/>
  <c r="B334" i="11"/>
  <c r="B335" i="11"/>
  <c r="B336" i="11"/>
  <c r="B337" i="11"/>
  <c r="B338" i="11"/>
  <c r="B339" i="11"/>
  <c r="B340" i="11"/>
  <c r="B341" i="11"/>
  <c r="B342" i="11"/>
  <c r="B343" i="11"/>
  <c r="B344" i="11"/>
  <c r="B345" i="11"/>
  <c r="B346" i="11"/>
  <c r="B347" i="11"/>
  <c r="B348" i="11"/>
  <c r="B349" i="11"/>
  <c r="B350" i="11"/>
  <c r="B351" i="11"/>
  <c r="B352" i="11"/>
  <c r="B353" i="11"/>
  <c r="B354" i="11"/>
  <c r="B355" i="11"/>
  <c r="B356" i="11"/>
  <c r="B357" i="11"/>
  <c r="B358" i="11"/>
  <c r="B359" i="11"/>
  <c r="B360" i="11"/>
  <c r="B361" i="11"/>
  <c r="B362" i="11"/>
  <c r="B363" i="11"/>
  <c r="B364" i="11"/>
  <c r="B365" i="11"/>
  <c r="B366" i="11"/>
  <c r="B367" i="11"/>
  <c r="B368" i="11"/>
  <c r="B369" i="11"/>
  <c r="B370" i="11"/>
  <c r="B371" i="11"/>
  <c r="B372" i="11"/>
  <c r="B373" i="11"/>
  <c r="B374" i="11"/>
  <c r="B375" i="11"/>
  <c r="B376" i="11"/>
  <c r="B377" i="11"/>
  <c r="B378" i="11"/>
  <c r="B379" i="11"/>
  <c r="B380" i="11"/>
  <c r="B381" i="11"/>
  <c r="B382" i="11"/>
  <c r="B383" i="11"/>
  <c r="B384" i="11"/>
  <c r="B385" i="11"/>
  <c r="B386" i="11"/>
  <c r="B387" i="11"/>
  <c r="B388" i="11"/>
  <c r="B389" i="11"/>
  <c r="B390" i="11"/>
  <c r="B391" i="11"/>
  <c r="B392" i="11"/>
  <c r="B393" i="11"/>
  <c r="B394" i="11"/>
  <c r="B395" i="11"/>
  <c r="B396" i="11"/>
  <c r="B397" i="11"/>
  <c r="B398" i="11"/>
  <c r="B399" i="11"/>
  <c r="B400" i="11"/>
  <c r="B401" i="11"/>
  <c r="B402" i="11"/>
  <c r="B403" i="11"/>
  <c r="B404" i="11"/>
  <c r="B405" i="11"/>
  <c r="B406" i="11"/>
  <c r="B407" i="11"/>
  <c r="B408" i="11"/>
  <c r="B409" i="11"/>
  <c r="B410" i="11"/>
  <c r="B411" i="11"/>
  <c r="B412" i="11"/>
  <c r="B413" i="11"/>
  <c r="B414" i="11"/>
  <c r="B415" i="11"/>
  <c r="B416" i="11"/>
  <c r="B417" i="11"/>
  <c r="B418" i="11"/>
  <c r="B419" i="11"/>
  <c r="B420" i="11"/>
  <c r="B421" i="11"/>
  <c r="B422" i="11"/>
  <c r="B423" i="11"/>
  <c r="B424" i="11"/>
  <c r="B425" i="11"/>
  <c r="B426" i="11"/>
  <c r="B427" i="11"/>
  <c r="B428" i="11"/>
  <c r="B429" i="11"/>
  <c r="B430" i="11"/>
  <c r="B431" i="11"/>
  <c r="B432" i="11"/>
  <c r="B433" i="11"/>
  <c r="B434" i="11"/>
  <c r="B435" i="11"/>
  <c r="B436" i="11"/>
  <c r="B437" i="11"/>
  <c r="B438" i="11"/>
  <c r="B439" i="11"/>
  <c r="B440" i="11"/>
  <c r="B441" i="11"/>
  <c r="B442" i="11"/>
  <c r="B443" i="11"/>
  <c r="B444" i="11"/>
  <c r="B445" i="11"/>
  <c r="B446" i="11"/>
  <c r="B447" i="11"/>
  <c r="B448" i="11"/>
  <c r="B449" i="11"/>
  <c r="B450" i="11"/>
  <c r="B451" i="11"/>
  <c r="B452" i="11"/>
  <c r="B453" i="11"/>
  <c r="B454" i="11"/>
  <c r="B455" i="11"/>
  <c r="B456" i="11"/>
  <c r="B457" i="11"/>
  <c r="B458" i="11"/>
  <c r="B459" i="11"/>
  <c r="B460" i="11"/>
  <c r="B461" i="11"/>
  <c r="B462" i="11"/>
  <c r="B463" i="11"/>
  <c r="B464" i="11"/>
  <c r="B465" i="11"/>
  <c r="B466" i="11"/>
  <c r="B467" i="11"/>
  <c r="B468" i="11"/>
  <c r="B469" i="11"/>
  <c r="B470" i="11"/>
  <c r="B471" i="11"/>
  <c r="B472" i="11"/>
  <c r="B473" i="11"/>
  <c r="B474" i="11"/>
  <c r="B475" i="11"/>
  <c r="B476" i="11"/>
  <c r="B477" i="11"/>
  <c r="B478" i="11"/>
  <c r="B479" i="11"/>
  <c r="B480" i="11"/>
  <c r="B481" i="11"/>
  <c r="B482" i="11"/>
  <c r="B483" i="11"/>
  <c r="B484" i="11"/>
  <c r="B485" i="11"/>
  <c r="B486" i="11"/>
  <c r="B487" i="11"/>
  <c r="B488" i="11"/>
  <c r="B489" i="11"/>
  <c r="B490" i="11"/>
  <c r="B491" i="11"/>
  <c r="B492" i="11"/>
  <c r="B493" i="11"/>
  <c r="B494" i="11"/>
  <c r="B495" i="11"/>
  <c r="B496" i="11"/>
  <c r="B497" i="11"/>
  <c r="B498" i="11"/>
  <c r="B499" i="11"/>
  <c r="B500" i="11"/>
  <c r="B501" i="11"/>
  <c r="B502" i="11"/>
  <c r="B503" i="11"/>
  <c r="B504" i="11"/>
  <c r="B505" i="11"/>
  <c r="B506" i="11"/>
  <c r="B507" i="11"/>
  <c r="B508" i="11"/>
  <c r="B509" i="11"/>
  <c r="B510" i="11"/>
  <c r="B511" i="11"/>
  <c r="B512" i="11"/>
  <c r="B513" i="11"/>
  <c r="B514" i="11"/>
  <c r="C514" i="11" s="1"/>
  <c r="B515" i="11"/>
  <c r="B516" i="11"/>
  <c r="B517" i="11"/>
  <c r="B518" i="11"/>
  <c r="B519" i="11"/>
  <c r="B520" i="11"/>
  <c r="B521" i="11"/>
  <c r="B522" i="11"/>
  <c r="B523" i="11"/>
  <c r="B524" i="11"/>
  <c r="B525" i="11"/>
  <c r="B526" i="11"/>
  <c r="B527" i="11"/>
  <c r="B528" i="11"/>
  <c r="B529" i="11"/>
  <c r="B530" i="11"/>
  <c r="B531" i="11"/>
  <c r="B532" i="11"/>
  <c r="B533" i="11"/>
  <c r="B534" i="11"/>
  <c r="B535" i="11"/>
  <c r="B536" i="11"/>
  <c r="B537" i="11"/>
  <c r="B538" i="11"/>
  <c r="B539" i="11"/>
  <c r="B540" i="11"/>
  <c r="B541" i="11"/>
  <c r="B542" i="11"/>
  <c r="B543" i="11"/>
  <c r="B544" i="11"/>
  <c r="B545" i="11"/>
  <c r="B546" i="11"/>
  <c r="B547" i="11"/>
  <c r="B548" i="11"/>
  <c r="B549" i="11"/>
  <c r="B550" i="11"/>
  <c r="B551" i="11"/>
  <c r="B552" i="11"/>
  <c r="B553" i="11"/>
  <c r="B554" i="11"/>
  <c r="B555" i="11"/>
  <c r="B556" i="11"/>
  <c r="B557" i="11"/>
  <c r="B558" i="11"/>
  <c r="B559" i="11"/>
  <c r="B560" i="11"/>
  <c r="B561" i="11"/>
  <c r="B562" i="11"/>
  <c r="B563" i="11"/>
  <c r="B564" i="11"/>
  <c r="B565" i="11"/>
  <c r="B566" i="11"/>
  <c r="B567" i="11"/>
  <c r="B568" i="11"/>
  <c r="B569" i="11"/>
  <c r="B570" i="11"/>
  <c r="B571" i="11"/>
  <c r="B572" i="11"/>
  <c r="B573" i="11"/>
  <c r="B574" i="11"/>
  <c r="B575" i="11"/>
  <c r="B576" i="11"/>
  <c r="B577" i="11"/>
  <c r="B578" i="11"/>
  <c r="B579" i="11"/>
  <c r="B580" i="11"/>
  <c r="B581" i="11"/>
  <c r="B582" i="11"/>
  <c r="B583" i="11"/>
  <c r="B584" i="11"/>
  <c r="B585" i="11"/>
  <c r="B586" i="11"/>
  <c r="B587" i="11"/>
  <c r="B588" i="11"/>
  <c r="B589" i="11"/>
  <c r="B590" i="11"/>
  <c r="B591" i="11"/>
  <c r="B592" i="11"/>
  <c r="B593" i="11"/>
  <c r="B594" i="11"/>
  <c r="B595" i="11"/>
  <c r="B596" i="11"/>
  <c r="B597" i="11"/>
  <c r="B598" i="11"/>
  <c r="E531" i="11"/>
  <c r="E542" i="11"/>
  <c r="E563" i="11"/>
  <c r="E574" i="11"/>
  <c r="E595" i="11"/>
  <c r="F527" i="11"/>
  <c r="F542" i="11"/>
  <c r="F548" i="11"/>
  <c r="F563" i="11"/>
  <c r="F570" i="11"/>
  <c r="F591" i="11"/>
  <c r="G515" i="11"/>
  <c r="G543" i="11"/>
  <c r="G564" i="11"/>
  <c r="G579" i="11"/>
  <c r="K299" i="11"/>
  <c r="K300" i="11"/>
  <c r="K301" i="11"/>
  <c r="K302" i="11"/>
  <c r="K303" i="11"/>
  <c r="K304" i="11"/>
  <c r="K305" i="11"/>
  <c r="K306" i="11"/>
  <c r="K307" i="11"/>
  <c r="K308" i="11"/>
  <c r="K309" i="11"/>
  <c r="K310" i="11"/>
  <c r="K311" i="11"/>
  <c r="K312" i="11"/>
  <c r="K313" i="11"/>
  <c r="K314" i="11"/>
  <c r="K315" i="11"/>
  <c r="K316" i="11"/>
  <c r="K317" i="11"/>
  <c r="K318" i="11"/>
  <c r="K319" i="11"/>
  <c r="K320" i="11"/>
  <c r="K321" i="11"/>
  <c r="K322" i="11"/>
  <c r="K323" i="11"/>
  <c r="K324" i="11"/>
  <c r="K325" i="11"/>
  <c r="K326" i="11"/>
  <c r="K327" i="11"/>
  <c r="K328" i="11"/>
  <c r="K329" i="11"/>
  <c r="K330" i="11"/>
  <c r="K331" i="11"/>
  <c r="K332" i="11"/>
  <c r="K333" i="11"/>
  <c r="K334" i="11"/>
  <c r="K335" i="11"/>
  <c r="K336" i="11"/>
  <c r="K337" i="11"/>
  <c r="K338" i="11"/>
  <c r="K339" i="11"/>
  <c r="K340" i="11"/>
  <c r="K341" i="11"/>
  <c r="K342" i="11"/>
  <c r="K343" i="11"/>
  <c r="K344" i="11"/>
  <c r="K345" i="11"/>
  <c r="K346" i="11"/>
  <c r="K347" i="11"/>
  <c r="K348" i="11"/>
  <c r="K349" i="11"/>
  <c r="K350" i="11"/>
  <c r="K351" i="11"/>
  <c r="K352" i="11"/>
  <c r="K353" i="11"/>
  <c r="K354" i="11"/>
  <c r="K355" i="11"/>
  <c r="K356" i="11"/>
  <c r="K357" i="11"/>
  <c r="K358" i="11"/>
  <c r="K359" i="11"/>
  <c r="K360" i="11"/>
  <c r="K361" i="11"/>
  <c r="K362" i="11"/>
  <c r="K363" i="11"/>
  <c r="K364" i="11"/>
  <c r="K365" i="11"/>
  <c r="K366" i="11"/>
  <c r="K367" i="11"/>
  <c r="K368" i="11"/>
  <c r="K369" i="11"/>
  <c r="K370" i="11"/>
  <c r="K371" i="11"/>
  <c r="K372" i="11"/>
  <c r="K373" i="11"/>
  <c r="K374" i="11"/>
  <c r="K375" i="11"/>
  <c r="K376" i="11"/>
  <c r="K377" i="11"/>
  <c r="K378" i="11"/>
  <c r="K379" i="11"/>
  <c r="K380" i="11"/>
  <c r="K381" i="11"/>
  <c r="K382" i="11"/>
  <c r="K383" i="11"/>
  <c r="K384" i="11"/>
  <c r="K385" i="11"/>
  <c r="K386" i="11"/>
  <c r="K387" i="11"/>
  <c r="K388" i="11"/>
  <c r="K389" i="11"/>
  <c r="K390" i="11"/>
  <c r="K391" i="11"/>
  <c r="K392" i="11"/>
  <c r="K393" i="11"/>
  <c r="K394" i="11"/>
  <c r="K395" i="11"/>
  <c r="K396" i="11"/>
  <c r="K397" i="11"/>
  <c r="K398" i="11"/>
  <c r="K399" i="11"/>
  <c r="K400" i="11"/>
  <c r="K401" i="11"/>
  <c r="K402" i="11"/>
  <c r="K403" i="11"/>
  <c r="K404" i="11"/>
  <c r="K405" i="11"/>
  <c r="K406" i="11"/>
  <c r="K407" i="11"/>
  <c r="K408" i="11"/>
  <c r="K409" i="11"/>
  <c r="K410" i="11"/>
  <c r="K411" i="11"/>
  <c r="K412" i="11"/>
  <c r="K413" i="11"/>
  <c r="K414" i="11"/>
  <c r="K415" i="11"/>
  <c r="K416" i="11"/>
  <c r="K417" i="11"/>
  <c r="K418" i="11"/>
  <c r="K419" i="11"/>
  <c r="K420" i="11"/>
  <c r="K421" i="11"/>
  <c r="K422" i="11"/>
  <c r="K423" i="11"/>
  <c r="K424" i="11"/>
  <c r="K425" i="11"/>
  <c r="K426" i="11"/>
  <c r="K427" i="11"/>
  <c r="K428" i="11"/>
  <c r="K429" i="11"/>
  <c r="K430" i="11"/>
  <c r="K431" i="11"/>
  <c r="K432" i="11"/>
  <c r="K433" i="11"/>
  <c r="K434" i="11"/>
  <c r="K435" i="11"/>
  <c r="K436" i="11"/>
  <c r="K437" i="11"/>
  <c r="K438" i="11"/>
  <c r="K439" i="11"/>
  <c r="K440" i="11"/>
  <c r="K441" i="11"/>
  <c r="K442" i="11"/>
  <c r="K443" i="11"/>
  <c r="K444" i="11"/>
  <c r="K445" i="11"/>
  <c r="K446" i="11"/>
  <c r="K447" i="11"/>
  <c r="K448" i="11"/>
  <c r="K449" i="11"/>
  <c r="K450" i="11"/>
  <c r="K451" i="11"/>
  <c r="K452" i="11"/>
  <c r="K453" i="11"/>
  <c r="K454" i="11"/>
  <c r="K455" i="11"/>
  <c r="K456" i="11"/>
  <c r="K457" i="11"/>
  <c r="K458" i="11"/>
  <c r="K459" i="11"/>
  <c r="K460" i="11"/>
  <c r="K461" i="11"/>
  <c r="K462" i="11"/>
  <c r="K463" i="11"/>
  <c r="K464" i="11"/>
  <c r="K465" i="11"/>
  <c r="K466" i="11"/>
  <c r="K467" i="11"/>
  <c r="K468" i="11"/>
  <c r="K469" i="11"/>
  <c r="K470" i="11"/>
  <c r="K471" i="11"/>
  <c r="K472" i="11"/>
  <c r="K473" i="11"/>
  <c r="K474" i="11"/>
  <c r="K475" i="11"/>
  <c r="K476" i="11"/>
  <c r="K477" i="11"/>
  <c r="K478" i="11"/>
  <c r="K479" i="11"/>
  <c r="K480" i="11"/>
  <c r="K481" i="11"/>
  <c r="K482" i="11"/>
  <c r="K483" i="11"/>
  <c r="K484" i="11"/>
  <c r="K485" i="11"/>
  <c r="K486" i="11"/>
  <c r="K487" i="11"/>
  <c r="K488" i="11"/>
  <c r="K489" i="11"/>
  <c r="K490" i="11"/>
  <c r="K491" i="11"/>
  <c r="K492" i="11"/>
  <c r="K493" i="11"/>
  <c r="K494" i="11"/>
  <c r="K495" i="11"/>
  <c r="K496" i="11"/>
  <c r="K497" i="11"/>
  <c r="K498" i="11"/>
  <c r="K499" i="11"/>
  <c r="K500" i="11"/>
  <c r="K501" i="11"/>
  <c r="K502" i="11"/>
  <c r="K503" i="11"/>
  <c r="K504" i="11"/>
  <c r="K505" i="11"/>
  <c r="K506" i="11"/>
  <c r="K507" i="11"/>
  <c r="K508" i="11"/>
  <c r="K509" i="11"/>
  <c r="K510" i="11"/>
  <c r="K511" i="11"/>
  <c r="K512" i="11"/>
  <c r="K513" i="11"/>
  <c r="K514" i="11"/>
  <c r="K515" i="11"/>
  <c r="K516" i="11"/>
  <c r="K517" i="11"/>
  <c r="K518" i="11"/>
  <c r="K519" i="11"/>
  <c r="K520" i="11"/>
  <c r="K521" i="11"/>
  <c r="K522" i="11"/>
  <c r="K523" i="11"/>
  <c r="K524" i="11"/>
  <c r="K525" i="11"/>
  <c r="K526" i="11"/>
  <c r="K527" i="11"/>
  <c r="K528" i="11"/>
  <c r="K529" i="11"/>
  <c r="K530" i="11"/>
  <c r="K531" i="11"/>
  <c r="K532" i="11"/>
  <c r="K533" i="11"/>
  <c r="K534" i="11"/>
  <c r="K535" i="11"/>
  <c r="K536" i="11"/>
  <c r="K537" i="11"/>
  <c r="K538" i="11"/>
  <c r="K539" i="11"/>
  <c r="K540" i="11"/>
  <c r="K541" i="11"/>
  <c r="K542" i="11"/>
  <c r="K543" i="11"/>
  <c r="K544" i="11"/>
  <c r="K545" i="11"/>
  <c r="K546" i="11"/>
  <c r="K547" i="11"/>
  <c r="K548" i="11"/>
  <c r="K549" i="11"/>
  <c r="K550" i="11"/>
  <c r="K551" i="11"/>
  <c r="K552" i="11"/>
  <c r="K553" i="11"/>
  <c r="K554" i="11"/>
  <c r="K555" i="11"/>
  <c r="K556" i="11"/>
  <c r="K557" i="11"/>
  <c r="K558" i="11"/>
  <c r="K559" i="11"/>
  <c r="K560" i="11"/>
  <c r="K561" i="11"/>
  <c r="K562" i="11"/>
  <c r="K563" i="11"/>
  <c r="K564" i="11"/>
  <c r="K565" i="11"/>
  <c r="K566" i="11"/>
  <c r="K567" i="11"/>
  <c r="K568" i="11"/>
  <c r="K569" i="11"/>
  <c r="K570" i="11"/>
  <c r="K571" i="11"/>
  <c r="K572" i="11"/>
  <c r="K573" i="11"/>
  <c r="K574" i="11"/>
  <c r="K575" i="11"/>
  <c r="K576" i="11"/>
  <c r="K577" i="11"/>
  <c r="K578" i="11"/>
  <c r="K579" i="11"/>
  <c r="K580" i="11"/>
  <c r="K581" i="11"/>
  <c r="K582" i="11"/>
  <c r="K583" i="11"/>
  <c r="K584" i="11"/>
  <c r="K585" i="11"/>
  <c r="K586" i="11"/>
  <c r="K587" i="11"/>
  <c r="K588" i="11"/>
  <c r="K589" i="11"/>
  <c r="K590" i="11"/>
  <c r="K591" i="11"/>
  <c r="K592" i="11"/>
  <c r="K593" i="11"/>
  <c r="K594" i="11"/>
  <c r="K595" i="11"/>
  <c r="K596" i="11"/>
  <c r="K597" i="11"/>
  <c r="K598" i="11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L379" i="11"/>
  <c r="L359" i="11"/>
  <c r="L539" i="11"/>
  <c r="L571" i="11"/>
  <c r="L519" i="11"/>
  <c r="L587" i="11"/>
  <c r="L591" i="11"/>
  <c r="L529" i="11"/>
  <c r="L565" i="11"/>
  <c r="L581" i="11"/>
  <c r="L579" i="11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M326" i="4" s="1"/>
  <c r="L327" i="4"/>
  <c r="L328" i="4"/>
  <c r="M328" i="4" s="1"/>
  <c r="L329" i="4"/>
  <c r="M329" i="4" s="1"/>
  <c r="L330" i="4"/>
  <c r="L331" i="4"/>
  <c r="L332" i="4"/>
  <c r="L333" i="4"/>
  <c r="L334" i="4"/>
  <c r="M334" i="4" s="1"/>
  <c r="L335" i="4"/>
  <c r="L336" i="4"/>
  <c r="L337" i="4"/>
  <c r="M337" i="4" s="1"/>
  <c r="L338" i="4"/>
  <c r="M338" i="4" s="1"/>
  <c r="L339" i="4"/>
  <c r="M339" i="4" s="1"/>
  <c r="L340" i="4"/>
  <c r="M340" i="4" s="1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M358" i="4" s="1"/>
  <c r="L359" i="4"/>
  <c r="L360" i="4"/>
  <c r="L361" i="4"/>
  <c r="L362" i="4"/>
  <c r="M362" i="4" s="1"/>
  <c r="L363" i="4"/>
  <c r="M363" i="4" s="1"/>
  <c r="L364" i="4"/>
  <c r="M364" i="4" s="1"/>
  <c r="L365" i="4"/>
  <c r="L366" i="4"/>
  <c r="L367" i="4"/>
  <c r="L368" i="4"/>
  <c r="L369" i="4"/>
  <c r="L370" i="4"/>
  <c r="L371" i="4"/>
  <c r="L372" i="4"/>
  <c r="L373" i="4"/>
  <c r="L374" i="4"/>
  <c r="M374" i="4" s="1"/>
  <c r="L375" i="4"/>
  <c r="L376" i="4"/>
  <c r="M376" i="4" s="1"/>
  <c r="L377" i="4"/>
  <c r="M377" i="4" s="1"/>
  <c r="L378" i="4"/>
  <c r="M378" i="4" s="1"/>
  <c r="L379" i="4"/>
  <c r="L380" i="4"/>
  <c r="L381" i="4"/>
  <c r="M381" i="4" s="1"/>
  <c r="L382" i="4"/>
  <c r="L383" i="4"/>
  <c r="L384" i="4"/>
  <c r="M384" i="4" s="1"/>
  <c r="L385" i="4"/>
  <c r="M385" i="4" s="1"/>
  <c r="L386" i="4"/>
  <c r="L387" i="4"/>
  <c r="L388" i="4"/>
  <c r="M388" i="4" s="1"/>
  <c r="L389" i="4"/>
  <c r="M389" i="4" s="1"/>
  <c r="L390" i="4"/>
  <c r="L391" i="4"/>
  <c r="L392" i="4"/>
  <c r="M392" i="4" s="1"/>
  <c r="L393" i="4"/>
  <c r="M393" i="4" s="1"/>
  <c r="L394" i="4"/>
  <c r="L395" i="4"/>
  <c r="L396" i="4"/>
  <c r="M396" i="4" s="1"/>
  <c r="L397" i="4"/>
  <c r="M397" i="4" s="1"/>
  <c r="L398" i="4"/>
  <c r="L399" i="4"/>
  <c r="L400" i="4"/>
  <c r="M400" i="4" s="1"/>
  <c r="L401" i="4"/>
  <c r="M401" i="4" s="1"/>
  <c r="L402" i="4"/>
  <c r="L403" i="4"/>
  <c r="L404" i="4"/>
  <c r="M404" i="4" s="1"/>
  <c r="L405" i="4"/>
  <c r="M405" i="4" s="1"/>
  <c r="L406" i="4"/>
  <c r="L407" i="4"/>
  <c r="L408" i="4"/>
  <c r="M408" i="4" s="1"/>
  <c r="L409" i="4"/>
  <c r="M409" i="4" s="1"/>
  <c r="L410" i="4"/>
  <c r="L411" i="4"/>
  <c r="L412" i="4"/>
  <c r="L413" i="4"/>
  <c r="L414" i="4"/>
  <c r="M414" i="4" s="1"/>
  <c r="L415" i="4"/>
  <c r="L416" i="4"/>
  <c r="L417" i="4"/>
  <c r="L418" i="4"/>
  <c r="M418" i="4" s="1"/>
  <c r="L419" i="4"/>
  <c r="L420" i="4"/>
  <c r="L421" i="4"/>
  <c r="L422" i="4"/>
  <c r="M422" i="4" s="1"/>
  <c r="L423" i="4"/>
  <c r="L424" i="4"/>
  <c r="L425" i="4"/>
  <c r="L426" i="4"/>
  <c r="M426" i="4" s="1"/>
  <c r="L427" i="4"/>
  <c r="M427" i="4" s="1"/>
  <c r="L428" i="4"/>
  <c r="L429" i="4"/>
  <c r="M429" i="4" s="1"/>
  <c r="L430" i="4"/>
  <c r="M430" i="4" s="1"/>
  <c r="L431" i="4"/>
  <c r="M431" i="4" s="1"/>
  <c r="L432" i="4"/>
  <c r="L433" i="4"/>
  <c r="L434" i="4"/>
  <c r="M434" i="4" s="1"/>
  <c r="L435" i="4"/>
  <c r="M435" i="4" s="1"/>
  <c r="L436" i="4"/>
  <c r="L437" i="4"/>
  <c r="M437" i="4" s="1"/>
  <c r="L438" i="4"/>
  <c r="M438" i="4" s="1"/>
  <c r="L439" i="4"/>
  <c r="M439" i="4" s="1"/>
  <c r="L440" i="4"/>
  <c r="L441" i="4"/>
  <c r="L442" i="4"/>
  <c r="M442" i="4" s="1"/>
  <c r="L443" i="4"/>
  <c r="M443" i="4" s="1"/>
  <c r="L444" i="4"/>
  <c r="L445" i="4"/>
  <c r="M445" i="4" s="1"/>
  <c r="L446" i="4"/>
  <c r="M446" i="4" s="1"/>
  <c r="L447" i="4"/>
  <c r="M447" i="4" s="1"/>
  <c r="L448" i="4"/>
  <c r="L449" i="4"/>
  <c r="L450" i="4"/>
  <c r="M450" i="4" s="1"/>
  <c r="L451" i="4"/>
  <c r="M451" i="4" s="1"/>
  <c r="L452" i="4"/>
  <c r="L453" i="4"/>
  <c r="M453" i="4" s="1"/>
  <c r="L454" i="4"/>
  <c r="M454" i="4" s="1"/>
  <c r="L455" i="4"/>
  <c r="M455" i="4" s="1"/>
  <c r="L456" i="4"/>
  <c r="L457" i="4"/>
  <c r="L458" i="4"/>
  <c r="M458" i="4" s="1"/>
  <c r="L459" i="4"/>
  <c r="M459" i="4" s="1"/>
  <c r="L460" i="4"/>
  <c r="L461" i="4"/>
  <c r="M461" i="4" s="1"/>
  <c r="L462" i="4"/>
  <c r="M462" i="4" s="1"/>
  <c r="L463" i="4"/>
  <c r="M463" i="4" s="1"/>
  <c r="L464" i="4"/>
  <c r="L465" i="4"/>
  <c r="L466" i="4"/>
  <c r="M466" i="4" s="1"/>
  <c r="L467" i="4"/>
  <c r="M467" i="4" s="1"/>
  <c r="L468" i="4"/>
  <c r="L469" i="4"/>
  <c r="M469" i="4" s="1"/>
  <c r="L470" i="4"/>
  <c r="M470" i="4" s="1"/>
  <c r="L471" i="4"/>
  <c r="M471" i="4" s="1"/>
  <c r="L472" i="4"/>
  <c r="L473" i="4"/>
  <c r="L474" i="4"/>
  <c r="M474" i="4" s="1"/>
  <c r="L475" i="4"/>
  <c r="M475" i="4" s="1"/>
  <c r="L476" i="4"/>
  <c r="L477" i="4"/>
  <c r="M477" i="4" s="1"/>
  <c r="L478" i="4"/>
  <c r="M478" i="4" s="1"/>
  <c r="L479" i="4"/>
  <c r="M479" i="4" s="1"/>
  <c r="L480" i="4"/>
  <c r="L481" i="4"/>
  <c r="L482" i="4"/>
  <c r="M482" i="4" s="1"/>
  <c r="L483" i="4"/>
  <c r="M483" i="4" s="1"/>
  <c r="L484" i="4"/>
  <c r="L485" i="4"/>
  <c r="M485" i="4" s="1"/>
  <c r="L486" i="4"/>
  <c r="M486" i="4" s="1"/>
  <c r="L487" i="4"/>
  <c r="M487" i="4" s="1"/>
  <c r="L488" i="4"/>
  <c r="L489" i="4"/>
  <c r="L490" i="4"/>
  <c r="M490" i="4" s="1"/>
  <c r="L491" i="4"/>
  <c r="M491" i="4" s="1"/>
  <c r="L492" i="4"/>
  <c r="L493" i="4"/>
  <c r="M493" i="4" s="1"/>
  <c r="L494" i="4"/>
  <c r="M494" i="4" s="1"/>
  <c r="L495" i="4"/>
  <c r="M495" i="4" s="1"/>
  <c r="L496" i="4"/>
  <c r="L497" i="4"/>
  <c r="L498" i="4"/>
  <c r="M498" i="4" s="1"/>
  <c r="L499" i="4"/>
  <c r="M499" i="4" s="1"/>
  <c r="L500" i="4"/>
  <c r="L501" i="4"/>
  <c r="M501" i="4" s="1"/>
  <c r="L502" i="4"/>
  <c r="M502" i="4" s="1"/>
  <c r="L503" i="4"/>
  <c r="M503" i="4" s="1"/>
  <c r="L504" i="4"/>
  <c r="L505" i="4"/>
  <c r="L506" i="4"/>
  <c r="M506" i="4" s="1"/>
  <c r="L507" i="4"/>
  <c r="M507" i="4" s="1"/>
  <c r="L508" i="4"/>
  <c r="L509" i="4"/>
  <c r="M509" i="4" s="1"/>
  <c r="L510" i="4"/>
  <c r="M510" i="4" s="1"/>
  <c r="L511" i="4"/>
  <c r="M511" i="4" s="1"/>
  <c r="L512" i="4"/>
  <c r="L513" i="4"/>
  <c r="M513" i="4" s="1"/>
  <c r="L514" i="4"/>
  <c r="M514" i="4" s="1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7" i="4"/>
  <c r="M330" i="4"/>
  <c r="M331" i="4"/>
  <c r="M332" i="4"/>
  <c r="M333" i="4"/>
  <c r="M335" i="4"/>
  <c r="M336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9" i="4"/>
  <c r="M360" i="4"/>
  <c r="M361" i="4"/>
  <c r="M365" i="4"/>
  <c r="M366" i="4"/>
  <c r="M367" i="4"/>
  <c r="M368" i="4"/>
  <c r="M369" i="4"/>
  <c r="M370" i="4"/>
  <c r="M371" i="4"/>
  <c r="M372" i="4"/>
  <c r="M373" i="4"/>
  <c r="M375" i="4"/>
  <c r="M379" i="4"/>
  <c r="M380" i="4"/>
  <c r="M382" i="4"/>
  <c r="M383" i="4"/>
  <c r="M386" i="4"/>
  <c r="M387" i="4"/>
  <c r="M390" i="4"/>
  <c r="M391" i="4"/>
  <c r="M394" i="4"/>
  <c r="M395" i="4"/>
  <c r="M398" i="4"/>
  <c r="M399" i="4"/>
  <c r="M402" i="4"/>
  <c r="M403" i="4"/>
  <c r="M406" i="4"/>
  <c r="M407" i="4"/>
  <c r="M410" i="4"/>
  <c r="M411" i="4"/>
  <c r="M412" i="4"/>
  <c r="M413" i="4"/>
  <c r="M415" i="4"/>
  <c r="M416" i="4"/>
  <c r="M417" i="4"/>
  <c r="M419" i="4"/>
  <c r="M420" i="4"/>
  <c r="M421" i="4"/>
  <c r="M423" i="4"/>
  <c r="M424" i="4"/>
  <c r="M425" i="4"/>
  <c r="M428" i="4"/>
  <c r="M432" i="4"/>
  <c r="M433" i="4"/>
  <c r="M436" i="4"/>
  <c r="M440" i="4"/>
  <c r="M441" i="4"/>
  <c r="M444" i="4"/>
  <c r="M448" i="4"/>
  <c r="M449" i="4"/>
  <c r="M452" i="4"/>
  <c r="M456" i="4"/>
  <c r="M457" i="4"/>
  <c r="M460" i="4"/>
  <c r="M464" i="4"/>
  <c r="M465" i="4"/>
  <c r="M468" i="4"/>
  <c r="M472" i="4"/>
  <c r="M473" i="4"/>
  <c r="M476" i="4"/>
  <c r="M480" i="4"/>
  <c r="M481" i="4"/>
  <c r="M484" i="4"/>
  <c r="M488" i="4"/>
  <c r="M489" i="4"/>
  <c r="M492" i="4"/>
  <c r="M496" i="4"/>
  <c r="M497" i="4"/>
  <c r="M500" i="4"/>
  <c r="M504" i="4"/>
  <c r="M505" i="4"/>
  <c r="M508" i="4"/>
  <c r="M512" i="4"/>
  <c r="M515" i="4"/>
  <c r="M516" i="4"/>
  <c r="M517" i="4"/>
  <c r="M518" i="4"/>
  <c r="M519" i="4"/>
  <c r="M520" i="4"/>
  <c r="M521" i="4"/>
  <c r="M522" i="4"/>
  <c r="M523" i="4"/>
  <c r="M524" i="4"/>
  <c r="M525" i="4"/>
  <c r="M526" i="4"/>
  <c r="M527" i="4"/>
  <c r="M528" i="4"/>
  <c r="M529" i="4"/>
  <c r="M530" i="4"/>
  <c r="M531" i="4"/>
  <c r="M532" i="4"/>
  <c r="M533" i="4"/>
  <c r="M534" i="4"/>
  <c r="M535" i="4"/>
  <c r="M536" i="4"/>
  <c r="M537" i="4"/>
  <c r="M538" i="4"/>
  <c r="M539" i="4"/>
  <c r="M540" i="4"/>
  <c r="M541" i="4"/>
  <c r="M542" i="4"/>
  <c r="M543" i="4"/>
  <c r="M544" i="4"/>
  <c r="M545" i="4"/>
  <c r="M546" i="4"/>
  <c r="M547" i="4"/>
  <c r="M548" i="4"/>
  <c r="M549" i="4"/>
  <c r="M550" i="4"/>
  <c r="M551" i="4"/>
  <c r="M552" i="4"/>
  <c r="M553" i="4"/>
  <c r="M554" i="4"/>
  <c r="M555" i="4"/>
  <c r="M556" i="4"/>
  <c r="M557" i="4"/>
  <c r="M558" i="4"/>
  <c r="M559" i="4"/>
  <c r="M560" i="4"/>
  <c r="M561" i="4"/>
  <c r="M562" i="4"/>
  <c r="M563" i="4"/>
  <c r="M564" i="4"/>
  <c r="M565" i="4"/>
  <c r="M566" i="4"/>
  <c r="M567" i="4"/>
  <c r="M568" i="4"/>
  <c r="M569" i="4"/>
  <c r="M570" i="4"/>
  <c r="M571" i="4"/>
  <c r="M572" i="4"/>
  <c r="M573" i="4"/>
  <c r="M574" i="4"/>
  <c r="M575" i="4"/>
  <c r="M576" i="4"/>
  <c r="M577" i="4"/>
  <c r="M578" i="4"/>
  <c r="M579" i="4"/>
  <c r="M580" i="4"/>
  <c r="M581" i="4"/>
  <c r="M582" i="4"/>
  <c r="M583" i="4"/>
  <c r="M584" i="4"/>
  <c r="M585" i="4"/>
  <c r="M586" i="4"/>
  <c r="M587" i="4"/>
  <c r="M588" i="4"/>
  <c r="M589" i="4"/>
  <c r="M590" i="4"/>
  <c r="M591" i="4"/>
  <c r="M592" i="4"/>
  <c r="M593" i="4"/>
  <c r="M594" i="4"/>
  <c r="M595" i="4"/>
  <c r="M596" i="4"/>
  <c r="M597" i="4"/>
  <c r="M598" i="4"/>
  <c r="M599" i="4"/>
  <c r="M600" i="4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H307" i="3"/>
  <c r="H311" i="3"/>
  <c r="H317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J384" i="3" s="1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J400" i="3" s="1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J519" i="3" s="1"/>
  <c r="M519" i="3" s="1"/>
  <c r="O519" i="3" s="1"/>
  <c r="R519" i="3" s="1"/>
  <c r="T519" i="3" s="1"/>
  <c r="U519" i="3" s="1"/>
  <c r="V519" i="3" s="1"/>
  <c r="X519" i="3" s="1"/>
  <c r="J517" i="11" s="1"/>
  <c r="H520" i="3"/>
  <c r="H521" i="3"/>
  <c r="H522" i="3"/>
  <c r="H523" i="3"/>
  <c r="J523" i="3" s="1"/>
  <c r="M523" i="3" s="1"/>
  <c r="O523" i="3" s="1"/>
  <c r="R523" i="3" s="1"/>
  <c r="T523" i="3" s="1"/>
  <c r="U523" i="3" s="1"/>
  <c r="V523" i="3" s="1"/>
  <c r="X523" i="3" s="1"/>
  <c r="J521" i="11" s="1"/>
  <c r="H524" i="3"/>
  <c r="H525" i="3"/>
  <c r="H526" i="3"/>
  <c r="H527" i="3"/>
  <c r="J527" i="3" s="1"/>
  <c r="M527" i="3" s="1"/>
  <c r="O527" i="3" s="1"/>
  <c r="R527" i="3" s="1"/>
  <c r="T527" i="3" s="1"/>
  <c r="U527" i="3" s="1"/>
  <c r="V527" i="3" s="1"/>
  <c r="X527" i="3" s="1"/>
  <c r="J525" i="11" s="1"/>
  <c r="H528" i="3"/>
  <c r="H529" i="3"/>
  <c r="H530" i="3"/>
  <c r="H531" i="3"/>
  <c r="J531" i="3" s="1"/>
  <c r="M531" i="3" s="1"/>
  <c r="O531" i="3" s="1"/>
  <c r="R531" i="3" s="1"/>
  <c r="T531" i="3" s="1"/>
  <c r="U531" i="3" s="1"/>
  <c r="V531" i="3" s="1"/>
  <c r="X531" i="3" s="1"/>
  <c r="J529" i="11" s="1"/>
  <c r="H532" i="3"/>
  <c r="H533" i="3"/>
  <c r="H534" i="3"/>
  <c r="H535" i="3"/>
  <c r="J535" i="3" s="1"/>
  <c r="M535" i="3" s="1"/>
  <c r="O535" i="3" s="1"/>
  <c r="R535" i="3" s="1"/>
  <c r="T535" i="3" s="1"/>
  <c r="U535" i="3" s="1"/>
  <c r="V535" i="3" s="1"/>
  <c r="X535" i="3" s="1"/>
  <c r="J533" i="11" s="1"/>
  <c r="H536" i="3"/>
  <c r="H537" i="3"/>
  <c r="H538" i="3"/>
  <c r="H539" i="3"/>
  <c r="J539" i="3" s="1"/>
  <c r="M539" i="3" s="1"/>
  <c r="O539" i="3" s="1"/>
  <c r="R539" i="3" s="1"/>
  <c r="T539" i="3" s="1"/>
  <c r="U539" i="3" s="1"/>
  <c r="V539" i="3" s="1"/>
  <c r="X539" i="3" s="1"/>
  <c r="J537" i="11" s="1"/>
  <c r="H540" i="3"/>
  <c r="H541" i="3"/>
  <c r="H542" i="3"/>
  <c r="H543" i="3"/>
  <c r="J543" i="3" s="1"/>
  <c r="M543" i="3" s="1"/>
  <c r="O543" i="3" s="1"/>
  <c r="R543" i="3" s="1"/>
  <c r="T543" i="3" s="1"/>
  <c r="U543" i="3" s="1"/>
  <c r="V543" i="3" s="1"/>
  <c r="X543" i="3" s="1"/>
  <c r="J541" i="11" s="1"/>
  <c r="H544" i="3"/>
  <c r="H545" i="3"/>
  <c r="H546" i="3"/>
  <c r="H547" i="3"/>
  <c r="J547" i="3" s="1"/>
  <c r="M547" i="3" s="1"/>
  <c r="O547" i="3" s="1"/>
  <c r="R547" i="3" s="1"/>
  <c r="T547" i="3" s="1"/>
  <c r="U547" i="3" s="1"/>
  <c r="V547" i="3" s="1"/>
  <c r="X547" i="3" s="1"/>
  <c r="J545" i="11" s="1"/>
  <c r="H548" i="3"/>
  <c r="H549" i="3"/>
  <c r="H550" i="3"/>
  <c r="H551" i="3"/>
  <c r="J551" i="3" s="1"/>
  <c r="M551" i="3" s="1"/>
  <c r="O551" i="3" s="1"/>
  <c r="R551" i="3" s="1"/>
  <c r="T551" i="3" s="1"/>
  <c r="U551" i="3" s="1"/>
  <c r="V551" i="3" s="1"/>
  <c r="X551" i="3" s="1"/>
  <c r="J549" i="11" s="1"/>
  <c r="H552" i="3"/>
  <c r="H553" i="3"/>
  <c r="H554" i="3"/>
  <c r="H555" i="3"/>
  <c r="J555" i="3" s="1"/>
  <c r="M555" i="3" s="1"/>
  <c r="O555" i="3" s="1"/>
  <c r="H556" i="3"/>
  <c r="H557" i="3"/>
  <c r="H558" i="3"/>
  <c r="H559" i="3"/>
  <c r="J559" i="3" s="1"/>
  <c r="M559" i="3" s="1"/>
  <c r="O559" i="3" s="1"/>
  <c r="R559" i="3" s="1"/>
  <c r="T559" i="3" s="1"/>
  <c r="U559" i="3" s="1"/>
  <c r="V559" i="3" s="1"/>
  <c r="X559" i="3" s="1"/>
  <c r="J557" i="11" s="1"/>
  <c r="H560" i="3"/>
  <c r="H561" i="3"/>
  <c r="H562" i="3"/>
  <c r="H563" i="3"/>
  <c r="J563" i="3" s="1"/>
  <c r="H564" i="3"/>
  <c r="H565" i="3"/>
  <c r="H566" i="3"/>
  <c r="H567" i="3"/>
  <c r="J567" i="3" s="1"/>
  <c r="M567" i="3" s="1"/>
  <c r="O567" i="3" s="1"/>
  <c r="R567" i="3" s="1"/>
  <c r="T567" i="3" s="1"/>
  <c r="H568" i="3"/>
  <c r="H569" i="3"/>
  <c r="H570" i="3"/>
  <c r="H571" i="3"/>
  <c r="J571" i="3" s="1"/>
  <c r="M571" i="3" s="1"/>
  <c r="O571" i="3" s="1"/>
  <c r="H572" i="3"/>
  <c r="H573" i="3"/>
  <c r="H574" i="3"/>
  <c r="H575" i="3"/>
  <c r="J575" i="3" s="1"/>
  <c r="M575" i="3" s="1"/>
  <c r="H576" i="3"/>
  <c r="H577" i="3"/>
  <c r="H578" i="3"/>
  <c r="H579" i="3"/>
  <c r="J579" i="3" s="1"/>
  <c r="M579" i="3" s="1"/>
  <c r="O579" i="3" s="1"/>
  <c r="R579" i="3" s="1"/>
  <c r="T579" i="3" s="1"/>
  <c r="U579" i="3" s="1"/>
  <c r="V579" i="3" s="1"/>
  <c r="X579" i="3" s="1"/>
  <c r="J577" i="11" s="1"/>
  <c r="H580" i="3"/>
  <c r="H581" i="3"/>
  <c r="H582" i="3"/>
  <c r="H583" i="3"/>
  <c r="J583" i="3" s="1"/>
  <c r="M583" i="3" s="1"/>
  <c r="O583" i="3" s="1"/>
  <c r="R583" i="3" s="1"/>
  <c r="T583" i="3" s="1"/>
  <c r="U583" i="3" s="1"/>
  <c r="V583" i="3" s="1"/>
  <c r="X583" i="3" s="1"/>
  <c r="J581" i="11" s="1"/>
  <c r="H584" i="3"/>
  <c r="H585" i="3"/>
  <c r="H586" i="3"/>
  <c r="H587" i="3"/>
  <c r="J587" i="3" s="1"/>
  <c r="M587" i="3" s="1"/>
  <c r="O587" i="3" s="1"/>
  <c r="R587" i="3" s="1"/>
  <c r="T587" i="3" s="1"/>
  <c r="U587" i="3" s="1"/>
  <c r="V587" i="3" s="1"/>
  <c r="X587" i="3" s="1"/>
  <c r="J585" i="11" s="1"/>
  <c r="H588" i="3"/>
  <c r="H589" i="3"/>
  <c r="H590" i="3"/>
  <c r="H591" i="3"/>
  <c r="J591" i="3" s="1"/>
  <c r="M591" i="3" s="1"/>
  <c r="O591" i="3" s="1"/>
  <c r="H592" i="3"/>
  <c r="H593" i="3"/>
  <c r="H594" i="3"/>
  <c r="H595" i="3"/>
  <c r="J595" i="3" s="1"/>
  <c r="H596" i="3"/>
  <c r="H597" i="3"/>
  <c r="H598" i="3"/>
  <c r="H599" i="3"/>
  <c r="J599" i="3" s="1"/>
  <c r="M599" i="3" s="1"/>
  <c r="O599" i="3" s="1"/>
  <c r="H600" i="3"/>
  <c r="I304" i="3"/>
  <c r="I30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J352" i="3" s="1"/>
  <c r="I353" i="3"/>
  <c r="I354" i="3"/>
  <c r="I355" i="3"/>
  <c r="I356" i="3"/>
  <c r="I357" i="3"/>
  <c r="I358" i="3"/>
  <c r="I359" i="3"/>
  <c r="I360" i="3"/>
  <c r="I361" i="3"/>
  <c r="I362" i="3"/>
  <c r="I363" i="3"/>
  <c r="I364" i="3"/>
  <c r="J364" i="3" s="1"/>
  <c r="I365" i="3"/>
  <c r="I366" i="3"/>
  <c r="I367" i="3"/>
  <c r="I368" i="3"/>
  <c r="J368" i="3" s="1"/>
  <c r="I369" i="3"/>
  <c r="I370" i="3"/>
  <c r="I371" i="3"/>
  <c r="I372" i="3"/>
  <c r="I373" i="3"/>
  <c r="I374" i="3"/>
  <c r="I375" i="3"/>
  <c r="I376" i="3"/>
  <c r="I377" i="3"/>
  <c r="I378" i="3"/>
  <c r="I379" i="3"/>
  <c r="I380" i="3"/>
  <c r="J380" i="3" s="1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J396" i="3" s="1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J412" i="3" s="1"/>
  <c r="I413" i="3"/>
  <c r="I414" i="3"/>
  <c r="I415" i="3"/>
  <c r="I416" i="3"/>
  <c r="J416" i="3" s="1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J432" i="3" s="1"/>
  <c r="I433" i="3"/>
  <c r="I434" i="3"/>
  <c r="I435" i="3"/>
  <c r="I436" i="3"/>
  <c r="I437" i="3"/>
  <c r="I438" i="3"/>
  <c r="I439" i="3"/>
  <c r="I440" i="3"/>
  <c r="I441" i="3"/>
  <c r="I442" i="3"/>
  <c r="I443" i="3"/>
  <c r="I444" i="3"/>
  <c r="J444" i="3" s="1"/>
  <c r="I445" i="3"/>
  <c r="I446" i="3"/>
  <c r="I447" i="3"/>
  <c r="I448" i="3"/>
  <c r="J448" i="3" s="1"/>
  <c r="I449" i="3"/>
  <c r="I450" i="3"/>
  <c r="I451" i="3"/>
  <c r="I452" i="3"/>
  <c r="I453" i="3"/>
  <c r="I454" i="3"/>
  <c r="I455" i="3"/>
  <c r="I456" i="3"/>
  <c r="I457" i="3"/>
  <c r="I458" i="3"/>
  <c r="I459" i="3"/>
  <c r="I460" i="3"/>
  <c r="J460" i="3" s="1"/>
  <c r="I461" i="3"/>
  <c r="I462" i="3"/>
  <c r="I463" i="3"/>
  <c r="I464" i="3"/>
  <c r="J464" i="3" s="1"/>
  <c r="I465" i="3"/>
  <c r="I466" i="3"/>
  <c r="I467" i="3"/>
  <c r="I468" i="3"/>
  <c r="I469" i="3"/>
  <c r="I470" i="3"/>
  <c r="I471" i="3"/>
  <c r="I472" i="3"/>
  <c r="I473" i="3"/>
  <c r="I474" i="3"/>
  <c r="I475" i="3"/>
  <c r="I476" i="3"/>
  <c r="J476" i="3" s="1"/>
  <c r="I477" i="3"/>
  <c r="I478" i="3"/>
  <c r="I479" i="3"/>
  <c r="I480" i="3"/>
  <c r="J480" i="3" s="1"/>
  <c r="I481" i="3"/>
  <c r="I482" i="3"/>
  <c r="I483" i="3"/>
  <c r="I484" i="3"/>
  <c r="I485" i="3"/>
  <c r="I486" i="3"/>
  <c r="I487" i="3"/>
  <c r="I488" i="3"/>
  <c r="I489" i="3"/>
  <c r="I490" i="3"/>
  <c r="I491" i="3"/>
  <c r="I492" i="3"/>
  <c r="J492" i="3" s="1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J508" i="3" s="1"/>
  <c r="I509" i="3"/>
  <c r="I510" i="3"/>
  <c r="I511" i="3"/>
  <c r="I512" i="3"/>
  <c r="J512" i="3" s="1"/>
  <c r="I513" i="3"/>
  <c r="I514" i="3"/>
  <c r="I515" i="3"/>
  <c r="I516" i="3"/>
  <c r="I517" i="3"/>
  <c r="I518" i="3"/>
  <c r="I519" i="3"/>
  <c r="I520" i="3"/>
  <c r="I521" i="3"/>
  <c r="I522" i="3"/>
  <c r="I523" i="3"/>
  <c r="I524" i="3"/>
  <c r="J524" i="3" s="1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J560" i="3" s="1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J576" i="3" s="1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J592" i="3" s="1"/>
  <c r="I593" i="3"/>
  <c r="I594" i="3"/>
  <c r="I595" i="3"/>
  <c r="I596" i="3"/>
  <c r="I597" i="3"/>
  <c r="I598" i="3"/>
  <c r="I599" i="3"/>
  <c r="I600" i="3"/>
  <c r="J348" i="3"/>
  <c r="J428" i="3"/>
  <c r="J496" i="3"/>
  <c r="J515" i="3"/>
  <c r="M515" i="3" s="1"/>
  <c r="O515" i="3" s="1"/>
  <c r="R515" i="3" s="1"/>
  <c r="T515" i="3" s="1"/>
  <c r="U515" i="3" s="1"/>
  <c r="V515" i="3" s="1"/>
  <c r="X515" i="3" s="1"/>
  <c r="J528" i="3"/>
  <c r="J540" i="3"/>
  <c r="J544" i="3"/>
  <c r="J556" i="3"/>
  <c r="J572" i="3"/>
  <c r="J600" i="3"/>
  <c r="K301" i="3"/>
  <c r="K302" i="3"/>
  <c r="K303" i="3"/>
  <c r="K304" i="3"/>
  <c r="N304" i="3" s="1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M460" i="3" s="1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M576" i="3" s="1"/>
  <c r="O576" i="3" s="1"/>
  <c r="R576" i="3" s="1"/>
  <c r="T576" i="3" s="1"/>
  <c r="U576" i="3" s="1"/>
  <c r="V576" i="3" s="1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M428" i="3"/>
  <c r="O428" i="3" s="1"/>
  <c r="M524" i="3"/>
  <c r="O524" i="3" s="1"/>
  <c r="R524" i="3" s="1"/>
  <c r="T524" i="3" s="1"/>
  <c r="U524" i="3" s="1"/>
  <c r="V524" i="3" s="1"/>
  <c r="X524" i="3" s="1"/>
  <c r="J522" i="11" s="1"/>
  <c r="M563" i="3"/>
  <c r="O563" i="3" s="1"/>
  <c r="R563" i="3" s="1"/>
  <c r="T563" i="3" s="1"/>
  <c r="U563" i="3" s="1"/>
  <c r="V563" i="3" s="1"/>
  <c r="X563" i="3" s="1"/>
  <c r="J561" i="11" s="1"/>
  <c r="M595" i="3"/>
  <c r="O595" i="3" s="1"/>
  <c r="R595" i="3" s="1"/>
  <c r="T595" i="3" s="1"/>
  <c r="U595" i="3" s="1"/>
  <c r="V595" i="3" s="1"/>
  <c r="X595" i="3" s="1"/>
  <c r="J593" i="11" s="1"/>
  <c r="N303" i="3"/>
  <c r="N306" i="3"/>
  <c r="N307" i="3"/>
  <c r="N308" i="3"/>
  <c r="N310" i="3"/>
  <c r="N314" i="3"/>
  <c r="N316" i="3"/>
  <c r="N324" i="3"/>
  <c r="N332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O575" i="3"/>
  <c r="R575" i="3" s="1"/>
  <c r="T575" i="3" s="1"/>
  <c r="U575" i="3" s="1"/>
  <c r="V575" i="3" s="1"/>
  <c r="X575" i="3" s="1"/>
  <c r="J573" i="11" s="1"/>
  <c r="P304" i="3"/>
  <c r="P305" i="3"/>
  <c r="Q305" i="3" s="1"/>
  <c r="P306" i="3"/>
  <c r="Q306" i="3" s="1"/>
  <c r="P308" i="3"/>
  <c r="Q308" i="3" s="1"/>
  <c r="P309" i="3"/>
  <c r="Q309" i="3" s="1"/>
  <c r="P310" i="3"/>
  <c r="Q310" i="3" s="1"/>
  <c r="P312" i="3"/>
  <c r="Q312" i="3" s="1"/>
  <c r="P313" i="3"/>
  <c r="Q313" i="3" s="1"/>
  <c r="P314" i="3"/>
  <c r="Q314" i="3" s="1"/>
  <c r="P316" i="3"/>
  <c r="P317" i="3"/>
  <c r="Q317" i="3" s="1"/>
  <c r="P320" i="3"/>
  <c r="Q320" i="3" s="1"/>
  <c r="P325" i="3"/>
  <c r="Q325" i="3" s="1"/>
  <c r="P330" i="3"/>
  <c r="Q330" i="3" s="1"/>
  <c r="P336" i="3"/>
  <c r="Q336" i="3" s="1"/>
  <c r="P339" i="3"/>
  <c r="Q339" i="3" s="1"/>
  <c r="P340" i="3"/>
  <c r="P341" i="3"/>
  <c r="P342" i="3"/>
  <c r="Q342" i="3" s="1"/>
  <c r="P343" i="3"/>
  <c r="Q343" i="3" s="1"/>
  <c r="P344" i="3"/>
  <c r="P345" i="3"/>
  <c r="P346" i="3"/>
  <c r="Q346" i="3" s="1"/>
  <c r="P347" i="3"/>
  <c r="Q347" i="3" s="1"/>
  <c r="P348" i="3"/>
  <c r="P349" i="3"/>
  <c r="Q349" i="3" s="1"/>
  <c r="P350" i="3"/>
  <c r="Q350" i="3" s="1"/>
  <c r="P351" i="3"/>
  <c r="Q351" i="3" s="1"/>
  <c r="P352" i="3"/>
  <c r="P353" i="3"/>
  <c r="P354" i="3"/>
  <c r="P355" i="3"/>
  <c r="Q355" i="3" s="1"/>
  <c r="P356" i="3"/>
  <c r="P357" i="3"/>
  <c r="P358" i="3"/>
  <c r="Q358" i="3" s="1"/>
  <c r="P359" i="3"/>
  <c r="Q359" i="3" s="1"/>
  <c r="P360" i="3"/>
  <c r="P361" i="3"/>
  <c r="Q361" i="3" s="1"/>
  <c r="P362" i="3"/>
  <c r="Q362" i="3" s="1"/>
  <c r="P363" i="3"/>
  <c r="Q363" i="3" s="1"/>
  <c r="P364" i="3"/>
  <c r="P365" i="3"/>
  <c r="P366" i="3"/>
  <c r="Q366" i="3" s="1"/>
  <c r="P367" i="3"/>
  <c r="Q367" i="3" s="1"/>
  <c r="P368" i="3"/>
  <c r="P369" i="3"/>
  <c r="Q369" i="3" s="1"/>
  <c r="P370" i="3"/>
  <c r="Q370" i="3" s="1"/>
  <c r="P371" i="3"/>
  <c r="Q371" i="3" s="1"/>
  <c r="P372" i="3"/>
  <c r="P373" i="3"/>
  <c r="P374" i="3"/>
  <c r="Q374" i="3" s="1"/>
  <c r="P375" i="3"/>
  <c r="Q375" i="3" s="1"/>
  <c r="P376" i="3"/>
  <c r="P377" i="3"/>
  <c r="P378" i="3"/>
  <c r="Q378" i="3" s="1"/>
  <c r="P379" i="3"/>
  <c r="Q379" i="3" s="1"/>
  <c r="P380" i="3"/>
  <c r="P381" i="3"/>
  <c r="Q381" i="3" s="1"/>
  <c r="P382" i="3"/>
  <c r="Q382" i="3" s="1"/>
  <c r="P383" i="3"/>
  <c r="Q383" i="3" s="1"/>
  <c r="P384" i="3"/>
  <c r="P385" i="3"/>
  <c r="P386" i="3"/>
  <c r="Q386" i="3" s="1"/>
  <c r="P387" i="3"/>
  <c r="Q387" i="3" s="1"/>
  <c r="P388" i="3"/>
  <c r="P389" i="3"/>
  <c r="P390" i="3"/>
  <c r="Q390" i="3" s="1"/>
  <c r="P391" i="3"/>
  <c r="Q391" i="3" s="1"/>
  <c r="P392" i="3"/>
  <c r="P393" i="3"/>
  <c r="Q393" i="3" s="1"/>
  <c r="P394" i="3"/>
  <c r="Q394" i="3" s="1"/>
  <c r="P395" i="3"/>
  <c r="Q395" i="3" s="1"/>
  <c r="P396" i="3"/>
  <c r="P397" i="3"/>
  <c r="P398" i="3"/>
  <c r="Q398" i="3" s="1"/>
  <c r="P399" i="3"/>
  <c r="Q399" i="3" s="1"/>
  <c r="P400" i="3"/>
  <c r="P401" i="3"/>
  <c r="Q401" i="3" s="1"/>
  <c r="P402" i="3"/>
  <c r="Q402" i="3" s="1"/>
  <c r="P403" i="3"/>
  <c r="Q403" i="3" s="1"/>
  <c r="P404" i="3"/>
  <c r="P405" i="3"/>
  <c r="P406" i="3"/>
  <c r="Q406" i="3" s="1"/>
  <c r="P407" i="3"/>
  <c r="Q407" i="3" s="1"/>
  <c r="P408" i="3"/>
  <c r="P409" i="3"/>
  <c r="Q409" i="3" s="1"/>
  <c r="P410" i="3"/>
  <c r="Q410" i="3" s="1"/>
  <c r="P411" i="3"/>
  <c r="Q411" i="3" s="1"/>
  <c r="P412" i="3"/>
  <c r="P413" i="3"/>
  <c r="Q413" i="3" s="1"/>
  <c r="P414" i="3"/>
  <c r="Q414" i="3" s="1"/>
  <c r="P415" i="3"/>
  <c r="Q415" i="3" s="1"/>
  <c r="P416" i="3"/>
  <c r="P417" i="3"/>
  <c r="P418" i="3"/>
  <c r="Q418" i="3" s="1"/>
  <c r="P419" i="3"/>
  <c r="Q419" i="3" s="1"/>
  <c r="P420" i="3"/>
  <c r="P421" i="3"/>
  <c r="P422" i="3"/>
  <c r="Q422" i="3" s="1"/>
  <c r="P423" i="3"/>
  <c r="Q423" i="3" s="1"/>
  <c r="P424" i="3"/>
  <c r="P425" i="3"/>
  <c r="Q425" i="3" s="1"/>
  <c r="P426" i="3"/>
  <c r="Q426" i="3" s="1"/>
  <c r="P427" i="3"/>
  <c r="Q427" i="3" s="1"/>
  <c r="P428" i="3"/>
  <c r="P429" i="3"/>
  <c r="P430" i="3"/>
  <c r="Q430" i="3" s="1"/>
  <c r="P431" i="3"/>
  <c r="Q431" i="3" s="1"/>
  <c r="P432" i="3"/>
  <c r="P433" i="3"/>
  <c r="Q433" i="3" s="1"/>
  <c r="P434" i="3"/>
  <c r="P435" i="3"/>
  <c r="Q435" i="3" s="1"/>
  <c r="P436" i="3"/>
  <c r="P437" i="3"/>
  <c r="Q437" i="3" s="1"/>
  <c r="P438" i="3"/>
  <c r="Q438" i="3" s="1"/>
  <c r="P439" i="3"/>
  <c r="Q439" i="3" s="1"/>
  <c r="P440" i="3"/>
  <c r="P441" i="3"/>
  <c r="Q441" i="3" s="1"/>
  <c r="P442" i="3"/>
  <c r="P443" i="3"/>
  <c r="Q443" i="3" s="1"/>
  <c r="P444" i="3"/>
  <c r="P445" i="3"/>
  <c r="Q445" i="3" s="1"/>
  <c r="P446" i="3"/>
  <c r="Q446" i="3" s="1"/>
  <c r="P447" i="3"/>
  <c r="Q447" i="3" s="1"/>
  <c r="P448" i="3"/>
  <c r="P449" i="3"/>
  <c r="P450" i="3"/>
  <c r="P451" i="3"/>
  <c r="Q451" i="3" s="1"/>
  <c r="P452" i="3"/>
  <c r="P453" i="3"/>
  <c r="Q453" i="3" s="1"/>
  <c r="P454" i="3"/>
  <c r="Q454" i="3" s="1"/>
  <c r="P455" i="3"/>
  <c r="Q455" i="3" s="1"/>
  <c r="P456" i="3"/>
  <c r="P457" i="3"/>
  <c r="Q457" i="3" s="1"/>
  <c r="P458" i="3"/>
  <c r="Q458" i="3" s="1"/>
  <c r="P459" i="3"/>
  <c r="Q459" i="3" s="1"/>
  <c r="P460" i="3"/>
  <c r="P461" i="3"/>
  <c r="Q461" i="3" s="1"/>
  <c r="P462" i="3"/>
  <c r="Q462" i="3" s="1"/>
  <c r="P463" i="3"/>
  <c r="Q463" i="3" s="1"/>
  <c r="P464" i="3"/>
  <c r="P465" i="3"/>
  <c r="Q465" i="3" s="1"/>
  <c r="P466" i="3"/>
  <c r="P467" i="3"/>
  <c r="Q467" i="3" s="1"/>
  <c r="P468" i="3"/>
  <c r="P469" i="3"/>
  <c r="Q469" i="3" s="1"/>
  <c r="P470" i="3"/>
  <c r="Q470" i="3" s="1"/>
  <c r="P471" i="3"/>
  <c r="Q471" i="3" s="1"/>
  <c r="P472" i="3"/>
  <c r="P473" i="3"/>
  <c r="Q473" i="3" s="1"/>
  <c r="P474" i="3"/>
  <c r="P475" i="3"/>
  <c r="Q475" i="3" s="1"/>
  <c r="P476" i="3"/>
  <c r="P477" i="3"/>
  <c r="Q477" i="3" s="1"/>
  <c r="P478" i="3"/>
  <c r="Q478" i="3" s="1"/>
  <c r="P479" i="3"/>
  <c r="Q479" i="3" s="1"/>
  <c r="P480" i="3"/>
  <c r="P481" i="3"/>
  <c r="P482" i="3"/>
  <c r="P483" i="3"/>
  <c r="Q483" i="3" s="1"/>
  <c r="P484" i="3"/>
  <c r="P485" i="3"/>
  <c r="Q485" i="3" s="1"/>
  <c r="P486" i="3"/>
  <c r="Q486" i="3" s="1"/>
  <c r="P487" i="3"/>
  <c r="Q487" i="3" s="1"/>
  <c r="P488" i="3"/>
  <c r="P489" i="3"/>
  <c r="Q489" i="3" s="1"/>
  <c r="P490" i="3"/>
  <c r="Q490" i="3" s="1"/>
  <c r="P491" i="3"/>
  <c r="Q491" i="3" s="1"/>
  <c r="P492" i="3"/>
  <c r="P493" i="3"/>
  <c r="Q493" i="3" s="1"/>
  <c r="P494" i="3"/>
  <c r="Q494" i="3" s="1"/>
  <c r="P495" i="3"/>
  <c r="Q495" i="3" s="1"/>
  <c r="P496" i="3"/>
  <c r="P497" i="3"/>
  <c r="Q497" i="3" s="1"/>
  <c r="P498" i="3"/>
  <c r="P499" i="3"/>
  <c r="Q499" i="3" s="1"/>
  <c r="P500" i="3"/>
  <c r="P501" i="3"/>
  <c r="Q501" i="3" s="1"/>
  <c r="P502" i="3"/>
  <c r="Q502" i="3" s="1"/>
  <c r="P503" i="3"/>
  <c r="Q503" i="3" s="1"/>
  <c r="P504" i="3"/>
  <c r="P505" i="3"/>
  <c r="Q505" i="3" s="1"/>
  <c r="P506" i="3"/>
  <c r="P507" i="3"/>
  <c r="Q507" i="3" s="1"/>
  <c r="P508" i="3"/>
  <c r="P509" i="3"/>
  <c r="Q509" i="3" s="1"/>
  <c r="P510" i="3"/>
  <c r="Q510" i="3" s="1"/>
  <c r="P511" i="3"/>
  <c r="Q511" i="3" s="1"/>
  <c r="P512" i="3"/>
  <c r="P513" i="3"/>
  <c r="P514" i="3"/>
  <c r="P515" i="3"/>
  <c r="Q515" i="3" s="1"/>
  <c r="P516" i="3"/>
  <c r="P517" i="3"/>
  <c r="P518" i="3"/>
  <c r="P519" i="3"/>
  <c r="Q519" i="3" s="1"/>
  <c r="P520" i="3"/>
  <c r="P521" i="3"/>
  <c r="Q521" i="3" s="1"/>
  <c r="P522" i="3"/>
  <c r="P523" i="3"/>
  <c r="Q523" i="3" s="1"/>
  <c r="P524" i="3"/>
  <c r="P525" i="3"/>
  <c r="P526" i="3"/>
  <c r="Q526" i="3" s="1"/>
  <c r="P527" i="3"/>
  <c r="Q527" i="3" s="1"/>
  <c r="P528" i="3"/>
  <c r="P529" i="3"/>
  <c r="P530" i="3"/>
  <c r="P531" i="3"/>
  <c r="Q531" i="3" s="1"/>
  <c r="P532" i="3"/>
  <c r="P533" i="3"/>
  <c r="P534" i="3"/>
  <c r="P535" i="3"/>
  <c r="Q535" i="3" s="1"/>
  <c r="P536" i="3"/>
  <c r="P537" i="3"/>
  <c r="Q537" i="3" s="1"/>
  <c r="P538" i="3"/>
  <c r="P539" i="3"/>
  <c r="Q539" i="3" s="1"/>
  <c r="P540" i="3"/>
  <c r="P541" i="3"/>
  <c r="P542" i="3"/>
  <c r="Q542" i="3" s="1"/>
  <c r="P543" i="3"/>
  <c r="Q543" i="3" s="1"/>
  <c r="P544" i="3"/>
  <c r="P545" i="3"/>
  <c r="P546" i="3"/>
  <c r="P547" i="3"/>
  <c r="Q547" i="3" s="1"/>
  <c r="P548" i="3"/>
  <c r="P549" i="3"/>
  <c r="P550" i="3"/>
  <c r="P551" i="3"/>
  <c r="Q551" i="3" s="1"/>
  <c r="P552" i="3"/>
  <c r="P553" i="3"/>
  <c r="Q553" i="3" s="1"/>
  <c r="P554" i="3"/>
  <c r="P555" i="3"/>
  <c r="Q555" i="3" s="1"/>
  <c r="P556" i="3"/>
  <c r="P557" i="3"/>
  <c r="P558" i="3"/>
  <c r="Q558" i="3" s="1"/>
  <c r="P559" i="3"/>
  <c r="Q559" i="3" s="1"/>
  <c r="P560" i="3"/>
  <c r="P561" i="3"/>
  <c r="P562" i="3"/>
  <c r="P563" i="3"/>
  <c r="Q563" i="3" s="1"/>
  <c r="P564" i="3"/>
  <c r="P565" i="3"/>
  <c r="P566" i="3"/>
  <c r="P567" i="3"/>
  <c r="Q567" i="3" s="1"/>
  <c r="P568" i="3"/>
  <c r="P569" i="3"/>
  <c r="Q569" i="3" s="1"/>
  <c r="P570" i="3"/>
  <c r="P571" i="3"/>
  <c r="Q571" i="3" s="1"/>
  <c r="P572" i="3"/>
  <c r="P573" i="3"/>
  <c r="P574" i="3"/>
  <c r="Q574" i="3" s="1"/>
  <c r="P575" i="3"/>
  <c r="Q575" i="3" s="1"/>
  <c r="P576" i="3"/>
  <c r="P577" i="3"/>
  <c r="P578" i="3"/>
  <c r="P579" i="3"/>
  <c r="Q579" i="3" s="1"/>
  <c r="P580" i="3"/>
  <c r="P581" i="3"/>
  <c r="P582" i="3"/>
  <c r="P583" i="3"/>
  <c r="Q583" i="3" s="1"/>
  <c r="P584" i="3"/>
  <c r="P585" i="3"/>
  <c r="Q585" i="3" s="1"/>
  <c r="P586" i="3"/>
  <c r="P587" i="3"/>
  <c r="Q587" i="3" s="1"/>
  <c r="P588" i="3"/>
  <c r="P589" i="3"/>
  <c r="P590" i="3"/>
  <c r="Q590" i="3" s="1"/>
  <c r="P591" i="3"/>
  <c r="Q591" i="3" s="1"/>
  <c r="P592" i="3"/>
  <c r="P593" i="3"/>
  <c r="P594" i="3"/>
  <c r="P595" i="3"/>
  <c r="Q595" i="3" s="1"/>
  <c r="P596" i="3"/>
  <c r="P597" i="3"/>
  <c r="P598" i="3"/>
  <c r="P599" i="3"/>
  <c r="Q599" i="3" s="1"/>
  <c r="P600" i="3"/>
  <c r="Q600" i="3" s="1"/>
  <c r="Q304" i="3"/>
  <c r="Q316" i="3"/>
  <c r="Q340" i="3"/>
  <c r="Q341" i="3"/>
  <c r="Q344" i="3"/>
  <c r="Q345" i="3"/>
  <c r="Q348" i="3"/>
  <c r="Q352" i="3"/>
  <c r="Q353" i="3"/>
  <c r="Q354" i="3"/>
  <c r="Q356" i="3"/>
  <c r="Q357" i="3"/>
  <c r="Q360" i="3"/>
  <c r="Q364" i="3"/>
  <c r="Q365" i="3"/>
  <c r="Q368" i="3"/>
  <c r="Q372" i="3"/>
  <c r="Q373" i="3"/>
  <c r="Q376" i="3"/>
  <c r="Q377" i="3"/>
  <c r="Q380" i="3"/>
  <c r="Q384" i="3"/>
  <c r="Q385" i="3"/>
  <c r="Q388" i="3"/>
  <c r="Q389" i="3"/>
  <c r="Q392" i="3"/>
  <c r="Q396" i="3"/>
  <c r="Q397" i="3"/>
  <c r="Q400" i="3"/>
  <c r="Q404" i="3"/>
  <c r="Q405" i="3"/>
  <c r="Q408" i="3"/>
  <c r="Q412" i="3"/>
  <c r="Q416" i="3"/>
  <c r="Q417" i="3"/>
  <c r="Q420" i="3"/>
  <c r="Q421" i="3"/>
  <c r="Q424" i="3"/>
  <c r="Q428" i="3"/>
  <c r="Q429" i="3"/>
  <c r="Q432" i="3"/>
  <c r="Q434" i="3"/>
  <c r="Q436" i="3"/>
  <c r="Q440" i="3"/>
  <c r="Q442" i="3"/>
  <c r="Q444" i="3"/>
  <c r="Q448" i="3"/>
  <c r="Q449" i="3"/>
  <c r="Q450" i="3"/>
  <c r="Q452" i="3"/>
  <c r="Q456" i="3"/>
  <c r="Q460" i="3"/>
  <c r="Q464" i="3"/>
  <c r="Q466" i="3"/>
  <c r="Q468" i="3"/>
  <c r="Q472" i="3"/>
  <c r="Q474" i="3"/>
  <c r="Q476" i="3"/>
  <c r="Q480" i="3"/>
  <c r="Q481" i="3"/>
  <c r="Q482" i="3"/>
  <c r="Q484" i="3"/>
  <c r="Q488" i="3"/>
  <c r="Q492" i="3"/>
  <c r="Q496" i="3"/>
  <c r="Q498" i="3"/>
  <c r="Q500" i="3"/>
  <c r="Q504" i="3"/>
  <c r="Q506" i="3"/>
  <c r="Q508" i="3"/>
  <c r="Q512" i="3"/>
  <c r="Q513" i="3"/>
  <c r="Q514" i="3"/>
  <c r="Q516" i="3"/>
  <c r="Q517" i="3"/>
  <c r="Q518" i="3"/>
  <c r="Q520" i="3"/>
  <c r="Q522" i="3"/>
  <c r="Q524" i="3"/>
  <c r="Q525" i="3"/>
  <c r="Q528" i="3"/>
  <c r="Q529" i="3"/>
  <c r="Q530" i="3"/>
  <c r="Q532" i="3"/>
  <c r="Q533" i="3"/>
  <c r="Q534" i="3"/>
  <c r="Q536" i="3"/>
  <c r="Q538" i="3"/>
  <c r="Q540" i="3"/>
  <c r="Q541" i="3"/>
  <c r="Q544" i="3"/>
  <c r="Q545" i="3"/>
  <c r="Q546" i="3"/>
  <c r="Q548" i="3"/>
  <c r="Q549" i="3"/>
  <c r="Q550" i="3"/>
  <c r="Q552" i="3"/>
  <c r="Q554" i="3"/>
  <c r="Q556" i="3"/>
  <c r="Q557" i="3"/>
  <c r="Q560" i="3"/>
  <c r="Q561" i="3"/>
  <c r="Q562" i="3"/>
  <c r="Q564" i="3"/>
  <c r="Q565" i="3"/>
  <c r="Q566" i="3"/>
  <c r="Q568" i="3"/>
  <c r="Q570" i="3"/>
  <c r="Q572" i="3"/>
  <c r="Q573" i="3"/>
  <c r="Q576" i="3"/>
  <c r="Q577" i="3"/>
  <c r="Q578" i="3"/>
  <c r="Q580" i="3"/>
  <c r="Q581" i="3"/>
  <c r="Q582" i="3"/>
  <c r="Q584" i="3"/>
  <c r="Q586" i="3"/>
  <c r="Q588" i="3"/>
  <c r="Q589" i="3"/>
  <c r="Q592" i="3"/>
  <c r="Q593" i="3"/>
  <c r="Q594" i="3"/>
  <c r="Q596" i="3"/>
  <c r="Q597" i="3"/>
  <c r="Q598" i="3"/>
  <c r="S306" i="3"/>
  <c r="S307" i="3"/>
  <c r="S308" i="3"/>
  <c r="S310" i="3"/>
  <c r="S311" i="3"/>
  <c r="S314" i="3"/>
  <c r="S315" i="3"/>
  <c r="S316" i="3"/>
  <c r="S327" i="3"/>
  <c r="S336" i="3"/>
  <c r="S343" i="3"/>
  <c r="S347" i="3"/>
  <c r="S350" i="3"/>
  <c r="S353" i="3"/>
  <c r="S355" i="3"/>
  <c r="S356" i="3"/>
  <c r="S357" i="3"/>
  <c r="S359" i="3"/>
  <c r="S361" i="3"/>
  <c r="S366" i="3"/>
  <c r="S367" i="3"/>
  <c r="S369" i="3"/>
  <c r="S370" i="3"/>
  <c r="S371" i="3"/>
  <c r="S373" i="3"/>
  <c r="S375" i="3"/>
  <c r="S379" i="3"/>
  <c r="S380" i="3"/>
  <c r="S398" i="3"/>
  <c r="S399" i="3"/>
  <c r="S415" i="3"/>
  <c r="S440" i="3"/>
  <c r="S441" i="3"/>
  <c r="S455" i="3"/>
  <c r="S503" i="3"/>
  <c r="S512" i="3"/>
  <c r="S514" i="3"/>
  <c r="S515" i="3"/>
  <c r="S516" i="3"/>
  <c r="S517" i="3"/>
  <c r="S518" i="3"/>
  <c r="S519" i="3"/>
  <c r="S520" i="3"/>
  <c r="S521" i="3"/>
  <c r="S522" i="3"/>
  <c r="S523" i="3"/>
  <c r="S524" i="3"/>
  <c r="S525" i="3"/>
  <c r="S526" i="3"/>
  <c r="S527" i="3"/>
  <c r="S528" i="3"/>
  <c r="S529" i="3"/>
  <c r="S530" i="3"/>
  <c r="S531" i="3"/>
  <c r="S532" i="3"/>
  <c r="S533" i="3"/>
  <c r="S534" i="3"/>
  <c r="S535" i="3"/>
  <c r="S536" i="3"/>
  <c r="S537" i="3"/>
  <c r="S538" i="3"/>
  <c r="S539" i="3"/>
  <c r="S540" i="3"/>
  <c r="S541" i="3"/>
  <c r="S542" i="3"/>
  <c r="S543" i="3"/>
  <c r="S544" i="3"/>
  <c r="S545" i="3"/>
  <c r="S546" i="3"/>
  <c r="S547" i="3"/>
  <c r="S548" i="3"/>
  <c r="S549" i="3"/>
  <c r="S550" i="3"/>
  <c r="S551" i="3"/>
  <c r="S552" i="3"/>
  <c r="S553" i="3"/>
  <c r="S554" i="3"/>
  <c r="S555" i="3"/>
  <c r="S556" i="3"/>
  <c r="S557" i="3"/>
  <c r="S558" i="3"/>
  <c r="S559" i="3"/>
  <c r="S560" i="3"/>
  <c r="S561" i="3"/>
  <c r="S562" i="3"/>
  <c r="S563" i="3"/>
  <c r="S564" i="3"/>
  <c r="S565" i="3"/>
  <c r="S566" i="3"/>
  <c r="S567" i="3"/>
  <c r="S568" i="3"/>
  <c r="S569" i="3"/>
  <c r="S570" i="3"/>
  <c r="S571" i="3"/>
  <c r="S572" i="3"/>
  <c r="S573" i="3"/>
  <c r="S574" i="3"/>
  <c r="S575" i="3"/>
  <c r="S576" i="3"/>
  <c r="S577" i="3"/>
  <c r="S578" i="3"/>
  <c r="S579" i="3"/>
  <c r="S580" i="3"/>
  <c r="S581" i="3"/>
  <c r="S582" i="3"/>
  <c r="S583" i="3"/>
  <c r="S584" i="3"/>
  <c r="S585" i="3"/>
  <c r="S586" i="3"/>
  <c r="S587" i="3"/>
  <c r="S588" i="3"/>
  <c r="S589" i="3"/>
  <c r="S590" i="3"/>
  <c r="S591" i="3"/>
  <c r="S592" i="3"/>
  <c r="S593" i="3"/>
  <c r="S594" i="3"/>
  <c r="S595" i="3"/>
  <c r="S596" i="3"/>
  <c r="S597" i="3"/>
  <c r="S598" i="3"/>
  <c r="S599" i="3"/>
  <c r="S600" i="3"/>
  <c r="U567" i="3"/>
  <c r="V567" i="3" s="1"/>
  <c r="X567" i="3" s="1"/>
  <c r="J565" i="11" s="1"/>
  <c r="W303" i="3"/>
  <c r="W304" i="3"/>
  <c r="W306" i="3"/>
  <c r="W307" i="3"/>
  <c r="W308" i="3"/>
  <c r="W310" i="3"/>
  <c r="W311" i="3"/>
  <c r="W312" i="3"/>
  <c r="W314" i="3"/>
  <c r="W315" i="3"/>
  <c r="W316" i="3"/>
  <c r="W318" i="3"/>
  <c r="W323" i="3"/>
  <c r="W328" i="3"/>
  <c r="W334" i="3"/>
  <c r="W339" i="3"/>
  <c r="W340" i="3"/>
  <c r="W341" i="3"/>
  <c r="W342" i="3"/>
  <c r="W343" i="3"/>
  <c r="W344" i="3"/>
  <c r="W345" i="3"/>
  <c r="W346" i="3"/>
  <c r="W347" i="3"/>
  <c r="W348" i="3"/>
  <c r="W349" i="3"/>
  <c r="W350" i="3"/>
  <c r="W351" i="3"/>
  <c r="W352" i="3"/>
  <c r="W353" i="3"/>
  <c r="W354" i="3"/>
  <c r="W355" i="3"/>
  <c r="W356" i="3"/>
  <c r="W357" i="3"/>
  <c r="W358" i="3"/>
  <c r="W359" i="3"/>
  <c r="W360" i="3"/>
  <c r="W361" i="3"/>
  <c r="W362" i="3"/>
  <c r="W363" i="3"/>
  <c r="W364" i="3"/>
  <c r="W365" i="3"/>
  <c r="W366" i="3"/>
  <c r="W367" i="3"/>
  <c r="W368" i="3"/>
  <c r="W369" i="3"/>
  <c r="W370" i="3"/>
  <c r="W371" i="3"/>
  <c r="W372" i="3"/>
  <c r="W373" i="3"/>
  <c r="W374" i="3"/>
  <c r="W375" i="3"/>
  <c r="W376" i="3"/>
  <c r="W377" i="3"/>
  <c r="W378" i="3"/>
  <c r="W379" i="3"/>
  <c r="W380" i="3"/>
  <c r="W381" i="3"/>
  <c r="W382" i="3"/>
  <c r="W383" i="3"/>
  <c r="W384" i="3"/>
  <c r="W385" i="3"/>
  <c r="W386" i="3"/>
  <c r="W387" i="3"/>
  <c r="W388" i="3"/>
  <c r="W389" i="3"/>
  <c r="W390" i="3"/>
  <c r="W391" i="3"/>
  <c r="W392" i="3"/>
  <c r="W393" i="3"/>
  <c r="W394" i="3"/>
  <c r="W395" i="3"/>
  <c r="W396" i="3"/>
  <c r="W397" i="3"/>
  <c r="W398" i="3"/>
  <c r="W399" i="3"/>
  <c r="W400" i="3"/>
  <c r="W401" i="3"/>
  <c r="W402" i="3"/>
  <c r="W403" i="3"/>
  <c r="W404" i="3"/>
  <c r="W405" i="3"/>
  <c r="W406" i="3"/>
  <c r="W407" i="3"/>
  <c r="W408" i="3"/>
  <c r="W409" i="3"/>
  <c r="W410" i="3"/>
  <c r="W411" i="3"/>
  <c r="W412" i="3"/>
  <c r="W413" i="3"/>
  <c r="W414" i="3"/>
  <c r="W415" i="3"/>
  <c r="W416" i="3"/>
  <c r="W417" i="3"/>
  <c r="W418" i="3"/>
  <c r="W419" i="3"/>
  <c r="W420" i="3"/>
  <c r="W421" i="3"/>
  <c r="W422" i="3"/>
  <c r="W423" i="3"/>
  <c r="W424" i="3"/>
  <c r="W425" i="3"/>
  <c r="W426" i="3"/>
  <c r="W427" i="3"/>
  <c r="W428" i="3"/>
  <c r="W429" i="3"/>
  <c r="W430" i="3"/>
  <c r="W431" i="3"/>
  <c r="W432" i="3"/>
  <c r="W433" i="3"/>
  <c r="W434" i="3"/>
  <c r="W435" i="3"/>
  <c r="W436" i="3"/>
  <c r="W437" i="3"/>
  <c r="W438" i="3"/>
  <c r="W439" i="3"/>
  <c r="W440" i="3"/>
  <c r="W441" i="3"/>
  <c r="W442" i="3"/>
  <c r="W443" i="3"/>
  <c r="W444" i="3"/>
  <c r="W445" i="3"/>
  <c r="W446" i="3"/>
  <c r="W447" i="3"/>
  <c r="W448" i="3"/>
  <c r="W449" i="3"/>
  <c r="W450" i="3"/>
  <c r="W451" i="3"/>
  <c r="W452" i="3"/>
  <c r="W453" i="3"/>
  <c r="W454" i="3"/>
  <c r="W455" i="3"/>
  <c r="W456" i="3"/>
  <c r="W457" i="3"/>
  <c r="W458" i="3"/>
  <c r="W459" i="3"/>
  <c r="W460" i="3"/>
  <c r="W461" i="3"/>
  <c r="W462" i="3"/>
  <c r="W463" i="3"/>
  <c r="W464" i="3"/>
  <c r="W465" i="3"/>
  <c r="W466" i="3"/>
  <c r="W467" i="3"/>
  <c r="W468" i="3"/>
  <c r="W469" i="3"/>
  <c r="W470" i="3"/>
  <c r="W471" i="3"/>
  <c r="W472" i="3"/>
  <c r="W473" i="3"/>
  <c r="W474" i="3"/>
  <c r="W475" i="3"/>
  <c r="W476" i="3"/>
  <c r="W477" i="3"/>
  <c r="W478" i="3"/>
  <c r="W479" i="3"/>
  <c r="W480" i="3"/>
  <c r="W481" i="3"/>
  <c r="W482" i="3"/>
  <c r="W483" i="3"/>
  <c r="W484" i="3"/>
  <c r="W485" i="3"/>
  <c r="W486" i="3"/>
  <c r="W487" i="3"/>
  <c r="W488" i="3"/>
  <c r="W489" i="3"/>
  <c r="W490" i="3"/>
  <c r="W491" i="3"/>
  <c r="W492" i="3"/>
  <c r="W493" i="3"/>
  <c r="W494" i="3"/>
  <c r="W495" i="3"/>
  <c r="W496" i="3"/>
  <c r="W497" i="3"/>
  <c r="W498" i="3"/>
  <c r="W499" i="3"/>
  <c r="W500" i="3"/>
  <c r="W501" i="3"/>
  <c r="W502" i="3"/>
  <c r="W503" i="3"/>
  <c r="W504" i="3"/>
  <c r="W505" i="3"/>
  <c r="W506" i="3"/>
  <c r="W507" i="3"/>
  <c r="W508" i="3"/>
  <c r="W509" i="3"/>
  <c r="W510" i="3"/>
  <c r="W511" i="3"/>
  <c r="W512" i="3"/>
  <c r="W513" i="3"/>
  <c r="W514" i="3"/>
  <c r="W515" i="3"/>
  <c r="W516" i="3"/>
  <c r="W517" i="3"/>
  <c r="W518" i="3"/>
  <c r="W519" i="3"/>
  <c r="W520" i="3"/>
  <c r="W521" i="3"/>
  <c r="W522" i="3"/>
  <c r="W523" i="3"/>
  <c r="W524" i="3"/>
  <c r="W525" i="3"/>
  <c r="W526" i="3"/>
  <c r="W527" i="3"/>
  <c r="W528" i="3"/>
  <c r="W529" i="3"/>
  <c r="W530" i="3"/>
  <c r="W531" i="3"/>
  <c r="W532" i="3"/>
  <c r="W533" i="3"/>
  <c r="W534" i="3"/>
  <c r="W535" i="3"/>
  <c r="W536" i="3"/>
  <c r="W537" i="3"/>
  <c r="W538" i="3"/>
  <c r="W539" i="3"/>
  <c r="W540" i="3"/>
  <c r="W541" i="3"/>
  <c r="W542" i="3"/>
  <c r="W543" i="3"/>
  <c r="W544" i="3"/>
  <c r="W545" i="3"/>
  <c r="W546" i="3"/>
  <c r="W547" i="3"/>
  <c r="W548" i="3"/>
  <c r="W549" i="3"/>
  <c r="W550" i="3"/>
  <c r="W551" i="3"/>
  <c r="W552" i="3"/>
  <c r="W553" i="3"/>
  <c r="W554" i="3"/>
  <c r="W555" i="3"/>
  <c r="W556" i="3"/>
  <c r="W557" i="3"/>
  <c r="W558" i="3"/>
  <c r="W559" i="3"/>
  <c r="W560" i="3"/>
  <c r="W561" i="3"/>
  <c r="W562" i="3"/>
  <c r="W563" i="3"/>
  <c r="W564" i="3"/>
  <c r="W565" i="3"/>
  <c r="W566" i="3"/>
  <c r="W567" i="3"/>
  <c r="W568" i="3"/>
  <c r="W569" i="3"/>
  <c r="W570" i="3"/>
  <c r="W571" i="3"/>
  <c r="W572" i="3"/>
  <c r="W573" i="3"/>
  <c r="W574" i="3"/>
  <c r="W575" i="3"/>
  <c r="W576" i="3"/>
  <c r="W577" i="3"/>
  <c r="W578" i="3"/>
  <c r="W579" i="3"/>
  <c r="W580" i="3"/>
  <c r="W581" i="3"/>
  <c r="W582" i="3"/>
  <c r="W583" i="3"/>
  <c r="W584" i="3"/>
  <c r="W585" i="3"/>
  <c r="W586" i="3"/>
  <c r="W587" i="3"/>
  <c r="W588" i="3"/>
  <c r="W589" i="3"/>
  <c r="W590" i="3"/>
  <c r="W591" i="3"/>
  <c r="W592" i="3"/>
  <c r="W593" i="3"/>
  <c r="W594" i="3"/>
  <c r="W595" i="3"/>
  <c r="W596" i="3"/>
  <c r="W597" i="3"/>
  <c r="W598" i="3"/>
  <c r="W599" i="3"/>
  <c r="W600" i="3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J442" i="6" s="1"/>
  <c r="E443" i="6"/>
  <c r="J443" i="6" s="1"/>
  <c r="E444" i="6"/>
  <c r="J444" i="6" s="1"/>
  <c r="E445" i="6"/>
  <c r="E446" i="6"/>
  <c r="E447" i="6"/>
  <c r="J447" i="6" s="1"/>
  <c r="E448" i="6"/>
  <c r="J448" i="6" s="1"/>
  <c r="E449" i="6"/>
  <c r="J449" i="6" s="1"/>
  <c r="E450" i="6"/>
  <c r="E451" i="6"/>
  <c r="J451" i="6" s="1"/>
  <c r="E452" i="6"/>
  <c r="J452" i="6" s="1"/>
  <c r="E453" i="6"/>
  <c r="E454" i="6"/>
  <c r="E455" i="6"/>
  <c r="J455" i="6" s="1"/>
  <c r="E456" i="6"/>
  <c r="J456" i="6" s="1"/>
  <c r="E457" i="6"/>
  <c r="J457" i="6" s="1"/>
  <c r="K457" i="6" s="1"/>
  <c r="E458" i="6"/>
  <c r="E459" i="6"/>
  <c r="J459" i="6" s="1"/>
  <c r="E460" i="6"/>
  <c r="J460" i="6" s="1"/>
  <c r="E461" i="6"/>
  <c r="E462" i="6"/>
  <c r="J462" i="6" s="1"/>
  <c r="E463" i="6"/>
  <c r="J463" i="6" s="1"/>
  <c r="E464" i="6"/>
  <c r="J464" i="6" s="1"/>
  <c r="E465" i="6"/>
  <c r="J465" i="6" s="1"/>
  <c r="E466" i="6"/>
  <c r="E467" i="6"/>
  <c r="J467" i="6" s="1"/>
  <c r="E468" i="6"/>
  <c r="J468" i="6" s="1"/>
  <c r="E469" i="6"/>
  <c r="J469" i="6" s="1"/>
  <c r="E470" i="6"/>
  <c r="E471" i="6"/>
  <c r="J471" i="6" s="1"/>
  <c r="E472" i="6"/>
  <c r="J472" i="6" s="1"/>
  <c r="E473" i="6"/>
  <c r="J473" i="6" s="1"/>
  <c r="K473" i="6" s="1"/>
  <c r="E474" i="6"/>
  <c r="E475" i="6"/>
  <c r="J475" i="6" s="1"/>
  <c r="E476" i="6"/>
  <c r="J476" i="6" s="1"/>
  <c r="E477" i="6"/>
  <c r="E478" i="6"/>
  <c r="E479" i="6"/>
  <c r="J479" i="6" s="1"/>
  <c r="E480" i="6"/>
  <c r="J480" i="6" s="1"/>
  <c r="E481" i="6"/>
  <c r="J481" i="6" s="1"/>
  <c r="E482" i="6"/>
  <c r="E483" i="6"/>
  <c r="J483" i="6" s="1"/>
  <c r="E484" i="6"/>
  <c r="J484" i="6" s="1"/>
  <c r="E485" i="6"/>
  <c r="E486" i="6"/>
  <c r="E487" i="6"/>
  <c r="J487" i="6" s="1"/>
  <c r="E488" i="6"/>
  <c r="J488" i="6" s="1"/>
  <c r="E489" i="6"/>
  <c r="J489" i="6" s="1"/>
  <c r="E490" i="6"/>
  <c r="J490" i="6" s="1"/>
  <c r="E491" i="6"/>
  <c r="J491" i="6" s="1"/>
  <c r="E492" i="6"/>
  <c r="J492" i="6" s="1"/>
  <c r="E493" i="6"/>
  <c r="E494" i="6"/>
  <c r="E495" i="6"/>
  <c r="J495" i="6" s="1"/>
  <c r="E496" i="6"/>
  <c r="J496" i="6" s="1"/>
  <c r="E497" i="6"/>
  <c r="J497" i="6" s="1"/>
  <c r="E498" i="6"/>
  <c r="J498" i="6" s="1"/>
  <c r="E499" i="6"/>
  <c r="J499" i="6" s="1"/>
  <c r="E500" i="6"/>
  <c r="J500" i="6" s="1"/>
  <c r="E501" i="6"/>
  <c r="J501" i="6" s="1"/>
  <c r="E502" i="6"/>
  <c r="E503" i="6"/>
  <c r="J503" i="6" s="1"/>
  <c r="E504" i="6"/>
  <c r="J504" i="6" s="1"/>
  <c r="E505" i="6"/>
  <c r="J505" i="6" s="1"/>
  <c r="E506" i="6"/>
  <c r="E507" i="6"/>
  <c r="J507" i="6" s="1"/>
  <c r="E508" i="6"/>
  <c r="J508" i="6" s="1"/>
  <c r="E509" i="6"/>
  <c r="E510" i="6"/>
  <c r="E511" i="6"/>
  <c r="J511" i="6" s="1"/>
  <c r="E512" i="6"/>
  <c r="J512" i="6" s="1"/>
  <c r="E513" i="6"/>
  <c r="J513" i="6" s="1"/>
  <c r="E514" i="6"/>
  <c r="J514" i="6" s="1"/>
  <c r="E515" i="6"/>
  <c r="J515" i="6" s="1"/>
  <c r="E516" i="6"/>
  <c r="J516" i="6" s="1"/>
  <c r="E517" i="6"/>
  <c r="E518" i="6"/>
  <c r="E519" i="6"/>
  <c r="J519" i="6" s="1"/>
  <c r="E520" i="6"/>
  <c r="J520" i="6" s="1"/>
  <c r="K520" i="6" s="1"/>
  <c r="I518" i="11" s="1"/>
  <c r="E521" i="6"/>
  <c r="J521" i="6" s="1"/>
  <c r="E522" i="6"/>
  <c r="E523" i="6"/>
  <c r="J523" i="6" s="1"/>
  <c r="E524" i="6"/>
  <c r="J524" i="6" s="1"/>
  <c r="E525" i="6"/>
  <c r="E526" i="6"/>
  <c r="E527" i="6"/>
  <c r="J527" i="6" s="1"/>
  <c r="E528" i="6"/>
  <c r="J528" i="6" s="1"/>
  <c r="K528" i="6" s="1"/>
  <c r="I526" i="11" s="1"/>
  <c r="E529" i="6"/>
  <c r="J529" i="6" s="1"/>
  <c r="E530" i="6"/>
  <c r="E531" i="6"/>
  <c r="E532" i="6"/>
  <c r="J532" i="6" s="1"/>
  <c r="E533" i="6"/>
  <c r="J533" i="6" s="1"/>
  <c r="E534" i="6"/>
  <c r="E535" i="6"/>
  <c r="J535" i="6" s="1"/>
  <c r="E536" i="6"/>
  <c r="J536" i="6" s="1"/>
  <c r="E537" i="6"/>
  <c r="J537" i="6" s="1"/>
  <c r="E538" i="6"/>
  <c r="E539" i="6"/>
  <c r="J539" i="6" s="1"/>
  <c r="K539" i="6" s="1"/>
  <c r="I537" i="11" s="1"/>
  <c r="E540" i="6"/>
  <c r="J540" i="6" s="1"/>
  <c r="E541" i="6"/>
  <c r="E542" i="6"/>
  <c r="E543" i="6"/>
  <c r="J543" i="6" s="1"/>
  <c r="E544" i="6"/>
  <c r="J544" i="6" s="1"/>
  <c r="K544" i="6" s="1"/>
  <c r="I542" i="11" s="1"/>
  <c r="E545" i="6"/>
  <c r="J545" i="6" s="1"/>
  <c r="E546" i="6"/>
  <c r="E547" i="6"/>
  <c r="J547" i="6" s="1"/>
  <c r="K547" i="6" s="1"/>
  <c r="I545" i="11" s="1"/>
  <c r="E548" i="6"/>
  <c r="J548" i="6" s="1"/>
  <c r="E549" i="6"/>
  <c r="E550" i="6"/>
  <c r="E551" i="6"/>
  <c r="J551" i="6" s="1"/>
  <c r="K551" i="6" s="1"/>
  <c r="I549" i="11" s="1"/>
  <c r="E552" i="6"/>
  <c r="J552" i="6" s="1"/>
  <c r="K552" i="6" s="1"/>
  <c r="I550" i="11" s="1"/>
  <c r="E553" i="6"/>
  <c r="J553" i="6" s="1"/>
  <c r="E554" i="6"/>
  <c r="E555" i="6"/>
  <c r="J555" i="6" s="1"/>
  <c r="E556" i="6"/>
  <c r="J556" i="6" s="1"/>
  <c r="E557" i="6"/>
  <c r="E558" i="6"/>
  <c r="E559" i="6"/>
  <c r="J559" i="6" s="1"/>
  <c r="K559" i="6" s="1"/>
  <c r="I557" i="11" s="1"/>
  <c r="E560" i="6"/>
  <c r="J560" i="6" s="1"/>
  <c r="K560" i="6" s="1"/>
  <c r="I558" i="11" s="1"/>
  <c r="E561" i="6"/>
  <c r="J561" i="6" s="1"/>
  <c r="E562" i="6"/>
  <c r="E563" i="6"/>
  <c r="J563" i="6" s="1"/>
  <c r="E564" i="6"/>
  <c r="J564" i="6" s="1"/>
  <c r="E565" i="6"/>
  <c r="J565" i="6" s="1"/>
  <c r="E566" i="6"/>
  <c r="E567" i="6"/>
  <c r="E568" i="6"/>
  <c r="J568" i="6" s="1"/>
  <c r="E569" i="6"/>
  <c r="J569" i="6" s="1"/>
  <c r="E570" i="6"/>
  <c r="E571" i="6"/>
  <c r="J571" i="6" s="1"/>
  <c r="E572" i="6"/>
  <c r="J572" i="6" s="1"/>
  <c r="K572" i="6" s="1"/>
  <c r="I570" i="11" s="1"/>
  <c r="E573" i="6"/>
  <c r="E574" i="6"/>
  <c r="E575" i="6"/>
  <c r="J575" i="6" s="1"/>
  <c r="E576" i="6"/>
  <c r="J576" i="6" s="1"/>
  <c r="E577" i="6"/>
  <c r="J577" i="6" s="1"/>
  <c r="E578" i="6"/>
  <c r="E579" i="6"/>
  <c r="J579" i="6" s="1"/>
  <c r="K579" i="6" s="1"/>
  <c r="I577" i="11" s="1"/>
  <c r="E580" i="6"/>
  <c r="J580" i="6" s="1"/>
  <c r="K580" i="6" s="1"/>
  <c r="I578" i="11" s="1"/>
  <c r="E581" i="6"/>
  <c r="E582" i="6"/>
  <c r="E583" i="6"/>
  <c r="J583" i="6" s="1"/>
  <c r="E584" i="6"/>
  <c r="J584" i="6" s="1"/>
  <c r="E585" i="6"/>
  <c r="J585" i="6" s="1"/>
  <c r="E586" i="6"/>
  <c r="E587" i="6"/>
  <c r="J587" i="6" s="1"/>
  <c r="E588" i="6"/>
  <c r="J588" i="6" s="1"/>
  <c r="K588" i="6" s="1"/>
  <c r="I586" i="11" s="1"/>
  <c r="E589" i="6"/>
  <c r="E590" i="6"/>
  <c r="E591" i="6"/>
  <c r="E592" i="6"/>
  <c r="J592" i="6" s="1"/>
  <c r="K592" i="6" s="1"/>
  <c r="I590" i="11" s="1"/>
  <c r="E593" i="6"/>
  <c r="J593" i="6" s="1"/>
  <c r="E594" i="6"/>
  <c r="E595" i="6"/>
  <c r="J595" i="6" s="1"/>
  <c r="E596" i="6"/>
  <c r="J596" i="6" s="1"/>
  <c r="E597" i="6"/>
  <c r="J597" i="6" s="1"/>
  <c r="E598" i="6"/>
  <c r="E599" i="6"/>
  <c r="E600" i="6"/>
  <c r="J600" i="6" s="1"/>
  <c r="K600" i="6" s="1"/>
  <c r="I598" i="11" s="1"/>
  <c r="H301" i="6"/>
  <c r="H302" i="6"/>
  <c r="H303" i="6"/>
  <c r="H304" i="6"/>
  <c r="H305" i="6"/>
  <c r="H306" i="6"/>
  <c r="K306" i="6" s="1"/>
  <c r="I304" i="11" s="1"/>
  <c r="H307" i="6"/>
  <c r="H308" i="6"/>
  <c r="H309" i="6"/>
  <c r="H310" i="6"/>
  <c r="K310" i="6" s="1"/>
  <c r="I308" i="11" s="1"/>
  <c r="H311" i="6"/>
  <c r="H312" i="6"/>
  <c r="H313" i="6"/>
  <c r="H314" i="6"/>
  <c r="K314" i="6" s="1"/>
  <c r="I312" i="11" s="1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6" i="6"/>
  <c r="H437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K523" i="6" s="1"/>
  <c r="I521" i="11" s="1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K543" i="6" s="1"/>
  <c r="I541" i="11" s="1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5" i="6"/>
  <c r="H566" i="6"/>
  <c r="H567" i="6"/>
  <c r="H568" i="6"/>
  <c r="H569" i="6"/>
  <c r="H570" i="6"/>
  <c r="H571" i="6"/>
  <c r="K571" i="6" s="1"/>
  <c r="I569" i="11" s="1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I425" i="6"/>
  <c r="I426" i="6"/>
  <c r="I427" i="6"/>
  <c r="I428" i="6"/>
  <c r="I429" i="6"/>
  <c r="I430" i="6"/>
  <c r="I431" i="6"/>
  <c r="I432" i="6"/>
  <c r="I433" i="6"/>
  <c r="I434" i="6"/>
  <c r="I435" i="6"/>
  <c r="I436" i="6"/>
  <c r="I437" i="6"/>
  <c r="I438" i="6"/>
  <c r="I439" i="6"/>
  <c r="I440" i="6"/>
  <c r="I441" i="6"/>
  <c r="I442" i="6"/>
  <c r="I443" i="6"/>
  <c r="I444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7" i="6"/>
  <c r="I458" i="6"/>
  <c r="I459" i="6"/>
  <c r="I460" i="6"/>
  <c r="I461" i="6"/>
  <c r="I462" i="6"/>
  <c r="I463" i="6"/>
  <c r="I464" i="6"/>
  <c r="I465" i="6"/>
  <c r="I466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89" i="6"/>
  <c r="I490" i="6"/>
  <c r="I491" i="6"/>
  <c r="I492" i="6"/>
  <c r="I493" i="6"/>
  <c r="I494" i="6"/>
  <c r="I495" i="6"/>
  <c r="I496" i="6"/>
  <c r="I497" i="6"/>
  <c r="I498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5" i="6"/>
  <c r="I526" i="6"/>
  <c r="I527" i="6"/>
  <c r="I528" i="6"/>
  <c r="I529" i="6"/>
  <c r="I530" i="6"/>
  <c r="I531" i="6"/>
  <c r="I532" i="6"/>
  <c r="I533" i="6"/>
  <c r="I534" i="6"/>
  <c r="I535" i="6"/>
  <c r="I536" i="6"/>
  <c r="I537" i="6"/>
  <c r="I538" i="6"/>
  <c r="I539" i="6"/>
  <c r="I540" i="6"/>
  <c r="I541" i="6"/>
  <c r="I542" i="6"/>
  <c r="I543" i="6"/>
  <c r="I544" i="6"/>
  <c r="I545" i="6"/>
  <c r="I546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I566" i="6"/>
  <c r="I567" i="6"/>
  <c r="I568" i="6"/>
  <c r="I569" i="6"/>
  <c r="I570" i="6"/>
  <c r="I571" i="6"/>
  <c r="I572" i="6"/>
  <c r="I573" i="6"/>
  <c r="I574" i="6"/>
  <c r="I575" i="6"/>
  <c r="I576" i="6"/>
  <c r="I577" i="6"/>
  <c r="I578" i="6"/>
  <c r="I579" i="6"/>
  <c r="I580" i="6"/>
  <c r="I581" i="6"/>
  <c r="I582" i="6"/>
  <c r="I583" i="6"/>
  <c r="I584" i="6"/>
  <c r="I585" i="6"/>
  <c r="I586" i="6"/>
  <c r="I587" i="6"/>
  <c r="I588" i="6"/>
  <c r="I589" i="6"/>
  <c r="I590" i="6"/>
  <c r="I591" i="6"/>
  <c r="I592" i="6"/>
  <c r="I593" i="6"/>
  <c r="I594" i="6"/>
  <c r="I595" i="6"/>
  <c r="I596" i="6"/>
  <c r="I597" i="6"/>
  <c r="I598" i="6"/>
  <c r="I599" i="6"/>
  <c r="I600" i="6"/>
  <c r="J301" i="6"/>
  <c r="K301" i="6" s="1"/>
  <c r="J302" i="6"/>
  <c r="J303" i="6"/>
  <c r="K303" i="6" s="1"/>
  <c r="J304" i="6"/>
  <c r="K304" i="6" s="1"/>
  <c r="J305" i="6"/>
  <c r="K305" i="6" s="1"/>
  <c r="I303" i="11" s="1"/>
  <c r="J306" i="6"/>
  <c r="J307" i="6"/>
  <c r="K307" i="6" s="1"/>
  <c r="J308" i="6"/>
  <c r="K308" i="6" s="1"/>
  <c r="J309" i="6"/>
  <c r="K309" i="6" s="1"/>
  <c r="I307" i="11" s="1"/>
  <c r="J310" i="6"/>
  <c r="J311" i="6"/>
  <c r="K311" i="6" s="1"/>
  <c r="J312" i="6"/>
  <c r="K312" i="6" s="1"/>
  <c r="J313" i="6"/>
  <c r="K313" i="6" s="1"/>
  <c r="I311" i="11" s="1"/>
  <c r="J314" i="6"/>
  <c r="J315" i="6"/>
  <c r="K315" i="6" s="1"/>
  <c r="J316" i="6"/>
  <c r="K316" i="6" s="1"/>
  <c r="J317" i="6"/>
  <c r="K317" i="6" s="1"/>
  <c r="I315" i="11" s="1"/>
  <c r="J318" i="6"/>
  <c r="K318" i="6" s="1"/>
  <c r="I316" i="11" s="1"/>
  <c r="J319" i="6"/>
  <c r="K319" i="6" s="1"/>
  <c r="J320" i="6"/>
  <c r="J321" i="6"/>
  <c r="K321" i="6" s="1"/>
  <c r="J322" i="6"/>
  <c r="J323" i="6"/>
  <c r="K323" i="6" s="1"/>
  <c r="J324" i="6"/>
  <c r="K324" i="6" s="1"/>
  <c r="J325" i="6"/>
  <c r="K325" i="6" s="1"/>
  <c r="J326" i="6"/>
  <c r="J327" i="6"/>
  <c r="K327" i="6" s="1"/>
  <c r="J328" i="6"/>
  <c r="K328" i="6" s="1"/>
  <c r="J329" i="6"/>
  <c r="K329" i="6" s="1"/>
  <c r="J330" i="6"/>
  <c r="J331" i="6"/>
  <c r="K331" i="6" s="1"/>
  <c r="J332" i="6"/>
  <c r="K332" i="6" s="1"/>
  <c r="J333" i="6"/>
  <c r="K333" i="6" s="1"/>
  <c r="J334" i="6"/>
  <c r="K334" i="6" s="1"/>
  <c r="J335" i="6"/>
  <c r="K335" i="6" s="1"/>
  <c r="J336" i="6"/>
  <c r="K336" i="6" s="1"/>
  <c r="J337" i="6"/>
  <c r="K337" i="6" s="1"/>
  <c r="J338" i="6"/>
  <c r="J339" i="6"/>
  <c r="K339" i="6" s="1"/>
  <c r="J340" i="6"/>
  <c r="J341" i="6"/>
  <c r="K341" i="6" s="1"/>
  <c r="J342" i="6"/>
  <c r="J343" i="6"/>
  <c r="K343" i="6" s="1"/>
  <c r="J344" i="6"/>
  <c r="K344" i="6" s="1"/>
  <c r="J345" i="6"/>
  <c r="K345" i="6" s="1"/>
  <c r="J346" i="6"/>
  <c r="J347" i="6"/>
  <c r="K347" i="6" s="1"/>
  <c r="J348" i="6"/>
  <c r="K348" i="6" s="1"/>
  <c r="J349" i="6"/>
  <c r="K349" i="6" s="1"/>
  <c r="J350" i="6"/>
  <c r="K350" i="6" s="1"/>
  <c r="J351" i="6"/>
  <c r="K351" i="6" s="1"/>
  <c r="J352" i="6"/>
  <c r="K352" i="6" s="1"/>
  <c r="J353" i="6"/>
  <c r="K353" i="6" s="1"/>
  <c r="J354" i="6"/>
  <c r="J355" i="6"/>
  <c r="K355" i="6" s="1"/>
  <c r="J356" i="6"/>
  <c r="K356" i="6" s="1"/>
  <c r="J357" i="6"/>
  <c r="K357" i="6" s="1"/>
  <c r="J358" i="6"/>
  <c r="J359" i="6"/>
  <c r="K359" i="6" s="1"/>
  <c r="J360" i="6"/>
  <c r="J361" i="6"/>
  <c r="K361" i="6" s="1"/>
  <c r="J362" i="6"/>
  <c r="J363" i="6"/>
  <c r="K363" i="6" s="1"/>
  <c r="J364" i="6"/>
  <c r="K364" i="6" s="1"/>
  <c r="J365" i="6"/>
  <c r="K365" i="6" s="1"/>
  <c r="J366" i="6"/>
  <c r="K366" i="6" s="1"/>
  <c r="J367" i="6"/>
  <c r="K367" i="6" s="1"/>
  <c r="J368" i="6"/>
  <c r="J369" i="6"/>
  <c r="K369" i="6" s="1"/>
  <c r="J370" i="6"/>
  <c r="J371" i="6"/>
  <c r="K371" i="6" s="1"/>
  <c r="J372" i="6"/>
  <c r="K372" i="6" s="1"/>
  <c r="J373" i="6"/>
  <c r="K373" i="6" s="1"/>
  <c r="J374" i="6"/>
  <c r="J375" i="6"/>
  <c r="K375" i="6" s="1"/>
  <c r="J376" i="6"/>
  <c r="K376" i="6" s="1"/>
  <c r="J377" i="6"/>
  <c r="K377" i="6" s="1"/>
  <c r="J378" i="6"/>
  <c r="J379" i="6"/>
  <c r="K379" i="6" s="1"/>
  <c r="J380" i="6"/>
  <c r="K380" i="6" s="1"/>
  <c r="J381" i="6"/>
  <c r="K381" i="6" s="1"/>
  <c r="J382" i="6"/>
  <c r="J383" i="6"/>
  <c r="K383" i="6" s="1"/>
  <c r="J384" i="6"/>
  <c r="K384" i="6" s="1"/>
  <c r="J385" i="6"/>
  <c r="K385" i="6" s="1"/>
  <c r="J386" i="6"/>
  <c r="J387" i="6"/>
  <c r="K387" i="6" s="1"/>
  <c r="J388" i="6"/>
  <c r="J389" i="6"/>
  <c r="K389" i="6" s="1"/>
  <c r="J390" i="6"/>
  <c r="K390" i="6" s="1"/>
  <c r="J391" i="6"/>
  <c r="K391" i="6" s="1"/>
  <c r="J392" i="6"/>
  <c r="K392" i="6" s="1"/>
  <c r="J393" i="6"/>
  <c r="K393" i="6" s="1"/>
  <c r="J394" i="6"/>
  <c r="J395" i="6"/>
  <c r="J396" i="6"/>
  <c r="K396" i="6" s="1"/>
  <c r="I394" i="11" s="1"/>
  <c r="J397" i="6"/>
  <c r="K397" i="6" s="1"/>
  <c r="J398" i="6"/>
  <c r="J399" i="6"/>
  <c r="K399" i="6" s="1"/>
  <c r="J400" i="6"/>
  <c r="K400" i="6" s="1"/>
  <c r="J401" i="6"/>
  <c r="K401" i="6" s="1"/>
  <c r="J402" i="6"/>
  <c r="K402" i="6" s="1"/>
  <c r="J403" i="6"/>
  <c r="K403" i="6" s="1"/>
  <c r="J404" i="6"/>
  <c r="K404" i="6" s="1"/>
  <c r="J405" i="6"/>
  <c r="K405" i="6" s="1"/>
  <c r="J406" i="6"/>
  <c r="J407" i="6"/>
  <c r="K407" i="6" s="1"/>
  <c r="J408" i="6"/>
  <c r="K408" i="6" s="1"/>
  <c r="J409" i="6"/>
  <c r="K409" i="6" s="1"/>
  <c r="J410" i="6"/>
  <c r="K410" i="6" s="1"/>
  <c r="J411" i="6"/>
  <c r="K411" i="6" s="1"/>
  <c r="J412" i="6"/>
  <c r="K412" i="6" s="1"/>
  <c r="J413" i="6"/>
  <c r="K413" i="6" s="1"/>
  <c r="J414" i="6"/>
  <c r="K414" i="6" s="1"/>
  <c r="J415" i="6"/>
  <c r="K415" i="6" s="1"/>
  <c r="J416" i="6"/>
  <c r="K416" i="6" s="1"/>
  <c r="J417" i="6"/>
  <c r="K417" i="6" s="1"/>
  <c r="J418" i="6"/>
  <c r="J419" i="6"/>
  <c r="K419" i="6" s="1"/>
  <c r="J420" i="6"/>
  <c r="K420" i="6" s="1"/>
  <c r="J421" i="6"/>
  <c r="K421" i="6" s="1"/>
  <c r="J422" i="6"/>
  <c r="J423" i="6"/>
  <c r="K423" i="6" s="1"/>
  <c r="J424" i="6"/>
  <c r="K424" i="6" s="1"/>
  <c r="J425" i="6"/>
  <c r="K425" i="6" s="1"/>
  <c r="J426" i="6"/>
  <c r="K426" i="6" s="1"/>
  <c r="J427" i="6"/>
  <c r="K427" i="6" s="1"/>
  <c r="J428" i="6"/>
  <c r="K428" i="6" s="1"/>
  <c r="J429" i="6"/>
  <c r="K429" i="6" s="1"/>
  <c r="J430" i="6"/>
  <c r="J431" i="6"/>
  <c r="K431" i="6" s="1"/>
  <c r="J432" i="6"/>
  <c r="K432" i="6" s="1"/>
  <c r="J433" i="6"/>
  <c r="K433" i="6" s="1"/>
  <c r="J434" i="6"/>
  <c r="J435" i="6"/>
  <c r="K435" i="6" s="1"/>
  <c r="J436" i="6"/>
  <c r="K436" i="6" s="1"/>
  <c r="J437" i="6"/>
  <c r="K437" i="6" s="1"/>
  <c r="J438" i="6"/>
  <c r="K438" i="6" s="1"/>
  <c r="J439" i="6"/>
  <c r="K439" i="6" s="1"/>
  <c r="J440" i="6"/>
  <c r="K440" i="6" s="1"/>
  <c r="J441" i="6"/>
  <c r="K441" i="6" s="1"/>
  <c r="J445" i="6"/>
  <c r="J446" i="6"/>
  <c r="K446" i="6" s="1"/>
  <c r="J450" i="6"/>
  <c r="K450" i="6" s="1"/>
  <c r="J453" i="6"/>
  <c r="J454" i="6"/>
  <c r="K454" i="6" s="1"/>
  <c r="J458" i="6"/>
  <c r="K458" i="6" s="1"/>
  <c r="J461" i="6"/>
  <c r="J466" i="6"/>
  <c r="K466" i="6" s="1"/>
  <c r="J470" i="6"/>
  <c r="K470" i="6" s="1"/>
  <c r="J474" i="6"/>
  <c r="K474" i="6" s="1"/>
  <c r="J477" i="6"/>
  <c r="J478" i="6"/>
  <c r="K478" i="6" s="1"/>
  <c r="J482" i="6"/>
  <c r="K482" i="6" s="1"/>
  <c r="J485" i="6"/>
  <c r="J486" i="6"/>
  <c r="K486" i="6" s="1"/>
  <c r="J493" i="6"/>
  <c r="J494" i="6"/>
  <c r="K494" i="6" s="1"/>
  <c r="J502" i="6"/>
  <c r="K502" i="6" s="1"/>
  <c r="J506" i="6"/>
  <c r="K506" i="6" s="1"/>
  <c r="J509" i="6"/>
  <c r="J510" i="6"/>
  <c r="K510" i="6" s="1"/>
  <c r="J517" i="6"/>
  <c r="J518" i="6"/>
  <c r="J522" i="6"/>
  <c r="K522" i="6" s="1"/>
  <c r="I520" i="11" s="1"/>
  <c r="J525" i="6"/>
  <c r="K525" i="6" s="1"/>
  <c r="I523" i="11" s="1"/>
  <c r="J526" i="6"/>
  <c r="K526" i="6" s="1"/>
  <c r="I524" i="11" s="1"/>
  <c r="J530" i="6"/>
  <c r="K530" i="6" s="1"/>
  <c r="I528" i="11" s="1"/>
  <c r="J531" i="6"/>
  <c r="J534" i="6"/>
  <c r="K534" i="6" s="1"/>
  <c r="I532" i="11" s="1"/>
  <c r="J538" i="6"/>
  <c r="J541" i="6"/>
  <c r="J542" i="6"/>
  <c r="J546" i="6"/>
  <c r="K546" i="6" s="1"/>
  <c r="I544" i="11" s="1"/>
  <c r="J549" i="6"/>
  <c r="K549" i="6" s="1"/>
  <c r="I547" i="11" s="1"/>
  <c r="J550" i="6"/>
  <c r="J554" i="6"/>
  <c r="K554" i="6" s="1"/>
  <c r="I552" i="11" s="1"/>
  <c r="J557" i="6"/>
  <c r="J558" i="6"/>
  <c r="K558" i="6" s="1"/>
  <c r="I556" i="11" s="1"/>
  <c r="J562" i="6"/>
  <c r="K562" i="6" s="1"/>
  <c r="I560" i="11" s="1"/>
  <c r="J566" i="6"/>
  <c r="K566" i="6" s="1"/>
  <c r="I564" i="11" s="1"/>
  <c r="J567" i="6"/>
  <c r="J570" i="6"/>
  <c r="K570" i="6" s="1"/>
  <c r="I568" i="11" s="1"/>
  <c r="J573" i="6"/>
  <c r="K573" i="6" s="1"/>
  <c r="I571" i="11" s="1"/>
  <c r="J574" i="6"/>
  <c r="K574" i="6" s="1"/>
  <c r="I572" i="11" s="1"/>
  <c r="J578" i="6"/>
  <c r="J581" i="6"/>
  <c r="J582" i="6"/>
  <c r="K582" i="6" s="1"/>
  <c r="I580" i="11" s="1"/>
  <c r="J586" i="6"/>
  <c r="J589" i="6"/>
  <c r="K589" i="6" s="1"/>
  <c r="I587" i="11" s="1"/>
  <c r="J590" i="6"/>
  <c r="J591" i="6"/>
  <c r="K591" i="6" s="1"/>
  <c r="I589" i="11" s="1"/>
  <c r="J594" i="6"/>
  <c r="K594" i="6" s="1"/>
  <c r="I592" i="11" s="1"/>
  <c r="J598" i="6"/>
  <c r="J599" i="6"/>
  <c r="K599" i="6" s="1"/>
  <c r="I597" i="11" s="1"/>
  <c r="K322" i="6"/>
  <c r="K326" i="6"/>
  <c r="K330" i="6"/>
  <c r="K338" i="6"/>
  <c r="K342" i="6"/>
  <c r="K346" i="6"/>
  <c r="K354" i="6"/>
  <c r="K358" i="6"/>
  <c r="K362" i="6"/>
  <c r="K370" i="6"/>
  <c r="K374" i="6"/>
  <c r="K378" i="6"/>
  <c r="K382" i="6"/>
  <c r="I380" i="11" s="1"/>
  <c r="K386" i="6"/>
  <c r="K394" i="6"/>
  <c r="K395" i="6"/>
  <c r="K398" i="6"/>
  <c r="K406" i="6"/>
  <c r="K418" i="6"/>
  <c r="K422" i="6"/>
  <c r="K430" i="6"/>
  <c r="K434" i="6"/>
  <c r="K518" i="6"/>
  <c r="I516" i="11" s="1"/>
  <c r="K531" i="6"/>
  <c r="I529" i="11" s="1"/>
  <c r="K536" i="6"/>
  <c r="I534" i="11" s="1"/>
  <c r="K538" i="6"/>
  <c r="I536" i="11" s="1"/>
  <c r="K542" i="6"/>
  <c r="I540" i="11" s="1"/>
  <c r="K550" i="6"/>
  <c r="I548" i="11" s="1"/>
  <c r="K563" i="6"/>
  <c r="I561" i="11" s="1"/>
  <c r="K568" i="6"/>
  <c r="I566" i="11" s="1"/>
  <c r="K578" i="6"/>
  <c r="I576" i="11" s="1"/>
  <c r="K586" i="6"/>
  <c r="I584" i="11" s="1"/>
  <c r="K590" i="6"/>
  <c r="I588" i="11" s="1"/>
  <c r="K595" i="6"/>
  <c r="I593" i="11" s="1"/>
  <c r="K598" i="6"/>
  <c r="I596" i="11" s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E305" i="1"/>
  <c r="E306" i="1"/>
  <c r="E307" i="1"/>
  <c r="E308" i="1"/>
  <c r="E309" i="1"/>
  <c r="E310" i="1"/>
  <c r="E311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F301" i="1"/>
  <c r="F302" i="1"/>
  <c r="F303" i="1"/>
  <c r="F304" i="1"/>
  <c r="F305" i="1"/>
  <c r="F306" i="1"/>
  <c r="N306" i="1" s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N538" i="1" s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N586" i="1" s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H305" i="1"/>
  <c r="H306" i="1"/>
  <c r="H307" i="1"/>
  <c r="H308" i="1"/>
  <c r="H309" i="1"/>
  <c r="H310" i="1"/>
  <c r="H311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N527" i="1" s="1"/>
  <c r="H528" i="1"/>
  <c r="H529" i="1"/>
  <c r="H530" i="1"/>
  <c r="H531" i="1"/>
  <c r="N531" i="1" s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N559" i="1" s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O325" i="1" s="1"/>
  <c r="I326" i="1"/>
  <c r="I327" i="1"/>
  <c r="I328" i="1"/>
  <c r="I329" i="1"/>
  <c r="I330" i="1"/>
  <c r="I331" i="1"/>
  <c r="I332" i="1"/>
  <c r="I333" i="1"/>
  <c r="I334" i="1"/>
  <c r="I335" i="1"/>
  <c r="I336" i="1"/>
  <c r="I337" i="1"/>
  <c r="O337" i="1" s="1"/>
  <c r="I338" i="1"/>
  <c r="I339" i="1"/>
  <c r="I340" i="1"/>
  <c r="I341" i="1"/>
  <c r="O341" i="1" s="1"/>
  <c r="I342" i="1"/>
  <c r="I343" i="1"/>
  <c r="I344" i="1"/>
  <c r="I345" i="1"/>
  <c r="I346" i="1"/>
  <c r="I347" i="1"/>
  <c r="I348" i="1"/>
  <c r="I349" i="1"/>
  <c r="I350" i="1"/>
  <c r="I351" i="1"/>
  <c r="I352" i="1"/>
  <c r="I353" i="1"/>
  <c r="O353" i="1" s="1"/>
  <c r="I354" i="1"/>
  <c r="I355" i="1"/>
  <c r="I356" i="1"/>
  <c r="I357" i="1"/>
  <c r="O357" i="1" s="1"/>
  <c r="I358" i="1"/>
  <c r="I359" i="1"/>
  <c r="I360" i="1"/>
  <c r="I361" i="1"/>
  <c r="I362" i="1"/>
  <c r="I363" i="1"/>
  <c r="I364" i="1"/>
  <c r="I365" i="1"/>
  <c r="I366" i="1"/>
  <c r="I367" i="1"/>
  <c r="I368" i="1"/>
  <c r="I369" i="1"/>
  <c r="O369" i="1" s="1"/>
  <c r="P369" i="1" s="1"/>
  <c r="I370" i="1"/>
  <c r="I371" i="1"/>
  <c r="I372" i="1"/>
  <c r="I373" i="1"/>
  <c r="I374" i="1"/>
  <c r="I375" i="1"/>
  <c r="I376" i="1"/>
  <c r="I377" i="1"/>
  <c r="O377" i="1" s="1"/>
  <c r="I378" i="1"/>
  <c r="I379" i="1"/>
  <c r="I380" i="1"/>
  <c r="I381" i="1"/>
  <c r="O381" i="1" s="1"/>
  <c r="I382" i="1"/>
  <c r="I383" i="1"/>
  <c r="I384" i="1"/>
  <c r="I385" i="1"/>
  <c r="I386" i="1"/>
  <c r="I387" i="1"/>
  <c r="I388" i="1"/>
  <c r="I389" i="1"/>
  <c r="O389" i="1" s="1"/>
  <c r="I390" i="1"/>
  <c r="I391" i="1"/>
  <c r="I392" i="1"/>
  <c r="I393" i="1"/>
  <c r="O393" i="1" s="1"/>
  <c r="I394" i="1"/>
  <c r="I395" i="1"/>
  <c r="I396" i="1"/>
  <c r="I397" i="1"/>
  <c r="I398" i="1"/>
  <c r="I399" i="1"/>
  <c r="I400" i="1"/>
  <c r="I401" i="1"/>
  <c r="I402" i="1"/>
  <c r="I403" i="1"/>
  <c r="I404" i="1"/>
  <c r="I405" i="1"/>
  <c r="O405" i="1" s="1"/>
  <c r="I406" i="1"/>
  <c r="I407" i="1"/>
  <c r="I408" i="1"/>
  <c r="I409" i="1"/>
  <c r="I410" i="1"/>
  <c r="I411" i="1"/>
  <c r="I412" i="1"/>
  <c r="I413" i="1"/>
  <c r="O413" i="1" s="1"/>
  <c r="I414" i="1"/>
  <c r="I415" i="1"/>
  <c r="I416" i="1"/>
  <c r="I417" i="1"/>
  <c r="O417" i="1" s="1"/>
  <c r="I418" i="1"/>
  <c r="I419" i="1"/>
  <c r="I420" i="1"/>
  <c r="I421" i="1"/>
  <c r="I422" i="1"/>
  <c r="I423" i="1"/>
  <c r="I424" i="1"/>
  <c r="I425" i="1"/>
  <c r="I426" i="1"/>
  <c r="I427" i="1"/>
  <c r="I428" i="1"/>
  <c r="I429" i="1"/>
  <c r="O429" i="1" s="1"/>
  <c r="I430" i="1"/>
  <c r="I431" i="1"/>
  <c r="I432" i="1"/>
  <c r="I433" i="1"/>
  <c r="O433" i="1" s="1"/>
  <c r="I434" i="1"/>
  <c r="I435" i="1"/>
  <c r="I436" i="1"/>
  <c r="I437" i="1"/>
  <c r="I438" i="1"/>
  <c r="I439" i="1"/>
  <c r="I440" i="1"/>
  <c r="I441" i="1"/>
  <c r="I442" i="1"/>
  <c r="I443" i="1"/>
  <c r="I444" i="1"/>
  <c r="I445" i="1"/>
  <c r="O445" i="1" s="1"/>
  <c r="I446" i="1"/>
  <c r="I447" i="1"/>
  <c r="I448" i="1"/>
  <c r="I449" i="1"/>
  <c r="O449" i="1" s="1"/>
  <c r="I450" i="1"/>
  <c r="I451" i="1"/>
  <c r="I452" i="1"/>
  <c r="I453" i="1"/>
  <c r="I454" i="1"/>
  <c r="I455" i="1"/>
  <c r="I456" i="1"/>
  <c r="I457" i="1"/>
  <c r="I458" i="1"/>
  <c r="I459" i="1"/>
  <c r="I460" i="1"/>
  <c r="I461" i="1"/>
  <c r="O461" i="1" s="1"/>
  <c r="I462" i="1"/>
  <c r="I463" i="1"/>
  <c r="I464" i="1"/>
  <c r="I465" i="1"/>
  <c r="O465" i="1" s="1"/>
  <c r="I466" i="1"/>
  <c r="I467" i="1"/>
  <c r="I468" i="1"/>
  <c r="I469" i="1"/>
  <c r="I470" i="1"/>
  <c r="I471" i="1"/>
  <c r="I472" i="1"/>
  <c r="I473" i="1"/>
  <c r="O473" i="1" s="1"/>
  <c r="I474" i="1"/>
  <c r="I475" i="1"/>
  <c r="I476" i="1"/>
  <c r="I477" i="1"/>
  <c r="O477" i="1" s="1"/>
  <c r="I478" i="1"/>
  <c r="I479" i="1"/>
  <c r="I480" i="1"/>
  <c r="I481" i="1"/>
  <c r="I482" i="1"/>
  <c r="I483" i="1"/>
  <c r="I484" i="1"/>
  <c r="I485" i="1"/>
  <c r="I486" i="1"/>
  <c r="I487" i="1"/>
  <c r="I488" i="1"/>
  <c r="I489" i="1"/>
  <c r="O489" i="1" s="1"/>
  <c r="I490" i="1"/>
  <c r="I491" i="1"/>
  <c r="I492" i="1"/>
  <c r="I493" i="1"/>
  <c r="O493" i="1" s="1"/>
  <c r="I494" i="1"/>
  <c r="I495" i="1"/>
  <c r="I496" i="1"/>
  <c r="I497" i="1"/>
  <c r="I498" i="1"/>
  <c r="I499" i="1"/>
  <c r="I500" i="1"/>
  <c r="I501" i="1"/>
  <c r="I502" i="1"/>
  <c r="I503" i="1"/>
  <c r="I504" i="1"/>
  <c r="I505" i="1"/>
  <c r="O505" i="1" s="1"/>
  <c r="I506" i="1"/>
  <c r="I507" i="1"/>
  <c r="I508" i="1"/>
  <c r="I509" i="1"/>
  <c r="I510" i="1"/>
  <c r="I511" i="1"/>
  <c r="I512" i="1"/>
  <c r="I513" i="1"/>
  <c r="I514" i="1"/>
  <c r="I515" i="1"/>
  <c r="O515" i="1" s="1"/>
  <c r="P515" i="1" s="1"/>
  <c r="Q515" i="1" s="1"/>
  <c r="R515" i="1" s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O531" i="1" s="1"/>
  <c r="P531" i="1" s="1"/>
  <c r="Q531" i="1" s="1"/>
  <c r="R531" i="1" s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O567" i="1" s="1"/>
  <c r="P567" i="1" s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O583" i="1" s="1"/>
  <c r="P583" i="1" s="1"/>
  <c r="I584" i="1"/>
  <c r="I585" i="1"/>
  <c r="I586" i="1"/>
  <c r="I587" i="1"/>
  <c r="I588" i="1"/>
  <c r="I589" i="1"/>
  <c r="I590" i="1"/>
  <c r="I591" i="1"/>
  <c r="O591" i="1" s="1"/>
  <c r="P591" i="1" s="1"/>
  <c r="I592" i="1"/>
  <c r="I593" i="1"/>
  <c r="I594" i="1"/>
  <c r="I595" i="1"/>
  <c r="I596" i="1"/>
  <c r="I597" i="1"/>
  <c r="I598" i="1"/>
  <c r="I599" i="1"/>
  <c r="I600" i="1"/>
  <c r="J301" i="1"/>
  <c r="J302" i="1"/>
  <c r="J303" i="1"/>
  <c r="J304" i="1"/>
  <c r="J305" i="1"/>
  <c r="J306" i="1"/>
  <c r="J307" i="1"/>
  <c r="J308" i="1"/>
  <c r="J309" i="1"/>
  <c r="O309" i="1" s="1"/>
  <c r="J310" i="1"/>
  <c r="J311" i="1"/>
  <c r="J312" i="1"/>
  <c r="J313" i="1"/>
  <c r="O313" i="1" s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K303" i="1"/>
  <c r="K305" i="1"/>
  <c r="K306" i="1"/>
  <c r="K307" i="1"/>
  <c r="K308" i="1"/>
  <c r="K309" i="1"/>
  <c r="K310" i="1"/>
  <c r="K311" i="1"/>
  <c r="K313" i="1"/>
  <c r="K314" i="1"/>
  <c r="K315" i="1"/>
  <c r="K316" i="1"/>
  <c r="K317" i="1"/>
  <c r="K325" i="1"/>
  <c r="K327" i="1"/>
  <c r="K331" i="1"/>
  <c r="K333" i="1"/>
  <c r="K336" i="1"/>
  <c r="K343" i="1"/>
  <c r="K344" i="1"/>
  <c r="K350" i="1"/>
  <c r="K353" i="1"/>
  <c r="K355" i="1"/>
  <c r="K356" i="1"/>
  <c r="K357" i="1"/>
  <c r="K358" i="1"/>
  <c r="K359" i="1"/>
  <c r="K361" i="1"/>
  <c r="K363" i="1"/>
  <c r="K366" i="1"/>
  <c r="K367" i="1"/>
  <c r="K369" i="1"/>
  <c r="K370" i="1"/>
  <c r="K371" i="1"/>
  <c r="K373" i="1"/>
  <c r="K375" i="1"/>
  <c r="K378" i="1"/>
  <c r="K379" i="1"/>
  <c r="K380" i="1"/>
  <c r="K382" i="1"/>
  <c r="K383" i="1"/>
  <c r="K391" i="1"/>
  <c r="K394" i="1"/>
  <c r="K398" i="1"/>
  <c r="K402" i="1"/>
  <c r="K406" i="1"/>
  <c r="K414" i="1"/>
  <c r="K415" i="1"/>
  <c r="K423" i="1"/>
  <c r="K426" i="1"/>
  <c r="K434" i="1"/>
  <c r="K438" i="1"/>
  <c r="K446" i="1"/>
  <c r="K447" i="1"/>
  <c r="K455" i="1"/>
  <c r="K458" i="1"/>
  <c r="K466" i="1"/>
  <c r="K470" i="1"/>
  <c r="K478" i="1"/>
  <c r="K479" i="1"/>
  <c r="K487" i="1"/>
  <c r="K490" i="1"/>
  <c r="K498" i="1"/>
  <c r="K502" i="1"/>
  <c r="K510" i="1"/>
  <c r="K511" i="1"/>
  <c r="K512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N368" i="1" s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N385" i="1" s="1"/>
  <c r="M386" i="1"/>
  <c r="M387" i="1"/>
  <c r="M388" i="1"/>
  <c r="M389" i="1"/>
  <c r="N389" i="1" s="1"/>
  <c r="M390" i="1"/>
  <c r="M391" i="1"/>
  <c r="M392" i="1"/>
  <c r="M393" i="1"/>
  <c r="M394" i="1"/>
  <c r="M395" i="1"/>
  <c r="M396" i="1"/>
  <c r="M397" i="1"/>
  <c r="M398" i="1"/>
  <c r="M399" i="1"/>
  <c r="M400" i="1"/>
  <c r="M401" i="1"/>
  <c r="N401" i="1" s="1"/>
  <c r="M402" i="1"/>
  <c r="M403" i="1"/>
  <c r="N403" i="1" s="1"/>
  <c r="M404" i="1"/>
  <c r="M405" i="1"/>
  <c r="M406" i="1"/>
  <c r="M407" i="1"/>
  <c r="M408" i="1"/>
  <c r="M409" i="1"/>
  <c r="M411" i="1"/>
  <c r="N411" i="1" s="1"/>
  <c r="M412" i="1"/>
  <c r="M413" i="1"/>
  <c r="N413" i="1" s="1"/>
  <c r="M414" i="1"/>
  <c r="M415" i="1"/>
  <c r="M416" i="1"/>
  <c r="M417" i="1"/>
  <c r="N417" i="1" s="1"/>
  <c r="M418" i="1"/>
  <c r="M419" i="1"/>
  <c r="M420" i="1"/>
  <c r="M421" i="1"/>
  <c r="M422" i="1"/>
  <c r="M423" i="1"/>
  <c r="M424" i="1"/>
  <c r="M425" i="1"/>
  <c r="N425" i="1" s="1"/>
  <c r="M426" i="1"/>
  <c r="M427" i="1"/>
  <c r="M428" i="1"/>
  <c r="M429" i="1"/>
  <c r="N429" i="1" s="1"/>
  <c r="M430" i="1"/>
  <c r="M431" i="1"/>
  <c r="M432" i="1"/>
  <c r="M433" i="1"/>
  <c r="M434" i="1"/>
  <c r="M435" i="1"/>
  <c r="N435" i="1" s="1"/>
  <c r="M436" i="1"/>
  <c r="M437" i="1"/>
  <c r="N437" i="1" s="1"/>
  <c r="M438" i="1"/>
  <c r="M439" i="1"/>
  <c r="M440" i="1"/>
  <c r="M441" i="1"/>
  <c r="M442" i="1"/>
  <c r="M443" i="1"/>
  <c r="M444" i="1"/>
  <c r="M445" i="1"/>
  <c r="N445" i="1" s="1"/>
  <c r="M446" i="1"/>
  <c r="M447" i="1"/>
  <c r="M448" i="1"/>
  <c r="M449" i="1"/>
  <c r="M450" i="1"/>
  <c r="M451" i="1"/>
  <c r="M452" i="1"/>
  <c r="M453" i="1"/>
  <c r="N453" i="1" s="1"/>
  <c r="M454" i="1"/>
  <c r="M455" i="1"/>
  <c r="M456" i="1"/>
  <c r="M457" i="1"/>
  <c r="N457" i="1" s="1"/>
  <c r="M458" i="1"/>
  <c r="M459" i="1"/>
  <c r="M460" i="1"/>
  <c r="M461" i="1"/>
  <c r="N461" i="1" s="1"/>
  <c r="M462" i="1"/>
  <c r="M463" i="1"/>
  <c r="M464" i="1"/>
  <c r="M465" i="1"/>
  <c r="M466" i="1"/>
  <c r="M467" i="1"/>
  <c r="M468" i="1"/>
  <c r="M469" i="1"/>
  <c r="M470" i="1"/>
  <c r="M471" i="1"/>
  <c r="M472" i="1"/>
  <c r="M473" i="1"/>
  <c r="N473" i="1" s="1"/>
  <c r="M474" i="1"/>
  <c r="M475" i="1"/>
  <c r="M476" i="1"/>
  <c r="M477" i="1"/>
  <c r="M478" i="1"/>
  <c r="M479" i="1"/>
  <c r="M480" i="1"/>
  <c r="M481" i="1"/>
  <c r="M482" i="1"/>
  <c r="M483" i="1"/>
  <c r="M484" i="1"/>
  <c r="M485" i="1"/>
  <c r="N485" i="1" s="1"/>
  <c r="M486" i="1"/>
  <c r="M487" i="1"/>
  <c r="N487" i="1" s="1"/>
  <c r="M488" i="1"/>
  <c r="M489" i="1"/>
  <c r="M490" i="1"/>
  <c r="M491" i="1"/>
  <c r="M492" i="1"/>
  <c r="M493" i="1"/>
  <c r="N493" i="1" s="1"/>
  <c r="M494" i="1"/>
  <c r="M495" i="1"/>
  <c r="M496" i="1"/>
  <c r="M497" i="1"/>
  <c r="M498" i="1"/>
  <c r="M499" i="1"/>
  <c r="N499" i="1" s="1"/>
  <c r="M500" i="1"/>
  <c r="M501" i="1"/>
  <c r="N501" i="1" s="1"/>
  <c r="M502" i="1"/>
  <c r="M503" i="1"/>
  <c r="M504" i="1"/>
  <c r="M505" i="1"/>
  <c r="M506" i="1"/>
  <c r="M507" i="1"/>
  <c r="M508" i="1"/>
  <c r="M509" i="1"/>
  <c r="N509" i="1" s="1"/>
  <c r="M510" i="1"/>
  <c r="M511" i="1"/>
  <c r="M512" i="1"/>
  <c r="M513" i="1"/>
  <c r="M514" i="1"/>
  <c r="M515" i="1"/>
  <c r="M516" i="1"/>
  <c r="M517" i="1"/>
  <c r="M518" i="1"/>
  <c r="M519" i="1"/>
  <c r="M520" i="1"/>
  <c r="M521" i="1"/>
  <c r="N521" i="1" s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N537" i="1" s="1"/>
  <c r="M538" i="1"/>
  <c r="M539" i="1"/>
  <c r="M540" i="1"/>
  <c r="M541" i="1"/>
  <c r="M542" i="1"/>
  <c r="M543" i="1"/>
  <c r="M544" i="1"/>
  <c r="M545" i="1"/>
  <c r="M546" i="1"/>
  <c r="M547" i="1"/>
  <c r="M548" i="1"/>
  <c r="M549" i="1"/>
  <c r="N549" i="1" s="1"/>
  <c r="M550" i="1"/>
  <c r="M551" i="1"/>
  <c r="M552" i="1"/>
  <c r="M553" i="1"/>
  <c r="M554" i="1"/>
  <c r="M555" i="1"/>
  <c r="M556" i="1"/>
  <c r="M557" i="1"/>
  <c r="N557" i="1" s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N589" i="1" s="1"/>
  <c r="M590" i="1"/>
  <c r="M591" i="1"/>
  <c r="M592" i="1"/>
  <c r="M593" i="1"/>
  <c r="M594" i="1"/>
  <c r="M595" i="1"/>
  <c r="M596" i="1"/>
  <c r="M597" i="1"/>
  <c r="M598" i="1"/>
  <c r="M599" i="1"/>
  <c r="M600" i="1"/>
  <c r="N327" i="1"/>
  <c r="N423" i="1"/>
  <c r="N463" i="1"/>
  <c r="N489" i="1"/>
  <c r="N515" i="1"/>
  <c r="N517" i="1"/>
  <c r="N530" i="1"/>
  <c r="N543" i="1"/>
  <c r="N551" i="1"/>
  <c r="N563" i="1"/>
  <c r="N565" i="1"/>
  <c r="N585" i="1"/>
  <c r="N595" i="1"/>
  <c r="O304" i="1"/>
  <c r="O305" i="1"/>
  <c r="O310" i="1"/>
  <c r="P310" i="1" s="1"/>
  <c r="O317" i="1"/>
  <c r="O321" i="1"/>
  <c r="O327" i="1"/>
  <c r="P327" i="1" s="1"/>
  <c r="O329" i="1"/>
  <c r="O333" i="1"/>
  <c r="O345" i="1"/>
  <c r="O349" i="1"/>
  <c r="O361" i="1"/>
  <c r="P361" i="1" s="1"/>
  <c r="O365" i="1"/>
  <c r="O367" i="1"/>
  <c r="O373" i="1"/>
  <c r="O376" i="1"/>
  <c r="O385" i="1"/>
  <c r="O387" i="1"/>
  <c r="O397" i="1"/>
  <c r="O401" i="1"/>
  <c r="O403" i="1"/>
  <c r="O409" i="1"/>
  <c r="O411" i="1"/>
  <c r="O421" i="1"/>
  <c r="O425" i="1"/>
  <c r="O437" i="1"/>
  <c r="O441" i="1"/>
  <c r="O453" i="1"/>
  <c r="O457" i="1"/>
  <c r="O467" i="1"/>
  <c r="O469" i="1"/>
  <c r="O481" i="1"/>
  <c r="O485" i="1"/>
  <c r="O497" i="1"/>
  <c r="O501" i="1"/>
  <c r="O503" i="1"/>
  <c r="O509" i="1"/>
  <c r="O513" i="1"/>
  <c r="O517" i="1"/>
  <c r="O519" i="1"/>
  <c r="O521" i="1"/>
  <c r="P521" i="1" s="1"/>
  <c r="Q521" i="1" s="1"/>
  <c r="R521" i="1" s="1"/>
  <c r="S521" i="1" s="1"/>
  <c r="H519" i="11" s="1"/>
  <c r="O525" i="1"/>
  <c r="P525" i="1" s="1"/>
  <c r="O526" i="1"/>
  <c r="P526" i="1" s="1"/>
  <c r="O527" i="1"/>
  <c r="O529" i="1"/>
  <c r="O533" i="1"/>
  <c r="O537" i="1"/>
  <c r="O539" i="1"/>
  <c r="P539" i="1" s="1"/>
  <c r="O541" i="1"/>
  <c r="O543" i="1"/>
  <c r="O545" i="1"/>
  <c r="O549" i="1"/>
  <c r="O550" i="1"/>
  <c r="P550" i="1" s="1"/>
  <c r="O553" i="1"/>
  <c r="O555" i="1"/>
  <c r="O557" i="1"/>
  <c r="P557" i="1" s="1"/>
  <c r="O561" i="1"/>
  <c r="O562" i="1"/>
  <c r="P562" i="1" s="1"/>
  <c r="O565" i="1"/>
  <c r="O566" i="1"/>
  <c r="P566" i="1" s="1"/>
  <c r="O569" i="1"/>
  <c r="O573" i="1"/>
  <c r="P573" i="1" s="1"/>
  <c r="O574" i="1"/>
  <c r="P574" i="1" s="1"/>
  <c r="O577" i="1"/>
  <c r="O578" i="1"/>
  <c r="P578" i="1" s="1"/>
  <c r="O579" i="1"/>
  <c r="P579" i="1" s="1"/>
  <c r="O581" i="1"/>
  <c r="O585" i="1"/>
  <c r="O589" i="1"/>
  <c r="P589" i="1" s="1"/>
  <c r="O590" i="1"/>
  <c r="P590" i="1" s="1"/>
  <c r="O593" i="1"/>
  <c r="O595" i="1"/>
  <c r="P595" i="1" s="1"/>
  <c r="Q595" i="1" s="1"/>
  <c r="R595" i="1" s="1"/>
  <c r="O597" i="1"/>
  <c r="P537" i="1"/>
  <c r="Q537" i="1" s="1"/>
  <c r="R537" i="1" s="1"/>
  <c r="S537" i="1" s="1"/>
  <c r="H535" i="11" s="1"/>
  <c r="P541" i="1"/>
  <c r="P553" i="1"/>
  <c r="P569" i="1"/>
  <c r="P585" i="1"/>
  <c r="Q585" i="1" s="1"/>
  <c r="R585" i="1" s="1"/>
  <c r="S585" i="1" s="1"/>
  <c r="H583" i="11" s="1"/>
  <c r="Q589" i="1"/>
  <c r="R589" i="1" s="1"/>
  <c r="S589" i="1" s="1"/>
  <c r="H587" i="11" s="1"/>
  <c r="W301" i="9"/>
  <c r="K301" i="1" s="1"/>
  <c r="W302" i="9"/>
  <c r="W303" i="9"/>
  <c r="W304" i="9"/>
  <c r="P304" i="2" s="1"/>
  <c r="W305" i="9"/>
  <c r="W306" i="9"/>
  <c r="W307" i="9"/>
  <c r="W308" i="9"/>
  <c r="W309" i="9"/>
  <c r="W310" i="9"/>
  <c r="W311" i="9"/>
  <c r="W312" i="9"/>
  <c r="W313" i="9"/>
  <c r="W314" i="9"/>
  <c r="W315" i="9"/>
  <c r="W316" i="9"/>
  <c r="W317" i="9"/>
  <c r="W318" i="9"/>
  <c r="K318" i="1" s="1"/>
  <c r="W319" i="9"/>
  <c r="W320" i="9"/>
  <c r="K320" i="1" s="1"/>
  <c r="W321" i="9"/>
  <c r="P321" i="2" s="1"/>
  <c r="W322" i="9"/>
  <c r="W323" i="9"/>
  <c r="W324" i="9"/>
  <c r="P324" i="2" s="1"/>
  <c r="W325" i="9"/>
  <c r="W326" i="9"/>
  <c r="W327" i="9"/>
  <c r="W328" i="9"/>
  <c r="W329" i="9"/>
  <c r="P329" i="2" s="1"/>
  <c r="W330" i="9"/>
  <c r="W331" i="9"/>
  <c r="W332" i="9"/>
  <c r="W333" i="9"/>
  <c r="W334" i="9"/>
  <c r="W335" i="9"/>
  <c r="K335" i="1" s="1"/>
  <c r="W336" i="9"/>
  <c r="W337" i="9"/>
  <c r="P337" i="2" s="1"/>
  <c r="W338" i="9"/>
  <c r="W339" i="9"/>
  <c r="S339" i="3" s="1"/>
  <c r="W340" i="9"/>
  <c r="W341" i="9"/>
  <c r="K341" i="1" s="1"/>
  <c r="W342" i="9"/>
  <c r="W343" i="9"/>
  <c r="W344" i="9"/>
  <c r="P344" i="2" s="1"/>
  <c r="W345" i="9"/>
  <c r="W346" i="9"/>
  <c r="W347" i="9"/>
  <c r="W348" i="9"/>
  <c r="W349" i="9"/>
  <c r="K349" i="1" s="1"/>
  <c r="W350" i="9"/>
  <c r="W351" i="9"/>
  <c r="W352" i="9"/>
  <c r="W353" i="9"/>
  <c r="W354" i="9"/>
  <c r="W355" i="9"/>
  <c r="W356" i="9"/>
  <c r="W357" i="9"/>
  <c r="W358" i="9"/>
  <c r="W359" i="9"/>
  <c r="W360" i="9"/>
  <c r="W361" i="9"/>
  <c r="W362" i="9"/>
  <c r="K362" i="1" s="1"/>
  <c r="W363" i="9"/>
  <c r="P363" i="2" s="1"/>
  <c r="Q363" i="2" s="1"/>
  <c r="R363" i="2" s="1"/>
  <c r="S363" i="2" s="1"/>
  <c r="U363" i="2" s="1"/>
  <c r="W364" i="9"/>
  <c r="W365" i="9"/>
  <c r="K365" i="1" s="1"/>
  <c r="W366" i="9"/>
  <c r="W367" i="9"/>
  <c r="W368" i="9"/>
  <c r="S368" i="3" s="1"/>
  <c r="W369" i="9"/>
  <c r="W370" i="9"/>
  <c r="W371" i="9"/>
  <c r="P371" i="2" s="1"/>
  <c r="Q371" i="2" s="1"/>
  <c r="R371" i="2" s="1"/>
  <c r="S371" i="2" s="1"/>
  <c r="U371" i="2" s="1"/>
  <c r="L371" i="11" s="1"/>
  <c r="W372" i="9"/>
  <c r="W373" i="9"/>
  <c r="W374" i="9"/>
  <c r="K374" i="1" s="1"/>
  <c r="W375" i="9"/>
  <c r="W376" i="9"/>
  <c r="S376" i="3" s="1"/>
  <c r="W377" i="9"/>
  <c r="K377" i="1" s="1"/>
  <c r="W378" i="9"/>
  <c r="W379" i="9"/>
  <c r="W380" i="9"/>
  <c r="W381" i="9"/>
  <c r="K381" i="1" s="1"/>
  <c r="W382" i="9"/>
  <c r="W383" i="9"/>
  <c r="W384" i="9"/>
  <c r="W385" i="9"/>
  <c r="K385" i="1" s="1"/>
  <c r="W386" i="9"/>
  <c r="K386" i="1" s="1"/>
  <c r="W387" i="9"/>
  <c r="P387" i="2" s="1"/>
  <c r="W388" i="9"/>
  <c r="W389" i="9"/>
  <c r="K389" i="1" s="1"/>
  <c r="W390" i="9"/>
  <c r="K390" i="1" s="1"/>
  <c r="W391" i="9"/>
  <c r="W392" i="9"/>
  <c r="S392" i="3" s="1"/>
  <c r="W393" i="9"/>
  <c r="K393" i="1" s="1"/>
  <c r="W394" i="9"/>
  <c r="W395" i="9"/>
  <c r="P395" i="2" s="1"/>
  <c r="W396" i="9"/>
  <c r="W397" i="9"/>
  <c r="K397" i="1" s="1"/>
  <c r="W398" i="9"/>
  <c r="P398" i="2" s="1"/>
  <c r="W399" i="9"/>
  <c r="P399" i="2" s="1"/>
  <c r="W400" i="9"/>
  <c r="W401" i="9"/>
  <c r="K401" i="1" s="1"/>
  <c r="W402" i="9"/>
  <c r="W403" i="9"/>
  <c r="W404" i="9"/>
  <c r="W405" i="9"/>
  <c r="S405" i="3" s="1"/>
  <c r="W406" i="9"/>
  <c r="S406" i="3" s="1"/>
  <c r="W407" i="9"/>
  <c r="P407" i="2" s="1"/>
  <c r="W408" i="9"/>
  <c r="W409" i="9"/>
  <c r="K409" i="1" s="1"/>
  <c r="W410" i="9"/>
  <c r="S410" i="3" s="1"/>
  <c r="W411" i="9"/>
  <c r="W412" i="9"/>
  <c r="W413" i="9"/>
  <c r="K413" i="1" s="1"/>
  <c r="W414" i="9"/>
  <c r="W415" i="9"/>
  <c r="P415" i="2" s="1"/>
  <c r="W416" i="9"/>
  <c r="W417" i="9"/>
  <c r="K417" i="1" s="1"/>
  <c r="W418" i="9"/>
  <c r="K418" i="1" s="1"/>
  <c r="W419" i="9"/>
  <c r="W420" i="9"/>
  <c r="W421" i="9"/>
  <c r="K421" i="1" s="1"/>
  <c r="W422" i="9"/>
  <c r="K422" i="1" s="1"/>
  <c r="W423" i="9"/>
  <c r="P423" i="2" s="1"/>
  <c r="W424" i="9"/>
  <c r="W425" i="9"/>
  <c r="K425" i="1" s="1"/>
  <c r="W426" i="9"/>
  <c r="S426" i="3" s="1"/>
  <c r="W427" i="9"/>
  <c r="K427" i="1" s="1"/>
  <c r="W428" i="9"/>
  <c r="W429" i="9"/>
  <c r="K429" i="1" s="1"/>
  <c r="W430" i="9"/>
  <c r="K430" i="1" s="1"/>
  <c r="W431" i="9"/>
  <c r="P431" i="2" s="1"/>
  <c r="W432" i="9"/>
  <c r="W433" i="9"/>
  <c r="K433" i="1" s="1"/>
  <c r="W434" i="9"/>
  <c r="W435" i="9"/>
  <c r="W436" i="9"/>
  <c r="W437" i="9"/>
  <c r="K437" i="1" s="1"/>
  <c r="W438" i="9"/>
  <c r="W439" i="9"/>
  <c r="P439" i="2" s="1"/>
  <c r="W440" i="9"/>
  <c r="W441" i="9"/>
  <c r="P441" i="2" s="1"/>
  <c r="W442" i="9"/>
  <c r="K442" i="1" s="1"/>
  <c r="W443" i="9"/>
  <c r="K443" i="1" s="1"/>
  <c r="W444" i="9"/>
  <c r="W445" i="9"/>
  <c r="K445" i="1" s="1"/>
  <c r="W446" i="9"/>
  <c r="W447" i="9"/>
  <c r="P447" i="2" s="1"/>
  <c r="W448" i="9"/>
  <c r="W449" i="9"/>
  <c r="K449" i="1" s="1"/>
  <c r="W450" i="9"/>
  <c r="K450" i="1" s="1"/>
  <c r="W451" i="9"/>
  <c r="K451" i="1" s="1"/>
  <c r="W452" i="9"/>
  <c r="W453" i="9"/>
  <c r="K453" i="1" s="1"/>
  <c r="W454" i="9"/>
  <c r="K454" i="1" s="1"/>
  <c r="W455" i="9"/>
  <c r="P455" i="2" s="1"/>
  <c r="W456" i="9"/>
  <c r="W457" i="9"/>
  <c r="K457" i="1" s="1"/>
  <c r="W458" i="9"/>
  <c r="W459" i="9"/>
  <c r="W460" i="9"/>
  <c r="S460" i="3" s="1"/>
  <c r="W461" i="9"/>
  <c r="K461" i="1" s="1"/>
  <c r="W462" i="9"/>
  <c r="K462" i="1" s="1"/>
  <c r="W463" i="9"/>
  <c r="P463" i="2" s="1"/>
  <c r="W464" i="9"/>
  <c r="W465" i="9"/>
  <c r="K465" i="1" s="1"/>
  <c r="W466" i="9"/>
  <c r="W467" i="9"/>
  <c r="K467" i="1" s="1"/>
  <c r="W468" i="9"/>
  <c r="W469" i="9"/>
  <c r="K469" i="1" s="1"/>
  <c r="W470" i="9"/>
  <c r="W471" i="9"/>
  <c r="P471" i="2" s="1"/>
  <c r="W472" i="9"/>
  <c r="W473" i="9"/>
  <c r="K473" i="1" s="1"/>
  <c r="W474" i="9"/>
  <c r="K474" i="1" s="1"/>
  <c r="W475" i="9"/>
  <c r="W476" i="9"/>
  <c r="W477" i="9"/>
  <c r="K477" i="1" s="1"/>
  <c r="W478" i="9"/>
  <c r="W479" i="9"/>
  <c r="P479" i="2" s="1"/>
  <c r="W480" i="9"/>
  <c r="W481" i="9"/>
  <c r="K481" i="1" s="1"/>
  <c r="W482" i="9"/>
  <c r="K482" i="1" s="1"/>
  <c r="W483" i="9"/>
  <c r="K483" i="1" s="1"/>
  <c r="W484" i="9"/>
  <c r="W485" i="9"/>
  <c r="K485" i="1" s="1"/>
  <c r="W486" i="9"/>
  <c r="K486" i="1" s="1"/>
  <c r="W487" i="9"/>
  <c r="S487" i="3" s="1"/>
  <c r="W488" i="9"/>
  <c r="W489" i="9"/>
  <c r="K489" i="1" s="1"/>
  <c r="W490" i="9"/>
  <c r="W491" i="9"/>
  <c r="K491" i="1" s="1"/>
  <c r="W492" i="9"/>
  <c r="W493" i="9"/>
  <c r="K493" i="1" s="1"/>
  <c r="W494" i="9"/>
  <c r="K494" i="1" s="1"/>
  <c r="W495" i="9"/>
  <c r="P495" i="2" s="1"/>
  <c r="W496" i="9"/>
  <c r="W497" i="9"/>
  <c r="K497" i="1" s="1"/>
  <c r="W498" i="9"/>
  <c r="W499" i="9"/>
  <c r="W500" i="9"/>
  <c r="W501" i="9"/>
  <c r="K501" i="1" s="1"/>
  <c r="W502" i="9"/>
  <c r="S502" i="3" s="1"/>
  <c r="W503" i="9"/>
  <c r="P503" i="2" s="1"/>
  <c r="W504" i="9"/>
  <c r="W505" i="9"/>
  <c r="K505" i="1" s="1"/>
  <c r="W506" i="9"/>
  <c r="K506" i="1" s="1"/>
  <c r="W507" i="9"/>
  <c r="K507" i="1" s="1"/>
  <c r="W508" i="9"/>
  <c r="S508" i="3" s="1"/>
  <c r="W509" i="9"/>
  <c r="K509" i="1" s="1"/>
  <c r="W510" i="9"/>
  <c r="W511" i="9"/>
  <c r="S511" i="3" s="1"/>
  <c r="W512" i="9"/>
  <c r="W513" i="9"/>
  <c r="S513" i="3" s="1"/>
  <c r="W514" i="9"/>
  <c r="W515" i="9"/>
  <c r="W516" i="9"/>
  <c r="W517" i="9"/>
  <c r="W518" i="9"/>
  <c r="W519" i="9"/>
  <c r="W520" i="9"/>
  <c r="W521" i="9"/>
  <c r="W522" i="9"/>
  <c r="W523" i="9"/>
  <c r="W524" i="9"/>
  <c r="W525" i="9"/>
  <c r="W526" i="9"/>
  <c r="W527" i="9"/>
  <c r="W528" i="9"/>
  <c r="W529" i="9"/>
  <c r="W530" i="9"/>
  <c r="W531" i="9"/>
  <c r="W532" i="9"/>
  <c r="W533" i="9"/>
  <c r="W534" i="9"/>
  <c r="W535" i="9"/>
  <c r="W536" i="9"/>
  <c r="W537" i="9"/>
  <c r="W538" i="9"/>
  <c r="W539" i="9"/>
  <c r="W540" i="9"/>
  <c r="W541" i="9"/>
  <c r="W542" i="9"/>
  <c r="W543" i="9"/>
  <c r="W544" i="9"/>
  <c r="W545" i="9"/>
  <c r="W546" i="9"/>
  <c r="W547" i="9"/>
  <c r="W548" i="9"/>
  <c r="W549" i="9"/>
  <c r="W550" i="9"/>
  <c r="W551" i="9"/>
  <c r="W552" i="9"/>
  <c r="W553" i="9"/>
  <c r="W554" i="9"/>
  <c r="W555" i="9"/>
  <c r="W556" i="9"/>
  <c r="W557" i="9"/>
  <c r="W558" i="9"/>
  <c r="W559" i="9"/>
  <c r="W560" i="9"/>
  <c r="W561" i="9"/>
  <c r="W562" i="9"/>
  <c r="W563" i="9"/>
  <c r="W564" i="9"/>
  <c r="W565" i="9"/>
  <c r="W566" i="9"/>
  <c r="W567" i="9"/>
  <c r="W568" i="9"/>
  <c r="W569" i="9"/>
  <c r="W570" i="9"/>
  <c r="W571" i="9"/>
  <c r="W572" i="9"/>
  <c r="W573" i="9"/>
  <c r="W574" i="9"/>
  <c r="W575" i="9"/>
  <c r="W576" i="9"/>
  <c r="W577" i="9"/>
  <c r="W578" i="9"/>
  <c r="W579" i="9"/>
  <c r="W580" i="9"/>
  <c r="W581" i="9"/>
  <c r="W582" i="9"/>
  <c r="W583" i="9"/>
  <c r="W584" i="9"/>
  <c r="W585" i="9"/>
  <c r="W586" i="9"/>
  <c r="W587" i="9"/>
  <c r="W588" i="9"/>
  <c r="W589" i="9"/>
  <c r="W590" i="9"/>
  <c r="W591" i="9"/>
  <c r="W592" i="9"/>
  <c r="W593" i="9"/>
  <c r="W594" i="9"/>
  <c r="W595" i="9"/>
  <c r="W596" i="9"/>
  <c r="W597" i="9"/>
  <c r="W598" i="9"/>
  <c r="W599" i="9"/>
  <c r="W600" i="9"/>
  <c r="X301" i="9"/>
  <c r="E301" i="1" s="1"/>
  <c r="X302" i="9"/>
  <c r="G302" i="2" s="1"/>
  <c r="X303" i="9"/>
  <c r="G303" i="2" s="1"/>
  <c r="X304" i="9"/>
  <c r="X305" i="9"/>
  <c r="X306" i="9"/>
  <c r="X307" i="9"/>
  <c r="X308" i="9"/>
  <c r="X309" i="9"/>
  <c r="X310" i="9"/>
  <c r="X311" i="9"/>
  <c r="X312" i="9"/>
  <c r="X313" i="9"/>
  <c r="X314" i="9"/>
  <c r="X315" i="9"/>
  <c r="X316" i="9"/>
  <c r="X317" i="9"/>
  <c r="X318" i="9"/>
  <c r="X319" i="9"/>
  <c r="X320" i="9"/>
  <c r="X321" i="9"/>
  <c r="X322" i="9"/>
  <c r="X323" i="9"/>
  <c r="X324" i="9"/>
  <c r="X325" i="9"/>
  <c r="X326" i="9"/>
  <c r="X327" i="9"/>
  <c r="X328" i="9"/>
  <c r="X329" i="9"/>
  <c r="X330" i="9"/>
  <c r="X331" i="9"/>
  <c r="X332" i="9"/>
  <c r="X333" i="9"/>
  <c r="X334" i="9"/>
  <c r="X335" i="9"/>
  <c r="X336" i="9"/>
  <c r="X337" i="9"/>
  <c r="X338" i="9"/>
  <c r="X339" i="9"/>
  <c r="X340" i="9"/>
  <c r="X341" i="9"/>
  <c r="X342" i="9"/>
  <c r="X343" i="9"/>
  <c r="X344" i="9"/>
  <c r="X345" i="9"/>
  <c r="X346" i="9"/>
  <c r="X347" i="9"/>
  <c r="X348" i="9"/>
  <c r="X349" i="9"/>
  <c r="X350" i="9"/>
  <c r="X351" i="9"/>
  <c r="X352" i="9"/>
  <c r="X353" i="9"/>
  <c r="X354" i="9"/>
  <c r="X355" i="9"/>
  <c r="X356" i="9"/>
  <c r="X357" i="9"/>
  <c r="X358" i="9"/>
  <c r="X359" i="9"/>
  <c r="X360" i="9"/>
  <c r="X361" i="9"/>
  <c r="X362" i="9"/>
  <c r="X363" i="9"/>
  <c r="X364" i="9"/>
  <c r="X365" i="9"/>
  <c r="X366" i="9"/>
  <c r="X367" i="9"/>
  <c r="X368" i="9"/>
  <c r="X369" i="9"/>
  <c r="X370" i="9"/>
  <c r="X371" i="9"/>
  <c r="X372" i="9"/>
  <c r="X373" i="9"/>
  <c r="X374" i="9"/>
  <c r="X375" i="9"/>
  <c r="X376" i="9"/>
  <c r="X377" i="9"/>
  <c r="X378" i="9"/>
  <c r="X379" i="9"/>
  <c r="X380" i="9"/>
  <c r="X381" i="9"/>
  <c r="X382" i="9"/>
  <c r="X383" i="9"/>
  <c r="X384" i="9"/>
  <c r="X385" i="9"/>
  <c r="X386" i="9"/>
  <c r="X387" i="9"/>
  <c r="X388" i="9"/>
  <c r="X389" i="9"/>
  <c r="X390" i="9"/>
  <c r="X391" i="9"/>
  <c r="X392" i="9"/>
  <c r="X393" i="9"/>
  <c r="X394" i="9"/>
  <c r="X395" i="9"/>
  <c r="X396" i="9"/>
  <c r="X397" i="9"/>
  <c r="X398" i="9"/>
  <c r="X399" i="9"/>
  <c r="X400" i="9"/>
  <c r="X401" i="9"/>
  <c r="X402" i="9"/>
  <c r="X403" i="9"/>
  <c r="X404" i="9"/>
  <c r="X405" i="9"/>
  <c r="X406" i="9"/>
  <c r="X407" i="9"/>
  <c r="X408" i="9"/>
  <c r="X409" i="9"/>
  <c r="X410" i="9"/>
  <c r="E410" i="1" s="1"/>
  <c r="X411" i="9"/>
  <c r="X412" i="9"/>
  <c r="X413" i="9"/>
  <c r="X414" i="9"/>
  <c r="X415" i="9"/>
  <c r="X416" i="9"/>
  <c r="X417" i="9"/>
  <c r="X418" i="9"/>
  <c r="X419" i="9"/>
  <c r="X420" i="9"/>
  <c r="X421" i="9"/>
  <c r="X422" i="9"/>
  <c r="X423" i="9"/>
  <c r="X424" i="9"/>
  <c r="X425" i="9"/>
  <c r="X426" i="9"/>
  <c r="X427" i="9"/>
  <c r="X428" i="9"/>
  <c r="X429" i="9"/>
  <c r="X430" i="9"/>
  <c r="X431" i="9"/>
  <c r="X432" i="9"/>
  <c r="X433" i="9"/>
  <c r="X434" i="9"/>
  <c r="X435" i="9"/>
  <c r="X436" i="9"/>
  <c r="X437" i="9"/>
  <c r="X438" i="9"/>
  <c r="X439" i="9"/>
  <c r="X440" i="9"/>
  <c r="X441" i="9"/>
  <c r="X442" i="9"/>
  <c r="X443" i="9"/>
  <c r="X444" i="9"/>
  <c r="X445" i="9"/>
  <c r="X446" i="9"/>
  <c r="X447" i="9"/>
  <c r="X448" i="9"/>
  <c r="X449" i="9"/>
  <c r="X450" i="9"/>
  <c r="X451" i="9"/>
  <c r="X452" i="9"/>
  <c r="X453" i="9"/>
  <c r="X454" i="9"/>
  <c r="X455" i="9"/>
  <c r="X456" i="9"/>
  <c r="X457" i="9"/>
  <c r="X458" i="9"/>
  <c r="X459" i="9"/>
  <c r="X460" i="9"/>
  <c r="X461" i="9"/>
  <c r="X462" i="9"/>
  <c r="X463" i="9"/>
  <c r="X464" i="9"/>
  <c r="X465" i="9"/>
  <c r="X466" i="9"/>
  <c r="X467" i="9"/>
  <c r="X468" i="9"/>
  <c r="X469" i="9"/>
  <c r="X470" i="9"/>
  <c r="X471" i="9"/>
  <c r="X472" i="9"/>
  <c r="X473" i="9"/>
  <c r="X474" i="9"/>
  <c r="X475" i="9"/>
  <c r="X476" i="9"/>
  <c r="X477" i="9"/>
  <c r="X478" i="9"/>
  <c r="X479" i="9"/>
  <c r="X480" i="9"/>
  <c r="X481" i="9"/>
  <c r="X482" i="9"/>
  <c r="X483" i="9"/>
  <c r="X484" i="9"/>
  <c r="X485" i="9"/>
  <c r="X486" i="9"/>
  <c r="X487" i="9"/>
  <c r="X488" i="9"/>
  <c r="X489" i="9"/>
  <c r="X490" i="9"/>
  <c r="X491" i="9"/>
  <c r="X492" i="9"/>
  <c r="X493" i="9"/>
  <c r="X494" i="9"/>
  <c r="X495" i="9"/>
  <c r="X496" i="9"/>
  <c r="X497" i="9"/>
  <c r="X498" i="9"/>
  <c r="X499" i="9"/>
  <c r="X500" i="9"/>
  <c r="X501" i="9"/>
  <c r="X502" i="9"/>
  <c r="X503" i="9"/>
  <c r="X504" i="9"/>
  <c r="X505" i="9"/>
  <c r="X506" i="9"/>
  <c r="X507" i="9"/>
  <c r="X508" i="9"/>
  <c r="X509" i="9"/>
  <c r="X510" i="9"/>
  <c r="X511" i="9"/>
  <c r="X512" i="9"/>
  <c r="X513" i="9"/>
  <c r="X514" i="9"/>
  <c r="X515" i="9"/>
  <c r="X516" i="9"/>
  <c r="X517" i="9"/>
  <c r="X518" i="9"/>
  <c r="X519" i="9"/>
  <c r="X520" i="9"/>
  <c r="X521" i="9"/>
  <c r="X522" i="9"/>
  <c r="X523" i="9"/>
  <c r="X524" i="9"/>
  <c r="X525" i="9"/>
  <c r="X526" i="9"/>
  <c r="X527" i="9"/>
  <c r="X528" i="9"/>
  <c r="X529" i="9"/>
  <c r="X530" i="9"/>
  <c r="X531" i="9"/>
  <c r="X532" i="9"/>
  <c r="X533" i="9"/>
  <c r="X534" i="9"/>
  <c r="X535" i="9"/>
  <c r="X536" i="9"/>
  <c r="X537" i="9"/>
  <c r="X538" i="9"/>
  <c r="X539" i="9"/>
  <c r="X540" i="9"/>
  <c r="X541" i="9"/>
  <c r="X542" i="9"/>
  <c r="X543" i="9"/>
  <c r="X544" i="9"/>
  <c r="X545" i="9"/>
  <c r="X546" i="9"/>
  <c r="X547" i="9"/>
  <c r="X548" i="9"/>
  <c r="X549" i="9"/>
  <c r="X550" i="9"/>
  <c r="X551" i="9"/>
  <c r="X552" i="9"/>
  <c r="X553" i="9"/>
  <c r="X554" i="9"/>
  <c r="X555" i="9"/>
  <c r="X556" i="9"/>
  <c r="X557" i="9"/>
  <c r="X558" i="9"/>
  <c r="X559" i="9"/>
  <c r="X560" i="9"/>
  <c r="X561" i="9"/>
  <c r="X562" i="9"/>
  <c r="X563" i="9"/>
  <c r="X564" i="9"/>
  <c r="X565" i="9"/>
  <c r="X566" i="9"/>
  <c r="X567" i="9"/>
  <c r="X568" i="9"/>
  <c r="X569" i="9"/>
  <c r="X570" i="9"/>
  <c r="X571" i="9"/>
  <c r="X572" i="9"/>
  <c r="X573" i="9"/>
  <c r="X574" i="9"/>
  <c r="X575" i="9"/>
  <c r="X576" i="9"/>
  <c r="X577" i="9"/>
  <c r="X578" i="9"/>
  <c r="X579" i="9"/>
  <c r="X580" i="9"/>
  <c r="X581" i="9"/>
  <c r="X582" i="9"/>
  <c r="X583" i="9"/>
  <c r="X584" i="9"/>
  <c r="X585" i="9"/>
  <c r="X586" i="9"/>
  <c r="X587" i="9"/>
  <c r="X588" i="9"/>
  <c r="X589" i="9"/>
  <c r="X590" i="9"/>
  <c r="X591" i="9"/>
  <c r="X592" i="9"/>
  <c r="X593" i="9"/>
  <c r="X594" i="9"/>
  <c r="X595" i="9"/>
  <c r="X596" i="9"/>
  <c r="X597" i="9"/>
  <c r="X598" i="9"/>
  <c r="X599" i="9"/>
  <c r="X600" i="9"/>
  <c r="Y301" i="9"/>
  <c r="M301" i="1" s="1"/>
  <c r="Y302" i="9"/>
  <c r="Y303" i="9"/>
  <c r="H303" i="2" s="1"/>
  <c r="Y304" i="9"/>
  <c r="Y305" i="9"/>
  <c r="H305" i="3" s="1"/>
  <c r="Y306" i="9"/>
  <c r="H306" i="3" s="1"/>
  <c r="Y307" i="9"/>
  <c r="Y308" i="9"/>
  <c r="H308" i="3" s="1"/>
  <c r="Y309" i="9"/>
  <c r="H309" i="3" s="1"/>
  <c r="Y310" i="9"/>
  <c r="H310" i="3" s="1"/>
  <c r="Y311" i="9"/>
  <c r="Y312" i="9"/>
  <c r="Y313" i="9"/>
  <c r="H313" i="3" s="1"/>
  <c r="Y314" i="9"/>
  <c r="H314" i="3" s="1"/>
  <c r="Y315" i="9"/>
  <c r="H315" i="3" s="1"/>
  <c r="Y316" i="9"/>
  <c r="H316" i="3" s="1"/>
  <c r="Y317" i="9"/>
  <c r="Y318" i="9"/>
  <c r="H318" i="3" s="1"/>
  <c r="Y319" i="9"/>
  <c r="H319" i="3" s="1"/>
  <c r="Y320" i="9"/>
  <c r="H320" i="3" s="1"/>
  <c r="Y321" i="9"/>
  <c r="Y322" i="9"/>
  <c r="H322" i="3" s="1"/>
  <c r="Y323" i="9"/>
  <c r="H323" i="3" s="1"/>
  <c r="Y324" i="9"/>
  <c r="H324" i="3" s="1"/>
  <c r="Y325" i="9"/>
  <c r="Y326" i="9"/>
  <c r="H326" i="3" s="1"/>
  <c r="Y327" i="9"/>
  <c r="H327" i="3" s="1"/>
  <c r="Y328" i="9"/>
  <c r="H328" i="3" s="1"/>
  <c r="Y329" i="9"/>
  <c r="Y330" i="9"/>
  <c r="H330" i="3" s="1"/>
  <c r="Y331" i="9"/>
  <c r="H331" i="3" s="1"/>
  <c r="Y332" i="9"/>
  <c r="H332" i="3" s="1"/>
  <c r="Y333" i="9"/>
  <c r="Y334" i="9"/>
  <c r="H334" i="3" s="1"/>
  <c r="Y335" i="9"/>
  <c r="H335" i="3" s="1"/>
  <c r="Y336" i="9"/>
  <c r="H336" i="3" s="1"/>
  <c r="Y337" i="9"/>
  <c r="Y338" i="9"/>
  <c r="H338" i="3" s="1"/>
  <c r="Y339" i="9"/>
  <c r="Y340" i="9"/>
  <c r="Y341" i="9"/>
  <c r="Y342" i="9"/>
  <c r="Y343" i="9"/>
  <c r="Y344" i="9"/>
  <c r="Y345" i="9"/>
  <c r="Y346" i="9"/>
  <c r="Y347" i="9"/>
  <c r="Y348" i="9"/>
  <c r="Y349" i="9"/>
  <c r="Y350" i="9"/>
  <c r="Y351" i="9"/>
  <c r="Y352" i="9"/>
  <c r="Y353" i="9"/>
  <c r="Y354" i="9"/>
  <c r="Y355" i="9"/>
  <c r="Y356" i="9"/>
  <c r="Y357" i="9"/>
  <c r="Y358" i="9"/>
  <c r="Y359" i="9"/>
  <c r="Y360" i="9"/>
  <c r="Y361" i="9"/>
  <c r="Y362" i="9"/>
  <c r="Y363" i="9"/>
  <c r="Y364" i="9"/>
  <c r="Y365" i="9"/>
  <c r="Y366" i="9"/>
  <c r="Y367" i="9"/>
  <c r="Y368" i="9"/>
  <c r="Y369" i="9"/>
  <c r="Y370" i="9"/>
  <c r="Y371" i="9"/>
  <c r="Y372" i="9"/>
  <c r="Y373" i="9"/>
  <c r="Y374" i="9"/>
  <c r="Y375" i="9"/>
  <c r="Y376" i="9"/>
  <c r="Y377" i="9"/>
  <c r="Y378" i="9"/>
  <c r="Y379" i="9"/>
  <c r="Y380" i="9"/>
  <c r="Y381" i="9"/>
  <c r="Y382" i="9"/>
  <c r="Y383" i="9"/>
  <c r="Y384" i="9"/>
  <c r="Y385" i="9"/>
  <c r="Y386" i="9"/>
  <c r="Y387" i="9"/>
  <c r="Y388" i="9"/>
  <c r="Y389" i="9"/>
  <c r="Y390" i="9"/>
  <c r="Y391" i="9"/>
  <c r="Y392" i="9"/>
  <c r="Y393" i="9"/>
  <c r="Y394" i="9"/>
  <c r="Y395" i="9"/>
  <c r="Y396" i="9"/>
  <c r="Y397" i="9"/>
  <c r="Y398" i="9"/>
  <c r="Y399" i="9"/>
  <c r="Y400" i="9"/>
  <c r="Y401" i="9"/>
  <c r="Y402" i="9"/>
  <c r="Y403" i="9"/>
  <c r="Y404" i="9"/>
  <c r="Y405" i="9"/>
  <c r="Y406" i="9"/>
  <c r="Y407" i="9"/>
  <c r="Y408" i="9"/>
  <c r="Y409" i="9"/>
  <c r="Y410" i="9"/>
  <c r="M410" i="1" s="1"/>
  <c r="Y411" i="9"/>
  <c r="Y412" i="9"/>
  <c r="Y413" i="9"/>
  <c r="Y414" i="9"/>
  <c r="Y415" i="9"/>
  <c r="Y416" i="9"/>
  <c r="Y417" i="9"/>
  <c r="Y418" i="9"/>
  <c r="Y419" i="9"/>
  <c r="Y420" i="9"/>
  <c r="Y421" i="9"/>
  <c r="Y422" i="9"/>
  <c r="Y423" i="9"/>
  <c r="Y424" i="9"/>
  <c r="Y425" i="9"/>
  <c r="Y426" i="9"/>
  <c r="Y427" i="9"/>
  <c r="Y428" i="9"/>
  <c r="Y429" i="9"/>
  <c r="Y430" i="9"/>
  <c r="Y431" i="9"/>
  <c r="Y432" i="9"/>
  <c r="Y433" i="9"/>
  <c r="Y434" i="9"/>
  <c r="Y435" i="9"/>
  <c r="Y436" i="9"/>
  <c r="Y437" i="9"/>
  <c r="Y438" i="9"/>
  <c r="Y439" i="9"/>
  <c r="Y440" i="9"/>
  <c r="Y441" i="9"/>
  <c r="Y442" i="9"/>
  <c r="Y443" i="9"/>
  <c r="Y444" i="9"/>
  <c r="Y445" i="9"/>
  <c r="Y446" i="9"/>
  <c r="Y447" i="9"/>
  <c r="Y448" i="9"/>
  <c r="Y449" i="9"/>
  <c r="Y450" i="9"/>
  <c r="Y451" i="9"/>
  <c r="Y452" i="9"/>
  <c r="Y453" i="9"/>
  <c r="Y454" i="9"/>
  <c r="Y455" i="9"/>
  <c r="Y456" i="9"/>
  <c r="Y457" i="9"/>
  <c r="Y458" i="9"/>
  <c r="Y459" i="9"/>
  <c r="Y460" i="9"/>
  <c r="Y461" i="9"/>
  <c r="Y462" i="9"/>
  <c r="Y463" i="9"/>
  <c r="Y464" i="9"/>
  <c r="Y465" i="9"/>
  <c r="Y466" i="9"/>
  <c r="Y467" i="9"/>
  <c r="Y468" i="9"/>
  <c r="Y469" i="9"/>
  <c r="Y470" i="9"/>
  <c r="Y471" i="9"/>
  <c r="Y472" i="9"/>
  <c r="Y473" i="9"/>
  <c r="Y474" i="9"/>
  <c r="Y475" i="9"/>
  <c r="Y476" i="9"/>
  <c r="Y477" i="9"/>
  <c r="Y478" i="9"/>
  <c r="Y479" i="9"/>
  <c r="Y480" i="9"/>
  <c r="Y481" i="9"/>
  <c r="Y482" i="9"/>
  <c r="Y483" i="9"/>
  <c r="Y484" i="9"/>
  <c r="Y485" i="9"/>
  <c r="Y486" i="9"/>
  <c r="Y487" i="9"/>
  <c r="Y488" i="9"/>
  <c r="Y489" i="9"/>
  <c r="Y490" i="9"/>
  <c r="Y491" i="9"/>
  <c r="Y492" i="9"/>
  <c r="Y493" i="9"/>
  <c r="Y494" i="9"/>
  <c r="Y495" i="9"/>
  <c r="Y496" i="9"/>
  <c r="Y497" i="9"/>
  <c r="Y498" i="9"/>
  <c r="Y499" i="9"/>
  <c r="Y500" i="9"/>
  <c r="Y501" i="9"/>
  <c r="Y502" i="9"/>
  <c r="Y503" i="9"/>
  <c r="Y504" i="9"/>
  <c r="Y505" i="9"/>
  <c r="Y506" i="9"/>
  <c r="Y507" i="9"/>
  <c r="Y508" i="9"/>
  <c r="Y509" i="9"/>
  <c r="Y510" i="9"/>
  <c r="Y511" i="9"/>
  <c r="Y512" i="9"/>
  <c r="Y513" i="9"/>
  <c r="Y514" i="9"/>
  <c r="Y515" i="9"/>
  <c r="Y516" i="9"/>
  <c r="Y517" i="9"/>
  <c r="Y518" i="9"/>
  <c r="Y519" i="9"/>
  <c r="Y520" i="9"/>
  <c r="Y521" i="9"/>
  <c r="Y522" i="9"/>
  <c r="Y523" i="9"/>
  <c r="Y524" i="9"/>
  <c r="Y525" i="9"/>
  <c r="Y526" i="9"/>
  <c r="Y527" i="9"/>
  <c r="Y528" i="9"/>
  <c r="Y529" i="9"/>
  <c r="Y530" i="9"/>
  <c r="Y531" i="9"/>
  <c r="Y532" i="9"/>
  <c r="Y533" i="9"/>
  <c r="Y534" i="9"/>
  <c r="Y535" i="9"/>
  <c r="Y536" i="9"/>
  <c r="Y537" i="9"/>
  <c r="Y538" i="9"/>
  <c r="Y539" i="9"/>
  <c r="Y540" i="9"/>
  <c r="Y541" i="9"/>
  <c r="Y542" i="9"/>
  <c r="Y543" i="9"/>
  <c r="Y544" i="9"/>
  <c r="Y545" i="9"/>
  <c r="Y546" i="9"/>
  <c r="Y547" i="9"/>
  <c r="Y548" i="9"/>
  <c r="Y549" i="9"/>
  <c r="Y550" i="9"/>
  <c r="Y551" i="9"/>
  <c r="Y552" i="9"/>
  <c r="Y553" i="9"/>
  <c r="Y554" i="9"/>
  <c r="Y555" i="9"/>
  <c r="Y556" i="9"/>
  <c r="Y557" i="9"/>
  <c r="Y558" i="9"/>
  <c r="Y559" i="9"/>
  <c r="Y560" i="9"/>
  <c r="Y561" i="9"/>
  <c r="Y562" i="9"/>
  <c r="Y563" i="9"/>
  <c r="Y564" i="9"/>
  <c r="Y565" i="9"/>
  <c r="Y566" i="9"/>
  <c r="Y567" i="9"/>
  <c r="Y568" i="9"/>
  <c r="Y569" i="9"/>
  <c r="Y570" i="9"/>
  <c r="Y571" i="9"/>
  <c r="Y572" i="9"/>
  <c r="Y573" i="9"/>
  <c r="Y574" i="9"/>
  <c r="Y575" i="9"/>
  <c r="Y576" i="9"/>
  <c r="Y577" i="9"/>
  <c r="Y578" i="9"/>
  <c r="Y579" i="9"/>
  <c r="Y580" i="9"/>
  <c r="Y581" i="9"/>
  <c r="Y582" i="9"/>
  <c r="Y583" i="9"/>
  <c r="Y584" i="9"/>
  <c r="Y585" i="9"/>
  <c r="Y586" i="9"/>
  <c r="Y587" i="9"/>
  <c r="Y588" i="9"/>
  <c r="Y589" i="9"/>
  <c r="Y590" i="9"/>
  <c r="Y591" i="9"/>
  <c r="Y592" i="9"/>
  <c r="Y593" i="9"/>
  <c r="Y594" i="9"/>
  <c r="Y595" i="9"/>
  <c r="Y596" i="9"/>
  <c r="Y597" i="9"/>
  <c r="Y598" i="9"/>
  <c r="Y599" i="9"/>
  <c r="Y600" i="9"/>
  <c r="Z301" i="9"/>
  <c r="E299" i="11" s="1"/>
  <c r="Z302" i="9"/>
  <c r="E300" i="11" s="1"/>
  <c r="Z303" i="9"/>
  <c r="E301" i="11" s="1"/>
  <c r="Z304" i="9"/>
  <c r="E302" i="11" s="1"/>
  <c r="Z305" i="9"/>
  <c r="E303" i="11" s="1"/>
  <c r="Z306" i="9"/>
  <c r="E304" i="11" s="1"/>
  <c r="Z307" i="9"/>
  <c r="E305" i="11" s="1"/>
  <c r="Z308" i="9"/>
  <c r="E306" i="11" s="1"/>
  <c r="Z309" i="9"/>
  <c r="E307" i="11" s="1"/>
  <c r="Z310" i="9"/>
  <c r="E308" i="11" s="1"/>
  <c r="Z311" i="9"/>
  <c r="E309" i="11" s="1"/>
  <c r="Z312" i="9"/>
  <c r="E310" i="11" s="1"/>
  <c r="Z313" i="9"/>
  <c r="E311" i="11" s="1"/>
  <c r="Z314" i="9"/>
  <c r="E312" i="11" s="1"/>
  <c r="Z315" i="9"/>
  <c r="E313" i="11" s="1"/>
  <c r="Z316" i="9"/>
  <c r="E314" i="11" s="1"/>
  <c r="Z317" i="9"/>
  <c r="E315" i="11" s="1"/>
  <c r="Z318" i="9"/>
  <c r="Z319" i="9"/>
  <c r="E317" i="11" s="1"/>
  <c r="Z320" i="9"/>
  <c r="Z321" i="9"/>
  <c r="Z322" i="9"/>
  <c r="E320" i="11" s="1"/>
  <c r="Z323" i="9"/>
  <c r="E321" i="11" s="1"/>
  <c r="Z324" i="9"/>
  <c r="Z325" i="9"/>
  <c r="Z326" i="9"/>
  <c r="E324" i="11" s="1"/>
  <c r="Z327" i="9"/>
  <c r="E325" i="11" s="1"/>
  <c r="Z328" i="9"/>
  <c r="Z329" i="9"/>
  <c r="Z330" i="9"/>
  <c r="E328" i="11" s="1"/>
  <c r="Z331" i="9"/>
  <c r="E329" i="11" s="1"/>
  <c r="Z332" i="9"/>
  <c r="Z333" i="9"/>
  <c r="Z334" i="9"/>
  <c r="E332" i="11" s="1"/>
  <c r="Z335" i="9"/>
  <c r="E333" i="11" s="1"/>
  <c r="Z336" i="9"/>
  <c r="Z337" i="9"/>
  <c r="Z338" i="9"/>
  <c r="E336" i="11" s="1"/>
  <c r="Z339" i="9"/>
  <c r="Z340" i="9"/>
  <c r="Z341" i="9"/>
  <c r="Z342" i="9"/>
  <c r="E340" i="11" s="1"/>
  <c r="Z343" i="9"/>
  <c r="E341" i="11" s="1"/>
  <c r="Z344" i="9"/>
  <c r="Z345" i="9"/>
  <c r="Z346" i="9"/>
  <c r="E344" i="11" s="1"/>
  <c r="Z347" i="9"/>
  <c r="E345" i="11" s="1"/>
  <c r="Z348" i="9"/>
  <c r="Z349" i="9"/>
  <c r="Z350" i="9"/>
  <c r="Z351" i="9"/>
  <c r="E349" i="11" s="1"/>
  <c r="Z352" i="9"/>
  <c r="Z353" i="9"/>
  <c r="Z354" i="9"/>
  <c r="E352" i="11" s="1"/>
  <c r="Z355" i="9"/>
  <c r="E353" i="11" s="1"/>
  <c r="Z356" i="9"/>
  <c r="Z357" i="9"/>
  <c r="Z358" i="9"/>
  <c r="E356" i="11" s="1"/>
  <c r="Z359" i="9"/>
  <c r="E357" i="11" s="1"/>
  <c r="Z360" i="9"/>
  <c r="Z361" i="9"/>
  <c r="Z362" i="9"/>
  <c r="E360" i="11" s="1"/>
  <c r="Z363" i="9"/>
  <c r="E361" i="11" s="1"/>
  <c r="Z364" i="9"/>
  <c r="Z365" i="9"/>
  <c r="Z366" i="9"/>
  <c r="E364" i="11" s="1"/>
  <c r="Z367" i="9"/>
  <c r="E365" i="11" s="1"/>
  <c r="Z368" i="9"/>
  <c r="Z369" i="9"/>
  <c r="Z370" i="9"/>
  <c r="E368" i="11" s="1"/>
  <c r="Z371" i="9"/>
  <c r="Z372" i="9"/>
  <c r="Z373" i="9"/>
  <c r="Z374" i="9"/>
  <c r="E372" i="11" s="1"/>
  <c r="Z375" i="9"/>
  <c r="E373" i="11" s="1"/>
  <c r="Z376" i="9"/>
  <c r="Z377" i="9"/>
  <c r="Z378" i="9"/>
  <c r="E376" i="11" s="1"/>
  <c r="Z379" i="9"/>
  <c r="E377" i="11" s="1"/>
  <c r="Z380" i="9"/>
  <c r="Z381" i="9"/>
  <c r="Z382" i="9"/>
  <c r="Z383" i="9"/>
  <c r="E381" i="11" s="1"/>
  <c r="Z384" i="9"/>
  <c r="Z385" i="9"/>
  <c r="Z386" i="9"/>
  <c r="E384" i="11" s="1"/>
  <c r="Z387" i="9"/>
  <c r="E385" i="11" s="1"/>
  <c r="Z388" i="9"/>
  <c r="Z389" i="9"/>
  <c r="Z390" i="9"/>
  <c r="E388" i="11" s="1"/>
  <c r="Z391" i="9"/>
  <c r="E389" i="11" s="1"/>
  <c r="Z392" i="9"/>
  <c r="Z393" i="9"/>
  <c r="Z394" i="9"/>
  <c r="E392" i="11" s="1"/>
  <c r="Z395" i="9"/>
  <c r="E393" i="11" s="1"/>
  <c r="Z396" i="9"/>
  <c r="Z397" i="9"/>
  <c r="Z398" i="9"/>
  <c r="E396" i="11" s="1"/>
  <c r="Z399" i="9"/>
  <c r="E397" i="11" s="1"/>
  <c r="Z400" i="9"/>
  <c r="Z401" i="9"/>
  <c r="Z402" i="9"/>
  <c r="E400" i="11" s="1"/>
  <c r="Z403" i="9"/>
  <c r="Z404" i="9"/>
  <c r="Z405" i="9"/>
  <c r="Z406" i="9"/>
  <c r="E404" i="11" s="1"/>
  <c r="Z407" i="9"/>
  <c r="E405" i="11" s="1"/>
  <c r="Z408" i="9"/>
  <c r="Z409" i="9"/>
  <c r="Z410" i="9"/>
  <c r="E408" i="11" s="1"/>
  <c r="Z411" i="9"/>
  <c r="E409" i="11" s="1"/>
  <c r="Z412" i="9"/>
  <c r="Z413" i="9"/>
  <c r="Z414" i="9"/>
  <c r="Z415" i="9"/>
  <c r="E413" i="11" s="1"/>
  <c r="Z416" i="9"/>
  <c r="Z417" i="9"/>
  <c r="Z418" i="9"/>
  <c r="E416" i="11" s="1"/>
  <c r="Z419" i="9"/>
  <c r="E417" i="11" s="1"/>
  <c r="Z420" i="9"/>
  <c r="Z421" i="9"/>
  <c r="Z422" i="9"/>
  <c r="E420" i="11" s="1"/>
  <c r="Z423" i="9"/>
  <c r="E421" i="11" s="1"/>
  <c r="Z424" i="9"/>
  <c r="Z425" i="9"/>
  <c r="Z426" i="9"/>
  <c r="E424" i="11" s="1"/>
  <c r="Z427" i="9"/>
  <c r="E425" i="11" s="1"/>
  <c r="Z428" i="9"/>
  <c r="Z429" i="9"/>
  <c r="Z430" i="9"/>
  <c r="E428" i="11" s="1"/>
  <c r="Z431" i="9"/>
  <c r="E429" i="11" s="1"/>
  <c r="Z432" i="9"/>
  <c r="Z433" i="9"/>
  <c r="Z434" i="9"/>
  <c r="E432" i="11" s="1"/>
  <c r="Z435" i="9"/>
  <c r="Z436" i="9"/>
  <c r="Z437" i="9"/>
  <c r="Z438" i="9"/>
  <c r="E436" i="11" s="1"/>
  <c r="Z439" i="9"/>
  <c r="E437" i="11" s="1"/>
  <c r="Z440" i="9"/>
  <c r="Z441" i="9"/>
  <c r="Z442" i="9"/>
  <c r="E440" i="11" s="1"/>
  <c r="Z443" i="9"/>
  <c r="E441" i="11" s="1"/>
  <c r="Z444" i="9"/>
  <c r="Z445" i="9"/>
  <c r="Z446" i="9"/>
  <c r="Z447" i="9"/>
  <c r="E445" i="11" s="1"/>
  <c r="Z448" i="9"/>
  <c r="Z449" i="9"/>
  <c r="Z450" i="9"/>
  <c r="E448" i="11" s="1"/>
  <c r="Z451" i="9"/>
  <c r="E449" i="11" s="1"/>
  <c r="Z452" i="9"/>
  <c r="Z453" i="9"/>
  <c r="Z454" i="9"/>
  <c r="E452" i="11" s="1"/>
  <c r="Z455" i="9"/>
  <c r="E453" i="11" s="1"/>
  <c r="Z456" i="9"/>
  <c r="Z457" i="9"/>
  <c r="Z458" i="9"/>
  <c r="E456" i="11" s="1"/>
  <c r="Z459" i="9"/>
  <c r="E457" i="11" s="1"/>
  <c r="Z460" i="9"/>
  <c r="Z461" i="9"/>
  <c r="Z462" i="9"/>
  <c r="E460" i="11" s="1"/>
  <c r="Z463" i="9"/>
  <c r="E461" i="11" s="1"/>
  <c r="Z464" i="9"/>
  <c r="Z465" i="9"/>
  <c r="Z466" i="9"/>
  <c r="E464" i="11" s="1"/>
  <c r="Z467" i="9"/>
  <c r="Z468" i="9"/>
  <c r="Z469" i="9"/>
  <c r="Z470" i="9"/>
  <c r="E468" i="11" s="1"/>
  <c r="Z471" i="9"/>
  <c r="E469" i="11" s="1"/>
  <c r="Z472" i="9"/>
  <c r="Z473" i="9"/>
  <c r="Z474" i="9"/>
  <c r="E472" i="11" s="1"/>
  <c r="Z475" i="9"/>
  <c r="E473" i="11" s="1"/>
  <c r="Z476" i="9"/>
  <c r="Z477" i="9"/>
  <c r="Z478" i="9"/>
  <c r="Z479" i="9"/>
  <c r="E477" i="11" s="1"/>
  <c r="Z480" i="9"/>
  <c r="Z481" i="9"/>
  <c r="Z482" i="9"/>
  <c r="E480" i="11" s="1"/>
  <c r="Z483" i="9"/>
  <c r="E481" i="11" s="1"/>
  <c r="Z484" i="9"/>
  <c r="Z485" i="9"/>
  <c r="Z486" i="9"/>
  <c r="E484" i="11" s="1"/>
  <c r="Z487" i="9"/>
  <c r="E485" i="11" s="1"/>
  <c r="Z488" i="9"/>
  <c r="Z489" i="9"/>
  <c r="Z490" i="9"/>
  <c r="E488" i="11" s="1"/>
  <c r="Z491" i="9"/>
  <c r="E489" i="11" s="1"/>
  <c r="Z492" i="9"/>
  <c r="Z493" i="9"/>
  <c r="Z494" i="9"/>
  <c r="E492" i="11" s="1"/>
  <c r="Z495" i="9"/>
  <c r="E493" i="11" s="1"/>
  <c r="Z496" i="9"/>
  <c r="Z497" i="9"/>
  <c r="Z498" i="9"/>
  <c r="E496" i="11" s="1"/>
  <c r="Z499" i="9"/>
  <c r="Z500" i="9"/>
  <c r="Z501" i="9"/>
  <c r="Z502" i="9"/>
  <c r="E500" i="11" s="1"/>
  <c r="Z503" i="9"/>
  <c r="E501" i="11" s="1"/>
  <c r="Z504" i="9"/>
  <c r="Z505" i="9"/>
  <c r="Z506" i="9"/>
  <c r="E504" i="11" s="1"/>
  <c r="Z507" i="9"/>
  <c r="E505" i="11" s="1"/>
  <c r="Z508" i="9"/>
  <c r="Z509" i="9"/>
  <c r="Z510" i="9"/>
  <c r="Z511" i="9"/>
  <c r="E509" i="11" s="1"/>
  <c r="Z512" i="9"/>
  <c r="Z513" i="9"/>
  <c r="Z514" i="9"/>
  <c r="E512" i="11" s="1"/>
  <c r="Z515" i="9"/>
  <c r="E513" i="11" s="1"/>
  <c r="Z516" i="9"/>
  <c r="Z517" i="9"/>
  <c r="E515" i="11" s="1"/>
  <c r="Z518" i="9"/>
  <c r="E516" i="11" s="1"/>
  <c r="Z519" i="9"/>
  <c r="E517" i="11" s="1"/>
  <c r="Z520" i="9"/>
  <c r="E518" i="11" s="1"/>
  <c r="Z521" i="9"/>
  <c r="E519" i="11" s="1"/>
  <c r="Z522" i="9"/>
  <c r="E520" i="11" s="1"/>
  <c r="Z523" i="9"/>
  <c r="E521" i="11" s="1"/>
  <c r="Z524" i="9"/>
  <c r="E522" i="11" s="1"/>
  <c r="Z525" i="9"/>
  <c r="E523" i="11" s="1"/>
  <c r="Z526" i="9"/>
  <c r="E524" i="11" s="1"/>
  <c r="Z527" i="9"/>
  <c r="E525" i="11" s="1"/>
  <c r="Z528" i="9"/>
  <c r="E526" i="11" s="1"/>
  <c r="Z529" i="9"/>
  <c r="E527" i="11" s="1"/>
  <c r="Z530" i="9"/>
  <c r="E528" i="11" s="1"/>
  <c r="Z531" i="9"/>
  <c r="E529" i="11" s="1"/>
  <c r="Z532" i="9"/>
  <c r="E530" i="11" s="1"/>
  <c r="Z533" i="9"/>
  <c r="Z534" i="9"/>
  <c r="E532" i="11" s="1"/>
  <c r="Z535" i="9"/>
  <c r="E533" i="11" s="1"/>
  <c r="Z536" i="9"/>
  <c r="E534" i="11" s="1"/>
  <c r="Z537" i="9"/>
  <c r="E535" i="11" s="1"/>
  <c r="Z538" i="9"/>
  <c r="E536" i="11" s="1"/>
  <c r="Z539" i="9"/>
  <c r="E537" i="11" s="1"/>
  <c r="Z540" i="9"/>
  <c r="E538" i="11" s="1"/>
  <c r="Z541" i="9"/>
  <c r="E539" i="11" s="1"/>
  <c r="Z542" i="9"/>
  <c r="E540" i="11" s="1"/>
  <c r="Z543" i="9"/>
  <c r="E541" i="11" s="1"/>
  <c r="Z544" i="9"/>
  <c r="Z545" i="9"/>
  <c r="E543" i="11" s="1"/>
  <c r="Z546" i="9"/>
  <c r="E544" i="11" s="1"/>
  <c r="Z547" i="9"/>
  <c r="E545" i="11" s="1"/>
  <c r="Z548" i="9"/>
  <c r="E546" i="11" s="1"/>
  <c r="Z549" i="9"/>
  <c r="E547" i="11" s="1"/>
  <c r="Z550" i="9"/>
  <c r="E548" i="11" s="1"/>
  <c r="Z551" i="9"/>
  <c r="E549" i="11" s="1"/>
  <c r="Z552" i="9"/>
  <c r="E550" i="11" s="1"/>
  <c r="Z553" i="9"/>
  <c r="E551" i="11" s="1"/>
  <c r="Z554" i="9"/>
  <c r="E552" i="11" s="1"/>
  <c r="Z555" i="9"/>
  <c r="E553" i="11" s="1"/>
  <c r="Z556" i="9"/>
  <c r="E554" i="11" s="1"/>
  <c r="Z557" i="9"/>
  <c r="E555" i="11" s="1"/>
  <c r="Z558" i="9"/>
  <c r="E556" i="11" s="1"/>
  <c r="Z559" i="9"/>
  <c r="E557" i="11" s="1"/>
  <c r="Z560" i="9"/>
  <c r="E558" i="11" s="1"/>
  <c r="Z561" i="9"/>
  <c r="E559" i="11" s="1"/>
  <c r="Z562" i="9"/>
  <c r="E560" i="11" s="1"/>
  <c r="Z563" i="9"/>
  <c r="E561" i="11" s="1"/>
  <c r="Z564" i="9"/>
  <c r="E562" i="11" s="1"/>
  <c r="Z565" i="9"/>
  <c r="Z566" i="9"/>
  <c r="E564" i="11" s="1"/>
  <c r="Z567" i="9"/>
  <c r="E565" i="11" s="1"/>
  <c r="Z568" i="9"/>
  <c r="E566" i="11" s="1"/>
  <c r="Z569" i="9"/>
  <c r="E567" i="11" s="1"/>
  <c r="Z570" i="9"/>
  <c r="E568" i="11" s="1"/>
  <c r="Z571" i="9"/>
  <c r="E569" i="11" s="1"/>
  <c r="Z572" i="9"/>
  <c r="E570" i="11" s="1"/>
  <c r="Z573" i="9"/>
  <c r="E571" i="11" s="1"/>
  <c r="Z574" i="9"/>
  <c r="E572" i="11" s="1"/>
  <c r="Z575" i="9"/>
  <c r="E573" i="11" s="1"/>
  <c r="Z576" i="9"/>
  <c r="Z577" i="9"/>
  <c r="E575" i="11" s="1"/>
  <c r="Z578" i="9"/>
  <c r="E576" i="11" s="1"/>
  <c r="Z579" i="9"/>
  <c r="E577" i="11" s="1"/>
  <c r="Z580" i="9"/>
  <c r="E578" i="11" s="1"/>
  <c r="Z581" i="9"/>
  <c r="E579" i="11" s="1"/>
  <c r="Z582" i="9"/>
  <c r="E580" i="11" s="1"/>
  <c r="Z583" i="9"/>
  <c r="E581" i="11" s="1"/>
  <c r="Z584" i="9"/>
  <c r="E582" i="11" s="1"/>
  <c r="Z585" i="9"/>
  <c r="E583" i="11" s="1"/>
  <c r="Z586" i="9"/>
  <c r="E584" i="11" s="1"/>
  <c r="Z587" i="9"/>
  <c r="E585" i="11" s="1"/>
  <c r="Z588" i="9"/>
  <c r="E586" i="11" s="1"/>
  <c r="Z589" i="9"/>
  <c r="E587" i="11" s="1"/>
  <c r="Z590" i="9"/>
  <c r="E588" i="11" s="1"/>
  <c r="Z591" i="9"/>
  <c r="E589" i="11" s="1"/>
  <c r="Z592" i="9"/>
  <c r="E590" i="11" s="1"/>
  <c r="Z593" i="9"/>
  <c r="E591" i="11" s="1"/>
  <c r="Z594" i="9"/>
  <c r="E592" i="11" s="1"/>
  <c r="Z595" i="9"/>
  <c r="E593" i="11" s="1"/>
  <c r="Z596" i="9"/>
  <c r="E594" i="11" s="1"/>
  <c r="Z597" i="9"/>
  <c r="Z598" i="9"/>
  <c r="E596" i="11" s="1"/>
  <c r="Z599" i="9"/>
  <c r="E597" i="11" s="1"/>
  <c r="Z600" i="9"/>
  <c r="E598" i="11" s="1"/>
  <c r="AA301" i="9"/>
  <c r="F299" i="11" s="1"/>
  <c r="AA302" i="9"/>
  <c r="F300" i="11" s="1"/>
  <c r="AA303" i="9"/>
  <c r="F301" i="11" s="1"/>
  <c r="AA304" i="9"/>
  <c r="F302" i="11" s="1"/>
  <c r="AA305" i="9"/>
  <c r="F303" i="11" s="1"/>
  <c r="AA306" i="9"/>
  <c r="F304" i="11" s="1"/>
  <c r="AA307" i="9"/>
  <c r="F305" i="11" s="1"/>
  <c r="AA308" i="9"/>
  <c r="F306" i="11" s="1"/>
  <c r="AA309" i="9"/>
  <c r="F307" i="11" s="1"/>
  <c r="AA310" i="9"/>
  <c r="F308" i="11" s="1"/>
  <c r="AA311" i="9"/>
  <c r="F309" i="11" s="1"/>
  <c r="AA312" i="9"/>
  <c r="F310" i="11" s="1"/>
  <c r="AA313" i="9"/>
  <c r="F311" i="11" s="1"/>
  <c r="AA314" i="9"/>
  <c r="F312" i="11" s="1"/>
  <c r="AA315" i="9"/>
  <c r="F313" i="11" s="1"/>
  <c r="AA316" i="9"/>
  <c r="F314" i="11" s="1"/>
  <c r="AA317" i="9"/>
  <c r="F315" i="11" s="1"/>
  <c r="AA318" i="9"/>
  <c r="F316" i="11" s="1"/>
  <c r="AA319" i="9"/>
  <c r="F317" i="11" s="1"/>
  <c r="AA320" i="9"/>
  <c r="AA321" i="9"/>
  <c r="AA322" i="9"/>
  <c r="F320" i="11" s="1"/>
  <c r="AA323" i="9"/>
  <c r="AA324" i="9"/>
  <c r="AA325" i="9"/>
  <c r="AA326" i="9"/>
  <c r="F324" i="11" s="1"/>
  <c r="AA327" i="9"/>
  <c r="F325" i="11" s="1"/>
  <c r="AA328" i="9"/>
  <c r="AA329" i="9"/>
  <c r="AA330" i="9"/>
  <c r="F328" i="11" s="1"/>
  <c r="AA331" i="9"/>
  <c r="F329" i="11" s="1"/>
  <c r="AA332" i="9"/>
  <c r="AA333" i="9"/>
  <c r="AA334" i="9"/>
  <c r="F332" i="11" s="1"/>
  <c r="AA335" i="9"/>
  <c r="F333" i="11" s="1"/>
  <c r="AA336" i="9"/>
  <c r="AA337" i="9"/>
  <c r="AA338" i="9"/>
  <c r="F336" i="11" s="1"/>
  <c r="AA339" i="9"/>
  <c r="F337" i="11" s="1"/>
  <c r="AA340" i="9"/>
  <c r="AA341" i="9"/>
  <c r="AA342" i="9"/>
  <c r="F340" i="11" s="1"/>
  <c r="AA343" i="9"/>
  <c r="F341" i="11" s="1"/>
  <c r="AA344" i="9"/>
  <c r="AA345" i="9"/>
  <c r="AA346" i="9"/>
  <c r="F344" i="11" s="1"/>
  <c r="AA347" i="9"/>
  <c r="F345" i="11" s="1"/>
  <c r="AA348" i="9"/>
  <c r="AA349" i="9"/>
  <c r="AA350" i="9"/>
  <c r="F348" i="11" s="1"/>
  <c r="AA351" i="9"/>
  <c r="F349" i="11" s="1"/>
  <c r="AA352" i="9"/>
  <c r="AA353" i="9"/>
  <c r="AA354" i="9"/>
  <c r="F352" i="11" s="1"/>
  <c r="AA355" i="9"/>
  <c r="AA356" i="9"/>
  <c r="AA357" i="9"/>
  <c r="AA358" i="9"/>
  <c r="F356" i="11" s="1"/>
  <c r="AA359" i="9"/>
  <c r="F357" i="11" s="1"/>
  <c r="AA360" i="9"/>
  <c r="AA361" i="9"/>
  <c r="AA362" i="9"/>
  <c r="F360" i="11" s="1"/>
  <c r="AA363" i="9"/>
  <c r="F361" i="11" s="1"/>
  <c r="AA364" i="9"/>
  <c r="AA365" i="9"/>
  <c r="AA366" i="9"/>
  <c r="F364" i="11" s="1"/>
  <c r="AA367" i="9"/>
  <c r="F365" i="11" s="1"/>
  <c r="AA368" i="9"/>
  <c r="AA369" i="9"/>
  <c r="AA370" i="9"/>
  <c r="F368" i="11" s="1"/>
  <c r="AA371" i="9"/>
  <c r="AA372" i="9"/>
  <c r="AA373" i="9"/>
  <c r="AA374" i="9"/>
  <c r="F372" i="11" s="1"/>
  <c r="AA375" i="9"/>
  <c r="F373" i="11" s="1"/>
  <c r="AA376" i="9"/>
  <c r="AA377" i="9"/>
  <c r="AA378" i="9"/>
  <c r="AA379" i="9"/>
  <c r="F377" i="11" s="1"/>
  <c r="AA380" i="9"/>
  <c r="AA381" i="9"/>
  <c r="AA382" i="9"/>
  <c r="F380" i="11" s="1"/>
  <c r="AA383" i="9"/>
  <c r="F381" i="11" s="1"/>
  <c r="AA384" i="9"/>
  <c r="AA385" i="9"/>
  <c r="AA386" i="9"/>
  <c r="F384" i="11" s="1"/>
  <c r="AA387" i="9"/>
  <c r="F385" i="11" s="1"/>
  <c r="AA388" i="9"/>
  <c r="AA389" i="9"/>
  <c r="AA390" i="9"/>
  <c r="F388" i="11" s="1"/>
  <c r="AA391" i="9"/>
  <c r="F389" i="11" s="1"/>
  <c r="AA392" i="9"/>
  <c r="AA393" i="9"/>
  <c r="AA394" i="9"/>
  <c r="F392" i="11" s="1"/>
  <c r="AA395" i="9"/>
  <c r="F393" i="11" s="1"/>
  <c r="AA396" i="9"/>
  <c r="AA397" i="9"/>
  <c r="AA398" i="9"/>
  <c r="F396" i="11" s="1"/>
  <c r="AA399" i="9"/>
  <c r="AA400" i="9"/>
  <c r="AA401" i="9"/>
  <c r="AA402" i="9"/>
  <c r="F400" i="11" s="1"/>
  <c r="AA403" i="9"/>
  <c r="F401" i="11" s="1"/>
  <c r="AA404" i="9"/>
  <c r="AA405" i="9"/>
  <c r="AA406" i="9"/>
  <c r="F404" i="11" s="1"/>
  <c r="AA407" i="9"/>
  <c r="F405" i="11" s="1"/>
  <c r="AA408" i="9"/>
  <c r="AA409" i="9"/>
  <c r="AA410" i="9"/>
  <c r="F408" i="11" s="1"/>
  <c r="AA411" i="9"/>
  <c r="F409" i="11" s="1"/>
  <c r="AA412" i="9"/>
  <c r="AA413" i="9"/>
  <c r="AA414" i="9"/>
  <c r="AA415" i="9"/>
  <c r="F413" i="11" s="1"/>
  <c r="AA416" i="9"/>
  <c r="AA417" i="9"/>
  <c r="AA418" i="9"/>
  <c r="F416" i="11" s="1"/>
  <c r="AA419" i="9"/>
  <c r="F417" i="11" s="1"/>
  <c r="AA420" i="9"/>
  <c r="AA421" i="9"/>
  <c r="AA422" i="9"/>
  <c r="AA423" i="9"/>
  <c r="F421" i="11" s="1"/>
  <c r="AA424" i="9"/>
  <c r="AA425" i="9"/>
  <c r="AA426" i="9"/>
  <c r="F424" i="11" s="1"/>
  <c r="AA427" i="9"/>
  <c r="F425" i="11" s="1"/>
  <c r="AA428" i="9"/>
  <c r="AA429" i="9"/>
  <c r="AA430" i="9"/>
  <c r="F428" i="11" s="1"/>
  <c r="AA431" i="9"/>
  <c r="F429" i="11" s="1"/>
  <c r="AA432" i="9"/>
  <c r="AA433" i="9"/>
  <c r="AA434" i="9"/>
  <c r="F432" i="11" s="1"/>
  <c r="AA435" i="9"/>
  <c r="AA436" i="9"/>
  <c r="AA437" i="9"/>
  <c r="AA438" i="9"/>
  <c r="F436" i="11" s="1"/>
  <c r="AA439" i="9"/>
  <c r="F437" i="11" s="1"/>
  <c r="AA440" i="9"/>
  <c r="AA441" i="9"/>
  <c r="AA442" i="9"/>
  <c r="AA443" i="9"/>
  <c r="F441" i="11" s="1"/>
  <c r="AA444" i="9"/>
  <c r="AA445" i="9"/>
  <c r="AA446" i="9"/>
  <c r="F444" i="11" s="1"/>
  <c r="AA447" i="9"/>
  <c r="F445" i="11" s="1"/>
  <c r="AA448" i="9"/>
  <c r="AA449" i="9"/>
  <c r="AA450" i="9"/>
  <c r="F448" i="11" s="1"/>
  <c r="AA451" i="9"/>
  <c r="F449" i="11" s="1"/>
  <c r="AA452" i="9"/>
  <c r="AA453" i="9"/>
  <c r="AA454" i="9"/>
  <c r="F452" i="11" s="1"/>
  <c r="AA455" i="9"/>
  <c r="F453" i="11" s="1"/>
  <c r="AA456" i="9"/>
  <c r="AA457" i="9"/>
  <c r="AA458" i="9"/>
  <c r="F456" i="11" s="1"/>
  <c r="AA459" i="9"/>
  <c r="F457" i="11" s="1"/>
  <c r="AA460" i="9"/>
  <c r="AA461" i="9"/>
  <c r="AA462" i="9"/>
  <c r="F460" i="11" s="1"/>
  <c r="AA463" i="9"/>
  <c r="AA464" i="9"/>
  <c r="AA465" i="9"/>
  <c r="AA466" i="9"/>
  <c r="F464" i="11" s="1"/>
  <c r="AA467" i="9"/>
  <c r="F465" i="11" s="1"/>
  <c r="AA468" i="9"/>
  <c r="AA469" i="9"/>
  <c r="AA470" i="9"/>
  <c r="F468" i="11" s="1"/>
  <c r="AA471" i="9"/>
  <c r="F469" i="11" s="1"/>
  <c r="AA472" i="9"/>
  <c r="AA473" i="9"/>
  <c r="AA474" i="9"/>
  <c r="F472" i="11" s="1"/>
  <c r="AA475" i="9"/>
  <c r="F473" i="11" s="1"/>
  <c r="AA476" i="9"/>
  <c r="AA477" i="9"/>
  <c r="AA478" i="9"/>
  <c r="AA479" i="9"/>
  <c r="F477" i="11" s="1"/>
  <c r="AA480" i="9"/>
  <c r="AA481" i="9"/>
  <c r="AA482" i="9"/>
  <c r="F480" i="11" s="1"/>
  <c r="AA483" i="9"/>
  <c r="F481" i="11" s="1"/>
  <c r="AA484" i="9"/>
  <c r="AA485" i="9"/>
  <c r="AA486" i="9"/>
  <c r="AA487" i="9"/>
  <c r="F485" i="11" s="1"/>
  <c r="AA488" i="9"/>
  <c r="AA489" i="9"/>
  <c r="AA490" i="9"/>
  <c r="F488" i="11" s="1"/>
  <c r="AA491" i="9"/>
  <c r="F489" i="11" s="1"/>
  <c r="AA492" i="9"/>
  <c r="AA493" i="9"/>
  <c r="AA494" i="9"/>
  <c r="F492" i="11" s="1"/>
  <c r="AA495" i="9"/>
  <c r="F493" i="11" s="1"/>
  <c r="AA496" i="9"/>
  <c r="AA497" i="9"/>
  <c r="AA498" i="9"/>
  <c r="F496" i="11" s="1"/>
  <c r="AA499" i="9"/>
  <c r="AA500" i="9"/>
  <c r="AA501" i="9"/>
  <c r="AA502" i="9"/>
  <c r="F500" i="11" s="1"/>
  <c r="AA503" i="9"/>
  <c r="F501" i="11" s="1"/>
  <c r="AA504" i="9"/>
  <c r="AA505" i="9"/>
  <c r="AA506" i="9"/>
  <c r="AA507" i="9"/>
  <c r="F505" i="11" s="1"/>
  <c r="AA508" i="9"/>
  <c r="AA509" i="9"/>
  <c r="AA510" i="9"/>
  <c r="F508" i="11" s="1"/>
  <c r="AA511" i="9"/>
  <c r="F509" i="11" s="1"/>
  <c r="AA512" i="9"/>
  <c r="AA513" i="9"/>
  <c r="AA514" i="9"/>
  <c r="F512" i="11" s="1"/>
  <c r="AA515" i="9"/>
  <c r="F513" i="11" s="1"/>
  <c r="AA516" i="9"/>
  <c r="AA517" i="9"/>
  <c r="F515" i="11" s="1"/>
  <c r="AA518" i="9"/>
  <c r="F516" i="11" s="1"/>
  <c r="AA519" i="9"/>
  <c r="F517" i="11" s="1"/>
  <c r="AA520" i="9"/>
  <c r="F518" i="11" s="1"/>
  <c r="AA521" i="9"/>
  <c r="F519" i="11" s="1"/>
  <c r="AA522" i="9"/>
  <c r="F520" i="11" s="1"/>
  <c r="AA523" i="9"/>
  <c r="F521" i="11" s="1"/>
  <c r="AA524" i="9"/>
  <c r="F522" i="11" s="1"/>
  <c r="AA525" i="9"/>
  <c r="F523" i="11" s="1"/>
  <c r="AA526" i="9"/>
  <c r="F524" i="11" s="1"/>
  <c r="AA527" i="9"/>
  <c r="F525" i="11" s="1"/>
  <c r="AA528" i="9"/>
  <c r="F526" i="11" s="1"/>
  <c r="AA529" i="9"/>
  <c r="AA530" i="9"/>
  <c r="F528" i="11" s="1"/>
  <c r="AA531" i="9"/>
  <c r="F529" i="11" s="1"/>
  <c r="AA532" i="9"/>
  <c r="F530" i="11" s="1"/>
  <c r="AA533" i="9"/>
  <c r="F531" i="11" s="1"/>
  <c r="AA534" i="9"/>
  <c r="F532" i="11" s="1"/>
  <c r="AA535" i="9"/>
  <c r="F533" i="11" s="1"/>
  <c r="AA536" i="9"/>
  <c r="F534" i="11" s="1"/>
  <c r="AA537" i="9"/>
  <c r="F535" i="11" s="1"/>
  <c r="AA538" i="9"/>
  <c r="F536" i="11" s="1"/>
  <c r="AA539" i="9"/>
  <c r="F537" i="11" s="1"/>
  <c r="AA540" i="9"/>
  <c r="F538" i="11" s="1"/>
  <c r="AA541" i="9"/>
  <c r="F539" i="11" s="1"/>
  <c r="AA542" i="9"/>
  <c r="F540" i="11" s="1"/>
  <c r="AA543" i="9"/>
  <c r="F541" i="11" s="1"/>
  <c r="AA544" i="9"/>
  <c r="AA545" i="9"/>
  <c r="F543" i="11" s="1"/>
  <c r="AA546" i="9"/>
  <c r="F544" i="11" s="1"/>
  <c r="AA547" i="9"/>
  <c r="F545" i="11" s="1"/>
  <c r="AA548" i="9"/>
  <c r="F546" i="11" s="1"/>
  <c r="AA549" i="9"/>
  <c r="F547" i="11" s="1"/>
  <c r="AA550" i="9"/>
  <c r="AA551" i="9"/>
  <c r="F549" i="11" s="1"/>
  <c r="AA552" i="9"/>
  <c r="F550" i="11" s="1"/>
  <c r="AA553" i="9"/>
  <c r="F551" i="11" s="1"/>
  <c r="AA554" i="9"/>
  <c r="F552" i="11" s="1"/>
  <c r="AA555" i="9"/>
  <c r="F553" i="11" s="1"/>
  <c r="AA556" i="9"/>
  <c r="F554" i="11" s="1"/>
  <c r="AA557" i="9"/>
  <c r="F555" i="11" s="1"/>
  <c r="AA558" i="9"/>
  <c r="F556" i="11" s="1"/>
  <c r="AA559" i="9"/>
  <c r="F557" i="11" s="1"/>
  <c r="AA560" i="9"/>
  <c r="F558" i="11" s="1"/>
  <c r="AA561" i="9"/>
  <c r="F559" i="11" s="1"/>
  <c r="AA562" i="9"/>
  <c r="F560" i="11" s="1"/>
  <c r="AA563" i="9"/>
  <c r="F561" i="11" s="1"/>
  <c r="AA564" i="9"/>
  <c r="F562" i="11" s="1"/>
  <c r="AA565" i="9"/>
  <c r="AA566" i="9"/>
  <c r="F564" i="11" s="1"/>
  <c r="AA567" i="9"/>
  <c r="F565" i="11" s="1"/>
  <c r="AA568" i="9"/>
  <c r="F566" i="11" s="1"/>
  <c r="AA569" i="9"/>
  <c r="F567" i="11" s="1"/>
  <c r="AA570" i="9"/>
  <c r="F568" i="11" s="1"/>
  <c r="AA571" i="9"/>
  <c r="F569" i="11" s="1"/>
  <c r="AA572" i="9"/>
  <c r="AA573" i="9"/>
  <c r="F571" i="11" s="1"/>
  <c r="AA574" i="9"/>
  <c r="F572" i="11" s="1"/>
  <c r="AA575" i="9"/>
  <c r="F573" i="11" s="1"/>
  <c r="AA576" i="9"/>
  <c r="F574" i="11" s="1"/>
  <c r="AA577" i="9"/>
  <c r="F575" i="11" s="1"/>
  <c r="AA578" i="9"/>
  <c r="F576" i="11" s="1"/>
  <c r="AA579" i="9"/>
  <c r="F577" i="11" s="1"/>
  <c r="AA580" i="9"/>
  <c r="F578" i="11" s="1"/>
  <c r="AA581" i="9"/>
  <c r="F579" i="11" s="1"/>
  <c r="AA582" i="9"/>
  <c r="F580" i="11" s="1"/>
  <c r="AA583" i="9"/>
  <c r="F581" i="11" s="1"/>
  <c r="AA584" i="9"/>
  <c r="F582" i="11" s="1"/>
  <c r="AA585" i="9"/>
  <c r="F583" i="11" s="1"/>
  <c r="AA586" i="9"/>
  <c r="F584" i="11" s="1"/>
  <c r="AA587" i="9"/>
  <c r="F585" i="11" s="1"/>
  <c r="AA588" i="9"/>
  <c r="F586" i="11" s="1"/>
  <c r="AA589" i="9"/>
  <c r="F587" i="11" s="1"/>
  <c r="AA590" i="9"/>
  <c r="F588" i="11" s="1"/>
  <c r="AA591" i="9"/>
  <c r="F589" i="11" s="1"/>
  <c r="AA592" i="9"/>
  <c r="F590" i="11" s="1"/>
  <c r="AA593" i="9"/>
  <c r="AA594" i="9"/>
  <c r="F592" i="11" s="1"/>
  <c r="AA595" i="9"/>
  <c r="F593" i="11" s="1"/>
  <c r="AA596" i="9"/>
  <c r="F594" i="11" s="1"/>
  <c r="AA597" i="9"/>
  <c r="F595" i="11" s="1"/>
  <c r="AA598" i="9"/>
  <c r="F596" i="11" s="1"/>
  <c r="AA599" i="9"/>
  <c r="F597" i="11" s="1"/>
  <c r="AA600" i="9"/>
  <c r="F598" i="11" s="1"/>
  <c r="AB301" i="9"/>
  <c r="G299" i="11" s="1"/>
  <c r="AB302" i="9"/>
  <c r="H302" i="1" s="1"/>
  <c r="AB303" i="9"/>
  <c r="H303" i="1" s="1"/>
  <c r="AB304" i="9"/>
  <c r="AB305" i="9"/>
  <c r="AB306" i="9"/>
  <c r="AB307" i="9"/>
  <c r="AB308" i="9"/>
  <c r="G306" i="11" s="1"/>
  <c r="AB309" i="9"/>
  <c r="AB310" i="9"/>
  <c r="G308" i="11" s="1"/>
  <c r="AB311" i="9"/>
  <c r="AB312" i="9"/>
  <c r="AB313" i="9"/>
  <c r="AB314" i="9"/>
  <c r="G312" i="11" s="1"/>
  <c r="AB315" i="9"/>
  <c r="G313" i="11" s="1"/>
  <c r="AB316" i="9"/>
  <c r="AB317" i="9"/>
  <c r="AB318" i="9"/>
  <c r="AB319" i="9"/>
  <c r="G317" i="11" s="1"/>
  <c r="AB320" i="9"/>
  <c r="AB321" i="9"/>
  <c r="AB322" i="9"/>
  <c r="AB323" i="9"/>
  <c r="G323" i="11" s="1"/>
  <c r="AB324" i="9"/>
  <c r="AB325" i="9"/>
  <c r="AB326" i="9"/>
  <c r="G324" i="11" s="1"/>
  <c r="AB327" i="9"/>
  <c r="AB328" i="9"/>
  <c r="AB329" i="9"/>
  <c r="AB330" i="9"/>
  <c r="AB331" i="9"/>
  <c r="I331" i="3" s="1"/>
  <c r="J331" i="3" s="1"/>
  <c r="AB332" i="9"/>
  <c r="AB333" i="9"/>
  <c r="AB334" i="9"/>
  <c r="AB335" i="9"/>
  <c r="I335" i="3" s="1"/>
  <c r="J335" i="3" s="1"/>
  <c r="AB336" i="9"/>
  <c r="AB337" i="9"/>
  <c r="AB338" i="9"/>
  <c r="AB339" i="9"/>
  <c r="G337" i="11" s="1"/>
  <c r="AB340" i="9"/>
  <c r="AB341" i="9"/>
  <c r="AB342" i="9"/>
  <c r="G340" i="11" s="1"/>
  <c r="AB343" i="9"/>
  <c r="G341" i="11" s="1"/>
  <c r="AB344" i="9"/>
  <c r="AB345" i="9"/>
  <c r="AB346" i="9"/>
  <c r="G344" i="11" s="1"/>
  <c r="AB347" i="9"/>
  <c r="G345" i="11" s="1"/>
  <c r="AB348" i="9"/>
  <c r="AB349" i="9"/>
  <c r="AB350" i="9"/>
  <c r="G348" i="11" s="1"/>
  <c r="AB351" i="9"/>
  <c r="AB352" i="9"/>
  <c r="AB353" i="9"/>
  <c r="AB354" i="9"/>
  <c r="G352" i="11" s="1"/>
  <c r="AB355" i="9"/>
  <c r="G353" i="11" s="1"/>
  <c r="AB356" i="9"/>
  <c r="AB357" i="9"/>
  <c r="AB358" i="9"/>
  <c r="G356" i="11" s="1"/>
  <c r="AB359" i="9"/>
  <c r="G357" i="11" s="1"/>
  <c r="AB360" i="9"/>
  <c r="AB361" i="9"/>
  <c r="AB362" i="9"/>
  <c r="G360" i="11" s="1"/>
  <c r="AB363" i="9"/>
  <c r="G361" i="11" s="1"/>
  <c r="AB364" i="9"/>
  <c r="AB365" i="9"/>
  <c r="AB366" i="9"/>
  <c r="G364" i="11" s="1"/>
  <c r="AB367" i="9"/>
  <c r="G365" i="11" s="1"/>
  <c r="AB368" i="9"/>
  <c r="AB369" i="9"/>
  <c r="AB370" i="9"/>
  <c r="G368" i="11" s="1"/>
  <c r="AB371" i="9"/>
  <c r="G369" i="11" s="1"/>
  <c r="AB372" i="9"/>
  <c r="AB373" i="9"/>
  <c r="AB374" i="9"/>
  <c r="AB375" i="9"/>
  <c r="G373" i="11" s="1"/>
  <c r="AB376" i="9"/>
  <c r="AB377" i="9"/>
  <c r="AB378" i="9"/>
  <c r="G376" i="11" s="1"/>
  <c r="AB379" i="9"/>
  <c r="G377" i="11" s="1"/>
  <c r="AB380" i="9"/>
  <c r="AB381" i="9"/>
  <c r="AB382" i="9"/>
  <c r="G380" i="11" s="1"/>
  <c r="AB383" i="9"/>
  <c r="G381" i="11" s="1"/>
  <c r="AB384" i="9"/>
  <c r="AB385" i="9"/>
  <c r="AB386" i="9"/>
  <c r="G384" i="11" s="1"/>
  <c r="AB387" i="9"/>
  <c r="AB388" i="9"/>
  <c r="AB389" i="9"/>
  <c r="AB390" i="9"/>
  <c r="G388" i="11" s="1"/>
  <c r="AB391" i="9"/>
  <c r="G389" i="11" s="1"/>
  <c r="AB392" i="9"/>
  <c r="AB393" i="9"/>
  <c r="AB394" i="9"/>
  <c r="G392" i="11" s="1"/>
  <c r="AB395" i="9"/>
  <c r="G393" i="11" s="1"/>
  <c r="AB396" i="9"/>
  <c r="AB397" i="9"/>
  <c r="AB398" i="9"/>
  <c r="G396" i="11" s="1"/>
  <c r="AB399" i="9"/>
  <c r="G397" i="11" s="1"/>
  <c r="AB400" i="9"/>
  <c r="AB401" i="9"/>
  <c r="AB402" i="9"/>
  <c r="G400" i="11" s="1"/>
  <c r="AB403" i="9"/>
  <c r="G401" i="11" s="1"/>
  <c r="AB404" i="9"/>
  <c r="AB405" i="9"/>
  <c r="AB406" i="9"/>
  <c r="G404" i="11" s="1"/>
  <c r="AB407" i="9"/>
  <c r="G405" i="11" s="1"/>
  <c r="AB408" i="9"/>
  <c r="AB409" i="9"/>
  <c r="AB410" i="9"/>
  <c r="G408" i="11" s="1"/>
  <c r="AB411" i="9"/>
  <c r="G409" i="11" s="1"/>
  <c r="AB412" i="9"/>
  <c r="AB413" i="9"/>
  <c r="AB414" i="9"/>
  <c r="G412" i="11" s="1"/>
  <c r="AB415" i="9"/>
  <c r="AB416" i="9"/>
  <c r="AB417" i="9"/>
  <c r="AB418" i="9"/>
  <c r="G416" i="11" s="1"/>
  <c r="AB419" i="9"/>
  <c r="G417" i="11" s="1"/>
  <c r="AB420" i="9"/>
  <c r="AB421" i="9"/>
  <c r="AB422" i="9"/>
  <c r="G420" i="11" s="1"/>
  <c r="AB423" i="9"/>
  <c r="G421" i="11" s="1"/>
  <c r="AB424" i="9"/>
  <c r="AB425" i="9"/>
  <c r="AB426" i="9"/>
  <c r="G424" i="11" s="1"/>
  <c r="AB427" i="9"/>
  <c r="G425" i="11" s="1"/>
  <c r="AB428" i="9"/>
  <c r="AB429" i="9"/>
  <c r="AB430" i="9"/>
  <c r="G428" i="11" s="1"/>
  <c r="AB431" i="9"/>
  <c r="G429" i="11" s="1"/>
  <c r="AB432" i="9"/>
  <c r="AB433" i="9"/>
  <c r="AB434" i="9"/>
  <c r="G432" i="11" s="1"/>
  <c r="AB435" i="9"/>
  <c r="G433" i="11" s="1"/>
  <c r="AB436" i="9"/>
  <c r="AB437" i="9"/>
  <c r="AB438" i="9"/>
  <c r="AB439" i="9"/>
  <c r="G437" i="11" s="1"/>
  <c r="AB440" i="9"/>
  <c r="AB441" i="9"/>
  <c r="AB442" i="9"/>
  <c r="G440" i="11" s="1"/>
  <c r="AB443" i="9"/>
  <c r="G441" i="11" s="1"/>
  <c r="AB444" i="9"/>
  <c r="AB445" i="9"/>
  <c r="AB446" i="9"/>
  <c r="G444" i="11" s="1"/>
  <c r="AB447" i="9"/>
  <c r="G445" i="11" s="1"/>
  <c r="AB448" i="9"/>
  <c r="AB449" i="9"/>
  <c r="AB450" i="9"/>
  <c r="G448" i="11" s="1"/>
  <c r="AB451" i="9"/>
  <c r="AB452" i="9"/>
  <c r="AB453" i="9"/>
  <c r="AB454" i="9"/>
  <c r="G452" i="11" s="1"/>
  <c r="AB455" i="9"/>
  <c r="G453" i="11" s="1"/>
  <c r="AB456" i="9"/>
  <c r="AB457" i="9"/>
  <c r="AB458" i="9"/>
  <c r="G456" i="11" s="1"/>
  <c r="AB459" i="9"/>
  <c r="G457" i="11" s="1"/>
  <c r="AB460" i="9"/>
  <c r="AB461" i="9"/>
  <c r="AB462" i="9"/>
  <c r="G460" i="11" s="1"/>
  <c r="AB463" i="9"/>
  <c r="G461" i="11" s="1"/>
  <c r="AB464" i="9"/>
  <c r="AB465" i="9"/>
  <c r="AB466" i="9"/>
  <c r="G464" i="11" s="1"/>
  <c r="AB467" i="9"/>
  <c r="G465" i="11" s="1"/>
  <c r="AB468" i="9"/>
  <c r="AB469" i="9"/>
  <c r="AB470" i="9"/>
  <c r="G468" i="11" s="1"/>
  <c r="AB471" i="9"/>
  <c r="G469" i="11" s="1"/>
  <c r="AB472" i="9"/>
  <c r="G470" i="11" s="1"/>
  <c r="AB473" i="9"/>
  <c r="AB474" i="9"/>
  <c r="G472" i="11" s="1"/>
  <c r="AB475" i="9"/>
  <c r="G473" i="11" s="1"/>
  <c r="AB476" i="9"/>
  <c r="G474" i="11" s="1"/>
  <c r="AB477" i="9"/>
  <c r="AB478" i="9"/>
  <c r="AB479" i="9"/>
  <c r="AB480" i="9"/>
  <c r="G478" i="11" s="1"/>
  <c r="AB481" i="9"/>
  <c r="AB482" i="9"/>
  <c r="AB483" i="9"/>
  <c r="G481" i="11" s="1"/>
  <c r="AB484" i="9"/>
  <c r="G482" i="11" s="1"/>
  <c r="AB485" i="9"/>
  <c r="AB486" i="9"/>
  <c r="AB487" i="9"/>
  <c r="G485" i="11" s="1"/>
  <c r="AB488" i="9"/>
  <c r="G486" i="11" s="1"/>
  <c r="AB489" i="9"/>
  <c r="AB490" i="9"/>
  <c r="AB491" i="9"/>
  <c r="G489" i="11" s="1"/>
  <c r="AB492" i="9"/>
  <c r="G490" i="11" s="1"/>
  <c r="AB493" i="9"/>
  <c r="AB494" i="9"/>
  <c r="AB495" i="9"/>
  <c r="G493" i="11" s="1"/>
  <c r="AB496" i="9"/>
  <c r="G494" i="11" s="1"/>
  <c r="AB497" i="9"/>
  <c r="AB498" i="9"/>
  <c r="AB499" i="9"/>
  <c r="G497" i="11" s="1"/>
  <c r="AB500" i="9"/>
  <c r="AB501" i="9"/>
  <c r="AB502" i="9"/>
  <c r="AB503" i="9"/>
  <c r="G501" i="11" s="1"/>
  <c r="AB504" i="9"/>
  <c r="G502" i="11" s="1"/>
  <c r="AB505" i="9"/>
  <c r="AB506" i="9"/>
  <c r="AB507" i="9"/>
  <c r="G505" i="11" s="1"/>
  <c r="AB508" i="9"/>
  <c r="G506" i="11" s="1"/>
  <c r="AB509" i="9"/>
  <c r="AB510" i="9"/>
  <c r="AB511" i="9"/>
  <c r="G509" i="11" s="1"/>
  <c r="AB512" i="9"/>
  <c r="G510" i="11" s="1"/>
  <c r="AB513" i="9"/>
  <c r="AB514" i="9"/>
  <c r="AB515" i="9"/>
  <c r="G513" i="11" s="1"/>
  <c r="AB516" i="9"/>
  <c r="AB517" i="9"/>
  <c r="AB518" i="9"/>
  <c r="G516" i="11" s="1"/>
  <c r="AB519" i="9"/>
  <c r="G517" i="11" s="1"/>
  <c r="AB520" i="9"/>
  <c r="G518" i="11" s="1"/>
  <c r="AB521" i="9"/>
  <c r="G519" i="11" s="1"/>
  <c r="AB522" i="9"/>
  <c r="G520" i="11" s="1"/>
  <c r="AB523" i="9"/>
  <c r="G521" i="11" s="1"/>
  <c r="AB524" i="9"/>
  <c r="G522" i="11" s="1"/>
  <c r="AB525" i="9"/>
  <c r="G523" i="11" s="1"/>
  <c r="AB526" i="9"/>
  <c r="G524" i="11" s="1"/>
  <c r="AB527" i="9"/>
  <c r="G525" i="11" s="1"/>
  <c r="AB528" i="9"/>
  <c r="G526" i="11" s="1"/>
  <c r="AB529" i="9"/>
  <c r="G527" i="11" s="1"/>
  <c r="AB530" i="9"/>
  <c r="G528" i="11" s="1"/>
  <c r="AB531" i="9"/>
  <c r="G529" i="11" s="1"/>
  <c r="AB532" i="9"/>
  <c r="G530" i="11" s="1"/>
  <c r="AB533" i="9"/>
  <c r="G531" i="11" s="1"/>
  <c r="AB534" i="9"/>
  <c r="G532" i="11" s="1"/>
  <c r="AB535" i="9"/>
  <c r="G533" i="11" s="1"/>
  <c r="AB536" i="9"/>
  <c r="G534" i="11" s="1"/>
  <c r="AB537" i="9"/>
  <c r="G535" i="11" s="1"/>
  <c r="AB538" i="9"/>
  <c r="G536" i="11" s="1"/>
  <c r="AB539" i="9"/>
  <c r="G537" i="11" s="1"/>
  <c r="AB540" i="9"/>
  <c r="G538" i="11" s="1"/>
  <c r="AB541" i="9"/>
  <c r="G539" i="11" s="1"/>
  <c r="AB542" i="9"/>
  <c r="G540" i="11" s="1"/>
  <c r="AB543" i="9"/>
  <c r="G541" i="11" s="1"/>
  <c r="AB544" i="9"/>
  <c r="G542" i="11" s="1"/>
  <c r="AB545" i="9"/>
  <c r="AB546" i="9"/>
  <c r="G544" i="11" s="1"/>
  <c r="AB547" i="9"/>
  <c r="G545" i="11" s="1"/>
  <c r="AB548" i="9"/>
  <c r="G546" i="11" s="1"/>
  <c r="AB549" i="9"/>
  <c r="G547" i="11" s="1"/>
  <c r="AB550" i="9"/>
  <c r="G548" i="11" s="1"/>
  <c r="AB551" i="9"/>
  <c r="G549" i="11" s="1"/>
  <c r="AB552" i="9"/>
  <c r="G550" i="11" s="1"/>
  <c r="AB553" i="9"/>
  <c r="G551" i="11" s="1"/>
  <c r="AB554" i="9"/>
  <c r="G552" i="11" s="1"/>
  <c r="AB555" i="9"/>
  <c r="G553" i="11" s="1"/>
  <c r="AB556" i="9"/>
  <c r="G554" i="11" s="1"/>
  <c r="AB557" i="9"/>
  <c r="G555" i="11" s="1"/>
  <c r="AB558" i="9"/>
  <c r="G556" i="11" s="1"/>
  <c r="AB559" i="9"/>
  <c r="G557" i="11" s="1"/>
  <c r="AB560" i="9"/>
  <c r="G558" i="11" s="1"/>
  <c r="AB561" i="9"/>
  <c r="G559" i="11" s="1"/>
  <c r="AB562" i="9"/>
  <c r="G560" i="11" s="1"/>
  <c r="AB563" i="9"/>
  <c r="G561" i="11" s="1"/>
  <c r="AB564" i="9"/>
  <c r="G562" i="11" s="1"/>
  <c r="AB565" i="9"/>
  <c r="G563" i="11" s="1"/>
  <c r="AB566" i="9"/>
  <c r="AB567" i="9"/>
  <c r="G565" i="11" s="1"/>
  <c r="AB568" i="9"/>
  <c r="G566" i="11" s="1"/>
  <c r="AB569" i="9"/>
  <c r="G567" i="11" s="1"/>
  <c r="AB570" i="9"/>
  <c r="G568" i="11" s="1"/>
  <c r="AB571" i="9"/>
  <c r="G569" i="11" s="1"/>
  <c r="AB572" i="9"/>
  <c r="G570" i="11" s="1"/>
  <c r="AB573" i="9"/>
  <c r="G571" i="11" s="1"/>
  <c r="AB574" i="9"/>
  <c r="G572" i="11" s="1"/>
  <c r="AB575" i="9"/>
  <c r="G573" i="11" s="1"/>
  <c r="AB576" i="9"/>
  <c r="G574" i="11" s="1"/>
  <c r="AB577" i="9"/>
  <c r="G575" i="11" s="1"/>
  <c r="AB578" i="9"/>
  <c r="G576" i="11" s="1"/>
  <c r="AB579" i="9"/>
  <c r="G577" i="11" s="1"/>
  <c r="AB580" i="9"/>
  <c r="G578" i="11" s="1"/>
  <c r="AB581" i="9"/>
  <c r="AB582" i="9"/>
  <c r="G580" i="11" s="1"/>
  <c r="AB583" i="9"/>
  <c r="G581" i="11" s="1"/>
  <c r="AB584" i="9"/>
  <c r="G582" i="11" s="1"/>
  <c r="AB585" i="9"/>
  <c r="G583" i="11" s="1"/>
  <c r="AB586" i="9"/>
  <c r="G584" i="11" s="1"/>
  <c r="AB587" i="9"/>
  <c r="G585" i="11" s="1"/>
  <c r="AB588" i="9"/>
  <c r="G586" i="11" s="1"/>
  <c r="AB589" i="9"/>
  <c r="G587" i="11" s="1"/>
  <c r="AB590" i="9"/>
  <c r="G588" i="11" s="1"/>
  <c r="AB591" i="9"/>
  <c r="G589" i="11" s="1"/>
  <c r="AB592" i="9"/>
  <c r="G590" i="11" s="1"/>
  <c r="AB593" i="9"/>
  <c r="G591" i="11" s="1"/>
  <c r="AB594" i="9"/>
  <c r="G592" i="11" s="1"/>
  <c r="AB595" i="9"/>
  <c r="G593" i="11" s="1"/>
  <c r="AB596" i="9"/>
  <c r="G594" i="11" s="1"/>
  <c r="AB597" i="9"/>
  <c r="G595" i="11" s="1"/>
  <c r="AB598" i="9"/>
  <c r="G596" i="11" s="1"/>
  <c r="AB599" i="9"/>
  <c r="G597" i="11" s="1"/>
  <c r="AB600" i="9"/>
  <c r="G598" i="11" s="1"/>
  <c r="O514" i="1" l="1"/>
  <c r="K514" i="6"/>
  <c r="G514" i="11"/>
  <c r="F514" i="11"/>
  <c r="E514" i="11"/>
  <c r="P514" i="1"/>
  <c r="I314" i="11"/>
  <c r="I310" i="11"/>
  <c r="I306" i="11"/>
  <c r="I302" i="11"/>
  <c r="I317" i="11"/>
  <c r="I313" i="11"/>
  <c r="I309" i="11"/>
  <c r="I305" i="11"/>
  <c r="I301" i="11"/>
  <c r="O53" i="2"/>
  <c r="Q53" i="2" s="1"/>
  <c r="R53" i="2" s="1"/>
  <c r="S53" i="2" s="1"/>
  <c r="U53" i="2" s="1"/>
  <c r="K410" i="4"/>
  <c r="J410" i="4"/>
  <c r="K495" i="1"/>
  <c r="K463" i="1"/>
  <c r="P463" i="1" s="1"/>
  <c r="Q463" i="1" s="1"/>
  <c r="R463" i="1" s="1"/>
  <c r="S463" i="1" s="1"/>
  <c r="K431" i="1"/>
  <c r="K410" i="1"/>
  <c r="K399" i="1"/>
  <c r="K337" i="1"/>
  <c r="P337" i="1" s="1"/>
  <c r="K329" i="1"/>
  <c r="S334" i="3"/>
  <c r="S318" i="3"/>
  <c r="Q398" i="2"/>
  <c r="R398" i="2" s="1"/>
  <c r="S398" i="2" s="1"/>
  <c r="U398" i="2" s="1"/>
  <c r="L398" i="11" s="1"/>
  <c r="K503" i="1"/>
  <c r="K471" i="1"/>
  <c r="K439" i="1"/>
  <c r="K407" i="1"/>
  <c r="S471" i="3"/>
  <c r="S431" i="3"/>
  <c r="S387" i="3"/>
  <c r="P504" i="2"/>
  <c r="Q504" i="2" s="1"/>
  <c r="R504" i="2" s="1"/>
  <c r="S504" i="2" s="1"/>
  <c r="U504" i="2" s="1"/>
  <c r="S504" i="3"/>
  <c r="K504" i="1"/>
  <c r="P500" i="2"/>
  <c r="K500" i="1"/>
  <c r="P492" i="2"/>
  <c r="Q492" i="2" s="1"/>
  <c r="R492" i="2" s="1"/>
  <c r="S492" i="2" s="1"/>
  <c r="U492" i="2" s="1"/>
  <c r="K492" i="1"/>
  <c r="S488" i="3"/>
  <c r="K488" i="1"/>
  <c r="P480" i="2"/>
  <c r="Q480" i="2" s="1"/>
  <c r="R480" i="2" s="1"/>
  <c r="S480" i="2" s="1"/>
  <c r="U480" i="2" s="1"/>
  <c r="S480" i="3"/>
  <c r="K480" i="1"/>
  <c r="P476" i="2"/>
  <c r="Q476" i="2" s="1"/>
  <c r="R476" i="2" s="1"/>
  <c r="S476" i="2" s="1"/>
  <c r="U476" i="2" s="1"/>
  <c r="K476" i="1"/>
  <c r="P468" i="2"/>
  <c r="K468" i="1"/>
  <c r="P464" i="2"/>
  <c r="Q464" i="2" s="1"/>
  <c r="R464" i="2" s="1"/>
  <c r="S464" i="2" s="1"/>
  <c r="U464" i="2" s="1"/>
  <c r="S464" i="3"/>
  <c r="K464" i="1"/>
  <c r="P456" i="2"/>
  <c r="Q456" i="2" s="1"/>
  <c r="R456" i="2" s="1"/>
  <c r="S456" i="2" s="1"/>
  <c r="U456" i="2" s="1"/>
  <c r="S456" i="3"/>
  <c r="K456" i="1"/>
  <c r="P452" i="2"/>
  <c r="K452" i="1"/>
  <c r="P444" i="2"/>
  <c r="Q444" i="2" s="1"/>
  <c r="R444" i="2" s="1"/>
  <c r="S444" i="2" s="1"/>
  <c r="U444" i="2" s="1"/>
  <c r="K444" i="1"/>
  <c r="P436" i="2"/>
  <c r="K436" i="1"/>
  <c r="S436" i="3"/>
  <c r="P432" i="2"/>
  <c r="Q432" i="2" s="1"/>
  <c r="R432" i="2" s="1"/>
  <c r="S432" i="2" s="1"/>
  <c r="U432" i="2" s="1"/>
  <c r="K432" i="1"/>
  <c r="P428" i="2"/>
  <c r="K428" i="1"/>
  <c r="S428" i="3"/>
  <c r="P420" i="2"/>
  <c r="K420" i="1"/>
  <c r="S420" i="3"/>
  <c r="P416" i="2"/>
  <c r="Q416" i="2" s="1"/>
  <c r="R416" i="2" s="1"/>
  <c r="S416" i="2" s="1"/>
  <c r="U416" i="2" s="1"/>
  <c r="K416" i="1"/>
  <c r="P408" i="2"/>
  <c r="Q408" i="2" s="1"/>
  <c r="R408" i="2" s="1"/>
  <c r="S408" i="2" s="1"/>
  <c r="U408" i="2" s="1"/>
  <c r="K408" i="1"/>
  <c r="P400" i="2"/>
  <c r="Q400" i="2" s="1"/>
  <c r="R400" i="2" s="1"/>
  <c r="S400" i="2" s="1"/>
  <c r="U400" i="2" s="1"/>
  <c r="K400" i="1"/>
  <c r="P396" i="2"/>
  <c r="S396" i="3"/>
  <c r="K396" i="1"/>
  <c r="P388" i="2"/>
  <c r="S388" i="3"/>
  <c r="K388" i="1"/>
  <c r="P376" i="2"/>
  <c r="Q376" i="2" s="1"/>
  <c r="R376" i="2" s="1"/>
  <c r="S376" i="2" s="1"/>
  <c r="U376" i="2" s="1"/>
  <c r="K376" i="1"/>
  <c r="P372" i="2"/>
  <c r="Q372" i="2" s="1"/>
  <c r="R372" i="2" s="1"/>
  <c r="S372" i="2" s="1"/>
  <c r="U372" i="2" s="1"/>
  <c r="K372" i="1"/>
  <c r="P364" i="2"/>
  <c r="S364" i="3"/>
  <c r="K364" i="1"/>
  <c r="P364" i="1" s="1"/>
  <c r="P360" i="2"/>
  <c r="K360" i="1"/>
  <c r="S360" i="3"/>
  <c r="P352" i="2"/>
  <c r="K352" i="1"/>
  <c r="P475" i="2"/>
  <c r="Q475" i="2" s="1"/>
  <c r="R475" i="2" s="1"/>
  <c r="S475" i="2" s="1"/>
  <c r="U475" i="2" s="1"/>
  <c r="L475" i="11" s="1"/>
  <c r="S475" i="3"/>
  <c r="P419" i="2"/>
  <c r="S419" i="3"/>
  <c r="P411" i="2"/>
  <c r="Q411" i="2" s="1"/>
  <c r="R411" i="2" s="1"/>
  <c r="S411" i="2" s="1"/>
  <c r="U411" i="2" s="1"/>
  <c r="L411" i="11" s="1"/>
  <c r="S411" i="3"/>
  <c r="P403" i="2"/>
  <c r="Q403" i="2" s="1"/>
  <c r="R403" i="2" s="1"/>
  <c r="S403" i="2" s="1"/>
  <c r="U403" i="2" s="1"/>
  <c r="L403" i="11" s="1"/>
  <c r="S403" i="3"/>
  <c r="P391" i="2"/>
  <c r="Q391" i="2" s="1"/>
  <c r="R391" i="2" s="1"/>
  <c r="S391" i="2" s="1"/>
  <c r="U391" i="2" s="1"/>
  <c r="S391" i="3"/>
  <c r="P383" i="2"/>
  <c r="Q383" i="2" s="1"/>
  <c r="R383" i="2" s="1"/>
  <c r="S383" i="2" s="1"/>
  <c r="U383" i="2" s="1"/>
  <c r="S383" i="3"/>
  <c r="P347" i="2"/>
  <c r="Q347" i="2" s="1"/>
  <c r="R347" i="2" s="1"/>
  <c r="S347" i="2" s="1"/>
  <c r="U347" i="2" s="1"/>
  <c r="K347" i="1"/>
  <c r="S319" i="3"/>
  <c r="K319" i="1"/>
  <c r="K419" i="1"/>
  <c r="K403" i="1"/>
  <c r="K395" i="1"/>
  <c r="P395" i="1" s="1"/>
  <c r="P505" i="1"/>
  <c r="Q505" i="1" s="1"/>
  <c r="R505" i="1" s="1"/>
  <c r="S505" i="1" s="1"/>
  <c r="P489" i="1"/>
  <c r="P473" i="1"/>
  <c r="Q473" i="1" s="1"/>
  <c r="R473" i="1" s="1"/>
  <c r="P433" i="1"/>
  <c r="P353" i="1"/>
  <c r="P325" i="1"/>
  <c r="S492" i="3"/>
  <c r="S476" i="3"/>
  <c r="S444" i="3"/>
  <c r="S432" i="3"/>
  <c r="S416" i="3"/>
  <c r="S400" i="3"/>
  <c r="S372" i="3"/>
  <c r="P508" i="2"/>
  <c r="Q508" i="2" s="1"/>
  <c r="R508" i="2" s="1"/>
  <c r="S508" i="2" s="1"/>
  <c r="U508" i="2" s="1"/>
  <c r="K508" i="1"/>
  <c r="P496" i="2"/>
  <c r="Q496" i="2" s="1"/>
  <c r="R496" i="2" s="1"/>
  <c r="S496" i="2" s="1"/>
  <c r="U496" i="2" s="1"/>
  <c r="S496" i="3"/>
  <c r="K496" i="1"/>
  <c r="P484" i="2"/>
  <c r="K484" i="1"/>
  <c r="P472" i="2"/>
  <c r="S472" i="3"/>
  <c r="K472" i="1"/>
  <c r="P460" i="2"/>
  <c r="Q460" i="2" s="1"/>
  <c r="R460" i="2" s="1"/>
  <c r="S460" i="2" s="1"/>
  <c r="U460" i="2" s="1"/>
  <c r="K460" i="1"/>
  <c r="P448" i="2"/>
  <c r="Q448" i="2" s="1"/>
  <c r="R448" i="2" s="1"/>
  <c r="S448" i="2" s="1"/>
  <c r="U448" i="2" s="1"/>
  <c r="S448" i="3"/>
  <c r="K448" i="1"/>
  <c r="P440" i="2"/>
  <c r="K440" i="1"/>
  <c r="P424" i="2"/>
  <c r="Q424" i="2" s="1"/>
  <c r="R424" i="2" s="1"/>
  <c r="S424" i="2" s="1"/>
  <c r="U424" i="2" s="1"/>
  <c r="K424" i="1"/>
  <c r="P412" i="2"/>
  <c r="K412" i="1"/>
  <c r="S412" i="3"/>
  <c r="P404" i="2"/>
  <c r="Q404" i="2" s="1"/>
  <c r="R404" i="2" s="1"/>
  <c r="S404" i="2" s="1"/>
  <c r="U404" i="2" s="1"/>
  <c r="K404" i="1"/>
  <c r="S404" i="3"/>
  <c r="P392" i="2"/>
  <c r="Q392" i="2" s="1"/>
  <c r="R392" i="2" s="1"/>
  <c r="S392" i="2" s="1"/>
  <c r="U392" i="2" s="1"/>
  <c r="K392" i="1"/>
  <c r="P384" i="2"/>
  <c r="K384" i="1"/>
  <c r="P368" i="2"/>
  <c r="K368" i="1"/>
  <c r="P348" i="2"/>
  <c r="S348" i="3"/>
  <c r="K348" i="1"/>
  <c r="P340" i="2"/>
  <c r="S340" i="3"/>
  <c r="K340" i="1"/>
  <c r="P332" i="2"/>
  <c r="K332" i="1"/>
  <c r="P328" i="2"/>
  <c r="K328" i="1"/>
  <c r="P453" i="1"/>
  <c r="K324" i="1"/>
  <c r="S500" i="3"/>
  <c r="S484" i="3"/>
  <c r="S468" i="3"/>
  <c r="S452" i="3"/>
  <c r="S424" i="3"/>
  <c r="S408" i="3"/>
  <c r="S384" i="3"/>
  <c r="S352" i="3"/>
  <c r="S344" i="3"/>
  <c r="P507" i="2"/>
  <c r="S507" i="3"/>
  <c r="P499" i="2"/>
  <c r="Q499" i="2" s="1"/>
  <c r="R499" i="2" s="1"/>
  <c r="S499" i="2" s="1"/>
  <c r="U499" i="2" s="1"/>
  <c r="L499" i="11" s="1"/>
  <c r="S499" i="3"/>
  <c r="P491" i="2"/>
  <c r="S491" i="3"/>
  <c r="P483" i="2"/>
  <c r="Q483" i="2" s="1"/>
  <c r="R483" i="2" s="1"/>
  <c r="S483" i="2" s="1"/>
  <c r="U483" i="2" s="1"/>
  <c r="L483" i="11" s="1"/>
  <c r="S483" i="3"/>
  <c r="P467" i="2"/>
  <c r="S467" i="3"/>
  <c r="P459" i="2"/>
  <c r="S459" i="3"/>
  <c r="P451" i="2"/>
  <c r="Q451" i="2" s="1"/>
  <c r="R451" i="2" s="1"/>
  <c r="S451" i="2" s="1"/>
  <c r="U451" i="2" s="1"/>
  <c r="S451" i="3"/>
  <c r="P443" i="2"/>
  <c r="S443" i="3"/>
  <c r="P435" i="2"/>
  <c r="Q435" i="2" s="1"/>
  <c r="R435" i="2" s="1"/>
  <c r="S435" i="2" s="1"/>
  <c r="U435" i="2" s="1"/>
  <c r="S435" i="3"/>
  <c r="P427" i="2"/>
  <c r="S427" i="3"/>
  <c r="P351" i="2"/>
  <c r="Q351" i="2" s="1"/>
  <c r="R351" i="2" s="1"/>
  <c r="S351" i="2" s="1"/>
  <c r="U351" i="2" s="1"/>
  <c r="K351" i="1"/>
  <c r="P339" i="2"/>
  <c r="Q339" i="2" s="1"/>
  <c r="R339" i="2" s="1"/>
  <c r="S339" i="2" s="1"/>
  <c r="U339" i="2" s="1"/>
  <c r="K339" i="1"/>
  <c r="P323" i="2"/>
  <c r="Q323" i="2" s="1"/>
  <c r="R323" i="2" s="1"/>
  <c r="S323" i="2" s="1"/>
  <c r="U323" i="2" s="1"/>
  <c r="K323" i="1"/>
  <c r="K499" i="1"/>
  <c r="K475" i="1"/>
  <c r="K459" i="1"/>
  <c r="K435" i="1"/>
  <c r="K411" i="1"/>
  <c r="P411" i="1" s="1"/>
  <c r="Q411" i="1" s="1"/>
  <c r="R411" i="1" s="1"/>
  <c r="S411" i="1" s="1"/>
  <c r="K387" i="1"/>
  <c r="P493" i="1"/>
  <c r="P477" i="1"/>
  <c r="P417" i="1"/>
  <c r="Q417" i="1" s="1"/>
  <c r="R417" i="1" s="1"/>
  <c r="S417" i="1" s="1"/>
  <c r="P389" i="1"/>
  <c r="P377" i="1"/>
  <c r="P341" i="1"/>
  <c r="Q341" i="1" s="1"/>
  <c r="R341" i="1" s="1"/>
  <c r="S341" i="1" s="1"/>
  <c r="S495" i="3"/>
  <c r="S479" i="3"/>
  <c r="S463" i="3"/>
  <c r="S447" i="3"/>
  <c r="S439" i="3"/>
  <c r="S423" i="3"/>
  <c r="S407" i="3"/>
  <c r="S395" i="3"/>
  <c r="S363" i="3"/>
  <c r="S351" i="3"/>
  <c r="S320" i="3"/>
  <c r="Q452" i="2"/>
  <c r="R452" i="2" s="1"/>
  <c r="S452" i="2" s="1"/>
  <c r="U452" i="2" s="1"/>
  <c r="Q419" i="2"/>
  <c r="R419" i="2" s="1"/>
  <c r="S419" i="2" s="1"/>
  <c r="U419" i="2" s="1"/>
  <c r="L419" i="11" s="1"/>
  <c r="Q455" i="2"/>
  <c r="R455" i="2" s="1"/>
  <c r="S455" i="2" s="1"/>
  <c r="U455" i="2" s="1"/>
  <c r="Q491" i="2"/>
  <c r="R491" i="2" s="1"/>
  <c r="S491" i="2" s="1"/>
  <c r="U491" i="2" s="1"/>
  <c r="L491" i="11" s="1"/>
  <c r="Q428" i="2"/>
  <c r="R428" i="2" s="1"/>
  <c r="S428" i="2" s="1"/>
  <c r="U428" i="2" s="1"/>
  <c r="Q468" i="2"/>
  <c r="R468" i="2" s="1"/>
  <c r="S468" i="2" s="1"/>
  <c r="U468" i="2" s="1"/>
  <c r="Q472" i="2"/>
  <c r="R472" i="2" s="1"/>
  <c r="S472" i="2" s="1"/>
  <c r="U472" i="2" s="1"/>
  <c r="Q360" i="2"/>
  <c r="R360" i="2" s="1"/>
  <c r="S360" i="2" s="1"/>
  <c r="U360" i="2" s="1"/>
  <c r="Q445" i="2"/>
  <c r="R445" i="2" s="1"/>
  <c r="S445" i="2" s="1"/>
  <c r="U445" i="2" s="1"/>
  <c r="L445" i="11" s="1"/>
  <c r="Q471" i="2"/>
  <c r="R471" i="2" s="1"/>
  <c r="S471" i="2" s="1"/>
  <c r="U471" i="2" s="1"/>
  <c r="Q390" i="2"/>
  <c r="R390" i="2" s="1"/>
  <c r="S390" i="2" s="1"/>
  <c r="U390" i="2" s="1"/>
  <c r="L390" i="11" s="1"/>
  <c r="Q420" i="2"/>
  <c r="R420" i="2" s="1"/>
  <c r="S420" i="2" s="1"/>
  <c r="U420" i="2" s="1"/>
  <c r="Q439" i="2"/>
  <c r="R439" i="2" s="1"/>
  <c r="S439" i="2" s="1"/>
  <c r="U439" i="2" s="1"/>
  <c r="Q368" i="2"/>
  <c r="R368" i="2" s="1"/>
  <c r="S368" i="2" s="1"/>
  <c r="U368" i="2" s="1"/>
  <c r="P506" i="2"/>
  <c r="Q506" i="2" s="1"/>
  <c r="R506" i="2" s="1"/>
  <c r="S506" i="2" s="1"/>
  <c r="U506" i="2" s="1"/>
  <c r="L506" i="11" s="1"/>
  <c r="S506" i="3"/>
  <c r="P498" i="2"/>
  <c r="Q498" i="2" s="1"/>
  <c r="R498" i="2" s="1"/>
  <c r="S498" i="2" s="1"/>
  <c r="U498" i="2" s="1"/>
  <c r="L498" i="11" s="1"/>
  <c r="S498" i="3"/>
  <c r="P486" i="2"/>
  <c r="Q486" i="2" s="1"/>
  <c r="R486" i="2" s="1"/>
  <c r="S486" i="2" s="1"/>
  <c r="U486" i="2" s="1"/>
  <c r="L486" i="11" s="1"/>
  <c r="S486" i="3"/>
  <c r="P474" i="2"/>
  <c r="S474" i="3"/>
  <c r="P462" i="2"/>
  <c r="Q462" i="2" s="1"/>
  <c r="R462" i="2" s="1"/>
  <c r="S462" i="2" s="1"/>
  <c r="U462" i="2" s="1"/>
  <c r="L462" i="11" s="1"/>
  <c r="S462" i="3"/>
  <c r="P450" i="2"/>
  <c r="Q450" i="2" s="1"/>
  <c r="R450" i="2" s="1"/>
  <c r="S450" i="2" s="1"/>
  <c r="U450" i="2" s="1"/>
  <c r="L450" i="11" s="1"/>
  <c r="S450" i="3"/>
  <c r="P438" i="2"/>
  <c r="Q438" i="2" s="1"/>
  <c r="R438" i="2" s="1"/>
  <c r="S438" i="2" s="1"/>
  <c r="U438" i="2" s="1"/>
  <c r="L438" i="11" s="1"/>
  <c r="S438" i="3"/>
  <c r="P434" i="2"/>
  <c r="S434" i="3"/>
  <c r="P430" i="2"/>
  <c r="Q430" i="2" s="1"/>
  <c r="R430" i="2" s="1"/>
  <c r="S430" i="2" s="1"/>
  <c r="U430" i="2" s="1"/>
  <c r="L430" i="11" s="1"/>
  <c r="S430" i="3"/>
  <c r="P422" i="2"/>
  <c r="Q422" i="2" s="1"/>
  <c r="R422" i="2" s="1"/>
  <c r="S422" i="2" s="1"/>
  <c r="U422" i="2" s="1"/>
  <c r="L422" i="11" s="1"/>
  <c r="S422" i="3"/>
  <c r="P414" i="2"/>
  <c r="Q414" i="2" s="1"/>
  <c r="R414" i="2" s="1"/>
  <c r="S414" i="2" s="1"/>
  <c r="U414" i="2" s="1"/>
  <c r="L414" i="11" s="1"/>
  <c r="S414" i="3"/>
  <c r="P402" i="2"/>
  <c r="S402" i="3"/>
  <c r="P394" i="2"/>
  <c r="Q394" i="2" s="1"/>
  <c r="R394" i="2" s="1"/>
  <c r="S394" i="2" s="1"/>
  <c r="U394" i="2" s="1"/>
  <c r="S394" i="3"/>
  <c r="P390" i="2"/>
  <c r="S390" i="3"/>
  <c r="P386" i="2"/>
  <c r="Q386" i="2" s="1"/>
  <c r="R386" i="2" s="1"/>
  <c r="S386" i="2" s="1"/>
  <c r="U386" i="2" s="1"/>
  <c r="S386" i="3"/>
  <c r="P382" i="2"/>
  <c r="Q382" i="2" s="1"/>
  <c r="R382" i="2" s="1"/>
  <c r="S382" i="2" s="1"/>
  <c r="U382" i="2" s="1"/>
  <c r="L382" i="11" s="1"/>
  <c r="S382" i="3"/>
  <c r="P378" i="2"/>
  <c r="Q378" i="2" s="1"/>
  <c r="R378" i="2" s="1"/>
  <c r="S378" i="2" s="1"/>
  <c r="U378" i="2" s="1"/>
  <c r="L378" i="11" s="1"/>
  <c r="S378" i="3"/>
  <c r="P374" i="2"/>
  <c r="Q374" i="2" s="1"/>
  <c r="R374" i="2" s="1"/>
  <c r="S374" i="2" s="1"/>
  <c r="U374" i="2" s="1"/>
  <c r="L374" i="11" s="1"/>
  <c r="S374" i="3"/>
  <c r="P362" i="2"/>
  <c r="Q362" i="2" s="1"/>
  <c r="R362" i="2" s="1"/>
  <c r="S362" i="2" s="1"/>
  <c r="U362" i="2" s="1"/>
  <c r="L362" i="11" s="1"/>
  <c r="S362" i="3"/>
  <c r="P358" i="2"/>
  <c r="Q358" i="2" s="1"/>
  <c r="R358" i="2" s="1"/>
  <c r="S358" i="2" s="1"/>
  <c r="U358" i="2" s="1"/>
  <c r="L358" i="11" s="1"/>
  <c r="S358" i="3"/>
  <c r="P354" i="2"/>
  <c r="K354" i="1"/>
  <c r="S354" i="3"/>
  <c r="P346" i="2"/>
  <c r="K346" i="1"/>
  <c r="S346" i="3"/>
  <c r="P342" i="2"/>
  <c r="K342" i="1"/>
  <c r="S342" i="3"/>
  <c r="P338" i="2"/>
  <c r="K338" i="1"/>
  <c r="P334" i="2"/>
  <c r="K334" i="1"/>
  <c r="P330" i="2"/>
  <c r="K330" i="1"/>
  <c r="P326" i="2"/>
  <c r="K326" i="1"/>
  <c r="P322" i="2"/>
  <c r="K322" i="1"/>
  <c r="P467" i="1"/>
  <c r="P387" i="1"/>
  <c r="K513" i="1"/>
  <c r="K441" i="1"/>
  <c r="P441" i="1" s="1"/>
  <c r="K405" i="1"/>
  <c r="P405" i="1" s="1"/>
  <c r="K321" i="1"/>
  <c r="Q407" i="2"/>
  <c r="R407" i="2" s="1"/>
  <c r="S407" i="2" s="1"/>
  <c r="U407" i="2" s="1"/>
  <c r="L405" i="11" s="1"/>
  <c r="Q399" i="2"/>
  <c r="R399" i="2" s="1"/>
  <c r="S399" i="2" s="1"/>
  <c r="U399" i="2" s="1"/>
  <c r="L399" i="11" s="1"/>
  <c r="Q484" i="2"/>
  <c r="R484" i="2" s="1"/>
  <c r="S484" i="2" s="1"/>
  <c r="U484" i="2" s="1"/>
  <c r="Q436" i="2"/>
  <c r="R436" i="2" s="1"/>
  <c r="S436" i="2" s="1"/>
  <c r="U436" i="2" s="1"/>
  <c r="Q388" i="2"/>
  <c r="R388" i="2" s="1"/>
  <c r="S388" i="2" s="1"/>
  <c r="U388" i="2" s="1"/>
  <c r="Q440" i="2"/>
  <c r="R440" i="2" s="1"/>
  <c r="S440" i="2" s="1"/>
  <c r="U440" i="2" s="1"/>
  <c r="P510" i="2"/>
  <c r="S510" i="3"/>
  <c r="P494" i="2"/>
  <c r="Q494" i="2" s="1"/>
  <c r="R494" i="2" s="1"/>
  <c r="S494" i="2" s="1"/>
  <c r="U494" i="2" s="1"/>
  <c r="L494" i="11" s="1"/>
  <c r="S494" i="3"/>
  <c r="P490" i="2"/>
  <c r="S490" i="3"/>
  <c r="P482" i="2"/>
  <c r="S482" i="3"/>
  <c r="P478" i="2"/>
  <c r="Q478" i="2" s="1"/>
  <c r="R478" i="2" s="1"/>
  <c r="S478" i="2" s="1"/>
  <c r="U478" i="2" s="1"/>
  <c r="L478" i="11" s="1"/>
  <c r="S478" i="3"/>
  <c r="P470" i="2"/>
  <c r="S470" i="3"/>
  <c r="P466" i="2"/>
  <c r="Q466" i="2" s="1"/>
  <c r="R466" i="2" s="1"/>
  <c r="S466" i="2" s="1"/>
  <c r="U466" i="2" s="1"/>
  <c r="L466" i="11" s="1"/>
  <c r="S466" i="3"/>
  <c r="P458" i="2"/>
  <c r="Q458" i="2" s="1"/>
  <c r="R458" i="2" s="1"/>
  <c r="S458" i="2" s="1"/>
  <c r="U458" i="2" s="1"/>
  <c r="L458" i="11" s="1"/>
  <c r="S458" i="3"/>
  <c r="P454" i="2"/>
  <c r="Q454" i="2" s="1"/>
  <c r="R454" i="2" s="1"/>
  <c r="S454" i="2" s="1"/>
  <c r="U454" i="2" s="1"/>
  <c r="L454" i="11" s="1"/>
  <c r="S454" i="3"/>
  <c r="P446" i="2"/>
  <c r="Q446" i="2" s="1"/>
  <c r="R446" i="2" s="1"/>
  <c r="S446" i="2" s="1"/>
  <c r="U446" i="2" s="1"/>
  <c r="L446" i="11" s="1"/>
  <c r="S446" i="3"/>
  <c r="P442" i="2"/>
  <c r="Q442" i="2" s="1"/>
  <c r="R442" i="2" s="1"/>
  <c r="S442" i="2" s="1"/>
  <c r="U442" i="2" s="1"/>
  <c r="L442" i="11" s="1"/>
  <c r="S442" i="3"/>
  <c r="P418" i="2"/>
  <c r="Q418" i="2" s="1"/>
  <c r="R418" i="2" s="1"/>
  <c r="S418" i="2" s="1"/>
  <c r="U418" i="2" s="1"/>
  <c r="L418" i="11" s="1"/>
  <c r="S418" i="3"/>
  <c r="P509" i="2"/>
  <c r="S509" i="3"/>
  <c r="P505" i="2"/>
  <c r="Q505" i="2" s="1"/>
  <c r="R505" i="2" s="1"/>
  <c r="S505" i="2" s="1"/>
  <c r="U505" i="2" s="1"/>
  <c r="S505" i="3"/>
  <c r="P501" i="2"/>
  <c r="Q501" i="2" s="1"/>
  <c r="R501" i="2" s="1"/>
  <c r="S501" i="2" s="1"/>
  <c r="U501" i="2" s="1"/>
  <c r="L501" i="11" s="1"/>
  <c r="S501" i="3"/>
  <c r="P497" i="2"/>
  <c r="Q497" i="2" s="1"/>
  <c r="R497" i="2" s="1"/>
  <c r="S497" i="2" s="1"/>
  <c r="U497" i="2" s="1"/>
  <c r="S497" i="3"/>
  <c r="P493" i="2"/>
  <c r="S493" i="3"/>
  <c r="P489" i="2"/>
  <c r="Q489" i="2" s="1"/>
  <c r="R489" i="2" s="1"/>
  <c r="S489" i="2" s="1"/>
  <c r="U489" i="2" s="1"/>
  <c r="L489" i="11" s="1"/>
  <c r="S489" i="3"/>
  <c r="P485" i="2"/>
  <c r="S485" i="3"/>
  <c r="P481" i="2"/>
  <c r="Q481" i="2" s="1"/>
  <c r="R481" i="2" s="1"/>
  <c r="S481" i="2" s="1"/>
  <c r="U481" i="2" s="1"/>
  <c r="L481" i="11" s="1"/>
  <c r="S481" i="3"/>
  <c r="P477" i="2"/>
  <c r="Q477" i="2" s="1"/>
  <c r="R477" i="2" s="1"/>
  <c r="S477" i="2" s="1"/>
  <c r="U477" i="2" s="1"/>
  <c r="L477" i="11" s="1"/>
  <c r="S477" i="3"/>
  <c r="P473" i="2"/>
  <c r="Q473" i="2" s="1"/>
  <c r="R473" i="2" s="1"/>
  <c r="S473" i="2" s="1"/>
  <c r="U473" i="2" s="1"/>
  <c r="L473" i="11" s="1"/>
  <c r="S473" i="3"/>
  <c r="P469" i="2"/>
  <c r="Q469" i="2" s="1"/>
  <c r="R469" i="2" s="1"/>
  <c r="S469" i="2" s="1"/>
  <c r="U469" i="2" s="1"/>
  <c r="L469" i="11" s="1"/>
  <c r="S469" i="3"/>
  <c r="P465" i="2"/>
  <c r="Q465" i="2" s="1"/>
  <c r="R465" i="2" s="1"/>
  <c r="S465" i="2" s="1"/>
  <c r="U465" i="2" s="1"/>
  <c r="L465" i="11" s="1"/>
  <c r="S465" i="3"/>
  <c r="P461" i="2"/>
  <c r="S461" i="3"/>
  <c r="P457" i="2"/>
  <c r="Q457" i="2" s="1"/>
  <c r="R457" i="2" s="1"/>
  <c r="S457" i="2" s="1"/>
  <c r="U457" i="2" s="1"/>
  <c r="S457" i="3"/>
  <c r="P453" i="2"/>
  <c r="Q453" i="2" s="1"/>
  <c r="R453" i="2" s="1"/>
  <c r="S453" i="2" s="1"/>
  <c r="U453" i="2" s="1"/>
  <c r="S453" i="3"/>
  <c r="P449" i="2"/>
  <c r="S449" i="3"/>
  <c r="P445" i="2"/>
  <c r="S445" i="3"/>
  <c r="P437" i="2"/>
  <c r="Q437" i="2" s="1"/>
  <c r="R437" i="2" s="1"/>
  <c r="S437" i="2" s="1"/>
  <c r="U437" i="2" s="1"/>
  <c r="S437" i="3"/>
  <c r="P433" i="2"/>
  <c r="Q433" i="2" s="1"/>
  <c r="R433" i="2" s="1"/>
  <c r="S433" i="2" s="1"/>
  <c r="U433" i="2" s="1"/>
  <c r="L433" i="11" s="1"/>
  <c r="S433" i="3"/>
  <c r="P429" i="2"/>
  <c r="Q429" i="2" s="1"/>
  <c r="R429" i="2" s="1"/>
  <c r="S429" i="2" s="1"/>
  <c r="U429" i="2" s="1"/>
  <c r="L429" i="11" s="1"/>
  <c r="S429" i="3"/>
  <c r="P425" i="2"/>
  <c r="Q425" i="2" s="1"/>
  <c r="R425" i="2" s="1"/>
  <c r="S425" i="2" s="1"/>
  <c r="U425" i="2" s="1"/>
  <c r="L425" i="11" s="1"/>
  <c r="S425" i="3"/>
  <c r="P421" i="2"/>
  <c r="Q421" i="2" s="1"/>
  <c r="R421" i="2" s="1"/>
  <c r="S421" i="2" s="1"/>
  <c r="U421" i="2" s="1"/>
  <c r="L421" i="11" s="1"/>
  <c r="S421" i="3"/>
  <c r="P417" i="2"/>
  <c r="Q417" i="2" s="1"/>
  <c r="R417" i="2" s="1"/>
  <c r="S417" i="2" s="1"/>
  <c r="U417" i="2" s="1"/>
  <c r="L417" i="11" s="1"/>
  <c r="S417" i="3"/>
  <c r="P413" i="2"/>
  <c r="Q413" i="2" s="1"/>
  <c r="R413" i="2" s="1"/>
  <c r="S413" i="2" s="1"/>
  <c r="U413" i="2" s="1"/>
  <c r="L413" i="11" s="1"/>
  <c r="S413" i="3"/>
  <c r="P409" i="2"/>
  <c r="S409" i="3"/>
  <c r="P401" i="2"/>
  <c r="Q401" i="2" s="1"/>
  <c r="R401" i="2" s="1"/>
  <c r="S401" i="2" s="1"/>
  <c r="U401" i="2" s="1"/>
  <c r="L401" i="11" s="1"/>
  <c r="S401" i="3"/>
  <c r="P397" i="2"/>
  <c r="S397" i="3"/>
  <c r="P393" i="2"/>
  <c r="Q393" i="2" s="1"/>
  <c r="R393" i="2" s="1"/>
  <c r="S393" i="2" s="1"/>
  <c r="U393" i="2" s="1"/>
  <c r="S393" i="3"/>
  <c r="P389" i="2"/>
  <c r="Q389" i="2" s="1"/>
  <c r="R389" i="2" s="1"/>
  <c r="S389" i="2" s="1"/>
  <c r="U389" i="2" s="1"/>
  <c r="L389" i="11" s="1"/>
  <c r="S389" i="3"/>
  <c r="P385" i="2"/>
  <c r="Q385" i="2" s="1"/>
  <c r="R385" i="2" s="1"/>
  <c r="S385" i="2" s="1"/>
  <c r="U385" i="2" s="1"/>
  <c r="S385" i="3"/>
  <c r="P381" i="2"/>
  <c r="S381" i="3"/>
  <c r="P377" i="2"/>
  <c r="Q377" i="2" s="1"/>
  <c r="R377" i="2" s="1"/>
  <c r="S377" i="2" s="1"/>
  <c r="U377" i="2" s="1"/>
  <c r="L375" i="11" s="1"/>
  <c r="S377" i="3"/>
  <c r="P365" i="2"/>
  <c r="S365" i="3"/>
  <c r="P349" i="2"/>
  <c r="S349" i="3"/>
  <c r="P345" i="2"/>
  <c r="S345" i="3"/>
  <c r="P341" i="2"/>
  <c r="S341" i="3"/>
  <c r="P509" i="1"/>
  <c r="Q509" i="1" s="1"/>
  <c r="R509" i="1" s="1"/>
  <c r="S509" i="1" s="1"/>
  <c r="P425" i="1"/>
  <c r="Q425" i="1" s="1"/>
  <c r="R425" i="1" s="1"/>
  <c r="S425" i="1" s="1"/>
  <c r="H423" i="11" s="1"/>
  <c r="K345" i="1"/>
  <c r="P345" i="1" s="1"/>
  <c r="Q345" i="1" s="1"/>
  <c r="R345" i="1" s="1"/>
  <c r="S345" i="1" s="1"/>
  <c r="S326" i="3"/>
  <c r="Q461" i="2"/>
  <c r="R461" i="2" s="1"/>
  <c r="S461" i="2" s="1"/>
  <c r="U461" i="2" s="1"/>
  <c r="Q495" i="2"/>
  <c r="R495" i="2" s="1"/>
  <c r="S495" i="2" s="1"/>
  <c r="U495" i="2" s="1"/>
  <c r="Q345" i="2"/>
  <c r="R345" i="2" s="1"/>
  <c r="S345" i="2" s="1"/>
  <c r="U345" i="2" s="1"/>
  <c r="L345" i="11" s="1"/>
  <c r="Q463" i="2"/>
  <c r="R463" i="2" s="1"/>
  <c r="S463" i="2" s="1"/>
  <c r="U463" i="2" s="1"/>
  <c r="Q415" i="2"/>
  <c r="R415" i="2" s="1"/>
  <c r="S415" i="2" s="1"/>
  <c r="U415" i="2" s="1"/>
  <c r="Q493" i="2"/>
  <c r="R493" i="2" s="1"/>
  <c r="S493" i="2" s="1"/>
  <c r="U493" i="2" s="1"/>
  <c r="Q326" i="2"/>
  <c r="R326" i="2" s="1"/>
  <c r="S326" i="2" s="1"/>
  <c r="U326" i="2" s="1"/>
  <c r="L326" i="11" s="1"/>
  <c r="Q485" i="2"/>
  <c r="R485" i="2" s="1"/>
  <c r="S485" i="2" s="1"/>
  <c r="U485" i="2" s="1"/>
  <c r="Q509" i="2"/>
  <c r="R509" i="2" s="1"/>
  <c r="S509" i="2" s="1"/>
  <c r="U509" i="2" s="1"/>
  <c r="L509" i="11" s="1"/>
  <c r="Q434" i="2"/>
  <c r="R434" i="2" s="1"/>
  <c r="S434" i="2" s="1"/>
  <c r="U434" i="2" s="1"/>
  <c r="L434" i="11" s="1"/>
  <c r="Q500" i="2"/>
  <c r="R500" i="2" s="1"/>
  <c r="S500" i="2" s="1"/>
  <c r="U500" i="2" s="1"/>
  <c r="Q441" i="2"/>
  <c r="R441" i="2" s="1"/>
  <c r="S441" i="2" s="1"/>
  <c r="U441" i="2" s="1"/>
  <c r="L439" i="11" s="1"/>
  <c r="Q395" i="2"/>
  <c r="R395" i="2" s="1"/>
  <c r="S395" i="2" s="1"/>
  <c r="U395" i="2" s="1"/>
  <c r="L395" i="11" s="1"/>
  <c r="Q449" i="2"/>
  <c r="R449" i="2" s="1"/>
  <c r="S449" i="2" s="1"/>
  <c r="U449" i="2" s="1"/>
  <c r="L449" i="11" s="1"/>
  <c r="Q507" i="2"/>
  <c r="R507" i="2" s="1"/>
  <c r="S507" i="2" s="1"/>
  <c r="U507" i="2" s="1"/>
  <c r="L507" i="11" s="1"/>
  <c r="Q381" i="2"/>
  <c r="R381" i="2" s="1"/>
  <c r="S381" i="2" s="1"/>
  <c r="U381" i="2" s="1"/>
  <c r="Q479" i="2"/>
  <c r="R479" i="2" s="1"/>
  <c r="S479" i="2" s="1"/>
  <c r="U479" i="2" s="1"/>
  <c r="L479" i="11" s="1"/>
  <c r="Q470" i="2"/>
  <c r="R470" i="2" s="1"/>
  <c r="S470" i="2" s="1"/>
  <c r="U470" i="2" s="1"/>
  <c r="Q474" i="2"/>
  <c r="R474" i="2" s="1"/>
  <c r="S474" i="2" s="1"/>
  <c r="U474" i="2" s="1"/>
  <c r="L474" i="11" s="1"/>
  <c r="Q328" i="2"/>
  <c r="R328" i="2" s="1"/>
  <c r="S328" i="2" s="1"/>
  <c r="U328" i="2" s="1"/>
  <c r="Q431" i="2"/>
  <c r="R431" i="2" s="1"/>
  <c r="S431" i="2" s="1"/>
  <c r="U431" i="2" s="1"/>
  <c r="L431" i="11" s="1"/>
  <c r="Q402" i="2"/>
  <c r="R402" i="2" s="1"/>
  <c r="S402" i="2" s="1"/>
  <c r="U402" i="2" s="1"/>
  <c r="Q510" i="2"/>
  <c r="R510" i="2" s="1"/>
  <c r="S510" i="2" s="1"/>
  <c r="U510" i="2" s="1"/>
  <c r="L510" i="11" s="1"/>
  <c r="Q490" i="2"/>
  <c r="R490" i="2" s="1"/>
  <c r="S490" i="2" s="1"/>
  <c r="U490" i="2" s="1"/>
  <c r="L490" i="11" s="1"/>
  <c r="Q423" i="2"/>
  <c r="R423" i="2" s="1"/>
  <c r="S423" i="2" s="1"/>
  <c r="U423" i="2" s="1"/>
  <c r="L423" i="11" s="1"/>
  <c r="Q503" i="2"/>
  <c r="R503" i="2" s="1"/>
  <c r="S503" i="2" s="1"/>
  <c r="U503" i="2" s="1"/>
  <c r="Q409" i="2"/>
  <c r="R409" i="2" s="1"/>
  <c r="S409" i="2" s="1"/>
  <c r="U409" i="2" s="1"/>
  <c r="L409" i="11" s="1"/>
  <c r="Q384" i="2"/>
  <c r="R384" i="2" s="1"/>
  <c r="S384" i="2" s="1"/>
  <c r="U384" i="2" s="1"/>
  <c r="Q397" i="2"/>
  <c r="R397" i="2" s="1"/>
  <c r="S397" i="2" s="1"/>
  <c r="U397" i="2" s="1"/>
  <c r="L397" i="11" s="1"/>
  <c r="Q447" i="2"/>
  <c r="R447" i="2" s="1"/>
  <c r="S447" i="2" s="1"/>
  <c r="U447" i="2" s="1"/>
  <c r="Q467" i="2"/>
  <c r="R467" i="2" s="1"/>
  <c r="S467" i="2" s="1"/>
  <c r="U467" i="2" s="1"/>
  <c r="L467" i="11" s="1"/>
  <c r="Q387" i="2"/>
  <c r="R387" i="2" s="1"/>
  <c r="S387" i="2" s="1"/>
  <c r="U387" i="2" s="1"/>
  <c r="L387" i="11" s="1"/>
  <c r="Q412" i="2"/>
  <c r="R412" i="2" s="1"/>
  <c r="S412" i="2" s="1"/>
  <c r="U412" i="2" s="1"/>
  <c r="O427" i="2"/>
  <c r="L511" i="11"/>
  <c r="L415" i="11"/>
  <c r="L463" i="11"/>
  <c r="O443" i="2"/>
  <c r="O460" i="3"/>
  <c r="J487" i="3"/>
  <c r="M487" i="3" s="1"/>
  <c r="O487" i="3" s="1"/>
  <c r="R487" i="3" s="1"/>
  <c r="T487" i="3" s="1"/>
  <c r="U487" i="3" s="1"/>
  <c r="V487" i="3" s="1"/>
  <c r="X487" i="3" s="1"/>
  <c r="J431" i="3"/>
  <c r="M431" i="3" s="1"/>
  <c r="O431" i="3" s="1"/>
  <c r="R431" i="3" s="1"/>
  <c r="T431" i="3" s="1"/>
  <c r="U431" i="3" s="1"/>
  <c r="V431" i="3" s="1"/>
  <c r="X431" i="3" s="1"/>
  <c r="R428" i="3"/>
  <c r="T428" i="3" s="1"/>
  <c r="U428" i="3" s="1"/>
  <c r="V428" i="3" s="1"/>
  <c r="X428" i="3" s="1"/>
  <c r="R460" i="3"/>
  <c r="T460" i="3" s="1"/>
  <c r="U460" i="3" s="1"/>
  <c r="V460" i="3" s="1"/>
  <c r="X460" i="3" s="1"/>
  <c r="I393" i="11"/>
  <c r="I417" i="11"/>
  <c r="I365" i="11"/>
  <c r="S335" i="3"/>
  <c r="S323" i="3"/>
  <c r="N335" i="3"/>
  <c r="N319" i="3"/>
  <c r="K461" i="6"/>
  <c r="I430" i="11"/>
  <c r="I406" i="11"/>
  <c r="W331" i="3"/>
  <c r="I325" i="3"/>
  <c r="I321" i="3"/>
  <c r="H337" i="3"/>
  <c r="J337" i="3" s="1"/>
  <c r="M337" i="3" s="1"/>
  <c r="H333" i="3"/>
  <c r="H329" i="3"/>
  <c r="H325" i="3"/>
  <c r="H321" i="3"/>
  <c r="P335" i="3"/>
  <c r="Q335" i="3" s="1"/>
  <c r="P323" i="3"/>
  <c r="Q323" i="3" s="1"/>
  <c r="P319" i="3"/>
  <c r="Q319" i="3" s="1"/>
  <c r="K488" i="6"/>
  <c r="I488" i="11" s="1"/>
  <c r="I432" i="11"/>
  <c r="I418" i="11"/>
  <c r="K468" i="6"/>
  <c r="I468" i="11" s="1"/>
  <c r="K503" i="6"/>
  <c r="K483" i="6"/>
  <c r="K507" i="6"/>
  <c r="K471" i="6"/>
  <c r="I471" i="11" s="1"/>
  <c r="I356" i="11"/>
  <c r="K455" i="6"/>
  <c r="I455" i="11" s="1"/>
  <c r="I328" i="11"/>
  <c r="K498" i="6"/>
  <c r="K490" i="6"/>
  <c r="K462" i="6"/>
  <c r="I486" i="11"/>
  <c r="I438" i="11"/>
  <c r="I426" i="11"/>
  <c r="I422" i="11"/>
  <c r="I414" i="11"/>
  <c r="I410" i="11"/>
  <c r="I402" i="11"/>
  <c r="I398" i="11"/>
  <c r="I390" i="11"/>
  <c r="I378" i="11"/>
  <c r="I374" i="11"/>
  <c r="I362" i="11"/>
  <c r="I354" i="11"/>
  <c r="I350" i="11"/>
  <c r="I346" i="11"/>
  <c r="I334" i="11"/>
  <c r="I326" i="11"/>
  <c r="I322" i="11"/>
  <c r="I466" i="11"/>
  <c r="K388" i="6"/>
  <c r="I386" i="11" s="1"/>
  <c r="K368" i="6"/>
  <c r="I366" i="11" s="1"/>
  <c r="K360" i="6"/>
  <c r="I360" i="11" s="1"/>
  <c r="K340" i="6"/>
  <c r="I338" i="11" s="1"/>
  <c r="K320" i="6"/>
  <c r="I318" i="11" s="1"/>
  <c r="W330" i="3"/>
  <c r="W324" i="3"/>
  <c r="S338" i="3"/>
  <c r="S332" i="3"/>
  <c r="S322" i="3"/>
  <c r="P332" i="3"/>
  <c r="Q332" i="3" s="1"/>
  <c r="P326" i="3"/>
  <c r="Q326" i="3" s="1"/>
  <c r="N334" i="3"/>
  <c r="O334" i="3" s="1"/>
  <c r="N326" i="3"/>
  <c r="N320" i="3"/>
  <c r="O486" i="1"/>
  <c r="P486" i="1" s="1"/>
  <c r="O422" i="1"/>
  <c r="P422" i="1" s="1"/>
  <c r="O412" i="1"/>
  <c r="O364" i="1"/>
  <c r="O360" i="1"/>
  <c r="P360" i="1" s="1"/>
  <c r="O348" i="1"/>
  <c r="P348" i="1" s="1"/>
  <c r="Q348" i="1" s="1"/>
  <c r="R348" i="1" s="1"/>
  <c r="S348" i="1" s="1"/>
  <c r="O336" i="1"/>
  <c r="P336" i="1" s="1"/>
  <c r="Q336" i="1" s="1"/>
  <c r="R336" i="1" s="1"/>
  <c r="S336" i="1" s="1"/>
  <c r="N356" i="1"/>
  <c r="W338" i="3"/>
  <c r="W322" i="3"/>
  <c r="S330" i="3"/>
  <c r="S324" i="3"/>
  <c r="P334" i="3"/>
  <c r="Q334" i="3" s="1"/>
  <c r="P318" i="3"/>
  <c r="Q318" i="3" s="1"/>
  <c r="N336" i="3"/>
  <c r="N318" i="3"/>
  <c r="O498" i="1"/>
  <c r="P498" i="1" s="1"/>
  <c r="O450" i="1"/>
  <c r="P450" i="1" s="1"/>
  <c r="O438" i="1"/>
  <c r="P438" i="1" s="1"/>
  <c r="O475" i="1"/>
  <c r="O427" i="1"/>
  <c r="P427" i="1" s="1"/>
  <c r="I439" i="11"/>
  <c r="I435" i="11"/>
  <c r="I431" i="11"/>
  <c r="I427" i="11"/>
  <c r="I423" i="11"/>
  <c r="I415" i="11"/>
  <c r="I411" i="11"/>
  <c r="I407" i="11"/>
  <c r="I403" i="11"/>
  <c r="I399" i="11"/>
  <c r="I391" i="11"/>
  <c r="I387" i="11"/>
  <c r="I383" i="11"/>
  <c r="I379" i="11"/>
  <c r="I375" i="11"/>
  <c r="I371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S328" i="3"/>
  <c r="P328" i="3"/>
  <c r="Q328" i="3" s="1"/>
  <c r="P322" i="3"/>
  <c r="Q322" i="3" s="1"/>
  <c r="G498" i="11"/>
  <c r="G500" i="11"/>
  <c r="G512" i="11"/>
  <c r="G504" i="11"/>
  <c r="G492" i="11"/>
  <c r="G484" i="11"/>
  <c r="G480" i="11"/>
  <c r="F476" i="11"/>
  <c r="F478" i="11"/>
  <c r="F412" i="11"/>
  <c r="F414" i="11"/>
  <c r="F376" i="11"/>
  <c r="F378" i="11"/>
  <c r="E508" i="11"/>
  <c r="E510" i="11"/>
  <c r="E476" i="11"/>
  <c r="E478" i="11"/>
  <c r="E444" i="11"/>
  <c r="E446" i="11"/>
  <c r="E380" i="11"/>
  <c r="E382" i="11"/>
  <c r="E348" i="11"/>
  <c r="E350" i="11"/>
  <c r="E316" i="11"/>
  <c r="E318" i="11"/>
  <c r="G508" i="11"/>
  <c r="G496" i="11"/>
  <c r="G488" i="11"/>
  <c r="G476" i="11"/>
  <c r="G328" i="11"/>
  <c r="I330" i="3"/>
  <c r="J330" i="3" s="1"/>
  <c r="M330" i="3" s="1"/>
  <c r="O330" i="3" s="1"/>
  <c r="R330" i="3" s="1"/>
  <c r="F504" i="11"/>
  <c r="F506" i="11"/>
  <c r="F440" i="11"/>
  <c r="F442" i="11"/>
  <c r="E412" i="11"/>
  <c r="E414" i="11"/>
  <c r="O510" i="1"/>
  <c r="P510" i="1" s="1"/>
  <c r="O502" i="1"/>
  <c r="P502" i="1" s="1"/>
  <c r="O462" i="1"/>
  <c r="P462" i="1" s="1"/>
  <c r="O446" i="1"/>
  <c r="P446" i="1" s="1"/>
  <c r="Q446" i="1" s="1"/>
  <c r="R446" i="1" s="1"/>
  <c r="S446" i="1" s="1"/>
  <c r="O434" i="1"/>
  <c r="P434" i="1" s="1"/>
  <c r="G511" i="11"/>
  <c r="G507" i="11"/>
  <c r="G503" i="11"/>
  <c r="G499" i="11"/>
  <c r="G495" i="11"/>
  <c r="G491" i="11"/>
  <c r="G487" i="11"/>
  <c r="G483" i="11"/>
  <c r="G475" i="11"/>
  <c r="G471" i="11"/>
  <c r="G467" i="11"/>
  <c r="G463" i="11"/>
  <c r="G459" i="11"/>
  <c r="G455" i="11"/>
  <c r="G447" i="11"/>
  <c r="G443" i="11"/>
  <c r="G439" i="11"/>
  <c r="G435" i="11"/>
  <c r="G431" i="11"/>
  <c r="G427" i="11"/>
  <c r="G423" i="11"/>
  <c r="G419" i="11"/>
  <c r="G411" i="11"/>
  <c r="G407" i="11"/>
  <c r="G403" i="11"/>
  <c r="G399" i="11"/>
  <c r="G395" i="11"/>
  <c r="G391" i="11"/>
  <c r="G383" i="11"/>
  <c r="G379" i="11"/>
  <c r="G375" i="11"/>
  <c r="G371" i="11"/>
  <c r="G367" i="11"/>
  <c r="G363" i="11"/>
  <c r="G359" i="11"/>
  <c r="G355" i="11"/>
  <c r="G347" i="11"/>
  <c r="G343" i="11"/>
  <c r="G339" i="11"/>
  <c r="F511" i="11"/>
  <c r="F507" i="11"/>
  <c r="F503" i="11"/>
  <c r="F495" i="11"/>
  <c r="F491" i="11"/>
  <c r="F487" i="11"/>
  <c r="F483" i="11"/>
  <c r="F479" i="11"/>
  <c r="F475" i="11"/>
  <c r="F471" i="11"/>
  <c r="F467" i="11"/>
  <c r="F459" i="11"/>
  <c r="F455" i="11"/>
  <c r="F451" i="11"/>
  <c r="F447" i="11"/>
  <c r="F443" i="11"/>
  <c r="F439" i="11"/>
  <c r="F431" i="11"/>
  <c r="F427" i="11"/>
  <c r="F423" i="11"/>
  <c r="F419" i="11"/>
  <c r="F415" i="11"/>
  <c r="F411" i="11"/>
  <c r="F407" i="11"/>
  <c r="F403" i="11"/>
  <c r="F395" i="11"/>
  <c r="F391" i="11"/>
  <c r="F387" i="11"/>
  <c r="F383" i="11"/>
  <c r="F379" i="11"/>
  <c r="F375" i="11"/>
  <c r="F367" i="11"/>
  <c r="F363" i="11"/>
  <c r="F359" i="11"/>
  <c r="F351" i="11"/>
  <c r="F347" i="11"/>
  <c r="F343" i="11"/>
  <c r="F339" i="11"/>
  <c r="F335" i="11"/>
  <c r="F331" i="11"/>
  <c r="F327" i="11"/>
  <c r="F319" i="11"/>
  <c r="E511" i="11"/>
  <c r="E507" i="11"/>
  <c r="E503" i="11"/>
  <c r="E495" i="11"/>
  <c r="E491" i="11"/>
  <c r="E487" i="11"/>
  <c r="E483" i="11"/>
  <c r="E479" i="11"/>
  <c r="E475" i="11"/>
  <c r="E471" i="11"/>
  <c r="E463" i="11"/>
  <c r="E459" i="11"/>
  <c r="E455" i="11"/>
  <c r="E451" i="11"/>
  <c r="E447" i="11"/>
  <c r="E443" i="11"/>
  <c r="E439" i="11"/>
  <c r="E431" i="11"/>
  <c r="E427" i="11"/>
  <c r="E423" i="11"/>
  <c r="E419" i="11"/>
  <c r="E415" i="11"/>
  <c r="E411" i="11"/>
  <c r="E407" i="11"/>
  <c r="E399" i="11"/>
  <c r="E395" i="11"/>
  <c r="E391" i="11"/>
  <c r="E387" i="11"/>
  <c r="E383" i="11"/>
  <c r="E379" i="11"/>
  <c r="E375" i="11"/>
  <c r="E367" i="11"/>
  <c r="E363" i="11"/>
  <c r="E359" i="11"/>
  <c r="E355" i="11"/>
  <c r="E351" i="11"/>
  <c r="E347" i="11"/>
  <c r="E343" i="11"/>
  <c r="E335" i="11"/>
  <c r="E331" i="11"/>
  <c r="E327" i="11"/>
  <c r="E323" i="11"/>
  <c r="E319" i="11"/>
  <c r="I384" i="11"/>
  <c r="I372" i="11"/>
  <c r="G466" i="11"/>
  <c r="G458" i="11"/>
  <c r="G450" i="11"/>
  <c r="G442" i="11"/>
  <c r="G430" i="11"/>
  <c r="G422" i="11"/>
  <c r="G414" i="11"/>
  <c r="G406" i="11"/>
  <c r="G398" i="11"/>
  <c r="G394" i="11"/>
  <c r="G382" i="11"/>
  <c r="G378" i="11"/>
  <c r="G370" i="11"/>
  <c r="G372" i="11"/>
  <c r="G362" i="11"/>
  <c r="G354" i="11"/>
  <c r="G346" i="11"/>
  <c r="G338" i="11"/>
  <c r="G322" i="11"/>
  <c r="F510" i="11"/>
  <c r="F498" i="11"/>
  <c r="F490" i="11"/>
  <c r="F482" i="11"/>
  <c r="F484" i="11"/>
  <c r="F474" i="11"/>
  <c r="F466" i="11"/>
  <c r="F454" i="11"/>
  <c r="F446" i="11"/>
  <c r="F434" i="11"/>
  <c r="F422" i="11"/>
  <c r="F406" i="11"/>
  <c r="F398" i="11"/>
  <c r="F390" i="11"/>
  <c r="F382" i="11"/>
  <c r="F370" i="11"/>
  <c r="F362" i="11"/>
  <c r="F354" i="11"/>
  <c r="F346" i="11"/>
  <c r="F338" i="11"/>
  <c r="F326" i="11"/>
  <c r="F322" i="11"/>
  <c r="E506" i="11"/>
  <c r="E502" i="11"/>
  <c r="E498" i="11"/>
  <c r="E490" i="11"/>
  <c r="E486" i="11"/>
  <c r="E482" i="11"/>
  <c r="E474" i="11"/>
  <c r="E470" i="11"/>
  <c r="E466" i="11"/>
  <c r="E462" i="11"/>
  <c r="E458" i="11"/>
  <c r="E454" i="11"/>
  <c r="E450" i="11"/>
  <c r="E442" i="11"/>
  <c r="E438" i="11"/>
  <c r="E434" i="11"/>
  <c r="E430" i="11"/>
  <c r="E426" i="11"/>
  <c r="O416" i="1"/>
  <c r="P416" i="1" s="1"/>
  <c r="O400" i="1"/>
  <c r="O352" i="1"/>
  <c r="P352" i="1" s="1"/>
  <c r="Q352" i="1" s="1"/>
  <c r="R352" i="1" s="1"/>
  <c r="S352" i="1" s="1"/>
  <c r="I434" i="11"/>
  <c r="I382" i="11"/>
  <c r="I370" i="11"/>
  <c r="I342" i="11"/>
  <c r="I330" i="11"/>
  <c r="I358" i="11"/>
  <c r="K512" i="6"/>
  <c r="I510" i="11" s="1"/>
  <c r="K504" i="6"/>
  <c r="I502" i="11" s="1"/>
  <c r="K496" i="6"/>
  <c r="I494" i="11" s="1"/>
  <c r="K476" i="6"/>
  <c r="I474" i="11" s="1"/>
  <c r="K464" i="6"/>
  <c r="K456" i="6"/>
  <c r="I454" i="11" s="1"/>
  <c r="K448" i="6"/>
  <c r="I446" i="11" s="1"/>
  <c r="K444" i="6"/>
  <c r="I444" i="11" s="1"/>
  <c r="G462" i="11"/>
  <c r="G454" i="11"/>
  <c r="G446" i="11"/>
  <c r="G438" i="11"/>
  <c r="G434" i="11"/>
  <c r="G436" i="11"/>
  <c r="G426" i="11"/>
  <c r="G418" i="11"/>
  <c r="G410" i="11"/>
  <c r="G402" i="11"/>
  <c r="G390" i="11"/>
  <c r="G386" i="11"/>
  <c r="G374" i="11"/>
  <c r="G366" i="11"/>
  <c r="G358" i="11"/>
  <c r="G350" i="11"/>
  <c r="G342" i="11"/>
  <c r="G334" i="11"/>
  <c r="I336" i="3"/>
  <c r="J336" i="3" s="1"/>
  <c r="M336" i="3" s="1"/>
  <c r="G318" i="11"/>
  <c r="F502" i="11"/>
  <c r="F494" i="11"/>
  <c r="F486" i="11"/>
  <c r="F470" i="11"/>
  <c r="F462" i="11"/>
  <c r="F458" i="11"/>
  <c r="F450" i="11"/>
  <c r="F438" i="11"/>
  <c r="F430" i="11"/>
  <c r="F426" i="11"/>
  <c r="F418" i="11"/>
  <c r="F420" i="11"/>
  <c r="F410" i="11"/>
  <c r="F402" i="11"/>
  <c r="F394" i="11"/>
  <c r="F386" i="11"/>
  <c r="F374" i="11"/>
  <c r="F366" i="11"/>
  <c r="F358" i="11"/>
  <c r="F350" i="11"/>
  <c r="F342" i="11"/>
  <c r="F334" i="11"/>
  <c r="F330" i="11"/>
  <c r="F318" i="11"/>
  <c r="E494" i="11"/>
  <c r="G477" i="11"/>
  <c r="G479" i="11"/>
  <c r="G449" i="11"/>
  <c r="G451" i="11"/>
  <c r="G413" i="11"/>
  <c r="G415" i="11"/>
  <c r="G385" i="11"/>
  <c r="G387" i="11"/>
  <c r="G349" i="11"/>
  <c r="G351" i="11"/>
  <c r="F497" i="11"/>
  <c r="F499" i="11"/>
  <c r="F461" i="11"/>
  <c r="F463" i="11"/>
  <c r="F433" i="11"/>
  <c r="F435" i="11"/>
  <c r="F397" i="11"/>
  <c r="F399" i="11"/>
  <c r="F369" i="11"/>
  <c r="F371" i="11"/>
  <c r="F353" i="11"/>
  <c r="F355" i="11"/>
  <c r="F321" i="11"/>
  <c r="F323" i="11"/>
  <c r="E497" i="11"/>
  <c r="E499" i="11"/>
  <c r="E465" i="11"/>
  <c r="E467" i="11"/>
  <c r="E433" i="11"/>
  <c r="E435" i="11"/>
  <c r="E401" i="11"/>
  <c r="E403" i="11"/>
  <c r="E369" i="11"/>
  <c r="E371" i="11"/>
  <c r="E337" i="11"/>
  <c r="E339" i="11"/>
  <c r="O491" i="1"/>
  <c r="P491" i="1" s="1"/>
  <c r="O479" i="1"/>
  <c r="P479" i="1" s="1"/>
  <c r="Q479" i="1" s="1"/>
  <c r="R479" i="1" s="1"/>
  <c r="S479" i="1" s="1"/>
  <c r="O463" i="1"/>
  <c r="O455" i="1"/>
  <c r="P455" i="1" s="1"/>
  <c r="O451" i="1"/>
  <c r="P451" i="1" s="1"/>
  <c r="Q451" i="1" s="1"/>
  <c r="R451" i="1" s="1"/>
  <c r="S451" i="1" s="1"/>
  <c r="O439" i="1"/>
  <c r="O415" i="1"/>
  <c r="P415" i="1" s="1"/>
  <c r="O395" i="1"/>
  <c r="O379" i="1"/>
  <c r="P379" i="1" s="1"/>
  <c r="Q379" i="1" s="1"/>
  <c r="R379" i="1" s="1"/>
  <c r="S379" i="1" s="1"/>
  <c r="O375" i="1"/>
  <c r="P375" i="1" s="1"/>
  <c r="Q375" i="1" s="1"/>
  <c r="R375" i="1" s="1"/>
  <c r="S375" i="1" s="1"/>
  <c r="O355" i="1"/>
  <c r="P355" i="1" s="1"/>
  <c r="O343" i="1"/>
  <c r="O335" i="1"/>
  <c r="O319" i="1"/>
  <c r="N495" i="1"/>
  <c r="N479" i="1"/>
  <c r="N471" i="1"/>
  <c r="N451" i="1"/>
  <c r="N431" i="1"/>
  <c r="N338" i="1"/>
  <c r="I428" i="11"/>
  <c r="I416" i="11"/>
  <c r="I404" i="11"/>
  <c r="I392" i="11"/>
  <c r="I352" i="11"/>
  <c r="I324" i="11"/>
  <c r="E422" i="11"/>
  <c r="E418" i="11"/>
  <c r="E410" i="11"/>
  <c r="E406" i="11"/>
  <c r="E402" i="11"/>
  <c r="E398" i="11"/>
  <c r="E394" i="11"/>
  <c r="E390" i="11"/>
  <c r="E386" i="11"/>
  <c r="E378" i="11"/>
  <c r="E374" i="11"/>
  <c r="E370" i="11"/>
  <c r="E366" i="11"/>
  <c r="E362" i="11"/>
  <c r="E358" i="11"/>
  <c r="E354" i="11"/>
  <c r="E346" i="11"/>
  <c r="E342" i="11"/>
  <c r="E338" i="11"/>
  <c r="E334" i="11"/>
  <c r="E330" i="11"/>
  <c r="E326" i="11"/>
  <c r="E322" i="11"/>
  <c r="I436" i="11"/>
  <c r="I420" i="11"/>
  <c r="I408" i="11"/>
  <c r="I396" i="11"/>
  <c r="I373" i="11"/>
  <c r="I364" i="11"/>
  <c r="M396" i="3"/>
  <c r="O396" i="3" s="1"/>
  <c r="R396" i="3" s="1"/>
  <c r="J511" i="3"/>
  <c r="M511" i="3" s="1"/>
  <c r="O511" i="3" s="1"/>
  <c r="R511" i="3" s="1"/>
  <c r="T511" i="3" s="1"/>
  <c r="U511" i="3" s="1"/>
  <c r="V511" i="3" s="1"/>
  <c r="X511" i="3" s="1"/>
  <c r="J507" i="3"/>
  <c r="M507" i="3" s="1"/>
  <c r="O507" i="3" s="1"/>
  <c r="R507" i="3" s="1"/>
  <c r="J503" i="3"/>
  <c r="M503" i="3" s="1"/>
  <c r="O503" i="3" s="1"/>
  <c r="R503" i="3" s="1"/>
  <c r="T503" i="3" s="1"/>
  <c r="U503" i="3" s="1"/>
  <c r="V503" i="3" s="1"/>
  <c r="X503" i="3" s="1"/>
  <c r="J499" i="3"/>
  <c r="M499" i="3" s="1"/>
  <c r="O499" i="3" s="1"/>
  <c r="R499" i="3" s="1"/>
  <c r="T499" i="3" s="1"/>
  <c r="U499" i="3" s="1"/>
  <c r="V499" i="3" s="1"/>
  <c r="X499" i="3" s="1"/>
  <c r="J495" i="3"/>
  <c r="M495" i="3" s="1"/>
  <c r="O495" i="3" s="1"/>
  <c r="R495" i="3" s="1"/>
  <c r="J491" i="3"/>
  <c r="J483" i="3"/>
  <c r="M483" i="3" s="1"/>
  <c r="O483" i="3" s="1"/>
  <c r="R483" i="3" s="1"/>
  <c r="T483" i="3" s="1"/>
  <c r="U483" i="3" s="1"/>
  <c r="V483" i="3" s="1"/>
  <c r="X483" i="3" s="1"/>
  <c r="J479" i="3"/>
  <c r="M479" i="3" s="1"/>
  <c r="O479" i="3" s="1"/>
  <c r="R479" i="3" s="1"/>
  <c r="T479" i="3" s="1"/>
  <c r="U479" i="3" s="1"/>
  <c r="V479" i="3" s="1"/>
  <c r="X479" i="3" s="1"/>
  <c r="J475" i="3"/>
  <c r="M475" i="3" s="1"/>
  <c r="O475" i="3" s="1"/>
  <c r="R475" i="3" s="1"/>
  <c r="T475" i="3" s="1"/>
  <c r="U475" i="3" s="1"/>
  <c r="V475" i="3" s="1"/>
  <c r="X475" i="3" s="1"/>
  <c r="J471" i="3"/>
  <c r="M471" i="3" s="1"/>
  <c r="O471" i="3" s="1"/>
  <c r="R471" i="3" s="1"/>
  <c r="T471" i="3" s="1"/>
  <c r="U471" i="3" s="1"/>
  <c r="V471" i="3" s="1"/>
  <c r="X471" i="3" s="1"/>
  <c r="J467" i="3"/>
  <c r="M467" i="3" s="1"/>
  <c r="O467" i="3" s="1"/>
  <c r="R467" i="3" s="1"/>
  <c r="J463" i="3"/>
  <c r="M463" i="3" s="1"/>
  <c r="O463" i="3" s="1"/>
  <c r="R463" i="3" s="1"/>
  <c r="T463" i="3" s="1"/>
  <c r="U463" i="3" s="1"/>
  <c r="V463" i="3" s="1"/>
  <c r="X463" i="3" s="1"/>
  <c r="J459" i="3"/>
  <c r="M459" i="3" s="1"/>
  <c r="O459" i="3" s="1"/>
  <c r="R459" i="3" s="1"/>
  <c r="T459" i="3" s="1"/>
  <c r="U459" i="3" s="1"/>
  <c r="V459" i="3" s="1"/>
  <c r="X459" i="3" s="1"/>
  <c r="J455" i="3"/>
  <c r="M455" i="3" s="1"/>
  <c r="O455" i="3" s="1"/>
  <c r="R455" i="3" s="1"/>
  <c r="T455" i="3" s="1"/>
  <c r="U455" i="3" s="1"/>
  <c r="V455" i="3" s="1"/>
  <c r="X455" i="3" s="1"/>
  <c r="J451" i="3"/>
  <c r="M451" i="3" s="1"/>
  <c r="O451" i="3" s="1"/>
  <c r="R451" i="3" s="1"/>
  <c r="J447" i="3"/>
  <c r="M447" i="3" s="1"/>
  <c r="O447" i="3" s="1"/>
  <c r="R447" i="3" s="1"/>
  <c r="J443" i="3"/>
  <c r="M443" i="3" s="1"/>
  <c r="O443" i="3" s="1"/>
  <c r="R443" i="3" s="1"/>
  <c r="T443" i="3" s="1"/>
  <c r="U443" i="3" s="1"/>
  <c r="V443" i="3" s="1"/>
  <c r="X443" i="3" s="1"/>
  <c r="J439" i="3"/>
  <c r="M439" i="3" s="1"/>
  <c r="O439" i="3" s="1"/>
  <c r="R439" i="3" s="1"/>
  <c r="J435" i="3"/>
  <c r="M435" i="3" s="1"/>
  <c r="O435" i="3" s="1"/>
  <c r="R435" i="3" s="1"/>
  <c r="J427" i="3"/>
  <c r="M427" i="3" s="1"/>
  <c r="O427" i="3" s="1"/>
  <c r="R427" i="3" s="1"/>
  <c r="T427" i="3" s="1"/>
  <c r="U427" i="3" s="1"/>
  <c r="V427" i="3" s="1"/>
  <c r="X427" i="3" s="1"/>
  <c r="J423" i="3"/>
  <c r="M423" i="3" s="1"/>
  <c r="O423" i="3" s="1"/>
  <c r="R423" i="3" s="1"/>
  <c r="T423" i="3" s="1"/>
  <c r="U423" i="3" s="1"/>
  <c r="V423" i="3" s="1"/>
  <c r="X423" i="3" s="1"/>
  <c r="J419" i="3"/>
  <c r="M419" i="3" s="1"/>
  <c r="O419" i="3" s="1"/>
  <c r="R419" i="3" s="1"/>
  <c r="J415" i="3"/>
  <c r="M415" i="3" s="1"/>
  <c r="O415" i="3" s="1"/>
  <c r="R415" i="3" s="1"/>
  <c r="T415" i="3" s="1"/>
  <c r="U415" i="3" s="1"/>
  <c r="V415" i="3" s="1"/>
  <c r="X415" i="3" s="1"/>
  <c r="J411" i="3"/>
  <c r="M411" i="3" s="1"/>
  <c r="O411" i="3" s="1"/>
  <c r="R411" i="3" s="1"/>
  <c r="T411" i="3" s="1"/>
  <c r="U411" i="3" s="1"/>
  <c r="V411" i="3" s="1"/>
  <c r="X411" i="3" s="1"/>
  <c r="J407" i="3"/>
  <c r="M407" i="3" s="1"/>
  <c r="O407" i="3" s="1"/>
  <c r="R407" i="3" s="1"/>
  <c r="T407" i="3" s="1"/>
  <c r="U407" i="3" s="1"/>
  <c r="V407" i="3" s="1"/>
  <c r="X407" i="3" s="1"/>
  <c r="J403" i="3"/>
  <c r="M403" i="3" s="1"/>
  <c r="O403" i="3" s="1"/>
  <c r="R403" i="3" s="1"/>
  <c r="J399" i="3"/>
  <c r="M399" i="3" s="1"/>
  <c r="O399" i="3" s="1"/>
  <c r="R399" i="3" s="1"/>
  <c r="T399" i="3" s="1"/>
  <c r="U399" i="3" s="1"/>
  <c r="V399" i="3" s="1"/>
  <c r="X399" i="3" s="1"/>
  <c r="J395" i="3"/>
  <c r="M395" i="3" s="1"/>
  <c r="O395" i="3" s="1"/>
  <c r="R395" i="3" s="1"/>
  <c r="J391" i="3"/>
  <c r="M391" i="3" s="1"/>
  <c r="O391" i="3" s="1"/>
  <c r="R391" i="3" s="1"/>
  <c r="T391" i="3" s="1"/>
  <c r="U391" i="3" s="1"/>
  <c r="V391" i="3" s="1"/>
  <c r="X391" i="3" s="1"/>
  <c r="J387" i="3"/>
  <c r="M387" i="3" s="1"/>
  <c r="O387" i="3" s="1"/>
  <c r="R387" i="3" s="1"/>
  <c r="J383" i="3"/>
  <c r="M383" i="3" s="1"/>
  <c r="O383" i="3" s="1"/>
  <c r="R383" i="3" s="1"/>
  <c r="J379" i="3"/>
  <c r="M379" i="3" s="1"/>
  <c r="O379" i="3" s="1"/>
  <c r="R379" i="3" s="1"/>
  <c r="T379" i="3" s="1"/>
  <c r="U379" i="3" s="1"/>
  <c r="V379" i="3" s="1"/>
  <c r="X379" i="3" s="1"/>
  <c r="J375" i="3"/>
  <c r="M375" i="3" s="1"/>
  <c r="O375" i="3" s="1"/>
  <c r="R375" i="3" s="1"/>
  <c r="T375" i="3" s="1"/>
  <c r="U375" i="3" s="1"/>
  <c r="V375" i="3" s="1"/>
  <c r="X375" i="3" s="1"/>
  <c r="J371" i="3"/>
  <c r="J367" i="3"/>
  <c r="M367" i="3" s="1"/>
  <c r="O367" i="3" s="1"/>
  <c r="R367" i="3" s="1"/>
  <c r="T367" i="3" s="1"/>
  <c r="U367" i="3" s="1"/>
  <c r="V367" i="3" s="1"/>
  <c r="X367" i="3" s="1"/>
  <c r="J363" i="3"/>
  <c r="M363" i="3" s="1"/>
  <c r="O363" i="3" s="1"/>
  <c r="R363" i="3" s="1"/>
  <c r="J359" i="3"/>
  <c r="M359" i="3" s="1"/>
  <c r="O359" i="3" s="1"/>
  <c r="R359" i="3" s="1"/>
  <c r="T359" i="3" s="1"/>
  <c r="U359" i="3" s="1"/>
  <c r="V359" i="3" s="1"/>
  <c r="X359" i="3" s="1"/>
  <c r="J355" i="3"/>
  <c r="M355" i="3" s="1"/>
  <c r="O355" i="3" s="1"/>
  <c r="R355" i="3" s="1"/>
  <c r="T355" i="3" s="1"/>
  <c r="U355" i="3" s="1"/>
  <c r="V355" i="3" s="1"/>
  <c r="X355" i="3" s="1"/>
  <c r="J351" i="3"/>
  <c r="M351" i="3" s="1"/>
  <c r="O351" i="3" s="1"/>
  <c r="R351" i="3" s="1"/>
  <c r="T351" i="3" s="1"/>
  <c r="U351" i="3" s="1"/>
  <c r="V351" i="3" s="1"/>
  <c r="X351" i="3" s="1"/>
  <c r="J347" i="3"/>
  <c r="M347" i="3" s="1"/>
  <c r="O347" i="3" s="1"/>
  <c r="R347" i="3" s="1"/>
  <c r="T347" i="3" s="1"/>
  <c r="U347" i="3" s="1"/>
  <c r="V347" i="3" s="1"/>
  <c r="X347" i="3" s="1"/>
  <c r="J343" i="3"/>
  <c r="M343" i="3" s="1"/>
  <c r="O343" i="3" s="1"/>
  <c r="R343" i="3" s="1"/>
  <c r="T343" i="3" s="1"/>
  <c r="U343" i="3" s="1"/>
  <c r="V343" i="3" s="1"/>
  <c r="X343" i="3" s="1"/>
  <c r="J339" i="3"/>
  <c r="M339" i="3" s="1"/>
  <c r="O339" i="3" s="1"/>
  <c r="R339" i="3" s="1"/>
  <c r="T339" i="3" s="1"/>
  <c r="U339" i="3" s="1"/>
  <c r="V339" i="3" s="1"/>
  <c r="X339" i="3" s="1"/>
  <c r="I419" i="11"/>
  <c r="I395" i="11"/>
  <c r="I367" i="11"/>
  <c r="M491" i="3"/>
  <c r="O491" i="3" s="1"/>
  <c r="M371" i="3"/>
  <c r="O371" i="3" s="1"/>
  <c r="R371" i="3" s="1"/>
  <c r="T371" i="3" s="1"/>
  <c r="U371" i="3" s="1"/>
  <c r="V371" i="3" s="1"/>
  <c r="X371" i="3" s="1"/>
  <c r="N380" i="1"/>
  <c r="N352" i="1"/>
  <c r="N348" i="1"/>
  <c r="N340" i="1"/>
  <c r="N336" i="1"/>
  <c r="I424" i="11"/>
  <c r="I412" i="11"/>
  <c r="I400" i="11"/>
  <c r="I376" i="11"/>
  <c r="I344" i="11"/>
  <c r="I332" i="11"/>
  <c r="K509" i="6"/>
  <c r="K499" i="6"/>
  <c r="K491" i="6"/>
  <c r="K463" i="6"/>
  <c r="I461" i="11" s="1"/>
  <c r="K445" i="6"/>
  <c r="J353" i="3"/>
  <c r="L447" i="11"/>
  <c r="L407" i="11"/>
  <c r="O482" i="2"/>
  <c r="L471" i="11"/>
  <c r="O364" i="2"/>
  <c r="Q364" i="2" s="1"/>
  <c r="R364" i="2" s="1"/>
  <c r="S364" i="2" s="1"/>
  <c r="U364" i="2" s="1"/>
  <c r="I348" i="11"/>
  <c r="I336" i="11"/>
  <c r="K485" i="6"/>
  <c r="I437" i="11"/>
  <c r="I433" i="11"/>
  <c r="I429" i="11"/>
  <c r="I425" i="11"/>
  <c r="I421" i="11"/>
  <c r="I413" i="11"/>
  <c r="I409" i="11"/>
  <c r="I405" i="11"/>
  <c r="I401" i="11"/>
  <c r="I397" i="11"/>
  <c r="I389" i="11"/>
  <c r="I385" i="11"/>
  <c r="I381" i="11"/>
  <c r="I377" i="11"/>
  <c r="I369" i="11"/>
  <c r="I361" i="11"/>
  <c r="I357" i="11"/>
  <c r="I353" i="11"/>
  <c r="I349" i="11"/>
  <c r="I345" i="11"/>
  <c r="I341" i="11"/>
  <c r="I337" i="11"/>
  <c r="I333" i="11"/>
  <c r="I329" i="11"/>
  <c r="I325" i="11"/>
  <c r="I321" i="11"/>
  <c r="K511" i="6"/>
  <c r="K495" i="6"/>
  <c r="K451" i="6"/>
  <c r="L493" i="11"/>
  <c r="L343" i="11"/>
  <c r="Q557" i="1"/>
  <c r="R557" i="1" s="1"/>
  <c r="S557" i="1" s="1"/>
  <c r="H555" i="11" s="1"/>
  <c r="G321" i="11"/>
  <c r="I323" i="3"/>
  <c r="J323" i="3" s="1"/>
  <c r="G309" i="11"/>
  <c r="I311" i="3"/>
  <c r="J311" i="3" s="1"/>
  <c r="M311" i="3" s="1"/>
  <c r="G305" i="11"/>
  <c r="I307" i="3"/>
  <c r="J307" i="3" s="1"/>
  <c r="Q574" i="1"/>
  <c r="R574" i="1" s="1"/>
  <c r="S574" i="1" s="1"/>
  <c r="H572" i="11" s="1"/>
  <c r="Q327" i="1"/>
  <c r="R327" i="1" s="1"/>
  <c r="S327" i="1" s="1"/>
  <c r="K596" i="6"/>
  <c r="I594" i="11" s="1"/>
  <c r="K584" i="6"/>
  <c r="I582" i="11" s="1"/>
  <c r="K556" i="6"/>
  <c r="I554" i="11" s="1"/>
  <c r="K548" i="6"/>
  <c r="I546" i="11" s="1"/>
  <c r="K540" i="6"/>
  <c r="I538" i="11" s="1"/>
  <c r="K532" i="6"/>
  <c r="I530" i="11" s="1"/>
  <c r="K524" i="6"/>
  <c r="I522" i="11" s="1"/>
  <c r="K508" i="6"/>
  <c r="I506" i="11" s="1"/>
  <c r="K500" i="6"/>
  <c r="K492" i="6"/>
  <c r="K480" i="6"/>
  <c r="I478" i="11" s="1"/>
  <c r="K460" i="6"/>
  <c r="I458" i="11" s="1"/>
  <c r="K452" i="6"/>
  <c r="I450" i="11" s="1"/>
  <c r="X582" i="3"/>
  <c r="J580" i="11" s="1"/>
  <c r="I319" i="3"/>
  <c r="J319" i="3" s="1"/>
  <c r="G329" i="11"/>
  <c r="G332" i="11"/>
  <c r="I334" i="3"/>
  <c r="J334" i="3" s="1"/>
  <c r="M334" i="3" s="1"/>
  <c r="G320" i="11"/>
  <c r="I322" i="3"/>
  <c r="J322" i="3" s="1"/>
  <c r="M322" i="3" s="1"/>
  <c r="O322" i="3" s="1"/>
  <c r="G316" i="11"/>
  <c r="I318" i="3"/>
  <c r="J318" i="3" s="1"/>
  <c r="M318" i="3" s="1"/>
  <c r="G304" i="11"/>
  <c r="I306" i="3"/>
  <c r="J306" i="3" s="1"/>
  <c r="M306" i="3" s="1"/>
  <c r="O306" i="3" s="1"/>
  <c r="P555" i="1"/>
  <c r="P527" i="1"/>
  <c r="Q527" i="1" s="1"/>
  <c r="R527" i="1" s="1"/>
  <c r="S527" i="1" s="1"/>
  <c r="H525" i="11" s="1"/>
  <c r="P503" i="1"/>
  <c r="Q565" i="1"/>
  <c r="R565" i="1" s="1"/>
  <c r="S565" i="1" s="1"/>
  <c r="H563" i="11" s="1"/>
  <c r="N597" i="1"/>
  <c r="N581" i="1"/>
  <c r="N577" i="1"/>
  <c r="N569" i="1"/>
  <c r="Q569" i="1" s="1"/>
  <c r="R569" i="1" s="1"/>
  <c r="S569" i="1" s="1"/>
  <c r="H567" i="11" s="1"/>
  <c r="N561" i="1"/>
  <c r="N541" i="1"/>
  <c r="Q541" i="1" s="1"/>
  <c r="R541" i="1" s="1"/>
  <c r="S541" i="1" s="1"/>
  <c r="H539" i="11" s="1"/>
  <c r="N533" i="1"/>
  <c r="N529" i="1"/>
  <c r="N513" i="1"/>
  <c r="N505" i="1"/>
  <c r="N497" i="1"/>
  <c r="N477" i="1"/>
  <c r="Q477" i="1" s="1"/>
  <c r="R477" i="1" s="1"/>
  <c r="S477" i="1" s="1"/>
  <c r="N465" i="1"/>
  <c r="N449" i="1"/>
  <c r="N441" i="1"/>
  <c r="N433" i="1"/>
  <c r="Q433" i="1" s="1"/>
  <c r="R433" i="1" s="1"/>
  <c r="S433" i="1" s="1"/>
  <c r="N405" i="1"/>
  <c r="N397" i="1"/>
  <c r="N381" i="1"/>
  <c r="N377" i="1"/>
  <c r="Q377" i="1" s="1"/>
  <c r="R377" i="1" s="1"/>
  <c r="S377" i="1" s="1"/>
  <c r="N369" i="1"/>
  <c r="Q369" i="1" s="1"/>
  <c r="R369" i="1" s="1"/>
  <c r="S369" i="1" s="1"/>
  <c r="N361" i="1"/>
  <c r="Q361" i="1" s="1"/>
  <c r="R361" i="1" s="1"/>
  <c r="S361" i="1" s="1"/>
  <c r="N353" i="1"/>
  <c r="N349" i="1"/>
  <c r="N341" i="1"/>
  <c r="N337" i="1"/>
  <c r="E302" i="1"/>
  <c r="K519" i="6"/>
  <c r="I517" i="11" s="1"/>
  <c r="K459" i="6"/>
  <c r="I457" i="11" s="1"/>
  <c r="K583" i="6"/>
  <c r="I581" i="11" s="1"/>
  <c r="K555" i="6"/>
  <c r="I553" i="11" s="1"/>
  <c r="K535" i="6"/>
  <c r="I533" i="11" s="1"/>
  <c r="K527" i="6"/>
  <c r="I525" i="11" s="1"/>
  <c r="K487" i="6"/>
  <c r="K467" i="6"/>
  <c r="K447" i="6"/>
  <c r="X569" i="3"/>
  <c r="J567" i="11" s="1"/>
  <c r="M572" i="3"/>
  <c r="O572" i="3" s="1"/>
  <c r="R572" i="3" s="1"/>
  <c r="T572" i="3" s="1"/>
  <c r="U572" i="3" s="1"/>
  <c r="V572" i="3" s="1"/>
  <c r="M532" i="3"/>
  <c r="O532" i="3" s="1"/>
  <c r="I315" i="3"/>
  <c r="J315" i="3" s="1"/>
  <c r="G331" i="11"/>
  <c r="I333" i="3"/>
  <c r="G327" i="11"/>
  <c r="I329" i="3"/>
  <c r="J329" i="3" s="1"/>
  <c r="M329" i="3" s="1"/>
  <c r="G315" i="11"/>
  <c r="I317" i="3"/>
  <c r="J317" i="3" s="1"/>
  <c r="M317" i="3" s="1"/>
  <c r="G307" i="11"/>
  <c r="I309" i="3"/>
  <c r="Q489" i="1"/>
  <c r="R489" i="1" s="1"/>
  <c r="S489" i="1" s="1"/>
  <c r="Q493" i="1"/>
  <c r="R493" i="1" s="1"/>
  <c r="S493" i="1" s="1"/>
  <c r="P475" i="1"/>
  <c r="N312" i="1"/>
  <c r="O563" i="1"/>
  <c r="P563" i="1" s="1"/>
  <c r="Q563" i="1" s="1"/>
  <c r="R563" i="1" s="1"/>
  <c r="O559" i="1"/>
  <c r="P559" i="1" s="1"/>
  <c r="Q559" i="1" s="1"/>
  <c r="R559" i="1" s="1"/>
  <c r="S559" i="1" s="1"/>
  <c r="H557" i="11" s="1"/>
  <c r="O551" i="1"/>
  <c r="P551" i="1" s="1"/>
  <c r="Q551" i="1" s="1"/>
  <c r="R551" i="1" s="1"/>
  <c r="S551" i="1" s="1"/>
  <c r="H549" i="11" s="1"/>
  <c r="O523" i="1"/>
  <c r="P523" i="1" s="1"/>
  <c r="Q523" i="1" s="1"/>
  <c r="R523" i="1" s="1"/>
  <c r="O507" i="1"/>
  <c r="P507" i="1" s="1"/>
  <c r="Q507" i="1" s="1"/>
  <c r="R507" i="1" s="1"/>
  <c r="S507" i="1" s="1"/>
  <c r="O495" i="1"/>
  <c r="P495" i="1" s="1"/>
  <c r="O483" i="1"/>
  <c r="P483" i="1" s="1"/>
  <c r="O459" i="1"/>
  <c r="P459" i="1" s="1"/>
  <c r="O447" i="1"/>
  <c r="P447" i="1" s="1"/>
  <c r="O435" i="1"/>
  <c r="P435" i="1" s="1"/>
  <c r="Q435" i="1" s="1"/>
  <c r="R435" i="1" s="1"/>
  <c r="S435" i="1" s="1"/>
  <c r="H433" i="11" s="1"/>
  <c r="O423" i="1"/>
  <c r="P423" i="1" s="1"/>
  <c r="Q423" i="1" s="1"/>
  <c r="R423" i="1" s="1"/>
  <c r="S423" i="1" s="1"/>
  <c r="O407" i="1"/>
  <c r="O399" i="1"/>
  <c r="P399" i="1" s="1"/>
  <c r="Q399" i="1" s="1"/>
  <c r="R399" i="1" s="1"/>
  <c r="S399" i="1" s="1"/>
  <c r="O391" i="1"/>
  <c r="P391" i="1" s="1"/>
  <c r="O371" i="1"/>
  <c r="P371" i="1" s="1"/>
  <c r="O363" i="1"/>
  <c r="O359" i="1"/>
  <c r="P359" i="1" s="1"/>
  <c r="O347" i="1"/>
  <c r="P347" i="1" s="1"/>
  <c r="O331" i="1"/>
  <c r="P331" i="1" s="1"/>
  <c r="G330" i="11"/>
  <c r="I332" i="3"/>
  <c r="J332" i="3" s="1"/>
  <c r="M332" i="3" s="1"/>
  <c r="O332" i="3" s="1"/>
  <c r="R332" i="3" s="1"/>
  <c r="G326" i="11"/>
  <c r="I328" i="3"/>
  <c r="J328" i="3" s="1"/>
  <c r="M328" i="3" s="1"/>
  <c r="O328" i="3" s="1"/>
  <c r="R328" i="3" s="1"/>
  <c r="G314" i="11"/>
  <c r="I316" i="3"/>
  <c r="G310" i="11"/>
  <c r="I312" i="2"/>
  <c r="I312" i="3"/>
  <c r="H312" i="1"/>
  <c r="G302" i="11"/>
  <c r="I304" i="2"/>
  <c r="H304" i="1"/>
  <c r="N304" i="1" s="1"/>
  <c r="J316" i="3"/>
  <c r="H312" i="2"/>
  <c r="J312" i="2" s="1"/>
  <c r="H312" i="3"/>
  <c r="J312" i="3" s="1"/>
  <c r="M312" i="3" s="1"/>
  <c r="J308" i="3"/>
  <c r="H304" i="2"/>
  <c r="H304" i="3"/>
  <c r="J304" i="3" s="1"/>
  <c r="M304" i="3" s="1"/>
  <c r="O304" i="3" s="1"/>
  <c r="R304" i="3" s="1"/>
  <c r="T304" i="3" s="1"/>
  <c r="U304" i="3" s="1"/>
  <c r="V304" i="3" s="1"/>
  <c r="X304" i="3" s="1"/>
  <c r="J302" i="11" s="1"/>
  <c r="G312" i="2"/>
  <c r="E312" i="1"/>
  <c r="G304" i="2"/>
  <c r="E304" i="1"/>
  <c r="P312" i="2"/>
  <c r="S312" i="3"/>
  <c r="Q453" i="1"/>
  <c r="R453" i="1" s="1"/>
  <c r="S453" i="1" s="1"/>
  <c r="Q550" i="1"/>
  <c r="R550" i="1" s="1"/>
  <c r="S550" i="1" s="1"/>
  <c r="H548" i="11" s="1"/>
  <c r="Q389" i="1"/>
  <c r="R389" i="1" s="1"/>
  <c r="S389" i="1" s="1"/>
  <c r="N567" i="1"/>
  <c r="Q567" i="1" s="1"/>
  <c r="R567" i="1" s="1"/>
  <c r="S567" i="1" s="1"/>
  <c r="H565" i="11" s="1"/>
  <c r="N535" i="1"/>
  <c r="N503" i="1"/>
  <c r="N467" i="1"/>
  <c r="N439" i="1"/>
  <c r="N395" i="1"/>
  <c r="K312" i="1"/>
  <c r="K304" i="1"/>
  <c r="P304" i="1" s="1"/>
  <c r="Q304" i="1" s="1"/>
  <c r="R304" i="1" s="1"/>
  <c r="S304" i="1" s="1"/>
  <c r="O598" i="1"/>
  <c r="P598" i="1" s="1"/>
  <c r="Q598" i="1" s="1"/>
  <c r="R598" i="1" s="1"/>
  <c r="S598" i="1" s="1"/>
  <c r="H596" i="11" s="1"/>
  <c r="O594" i="1"/>
  <c r="P594" i="1" s="1"/>
  <c r="O586" i="1"/>
  <c r="P586" i="1" s="1"/>
  <c r="O582" i="1"/>
  <c r="P582" i="1" s="1"/>
  <c r="Q582" i="1" s="1"/>
  <c r="R582" i="1" s="1"/>
  <c r="S582" i="1" s="1"/>
  <c r="H580" i="11" s="1"/>
  <c r="O570" i="1"/>
  <c r="P570" i="1" s="1"/>
  <c r="Q570" i="1" s="1"/>
  <c r="R570" i="1" s="1"/>
  <c r="S570" i="1" s="1"/>
  <c r="H568" i="11" s="1"/>
  <c r="O558" i="1"/>
  <c r="P558" i="1" s="1"/>
  <c r="O554" i="1"/>
  <c r="P554" i="1" s="1"/>
  <c r="O546" i="1"/>
  <c r="P546" i="1" s="1"/>
  <c r="O542" i="1"/>
  <c r="P542" i="1" s="1"/>
  <c r="O538" i="1"/>
  <c r="P538" i="1" s="1"/>
  <c r="O534" i="1"/>
  <c r="P534" i="1" s="1"/>
  <c r="O530" i="1"/>
  <c r="P530" i="1" s="1"/>
  <c r="Q530" i="1" s="1"/>
  <c r="R530" i="1" s="1"/>
  <c r="S530" i="1" s="1"/>
  <c r="H528" i="11" s="1"/>
  <c r="O522" i="1"/>
  <c r="P522" i="1" s="1"/>
  <c r="Q522" i="1" s="1"/>
  <c r="R522" i="1" s="1"/>
  <c r="S522" i="1" s="1"/>
  <c r="H520" i="11" s="1"/>
  <c r="O518" i="1"/>
  <c r="P518" i="1" s="1"/>
  <c r="O506" i="1"/>
  <c r="P506" i="1" s="1"/>
  <c r="O494" i="1"/>
  <c r="P494" i="1" s="1"/>
  <c r="O490" i="1"/>
  <c r="P490" i="1" s="1"/>
  <c r="Q490" i="1" s="1"/>
  <c r="R490" i="1" s="1"/>
  <c r="S490" i="1" s="1"/>
  <c r="O482" i="1"/>
  <c r="P482" i="1" s="1"/>
  <c r="Q482" i="1" s="1"/>
  <c r="R482" i="1" s="1"/>
  <c r="S482" i="1" s="1"/>
  <c r="O478" i="1"/>
  <c r="P478" i="1" s="1"/>
  <c r="O474" i="1"/>
  <c r="P474" i="1" s="1"/>
  <c r="O470" i="1"/>
  <c r="P470" i="1" s="1"/>
  <c r="O466" i="1"/>
  <c r="P466" i="1" s="1"/>
  <c r="O458" i="1"/>
  <c r="P458" i="1" s="1"/>
  <c r="Q458" i="1" s="1"/>
  <c r="R458" i="1" s="1"/>
  <c r="S458" i="1" s="1"/>
  <c r="O454" i="1"/>
  <c r="P454" i="1" s="1"/>
  <c r="O442" i="1"/>
  <c r="P442" i="1" s="1"/>
  <c r="O430" i="1"/>
  <c r="P430" i="1" s="1"/>
  <c r="O426" i="1"/>
  <c r="P426" i="1" s="1"/>
  <c r="O314" i="1"/>
  <c r="P314" i="1" s="1"/>
  <c r="O302" i="1"/>
  <c r="P302" i="1" s="1"/>
  <c r="N594" i="1"/>
  <c r="N578" i="1"/>
  <c r="N558" i="1"/>
  <c r="N546" i="1"/>
  <c r="N482" i="1"/>
  <c r="N442" i="1"/>
  <c r="N370" i="1"/>
  <c r="N322" i="1"/>
  <c r="S304" i="3"/>
  <c r="M492" i="3"/>
  <c r="O492" i="3" s="1"/>
  <c r="R492" i="3" s="1"/>
  <c r="I320" i="3"/>
  <c r="J320" i="3" s="1"/>
  <c r="M320" i="3" s="1"/>
  <c r="O320" i="3" s="1"/>
  <c r="R320" i="3" s="1"/>
  <c r="I310" i="3"/>
  <c r="J310" i="3" s="1"/>
  <c r="M310" i="3" s="1"/>
  <c r="O310" i="3" s="1"/>
  <c r="R310" i="3" s="1"/>
  <c r="T310" i="3" s="1"/>
  <c r="U310" i="3" s="1"/>
  <c r="V310" i="3" s="1"/>
  <c r="X310" i="3" s="1"/>
  <c r="J308" i="11" s="1"/>
  <c r="J588" i="3"/>
  <c r="M588" i="3" s="1"/>
  <c r="O588" i="3" s="1"/>
  <c r="R588" i="3" s="1"/>
  <c r="T588" i="3" s="1"/>
  <c r="U588" i="3" s="1"/>
  <c r="V588" i="3" s="1"/>
  <c r="X588" i="3" s="1"/>
  <c r="J586" i="11" s="1"/>
  <c r="G333" i="11"/>
  <c r="G325" i="11"/>
  <c r="I327" i="3"/>
  <c r="J327" i="3" s="1"/>
  <c r="M327" i="3" s="1"/>
  <c r="G301" i="11"/>
  <c r="I303" i="2"/>
  <c r="S523" i="1"/>
  <c r="H521" i="11" s="1"/>
  <c r="K576" i="6"/>
  <c r="I574" i="11" s="1"/>
  <c r="K564" i="6"/>
  <c r="I562" i="11" s="1"/>
  <c r="K516" i="6"/>
  <c r="I514" i="11" s="1"/>
  <c r="K484" i="6"/>
  <c r="I482" i="11" s="1"/>
  <c r="K472" i="6"/>
  <c r="I470" i="11" s="1"/>
  <c r="G336" i="11"/>
  <c r="I338" i="3"/>
  <c r="J338" i="3" s="1"/>
  <c r="M338" i="3" s="1"/>
  <c r="G300" i="11"/>
  <c r="I302" i="2"/>
  <c r="I302" i="3"/>
  <c r="J302" i="3" s="1"/>
  <c r="M302" i="3" s="1"/>
  <c r="H302" i="2"/>
  <c r="J302" i="2" s="1"/>
  <c r="M302" i="1"/>
  <c r="N302" i="1" s="1"/>
  <c r="P302" i="2"/>
  <c r="K302" i="1"/>
  <c r="Q553" i="1"/>
  <c r="R553" i="1" s="1"/>
  <c r="S553" i="1" s="1"/>
  <c r="H551" i="11" s="1"/>
  <c r="P519" i="1"/>
  <c r="P343" i="1"/>
  <c r="N593" i="1"/>
  <c r="N573" i="1"/>
  <c r="Q573" i="1" s="1"/>
  <c r="R573" i="1" s="1"/>
  <c r="S573" i="1" s="1"/>
  <c r="H571" i="11" s="1"/>
  <c r="N553" i="1"/>
  <c r="N545" i="1"/>
  <c r="N525" i="1"/>
  <c r="Q525" i="1" s="1"/>
  <c r="R525" i="1" s="1"/>
  <c r="S525" i="1" s="1"/>
  <c r="H523" i="11" s="1"/>
  <c r="N481" i="1"/>
  <c r="N469" i="1"/>
  <c r="N421" i="1"/>
  <c r="N409" i="1"/>
  <c r="N393" i="1"/>
  <c r="N373" i="1"/>
  <c r="N365" i="1"/>
  <c r="N357" i="1"/>
  <c r="N345" i="1"/>
  <c r="N333" i="1"/>
  <c r="K587" i="6"/>
  <c r="I585" i="11" s="1"/>
  <c r="K567" i="6"/>
  <c r="I565" i="11" s="1"/>
  <c r="K479" i="6"/>
  <c r="K575" i="6"/>
  <c r="I573" i="11" s="1"/>
  <c r="K515" i="6"/>
  <c r="K475" i="6"/>
  <c r="I473" i="11" s="1"/>
  <c r="K443" i="6"/>
  <c r="I441" i="11" s="1"/>
  <c r="M584" i="3"/>
  <c r="O584" i="3" s="1"/>
  <c r="R584" i="3" s="1"/>
  <c r="T584" i="3" s="1"/>
  <c r="U584" i="3" s="1"/>
  <c r="V584" i="3" s="1"/>
  <c r="X584" i="3" s="1"/>
  <c r="J582" i="11" s="1"/>
  <c r="M520" i="3"/>
  <c r="O520" i="3" s="1"/>
  <c r="R520" i="3" s="1"/>
  <c r="T520" i="3" s="1"/>
  <c r="U520" i="3" s="1"/>
  <c r="V520" i="3" s="1"/>
  <c r="X520" i="3" s="1"/>
  <c r="J518" i="11" s="1"/>
  <c r="I326" i="3"/>
  <c r="J326" i="3" s="1"/>
  <c r="M326" i="3" s="1"/>
  <c r="O326" i="3" s="1"/>
  <c r="I337" i="3"/>
  <c r="G335" i="11"/>
  <c r="G311" i="11"/>
  <c r="I313" i="3"/>
  <c r="J313" i="3" s="1"/>
  <c r="M313" i="3" s="1"/>
  <c r="G303" i="11"/>
  <c r="I305" i="3"/>
  <c r="P543" i="1"/>
  <c r="Q543" i="1" s="1"/>
  <c r="R543" i="1" s="1"/>
  <c r="S543" i="1" s="1"/>
  <c r="H541" i="11" s="1"/>
  <c r="O599" i="1"/>
  <c r="P599" i="1" s="1"/>
  <c r="O587" i="1"/>
  <c r="P587" i="1" s="1"/>
  <c r="O575" i="1"/>
  <c r="P575" i="1" s="1"/>
  <c r="Q575" i="1" s="1"/>
  <c r="R575" i="1" s="1"/>
  <c r="S575" i="1" s="1"/>
  <c r="H573" i="11" s="1"/>
  <c r="O571" i="1"/>
  <c r="P571" i="1" s="1"/>
  <c r="Q571" i="1" s="1"/>
  <c r="R571" i="1" s="1"/>
  <c r="S571" i="1" s="1"/>
  <c r="H569" i="11" s="1"/>
  <c r="O547" i="1"/>
  <c r="P547" i="1" s="1"/>
  <c r="O535" i="1"/>
  <c r="P535" i="1" s="1"/>
  <c r="Q535" i="1" s="1"/>
  <c r="R535" i="1" s="1"/>
  <c r="S535" i="1" s="1"/>
  <c r="H533" i="11" s="1"/>
  <c r="O511" i="1"/>
  <c r="P511" i="1" s="1"/>
  <c r="O499" i="1"/>
  <c r="O487" i="1"/>
  <c r="P487" i="1" s="1"/>
  <c r="Q487" i="1" s="1"/>
  <c r="R487" i="1" s="1"/>
  <c r="S487" i="1" s="1"/>
  <c r="O471" i="1"/>
  <c r="P471" i="1" s="1"/>
  <c r="O443" i="1"/>
  <c r="P443" i="1" s="1"/>
  <c r="O431" i="1"/>
  <c r="P431" i="1" s="1"/>
  <c r="O419" i="1"/>
  <c r="P419" i="1" s="1"/>
  <c r="O383" i="1"/>
  <c r="O351" i="1"/>
  <c r="O339" i="1"/>
  <c r="P339" i="1" s="1"/>
  <c r="O323" i="1"/>
  <c r="P323" i="1" s="1"/>
  <c r="R571" i="3"/>
  <c r="T571" i="3" s="1"/>
  <c r="U571" i="3" s="1"/>
  <c r="V571" i="3" s="1"/>
  <c r="X571" i="3" s="1"/>
  <c r="J569" i="11" s="1"/>
  <c r="R555" i="3"/>
  <c r="T555" i="3" s="1"/>
  <c r="U555" i="3" s="1"/>
  <c r="V555" i="3" s="1"/>
  <c r="X555" i="3" s="1"/>
  <c r="J553" i="11" s="1"/>
  <c r="R491" i="3"/>
  <c r="T491" i="3" s="1"/>
  <c r="U491" i="3" s="1"/>
  <c r="V491" i="3" s="1"/>
  <c r="X491" i="3" s="1"/>
  <c r="I324" i="3"/>
  <c r="J324" i="3" s="1"/>
  <c r="M324" i="3" s="1"/>
  <c r="O324" i="3" s="1"/>
  <c r="R324" i="3" s="1"/>
  <c r="T324" i="3" s="1"/>
  <c r="U324" i="3" s="1"/>
  <c r="V324" i="3" s="1"/>
  <c r="I314" i="3"/>
  <c r="J314" i="3" s="1"/>
  <c r="M314" i="3" s="1"/>
  <c r="I303" i="3"/>
  <c r="J303" i="3" s="1"/>
  <c r="H302" i="3"/>
  <c r="G319" i="11"/>
  <c r="J303" i="2"/>
  <c r="P303" i="2"/>
  <c r="S303" i="3"/>
  <c r="P376" i="1"/>
  <c r="N598" i="1"/>
  <c r="N590" i="1"/>
  <c r="Q590" i="1" s="1"/>
  <c r="R590" i="1" s="1"/>
  <c r="S590" i="1" s="1"/>
  <c r="H588" i="11" s="1"/>
  <c r="N582" i="1"/>
  <c r="N574" i="1"/>
  <c r="N570" i="1"/>
  <c r="N566" i="1"/>
  <c r="Q566" i="1" s="1"/>
  <c r="R566" i="1" s="1"/>
  <c r="S566" i="1" s="1"/>
  <c r="H564" i="11" s="1"/>
  <c r="N562" i="1"/>
  <c r="Q562" i="1" s="1"/>
  <c r="R562" i="1" s="1"/>
  <c r="S562" i="1" s="1"/>
  <c r="H560" i="11" s="1"/>
  <c r="N554" i="1"/>
  <c r="N550" i="1"/>
  <c r="N542" i="1"/>
  <c r="N534" i="1"/>
  <c r="N526" i="1"/>
  <c r="Q526" i="1" s="1"/>
  <c r="R526" i="1" s="1"/>
  <c r="S526" i="1" s="1"/>
  <c r="H524" i="11" s="1"/>
  <c r="N522" i="1"/>
  <c r="N518" i="1"/>
  <c r="N514" i="1"/>
  <c r="N510" i="1"/>
  <c r="N506" i="1"/>
  <c r="N502" i="1"/>
  <c r="Q502" i="1" s="1"/>
  <c r="R502" i="1" s="1"/>
  <c r="S502" i="1" s="1"/>
  <c r="N498" i="1"/>
  <c r="N494" i="1"/>
  <c r="N490" i="1"/>
  <c r="N486" i="1"/>
  <c r="N478" i="1"/>
  <c r="N474" i="1"/>
  <c r="N470" i="1"/>
  <c r="N466" i="1"/>
  <c r="N462" i="1"/>
  <c r="N458" i="1"/>
  <c r="N454" i="1"/>
  <c r="N450" i="1"/>
  <c r="N446" i="1"/>
  <c r="N438" i="1"/>
  <c r="Q438" i="1" s="1"/>
  <c r="R438" i="1" s="1"/>
  <c r="S438" i="1" s="1"/>
  <c r="N434" i="1"/>
  <c r="N430" i="1"/>
  <c r="N426" i="1"/>
  <c r="N422" i="1"/>
  <c r="Q422" i="1" s="1"/>
  <c r="R422" i="1" s="1"/>
  <c r="S422" i="1" s="1"/>
  <c r="N418" i="1"/>
  <c r="N414" i="1"/>
  <c r="N410" i="1"/>
  <c r="N406" i="1"/>
  <c r="N402" i="1"/>
  <c r="N398" i="1"/>
  <c r="N394" i="1"/>
  <c r="N390" i="1"/>
  <c r="N386" i="1"/>
  <c r="N382" i="1"/>
  <c r="N378" i="1"/>
  <c r="N374" i="1"/>
  <c r="N366" i="1"/>
  <c r="N362" i="1"/>
  <c r="N358" i="1"/>
  <c r="N354" i="1"/>
  <c r="N350" i="1"/>
  <c r="N346" i="1"/>
  <c r="N342" i="1"/>
  <c r="N334" i="1"/>
  <c r="N330" i="1"/>
  <c r="N326" i="1"/>
  <c r="N318" i="1"/>
  <c r="N314" i="1"/>
  <c r="N310" i="1"/>
  <c r="Q310" i="1" s="1"/>
  <c r="R310" i="1" s="1"/>
  <c r="S310" i="1" s="1"/>
  <c r="P597" i="1"/>
  <c r="P593" i="1"/>
  <c r="P581" i="1"/>
  <c r="Q581" i="1" s="1"/>
  <c r="R581" i="1" s="1"/>
  <c r="S581" i="1" s="1"/>
  <c r="H579" i="11" s="1"/>
  <c r="P577" i="1"/>
  <c r="Q577" i="1" s="1"/>
  <c r="R577" i="1" s="1"/>
  <c r="S577" i="1" s="1"/>
  <c r="H575" i="11" s="1"/>
  <c r="P565" i="1"/>
  <c r="P561" i="1"/>
  <c r="P549" i="1"/>
  <c r="Q549" i="1" s="1"/>
  <c r="R549" i="1" s="1"/>
  <c r="S549" i="1" s="1"/>
  <c r="H547" i="11" s="1"/>
  <c r="P545" i="1"/>
  <c r="Q545" i="1" s="1"/>
  <c r="R545" i="1" s="1"/>
  <c r="S545" i="1" s="1"/>
  <c r="H543" i="11" s="1"/>
  <c r="P533" i="1"/>
  <c r="Q533" i="1" s="1"/>
  <c r="R533" i="1" s="1"/>
  <c r="S533" i="1" s="1"/>
  <c r="H531" i="11" s="1"/>
  <c r="P529" i="1"/>
  <c r="P517" i="1"/>
  <c r="Q517" i="1" s="1"/>
  <c r="R517" i="1" s="1"/>
  <c r="S517" i="1" s="1"/>
  <c r="H515" i="11" s="1"/>
  <c r="P513" i="1"/>
  <c r="Q513" i="1" s="1"/>
  <c r="R513" i="1" s="1"/>
  <c r="S513" i="1" s="1"/>
  <c r="P501" i="1"/>
  <c r="Q501" i="1" s="1"/>
  <c r="R501" i="1" s="1"/>
  <c r="S501" i="1" s="1"/>
  <c r="P497" i="1"/>
  <c r="P485" i="1"/>
  <c r="Q485" i="1" s="1"/>
  <c r="R485" i="1" s="1"/>
  <c r="S485" i="1" s="1"/>
  <c r="P481" i="1"/>
  <c r="Q481" i="1" s="1"/>
  <c r="R481" i="1" s="1"/>
  <c r="S481" i="1" s="1"/>
  <c r="P469" i="1"/>
  <c r="P465" i="1"/>
  <c r="P461" i="1"/>
  <c r="Q461" i="1" s="1"/>
  <c r="R461" i="1" s="1"/>
  <c r="S461" i="1" s="1"/>
  <c r="P457" i="1"/>
  <c r="Q457" i="1" s="1"/>
  <c r="R457" i="1" s="1"/>
  <c r="S457" i="1" s="1"/>
  <c r="P449" i="1"/>
  <c r="P445" i="1"/>
  <c r="Q445" i="1" s="1"/>
  <c r="R445" i="1" s="1"/>
  <c r="S445" i="1" s="1"/>
  <c r="P437" i="1"/>
  <c r="Q437" i="1" s="1"/>
  <c r="R437" i="1" s="1"/>
  <c r="S437" i="1" s="1"/>
  <c r="P429" i="1"/>
  <c r="Q429" i="1" s="1"/>
  <c r="R429" i="1" s="1"/>
  <c r="S429" i="1" s="1"/>
  <c r="P421" i="1"/>
  <c r="P413" i="1"/>
  <c r="Q413" i="1" s="1"/>
  <c r="R413" i="1" s="1"/>
  <c r="S413" i="1" s="1"/>
  <c r="P409" i="1"/>
  <c r="P401" i="1"/>
  <c r="Q401" i="1" s="1"/>
  <c r="R401" i="1" s="1"/>
  <c r="S401" i="1" s="1"/>
  <c r="P397" i="1"/>
  <c r="P393" i="1"/>
  <c r="Q393" i="1" s="1"/>
  <c r="R393" i="1" s="1"/>
  <c r="S393" i="1" s="1"/>
  <c r="P385" i="1"/>
  <c r="Q385" i="1" s="1"/>
  <c r="R385" i="1" s="1"/>
  <c r="S385" i="1" s="1"/>
  <c r="P381" i="1"/>
  <c r="P373" i="1"/>
  <c r="P365" i="1"/>
  <c r="P357" i="1"/>
  <c r="P349" i="1"/>
  <c r="P333" i="1"/>
  <c r="P329" i="1"/>
  <c r="P321" i="1"/>
  <c r="P317" i="1"/>
  <c r="P313" i="1"/>
  <c r="P305" i="1"/>
  <c r="N384" i="1"/>
  <c r="N372" i="1"/>
  <c r="N360" i="1"/>
  <c r="N599" i="1"/>
  <c r="N591" i="1"/>
  <c r="Q591" i="1" s="1"/>
  <c r="R591" i="1" s="1"/>
  <c r="S591" i="1" s="1"/>
  <c r="H589" i="11" s="1"/>
  <c r="N587" i="1"/>
  <c r="N583" i="1"/>
  <c r="Q583" i="1" s="1"/>
  <c r="R583" i="1" s="1"/>
  <c r="S583" i="1" s="1"/>
  <c r="H581" i="11" s="1"/>
  <c r="N579" i="1"/>
  <c r="Q579" i="1" s="1"/>
  <c r="R579" i="1" s="1"/>
  <c r="S579" i="1" s="1"/>
  <c r="H577" i="11" s="1"/>
  <c r="N575" i="1"/>
  <c r="N571" i="1"/>
  <c r="N555" i="1"/>
  <c r="N547" i="1"/>
  <c r="N539" i="1"/>
  <c r="Q539" i="1" s="1"/>
  <c r="R539" i="1" s="1"/>
  <c r="S539" i="1" s="1"/>
  <c r="H537" i="11" s="1"/>
  <c r="N523" i="1"/>
  <c r="N519" i="1"/>
  <c r="N511" i="1"/>
  <c r="N507" i="1"/>
  <c r="N491" i="1"/>
  <c r="N483" i="1"/>
  <c r="N475" i="1"/>
  <c r="N459" i="1"/>
  <c r="N455" i="1"/>
  <c r="Q455" i="1" s="1"/>
  <c r="R455" i="1" s="1"/>
  <c r="S455" i="1" s="1"/>
  <c r="H453" i="11" s="1"/>
  <c r="N447" i="1"/>
  <c r="N443" i="1"/>
  <c r="N427" i="1"/>
  <c r="N419" i="1"/>
  <c r="N415" i="1"/>
  <c r="N407" i="1"/>
  <c r="N399" i="1"/>
  <c r="N391" i="1"/>
  <c r="N387" i="1"/>
  <c r="N383" i="1"/>
  <c r="N379" i="1"/>
  <c r="N375" i="1"/>
  <c r="N371" i="1"/>
  <c r="N367" i="1"/>
  <c r="N363" i="1"/>
  <c r="N359" i="1"/>
  <c r="N355" i="1"/>
  <c r="N351" i="1"/>
  <c r="N347" i="1"/>
  <c r="N343" i="1"/>
  <c r="N339" i="1"/>
  <c r="N335" i="1"/>
  <c r="N331" i="1"/>
  <c r="N323" i="1"/>
  <c r="N319" i="1"/>
  <c r="N315" i="1"/>
  <c r="N311" i="1"/>
  <c r="N307" i="1"/>
  <c r="E303" i="1"/>
  <c r="K465" i="6"/>
  <c r="J598" i="3"/>
  <c r="M598" i="3" s="1"/>
  <c r="O598" i="3" s="1"/>
  <c r="R598" i="3" s="1"/>
  <c r="T598" i="3" s="1"/>
  <c r="U598" i="3" s="1"/>
  <c r="V598" i="3" s="1"/>
  <c r="J594" i="3"/>
  <c r="M594" i="3" s="1"/>
  <c r="O594" i="3" s="1"/>
  <c r="R594" i="3" s="1"/>
  <c r="T594" i="3" s="1"/>
  <c r="U594" i="3" s="1"/>
  <c r="V594" i="3" s="1"/>
  <c r="J590" i="3"/>
  <c r="M590" i="3" s="1"/>
  <c r="O590" i="3" s="1"/>
  <c r="R590" i="3" s="1"/>
  <c r="T590" i="3" s="1"/>
  <c r="U590" i="3" s="1"/>
  <c r="V590" i="3" s="1"/>
  <c r="X590" i="3" s="1"/>
  <c r="J588" i="11" s="1"/>
  <c r="J586" i="3"/>
  <c r="M586" i="3" s="1"/>
  <c r="O586" i="3" s="1"/>
  <c r="R586" i="3" s="1"/>
  <c r="T586" i="3" s="1"/>
  <c r="U586" i="3" s="1"/>
  <c r="V586" i="3" s="1"/>
  <c r="J582" i="3"/>
  <c r="M582" i="3" s="1"/>
  <c r="O582" i="3" s="1"/>
  <c r="R582" i="3" s="1"/>
  <c r="T582" i="3" s="1"/>
  <c r="U582" i="3" s="1"/>
  <c r="V582" i="3" s="1"/>
  <c r="J578" i="3"/>
  <c r="M578" i="3" s="1"/>
  <c r="O578" i="3" s="1"/>
  <c r="R578" i="3" s="1"/>
  <c r="T578" i="3" s="1"/>
  <c r="U578" i="3" s="1"/>
  <c r="V578" i="3" s="1"/>
  <c r="X578" i="3" s="1"/>
  <c r="J576" i="11" s="1"/>
  <c r="J574" i="3"/>
  <c r="M574" i="3" s="1"/>
  <c r="O574" i="3" s="1"/>
  <c r="R574" i="3" s="1"/>
  <c r="T574" i="3" s="1"/>
  <c r="U574" i="3" s="1"/>
  <c r="V574" i="3" s="1"/>
  <c r="X574" i="3" s="1"/>
  <c r="J572" i="11" s="1"/>
  <c r="J570" i="3"/>
  <c r="M570" i="3" s="1"/>
  <c r="O570" i="3" s="1"/>
  <c r="R570" i="3" s="1"/>
  <c r="T570" i="3" s="1"/>
  <c r="U570" i="3" s="1"/>
  <c r="V570" i="3" s="1"/>
  <c r="J566" i="3"/>
  <c r="M566" i="3" s="1"/>
  <c r="O566" i="3" s="1"/>
  <c r="R566" i="3" s="1"/>
  <c r="T566" i="3" s="1"/>
  <c r="U566" i="3" s="1"/>
  <c r="V566" i="3" s="1"/>
  <c r="J562" i="3"/>
  <c r="M562" i="3" s="1"/>
  <c r="O562" i="3" s="1"/>
  <c r="R562" i="3" s="1"/>
  <c r="T562" i="3" s="1"/>
  <c r="U562" i="3" s="1"/>
  <c r="V562" i="3" s="1"/>
  <c r="X562" i="3" s="1"/>
  <c r="J560" i="11" s="1"/>
  <c r="J558" i="3"/>
  <c r="M558" i="3" s="1"/>
  <c r="O558" i="3" s="1"/>
  <c r="R558" i="3" s="1"/>
  <c r="T558" i="3" s="1"/>
  <c r="U558" i="3" s="1"/>
  <c r="V558" i="3" s="1"/>
  <c r="X558" i="3" s="1"/>
  <c r="J556" i="11" s="1"/>
  <c r="J554" i="3"/>
  <c r="J550" i="3"/>
  <c r="J546" i="3"/>
  <c r="M546" i="3" s="1"/>
  <c r="O546" i="3" s="1"/>
  <c r="R546" i="3" s="1"/>
  <c r="T546" i="3" s="1"/>
  <c r="U546" i="3" s="1"/>
  <c r="V546" i="3" s="1"/>
  <c r="X546" i="3" s="1"/>
  <c r="J544" i="11" s="1"/>
  <c r="J542" i="3"/>
  <c r="M542" i="3" s="1"/>
  <c r="O542" i="3" s="1"/>
  <c r="R542" i="3" s="1"/>
  <c r="T542" i="3" s="1"/>
  <c r="U542" i="3" s="1"/>
  <c r="V542" i="3" s="1"/>
  <c r="X542" i="3" s="1"/>
  <c r="J540" i="11" s="1"/>
  <c r="J538" i="3"/>
  <c r="J534" i="3"/>
  <c r="J530" i="3"/>
  <c r="M530" i="3" s="1"/>
  <c r="O530" i="3" s="1"/>
  <c r="R530" i="3" s="1"/>
  <c r="T530" i="3" s="1"/>
  <c r="U530" i="3" s="1"/>
  <c r="V530" i="3" s="1"/>
  <c r="X530" i="3" s="1"/>
  <c r="J528" i="11" s="1"/>
  <c r="J526" i="3"/>
  <c r="M526" i="3" s="1"/>
  <c r="O526" i="3" s="1"/>
  <c r="R526" i="3" s="1"/>
  <c r="T526" i="3" s="1"/>
  <c r="U526" i="3" s="1"/>
  <c r="V526" i="3" s="1"/>
  <c r="X526" i="3" s="1"/>
  <c r="J524" i="11" s="1"/>
  <c r="J522" i="3"/>
  <c r="J518" i="3"/>
  <c r="J514" i="3"/>
  <c r="M514" i="3" s="1"/>
  <c r="O514" i="3" s="1"/>
  <c r="R514" i="3" s="1"/>
  <c r="T514" i="3" s="1"/>
  <c r="U514" i="3" s="1"/>
  <c r="V514" i="3" s="1"/>
  <c r="X514" i="3" s="1"/>
  <c r="J510" i="3"/>
  <c r="M510" i="3" s="1"/>
  <c r="O510" i="3" s="1"/>
  <c r="R510" i="3" s="1"/>
  <c r="T510" i="3" s="1"/>
  <c r="U510" i="3" s="1"/>
  <c r="V510" i="3" s="1"/>
  <c r="X510" i="3" s="1"/>
  <c r="J506" i="3"/>
  <c r="J502" i="3"/>
  <c r="M502" i="3" s="1"/>
  <c r="O502" i="3" s="1"/>
  <c r="R502" i="3" s="1"/>
  <c r="T502" i="3" s="1"/>
  <c r="U502" i="3" s="1"/>
  <c r="V502" i="3" s="1"/>
  <c r="X502" i="3" s="1"/>
  <c r="J498" i="3"/>
  <c r="M498" i="3" s="1"/>
  <c r="O498" i="3" s="1"/>
  <c r="R498" i="3" s="1"/>
  <c r="J494" i="3"/>
  <c r="M494" i="3" s="1"/>
  <c r="O494" i="3" s="1"/>
  <c r="R494" i="3" s="1"/>
  <c r="J490" i="3"/>
  <c r="J486" i="3"/>
  <c r="J482" i="3"/>
  <c r="M482" i="3" s="1"/>
  <c r="O482" i="3" s="1"/>
  <c r="R482" i="3" s="1"/>
  <c r="J478" i="3"/>
  <c r="M478" i="3" s="1"/>
  <c r="O478" i="3" s="1"/>
  <c r="R478" i="3" s="1"/>
  <c r="T478" i="3" s="1"/>
  <c r="U478" i="3" s="1"/>
  <c r="V478" i="3" s="1"/>
  <c r="X478" i="3" s="1"/>
  <c r="J474" i="3"/>
  <c r="J470" i="3"/>
  <c r="M470" i="3" s="1"/>
  <c r="O470" i="3" s="1"/>
  <c r="R470" i="3" s="1"/>
  <c r="T470" i="3" s="1"/>
  <c r="U470" i="3" s="1"/>
  <c r="V470" i="3" s="1"/>
  <c r="X470" i="3" s="1"/>
  <c r="J466" i="3"/>
  <c r="M466" i="3" s="1"/>
  <c r="O466" i="3" s="1"/>
  <c r="R466" i="3" s="1"/>
  <c r="T466" i="3" s="1"/>
  <c r="U466" i="3" s="1"/>
  <c r="V466" i="3" s="1"/>
  <c r="X466" i="3" s="1"/>
  <c r="J462" i="3"/>
  <c r="M462" i="3" s="1"/>
  <c r="O462" i="3" s="1"/>
  <c r="R462" i="3" s="1"/>
  <c r="T462" i="3" s="1"/>
  <c r="U462" i="3" s="1"/>
  <c r="V462" i="3" s="1"/>
  <c r="X462" i="3" s="1"/>
  <c r="J458" i="3"/>
  <c r="J454" i="3"/>
  <c r="J450" i="3"/>
  <c r="M450" i="3" s="1"/>
  <c r="O450" i="3" s="1"/>
  <c r="R450" i="3" s="1"/>
  <c r="J446" i="3"/>
  <c r="M446" i="3" s="1"/>
  <c r="O446" i="3" s="1"/>
  <c r="R446" i="3" s="1"/>
  <c r="J442" i="3"/>
  <c r="J438" i="3"/>
  <c r="M438" i="3" s="1"/>
  <c r="O438" i="3" s="1"/>
  <c r="R438" i="3" s="1"/>
  <c r="T438" i="3" s="1"/>
  <c r="U438" i="3" s="1"/>
  <c r="V438" i="3" s="1"/>
  <c r="X438" i="3" s="1"/>
  <c r="J434" i="3"/>
  <c r="M434" i="3" s="1"/>
  <c r="O434" i="3" s="1"/>
  <c r="R434" i="3" s="1"/>
  <c r="J430" i="3"/>
  <c r="M430" i="3" s="1"/>
  <c r="O430" i="3" s="1"/>
  <c r="R430" i="3" s="1"/>
  <c r="T430" i="3" s="1"/>
  <c r="U430" i="3" s="1"/>
  <c r="V430" i="3" s="1"/>
  <c r="X430" i="3" s="1"/>
  <c r="J426" i="3"/>
  <c r="J422" i="3"/>
  <c r="J418" i="3"/>
  <c r="M418" i="3" s="1"/>
  <c r="O418" i="3" s="1"/>
  <c r="R418" i="3" s="1"/>
  <c r="J414" i="3"/>
  <c r="M414" i="3" s="1"/>
  <c r="O414" i="3" s="1"/>
  <c r="R414" i="3" s="1"/>
  <c r="T414" i="3" s="1"/>
  <c r="U414" i="3" s="1"/>
  <c r="V414" i="3" s="1"/>
  <c r="X414" i="3" s="1"/>
  <c r="J410" i="3"/>
  <c r="M410" i="3" s="1"/>
  <c r="O410" i="3" s="1"/>
  <c r="R410" i="3" s="1"/>
  <c r="T410" i="3" s="1"/>
  <c r="U410" i="3" s="1"/>
  <c r="V410" i="3" s="1"/>
  <c r="X410" i="3" s="1"/>
  <c r="J406" i="3"/>
  <c r="M406" i="3" s="1"/>
  <c r="O406" i="3" s="1"/>
  <c r="R406" i="3" s="1"/>
  <c r="T406" i="3" s="1"/>
  <c r="U406" i="3" s="1"/>
  <c r="V406" i="3" s="1"/>
  <c r="X406" i="3" s="1"/>
  <c r="J402" i="3"/>
  <c r="M402" i="3" s="1"/>
  <c r="O402" i="3" s="1"/>
  <c r="R402" i="3" s="1"/>
  <c r="J398" i="3"/>
  <c r="M398" i="3" s="1"/>
  <c r="O398" i="3" s="1"/>
  <c r="R398" i="3" s="1"/>
  <c r="T398" i="3" s="1"/>
  <c r="U398" i="3" s="1"/>
  <c r="V398" i="3" s="1"/>
  <c r="X398" i="3" s="1"/>
  <c r="J394" i="3"/>
  <c r="J390" i="3"/>
  <c r="J386" i="3"/>
  <c r="M386" i="3" s="1"/>
  <c r="O386" i="3" s="1"/>
  <c r="R386" i="3" s="1"/>
  <c r="T386" i="3" s="1"/>
  <c r="U386" i="3" s="1"/>
  <c r="V386" i="3" s="1"/>
  <c r="X386" i="3" s="1"/>
  <c r="J382" i="3"/>
  <c r="M382" i="3" s="1"/>
  <c r="O382" i="3" s="1"/>
  <c r="R382" i="3" s="1"/>
  <c r="T382" i="3" s="1"/>
  <c r="U382" i="3" s="1"/>
  <c r="V382" i="3" s="1"/>
  <c r="X382" i="3" s="1"/>
  <c r="J378" i="3"/>
  <c r="J374" i="3"/>
  <c r="M374" i="3" s="1"/>
  <c r="O374" i="3" s="1"/>
  <c r="R374" i="3" s="1"/>
  <c r="J370" i="3"/>
  <c r="M370" i="3" s="1"/>
  <c r="O370" i="3" s="1"/>
  <c r="R370" i="3" s="1"/>
  <c r="T370" i="3" s="1"/>
  <c r="U370" i="3" s="1"/>
  <c r="V370" i="3" s="1"/>
  <c r="X370" i="3" s="1"/>
  <c r="J366" i="3"/>
  <c r="M366" i="3" s="1"/>
  <c r="O366" i="3" s="1"/>
  <c r="R366" i="3" s="1"/>
  <c r="T366" i="3" s="1"/>
  <c r="U366" i="3" s="1"/>
  <c r="V366" i="3" s="1"/>
  <c r="X366" i="3" s="1"/>
  <c r="J362" i="3"/>
  <c r="M362" i="3" s="1"/>
  <c r="O362" i="3" s="1"/>
  <c r="R362" i="3" s="1"/>
  <c r="T362" i="3" s="1"/>
  <c r="U362" i="3" s="1"/>
  <c r="V362" i="3" s="1"/>
  <c r="X362" i="3" s="1"/>
  <c r="J358" i="3"/>
  <c r="M358" i="3" s="1"/>
  <c r="O358" i="3" s="1"/>
  <c r="R358" i="3" s="1"/>
  <c r="J354" i="3"/>
  <c r="M354" i="3" s="1"/>
  <c r="O354" i="3" s="1"/>
  <c r="R354" i="3" s="1"/>
  <c r="T354" i="3" s="1"/>
  <c r="U354" i="3" s="1"/>
  <c r="V354" i="3" s="1"/>
  <c r="X354" i="3" s="1"/>
  <c r="J350" i="3"/>
  <c r="M350" i="3" s="1"/>
  <c r="O350" i="3" s="1"/>
  <c r="R350" i="3" s="1"/>
  <c r="T350" i="3" s="1"/>
  <c r="U350" i="3" s="1"/>
  <c r="V350" i="3" s="1"/>
  <c r="X350" i="3" s="1"/>
  <c r="J346" i="3"/>
  <c r="M346" i="3" s="1"/>
  <c r="O346" i="3" s="1"/>
  <c r="R346" i="3" s="1"/>
  <c r="T346" i="3" s="1"/>
  <c r="U346" i="3" s="1"/>
  <c r="V346" i="3" s="1"/>
  <c r="X346" i="3" s="1"/>
  <c r="J342" i="3"/>
  <c r="M342" i="3" s="1"/>
  <c r="O342" i="3" s="1"/>
  <c r="R342" i="3" s="1"/>
  <c r="T342" i="3" s="1"/>
  <c r="U342" i="3" s="1"/>
  <c r="V342" i="3" s="1"/>
  <c r="X342" i="3" s="1"/>
  <c r="H303" i="3"/>
  <c r="P400" i="1"/>
  <c r="M303" i="1"/>
  <c r="N303" i="1" s="1"/>
  <c r="J597" i="3"/>
  <c r="M597" i="3" s="1"/>
  <c r="O597" i="3" s="1"/>
  <c r="R597" i="3" s="1"/>
  <c r="T597" i="3" s="1"/>
  <c r="U597" i="3" s="1"/>
  <c r="V597" i="3" s="1"/>
  <c r="X597" i="3" s="1"/>
  <c r="J595" i="11" s="1"/>
  <c r="J593" i="3"/>
  <c r="M593" i="3" s="1"/>
  <c r="O593" i="3" s="1"/>
  <c r="R593" i="3" s="1"/>
  <c r="T593" i="3" s="1"/>
  <c r="U593" i="3" s="1"/>
  <c r="V593" i="3" s="1"/>
  <c r="J589" i="3"/>
  <c r="M589" i="3" s="1"/>
  <c r="O589" i="3" s="1"/>
  <c r="R589" i="3" s="1"/>
  <c r="T589" i="3" s="1"/>
  <c r="U589" i="3" s="1"/>
  <c r="V589" i="3" s="1"/>
  <c r="J585" i="3"/>
  <c r="M585" i="3" s="1"/>
  <c r="O585" i="3" s="1"/>
  <c r="R585" i="3" s="1"/>
  <c r="T585" i="3" s="1"/>
  <c r="U585" i="3" s="1"/>
  <c r="V585" i="3" s="1"/>
  <c r="X585" i="3" s="1"/>
  <c r="J583" i="11" s="1"/>
  <c r="J581" i="3"/>
  <c r="M581" i="3" s="1"/>
  <c r="O581" i="3" s="1"/>
  <c r="R581" i="3" s="1"/>
  <c r="T581" i="3" s="1"/>
  <c r="U581" i="3" s="1"/>
  <c r="V581" i="3" s="1"/>
  <c r="J577" i="3"/>
  <c r="M577" i="3" s="1"/>
  <c r="O577" i="3" s="1"/>
  <c r="R577" i="3" s="1"/>
  <c r="T577" i="3" s="1"/>
  <c r="U577" i="3" s="1"/>
  <c r="V577" i="3" s="1"/>
  <c r="X577" i="3" s="1"/>
  <c r="J575" i="11" s="1"/>
  <c r="J573" i="3"/>
  <c r="M573" i="3" s="1"/>
  <c r="O573" i="3" s="1"/>
  <c r="R573" i="3" s="1"/>
  <c r="T573" i="3" s="1"/>
  <c r="U573" i="3" s="1"/>
  <c r="V573" i="3" s="1"/>
  <c r="X573" i="3" s="1"/>
  <c r="J571" i="11" s="1"/>
  <c r="J569" i="3"/>
  <c r="M569" i="3" s="1"/>
  <c r="O569" i="3" s="1"/>
  <c r="R569" i="3" s="1"/>
  <c r="T569" i="3" s="1"/>
  <c r="U569" i="3" s="1"/>
  <c r="V569" i="3" s="1"/>
  <c r="J565" i="3"/>
  <c r="M565" i="3" s="1"/>
  <c r="O565" i="3" s="1"/>
  <c r="R565" i="3" s="1"/>
  <c r="T565" i="3" s="1"/>
  <c r="U565" i="3" s="1"/>
  <c r="V565" i="3" s="1"/>
  <c r="X565" i="3" s="1"/>
  <c r="J563" i="11" s="1"/>
  <c r="J561" i="3"/>
  <c r="M561" i="3" s="1"/>
  <c r="O561" i="3" s="1"/>
  <c r="R561" i="3" s="1"/>
  <c r="T561" i="3" s="1"/>
  <c r="U561" i="3" s="1"/>
  <c r="V561" i="3" s="1"/>
  <c r="X561" i="3" s="1"/>
  <c r="J559" i="11" s="1"/>
  <c r="J557" i="3"/>
  <c r="M557" i="3" s="1"/>
  <c r="O557" i="3" s="1"/>
  <c r="R557" i="3" s="1"/>
  <c r="T557" i="3" s="1"/>
  <c r="U557" i="3" s="1"/>
  <c r="V557" i="3" s="1"/>
  <c r="X557" i="3" s="1"/>
  <c r="J555" i="11" s="1"/>
  <c r="J553" i="3"/>
  <c r="M553" i="3" s="1"/>
  <c r="O553" i="3" s="1"/>
  <c r="R553" i="3" s="1"/>
  <c r="T553" i="3" s="1"/>
  <c r="U553" i="3" s="1"/>
  <c r="V553" i="3" s="1"/>
  <c r="X553" i="3" s="1"/>
  <c r="J551" i="11" s="1"/>
  <c r="J549" i="3"/>
  <c r="M549" i="3" s="1"/>
  <c r="O549" i="3" s="1"/>
  <c r="R549" i="3" s="1"/>
  <c r="T549" i="3" s="1"/>
  <c r="U549" i="3" s="1"/>
  <c r="V549" i="3" s="1"/>
  <c r="X549" i="3" s="1"/>
  <c r="J547" i="11" s="1"/>
  <c r="J545" i="3"/>
  <c r="M545" i="3" s="1"/>
  <c r="O545" i="3" s="1"/>
  <c r="R545" i="3" s="1"/>
  <c r="T545" i="3" s="1"/>
  <c r="U545" i="3" s="1"/>
  <c r="V545" i="3" s="1"/>
  <c r="X545" i="3" s="1"/>
  <c r="J543" i="11" s="1"/>
  <c r="J541" i="3"/>
  <c r="M541" i="3" s="1"/>
  <c r="O541" i="3" s="1"/>
  <c r="R541" i="3" s="1"/>
  <c r="T541" i="3" s="1"/>
  <c r="U541" i="3" s="1"/>
  <c r="V541" i="3" s="1"/>
  <c r="X541" i="3" s="1"/>
  <c r="J539" i="11" s="1"/>
  <c r="J537" i="3"/>
  <c r="M537" i="3" s="1"/>
  <c r="O537" i="3" s="1"/>
  <c r="R537" i="3" s="1"/>
  <c r="T537" i="3" s="1"/>
  <c r="U537" i="3" s="1"/>
  <c r="V537" i="3" s="1"/>
  <c r="X537" i="3" s="1"/>
  <c r="J535" i="11" s="1"/>
  <c r="J533" i="3"/>
  <c r="M533" i="3" s="1"/>
  <c r="O533" i="3" s="1"/>
  <c r="R533" i="3" s="1"/>
  <c r="T533" i="3" s="1"/>
  <c r="U533" i="3" s="1"/>
  <c r="V533" i="3" s="1"/>
  <c r="X533" i="3" s="1"/>
  <c r="J531" i="11" s="1"/>
  <c r="J529" i="3"/>
  <c r="M529" i="3" s="1"/>
  <c r="O529" i="3" s="1"/>
  <c r="R529" i="3" s="1"/>
  <c r="T529" i="3" s="1"/>
  <c r="U529" i="3" s="1"/>
  <c r="V529" i="3" s="1"/>
  <c r="X529" i="3" s="1"/>
  <c r="J527" i="11" s="1"/>
  <c r="J525" i="3"/>
  <c r="M525" i="3" s="1"/>
  <c r="O525" i="3" s="1"/>
  <c r="R525" i="3" s="1"/>
  <c r="T525" i="3" s="1"/>
  <c r="U525" i="3" s="1"/>
  <c r="V525" i="3" s="1"/>
  <c r="X525" i="3" s="1"/>
  <c r="J523" i="11" s="1"/>
  <c r="J521" i="3"/>
  <c r="M521" i="3" s="1"/>
  <c r="O521" i="3" s="1"/>
  <c r="R521" i="3" s="1"/>
  <c r="T521" i="3" s="1"/>
  <c r="U521" i="3" s="1"/>
  <c r="V521" i="3" s="1"/>
  <c r="X521" i="3" s="1"/>
  <c r="J519" i="11" s="1"/>
  <c r="J517" i="3"/>
  <c r="M517" i="3" s="1"/>
  <c r="O517" i="3" s="1"/>
  <c r="R517" i="3" s="1"/>
  <c r="T517" i="3" s="1"/>
  <c r="U517" i="3" s="1"/>
  <c r="V517" i="3" s="1"/>
  <c r="X517" i="3" s="1"/>
  <c r="J515" i="11" s="1"/>
  <c r="J513" i="3"/>
  <c r="M513" i="3" s="1"/>
  <c r="O513" i="3" s="1"/>
  <c r="R513" i="3" s="1"/>
  <c r="T513" i="3" s="1"/>
  <c r="U513" i="3" s="1"/>
  <c r="V513" i="3" s="1"/>
  <c r="X513" i="3" s="1"/>
  <c r="J513" i="11" s="1"/>
  <c r="J509" i="3"/>
  <c r="M509" i="3" s="1"/>
  <c r="O509" i="3" s="1"/>
  <c r="R509" i="3" s="1"/>
  <c r="J505" i="3"/>
  <c r="M505" i="3" s="1"/>
  <c r="O505" i="3" s="1"/>
  <c r="R505" i="3" s="1"/>
  <c r="T505" i="3" s="1"/>
  <c r="U505" i="3" s="1"/>
  <c r="V505" i="3" s="1"/>
  <c r="X505" i="3" s="1"/>
  <c r="J503" i="11" s="1"/>
  <c r="J501" i="3"/>
  <c r="M501" i="3" s="1"/>
  <c r="O501" i="3" s="1"/>
  <c r="R501" i="3" s="1"/>
  <c r="T501" i="3" s="1"/>
  <c r="U501" i="3" s="1"/>
  <c r="V501" i="3" s="1"/>
  <c r="X501" i="3" s="1"/>
  <c r="J499" i="11" s="1"/>
  <c r="J497" i="3"/>
  <c r="M497" i="3" s="1"/>
  <c r="O497" i="3" s="1"/>
  <c r="R497" i="3" s="1"/>
  <c r="J493" i="3"/>
  <c r="M493" i="3" s="1"/>
  <c r="O493" i="3" s="1"/>
  <c r="R493" i="3" s="1"/>
  <c r="J489" i="3"/>
  <c r="M489" i="3" s="1"/>
  <c r="O489" i="3" s="1"/>
  <c r="R489" i="3" s="1"/>
  <c r="T489" i="3" s="1"/>
  <c r="U489" i="3" s="1"/>
  <c r="V489" i="3" s="1"/>
  <c r="X489" i="3" s="1"/>
  <c r="J485" i="3"/>
  <c r="M485" i="3" s="1"/>
  <c r="O485" i="3" s="1"/>
  <c r="R485" i="3" s="1"/>
  <c r="T485" i="3" s="1"/>
  <c r="U485" i="3" s="1"/>
  <c r="V485" i="3" s="1"/>
  <c r="X485" i="3" s="1"/>
  <c r="J481" i="3"/>
  <c r="M481" i="3" s="1"/>
  <c r="O481" i="3" s="1"/>
  <c r="R481" i="3" s="1"/>
  <c r="J477" i="3"/>
  <c r="M477" i="3" s="1"/>
  <c r="O477" i="3" s="1"/>
  <c r="R477" i="3" s="1"/>
  <c r="J473" i="3"/>
  <c r="M473" i="3" s="1"/>
  <c r="O473" i="3" s="1"/>
  <c r="R473" i="3" s="1"/>
  <c r="T473" i="3" s="1"/>
  <c r="U473" i="3" s="1"/>
  <c r="V473" i="3" s="1"/>
  <c r="X473" i="3" s="1"/>
  <c r="J471" i="11" s="1"/>
  <c r="J469" i="3"/>
  <c r="M469" i="3" s="1"/>
  <c r="O469" i="3" s="1"/>
  <c r="R469" i="3" s="1"/>
  <c r="T469" i="3" s="1"/>
  <c r="U469" i="3" s="1"/>
  <c r="V469" i="3" s="1"/>
  <c r="X469" i="3" s="1"/>
  <c r="J465" i="3"/>
  <c r="M465" i="3" s="1"/>
  <c r="O465" i="3" s="1"/>
  <c r="R465" i="3" s="1"/>
  <c r="J461" i="3"/>
  <c r="M461" i="3" s="1"/>
  <c r="O461" i="3" s="1"/>
  <c r="R461" i="3" s="1"/>
  <c r="J457" i="3"/>
  <c r="M457" i="3" s="1"/>
  <c r="O457" i="3" s="1"/>
  <c r="R457" i="3" s="1"/>
  <c r="T457" i="3" s="1"/>
  <c r="U457" i="3" s="1"/>
  <c r="V457" i="3" s="1"/>
  <c r="X457" i="3" s="1"/>
  <c r="J455" i="11" s="1"/>
  <c r="J453" i="3"/>
  <c r="M453" i="3" s="1"/>
  <c r="O453" i="3" s="1"/>
  <c r="R453" i="3" s="1"/>
  <c r="T453" i="3" s="1"/>
  <c r="U453" i="3" s="1"/>
  <c r="V453" i="3" s="1"/>
  <c r="X453" i="3" s="1"/>
  <c r="J449" i="3"/>
  <c r="M449" i="3" s="1"/>
  <c r="O449" i="3" s="1"/>
  <c r="R449" i="3" s="1"/>
  <c r="J445" i="3"/>
  <c r="M445" i="3" s="1"/>
  <c r="O445" i="3" s="1"/>
  <c r="R445" i="3" s="1"/>
  <c r="J441" i="3"/>
  <c r="M441" i="3" s="1"/>
  <c r="O441" i="3" s="1"/>
  <c r="R441" i="3" s="1"/>
  <c r="T441" i="3" s="1"/>
  <c r="U441" i="3" s="1"/>
  <c r="V441" i="3" s="1"/>
  <c r="X441" i="3" s="1"/>
  <c r="J437" i="3"/>
  <c r="M437" i="3" s="1"/>
  <c r="O437" i="3" s="1"/>
  <c r="R437" i="3" s="1"/>
  <c r="J433" i="3"/>
  <c r="M433" i="3" s="1"/>
  <c r="O433" i="3" s="1"/>
  <c r="R433" i="3" s="1"/>
  <c r="T433" i="3" s="1"/>
  <c r="U433" i="3" s="1"/>
  <c r="V433" i="3" s="1"/>
  <c r="X433" i="3" s="1"/>
  <c r="J429" i="3"/>
  <c r="M429" i="3" s="1"/>
  <c r="O429" i="3" s="1"/>
  <c r="R429" i="3" s="1"/>
  <c r="J425" i="3"/>
  <c r="M425" i="3" s="1"/>
  <c r="O425" i="3" s="1"/>
  <c r="R425" i="3" s="1"/>
  <c r="J421" i="3"/>
  <c r="M421" i="3" s="1"/>
  <c r="O421" i="3" s="1"/>
  <c r="R421" i="3" s="1"/>
  <c r="J417" i="3"/>
  <c r="M417" i="3" s="1"/>
  <c r="O417" i="3" s="1"/>
  <c r="R417" i="3" s="1"/>
  <c r="T417" i="3" s="1"/>
  <c r="U417" i="3" s="1"/>
  <c r="V417" i="3" s="1"/>
  <c r="X417" i="3" s="1"/>
  <c r="J413" i="3"/>
  <c r="M413" i="3" s="1"/>
  <c r="O413" i="3" s="1"/>
  <c r="R413" i="3" s="1"/>
  <c r="J409" i="3"/>
  <c r="M409" i="3" s="1"/>
  <c r="O409" i="3" s="1"/>
  <c r="R409" i="3" s="1"/>
  <c r="J405" i="3"/>
  <c r="M405" i="3" s="1"/>
  <c r="O405" i="3" s="1"/>
  <c r="R405" i="3" s="1"/>
  <c r="T405" i="3" s="1"/>
  <c r="U405" i="3" s="1"/>
  <c r="V405" i="3" s="1"/>
  <c r="X405" i="3" s="1"/>
  <c r="J401" i="3"/>
  <c r="M401" i="3" s="1"/>
  <c r="O401" i="3" s="1"/>
  <c r="R401" i="3" s="1"/>
  <c r="J397" i="3"/>
  <c r="M397" i="3" s="1"/>
  <c r="O397" i="3" s="1"/>
  <c r="R397" i="3" s="1"/>
  <c r="J393" i="3"/>
  <c r="M393" i="3" s="1"/>
  <c r="O393" i="3" s="1"/>
  <c r="R393" i="3" s="1"/>
  <c r="T393" i="3" s="1"/>
  <c r="U393" i="3" s="1"/>
  <c r="V393" i="3" s="1"/>
  <c r="X393" i="3" s="1"/>
  <c r="J389" i="3"/>
  <c r="M389" i="3" s="1"/>
  <c r="O389" i="3" s="1"/>
  <c r="R389" i="3" s="1"/>
  <c r="T389" i="3" s="1"/>
  <c r="U389" i="3" s="1"/>
  <c r="V389" i="3" s="1"/>
  <c r="X389" i="3" s="1"/>
  <c r="J385" i="3"/>
  <c r="M385" i="3" s="1"/>
  <c r="O385" i="3" s="1"/>
  <c r="R385" i="3" s="1"/>
  <c r="J381" i="3"/>
  <c r="M381" i="3" s="1"/>
  <c r="O381" i="3" s="1"/>
  <c r="R381" i="3" s="1"/>
  <c r="J377" i="3"/>
  <c r="M377" i="3" s="1"/>
  <c r="O377" i="3" s="1"/>
  <c r="R377" i="3" s="1"/>
  <c r="T377" i="3" s="1"/>
  <c r="U377" i="3" s="1"/>
  <c r="V377" i="3" s="1"/>
  <c r="X377" i="3" s="1"/>
  <c r="J373" i="3"/>
  <c r="M373" i="3" s="1"/>
  <c r="O373" i="3" s="1"/>
  <c r="R373" i="3" s="1"/>
  <c r="T373" i="3" s="1"/>
  <c r="U373" i="3" s="1"/>
  <c r="V373" i="3" s="1"/>
  <c r="X373" i="3" s="1"/>
  <c r="J369" i="3"/>
  <c r="J365" i="3"/>
  <c r="J361" i="3"/>
  <c r="M361" i="3" s="1"/>
  <c r="O361" i="3" s="1"/>
  <c r="R361" i="3" s="1"/>
  <c r="T361" i="3" s="1"/>
  <c r="U361" i="3" s="1"/>
  <c r="V361" i="3" s="1"/>
  <c r="X361" i="3" s="1"/>
  <c r="J357" i="3"/>
  <c r="M357" i="3" s="1"/>
  <c r="O357" i="3" s="1"/>
  <c r="R357" i="3" s="1"/>
  <c r="T357" i="3" s="1"/>
  <c r="U357" i="3" s="1"/>
  <c r="V357" i="3" s="1"/>
  <c r="X357" i="3" s="1"/>
  <c r="J349" i="3"/>
  <c r="J345" i="3"/>
  <c r="M345" i="3" s="1"/>
  <c r="O345" i="3" s="1"/>
  <c r="R345" i="3" s="1"/>
  <c r="J341" i="3"/>
  <c r="M341" i="3" s="1"/>
  <c r="O341" i="3" s="1"/>
  <c r="R341" i="3" s="1"/>
  <c r="T341" i="3" s="1"/>
  <c r="U341" i="3" s="1"/>
  <c r="V341" i="3" s="1"/>
  <c r="X341" i="3" s="1"/>
  <c r="J339" i="11" s="1"/>
  <c r="R532" i="3"/>
  <c r="T532" i="3" s="1"/>
  <c r="U532" i="3" s="1"/>
  <c r="V532" i="3" s="1"/>
  <c r="X532" i="3" s="1"/>
  <c r="J530" i="11" s="1"/>
  <c r="J596" i="3"/>
  <c r="J584" i="3"/>
  <c r="J580" i="3"/>
  <c r="M580" i="3" s="1"/>
  <c r="O580" i="3" s="1"/>
  <c r="R580" i="3" s="1"/>
  <c r="T580" i="3" s="1"/>
  <c r="U580" i="3" s="1"/>
  <c r="V580" i="3" s="1"/>
  <c r="X580" i="3" s="1"/>
  <c r="J578" i="11" s="1"/>
  <c r="J568" i="3"/>
  <c r="M568" i="3" s="1"/>
  <c r="O568" i="3" s="1"/>
  <c r="R568" i="3" s="1"/>
  <c r="T568" i="3" s="1"/>
  <c r="U568" i="3" s="1"/>
  <c r="V568" i="3" s="1"/>
  <c r="X568" i="3" s="1"/>
  <c r="J566" i="11" s="1"/>
  <c r="J564" i="3"/>
  <c r="J552" i="3"/>
  <c r="M552" i="3" s="1"/>
  <c r="O552" i="3" s="1"/>
  <c r="R552" i="3" s="1"/>
  <c r="T552" i="3" s="1"/>
  <c r="U552" i="3" s="1"/>
  <c r="V552" i="3" s="1"/>
  <c r="J548" i="3"/>
  <c r="J536" i="3"/>
  <c r="M536" i="3" s="1"/>
  <c r="O536" i="3" s="1"/>
  <c r="R536" i="3" s="1"/>
  <c r="T536" i="3" s="1"/>
  <c r="U536" i="3" s="1"/>
  <c r="V536" i="3" s="1"/>
  <c r="X536" i="3" s="1"/>
  <c r="J534" i="11" s="1"/>
  <c r="J532" i="3"/>
  <c r="J520" i="3"/>
  <c r="J516" i="3"/>
  <c r="J504" i="3"/>
  <c r="M504" i="3" s="1"/>
  <c r="O504" i="3" s="1"/>
  <c r="R504" i="3" s="1"/>
  <c r="J500" i="3"/>
  <c r="M500" i="3" s="1"/>
  <c r="O500" i="3" s="1"/>
  <c r="R500" i="3" s="1"/>
  <c r="T500" i="3" s="1"/>
  <c r="U500" i="3" s="1"/>
  <c r="V500" i="3" s="1"/>
  <c r="X500" i="3" s="1"/>
  <c r="J488" i="3"/>
  <c r="M488" i="3" s="1"/>
  <c r="O488" i="3" s="1"/>
  <c r="R488" i="3" s="1"/>
  <c r="J484" i="3"/>
  <c r="M484" i="3" s="1"/>
  <c r="O484" i="3" s="1"/>
  <c r="R484" i="3" s="1"/>
  <c r="T484" i="3" s="1"/>
  <c r="U484" i="3" s="1"/>
  <c r="V484" i="3" s="1"/>
  <c r="X484" i="3" s="1"/>
  <c r="J472" i="3"/>
  <c r="M472" i="3" s="1"/>
  <c r="O472" i="3" s="1"/>
  <c r="R472" i="3" s="1"/>
  <c r="J468" i="3"/>
  <c r="M468" i="3" s="1"/>
  <c r="O468" i="3" s="1"/>
  <c r="R468" i="3" s="1"/>
  <c r="T468" i="3" s="1"/>
  <c r="U468" i="3" s="1"/>
  <c r="V468" i="3" s="1"/>
  <c r="X468" i="3" s="1"/>
  <c r="J456" i="3"/>
  <c r="M456" i="3" s="1"/>
  <c r="O456" i="3" s="1"/>
  <c r="R456" i="3" s="1"/>
  <c r="J452" i="3"/>
  <c r="M452" i="3" s="1"/>
  <c r="O452" i="3" s="1"/>
  <c r="R452" i="3" s="1"/>
  <c r="J440" i="3"/>
  <c r="M440" i="3" s="1"/>
  <c r="O440" i="3" s="1"/>
  <c r="R440" i="3" s="1"/>
  <c r="T440" i="3" s="1"/>
  <c r="U440" i="3" s="1"/>
  <c r="V440" i="3" s="1"/>
  <c r="X440" i="3" s="1"/>
  <c r="J436" i="3"/>
  <c r="M436" i="3" s="1"/>
  <c r="O436" i="3" s="1"/>
  <c r="R436" i="3" s="1"/>
  <c r="T436" i="3" s="1"/>
  <c r="U436" i="3" s="1"/>
  <c r="V436" i="3" s="1"/>
  <c r="X436" i="3" s="1"/>
  <c r="J424" i="3"/>
  <c r="M424" i="3" s="1"/>
  <c r="O424" i="3" s="1"/>
  <c r="R424" i="3" s="1"/>
  <c r="T424" i="3" s="1"/>
  <c r="U424" i="3" s="1"/>
  <c r="V424" i="3" s="1"/>
  <c r="X424" i="3" s="1"/>
  <c r="J420" i="3"/>
  <c r="M420" i="3" s="1"/>
  <c r="O420" i="3" s="1"/>
  <c r="R420" i="3" s="1"/>
  <c r="J408" i="3"/>
  <c r="M408" i="3" s="1"/>
  <c r="O408" i="3" s="1"/>
  <c r="R408" i="3" s="1"/>
  <c r="J404" i="3"/>
  <c r="M404" i="3" s="1"/>
  <c r="O404" i="3" s="1"/>
  <c r="R404" i="3" s="1"/>
  <c r="J392" i="3"/>
  <c r="M392" i="3" s="1"/>
  <c r="O392" i="3" s="1"/>
  <c r="R392" i="3" s="1"/>
  <c r="T392" i="3" s="1"/>
  <c r="U392" i="3" s="1"/>
  <c r="V392" i="3" s="1"/>
  <c r="X392" i="3" s="1"/>
  <c r="J388" i="3"/>
  <c r="M388" i="3" s="1"/>
  <c r="O388" i="3" s="1"/>
  <c r="R388" i="3" s="1"/>
  <c r="J376" i="3"/>
  <c r="M376" i="3" s="1"/>
  <c r="O376" i="3" s="1"/>
  <c r="R376" i="3" s="1"/>
  <c r="T376" i="3" s="1"/>
  <c r="U376" i="3" s="1"/>
  <c r="V376" i="3" s="1"/>
  <c r="X376" i="3" s="1"/>
  <c r="J372" i="3"/>
  <c r="M372" i="3" s="1"/>
  <c r="O372" i="3" s="1"/>
  <c r="R372" i="3" s="1"/>
  <c r="J360" i="3"/>
  <c r="J356" i="3"/>
  <c r="M356" i="3" s="1"/>
  <c r="O356" i="3" s="1"/>
  <c r="R356" i="3" s="1"/>
  <c r="T356" i="3" s="1"/>
  <c r="U356" i="3" s="1"/>
  <c r="V356" i="3" s="1"/>
  <c r="X356" i="3" s="1"/>
  <c r="J344" i="3"/>
  <c r="M344" i="3" s="1"/>
  <c r="O344" i="3" s="1"/>
  <c r="R344" i="3" s="1"/>
  <c r="T344" i="3" s="1"/>
  <c r="U344" i="3" s="1"/>
  <c r="V344" i="3" s="1"/>
  <c r="X344" i="3" s="1"/>
  <c r="J340" i="3"/>
  <c r="M340" i="3" s="1"/>
  <c r="O340" i="3" s="1"/>
  <c r="R340" i="3" s="1"/>
  <c r="T340" i="3" s="1"/>
  <c r="U340" i="3" s="1"/>
  <c r="V340" i="3" s="1"/>
  <c r="X340" i="3" s="1"/>
  <c r="O459" i="2"/>
  <c r="H301" i="3"/>
  <c r="O365" i="2"/>
  <c r="Q365" i="2" s="1"/>
  <c r="R365" i="2" s="1"/>
  <c r="S365" i="2" s="1"/>
  <c r="U365" i="2" s="1"/>
  <c r="L363" i="11" s="1"/>
  <c r="O82" i="2"/>
  <c r="Q82" i="2" s="1"/>
  <c r="R82" i="2" s="1"/>
  <c r="S82" i="2" s="1"/>
  <c r="U82" i="2" s="1"/>
  <c r="O396" i="2"/>
  <c r="X581" i="3"/>
  <c r="J579" i="11" s="1"/>
  <c r="X598" i="3"/>
  <c r="J596" i="11" s="1"/>
  <c r="X594" i="3"/>
  <c r="J592" i="11" s="1"/>
  <c r="X586" i="3"/>
  <c r="J584" i="11" s="1"/>
  <c r="X570" i="3"/>
  <c r="J568" i="11" s="1"/>
  <c r="X566" i="3"/>
  <c r="J564" i="11" s="1"/>
  <c r="X534" i="3"/>
  <c r="J532" i="11" s="1"/>
  <c r="X589" i="3"/>
  <c r="J587" i="11" s="1"/>
  <c r="X576" i="3"/>
  <c r="J574" i="11" s="1"/>
  <c r="X572" i="3"/>
  <c r="J570" i="11" s="1"/>
  <c r="X552" i="3"/>
  <c r="J550" i="11" s="1"/>
  <c r="X593" i="3"/>
  <c r="J591" i="11" s="1"/>
  <c r="R591" i="3"/>
  <c r="T591" i="3" s="1"/>
  <c r="U591" i="3" s="1"/>
  <c r="V591" i="3" s="1"/>
  <c r="X591" i="3" s="1"/>
  <c r="J589" i="11" s="1"/>
  <c r="M600" i="3"/>
  <c r="O600" i="3" s="1"/>
  <c r="R600" i="3" s="1"/>
  <c r="T600" i="3" s="1"/>
  <c r="U600" i="3" s="1"/>
  <c r="V600" i="3" s="1"/>
  <c r="X600" i="3" s="1"/>
  <c r="J598" i="11" s="1"/>
  <c r="M596" i="3"/>
  <c r="O596" i="3" s="1"/>
  <c r="R596" i="3" s="1"/>
  <c r="T596" i="3" s="1"/>
  <c r="U596" i="3" s="1"/>
  <c r="V596" i="3" s="1"/>
  <c r="X596" i="3" s="1"/>
  <c r="J594" i="11" s="1"/>
  <c r="M592" i="3"/>
  <c r="O592" i="3" s="1"/>
  <c r="R592" i="3" s="1"/>
  <c r="T592" i="3" s="1"/>
  <c r="U592" i="3" s="1"/>
  <c r="V592" i="3" s="1"/>
  <c r="X592" i="3" s="1"/>
  <c r="J590" i="11" s="1"/>
  <c r="M564" i="3"/>
  <c r="O564" i="3" s="1"/>
  <c r="R564" i="3" s="1"/>
  <c r="T564" i="3" s="1"/>
  <c r="U564" i="3" s="1"/>
  <c r="V564" i="3" s="1"/>
  <c r="X564" i="3" s="1"/>
  <c r="J562" i="11" s="1"/>
  <c r="M560" i="3"/>
  <c r="O560" i="3" s="1"/>
  <c r="R560" i="3" s="1"/>
  <c r="T560" i="3" s="1"/>
  <c r="U560" i="3" s="1"/>
  <c r="V560" i="3" s="1"/>
  <c r="X560" i="3" s="1"/>
  <c r="J558" i="11" s="1"/>
  <c r="M556" i="3"/>
  <c r="O556" i="3" s="1"/>
  <c r="R556" i="3" s="1"/>
  <c r="T556" i="3" s="1"/>
  <c r="U556" i="3" s="1"/>
  <c r="V556" i="3" s="1"/>
  <c r="X556" i="3" s="1"/>
  <c r="J554" i="11" s="1"/>
  <c r="M548" i="3"/>
  <c r="O548" i="3" s="1"/>
  <c r="R548" i="3" s="1"/>
  <c r="T548" i="3" s="1"/>
  <c r="U548" i="3" s="1"/>
  <c r="V548" i="3" s="1"/>
  <c r="X548" i="3" s="1"/>
  <c r="J546" i="11" s="1"/>
  <c r="M544" i="3"/>
  <c r="O544" i="3" s="1"/>
  <c r="R544" i="3" s="1"/>
  <c r="T544" i="3" s="1"/>
  <c r="U544" i="3" s="1"/>
  <c r="V544" i="3" s="1"/>
  <c r="X544" i="3" s="1"/>
  <c r="J542" i="11" s="1"/>
  <c r="M540" i="3"/>
  <c r="O540" i="3" s="1"/>
  <c r="R540" i="3" s="1"/>
  <c r="T540" i="3" s="1"/>
  <c r="U540" i="3" s="1"/>
  <c r="V540" i="3" s="1"/>
  <c r="X540" i="3" s="1"/>
  <c r="J538" i="11" s="1"/>
  <c r="M528" i="3"/>
  <c r="O528" i="3" s="1"/>
  <c r="R528" i="3" s="1"/>
  <c r="T528" i="3" s="1"/>
  <c r="U528" i="3" s="1"/>
  <c r="V528" i="3" s="1"/>
  <c r="X528" i="3" s="1"/>
  <c r="J526" i="11" s="1"/>
  <c r="M516" i="3"/>
  <c r="O516" i="3" s="1"/>
  <c r="R516" i="3" s="1"/>
  <c r="T516" i="3" s="1"/>
  <c r="U516" i="3" s="1"/>
  <c r="V516" i="3" s="1"/>
  <c r="X516" i="3" s="1"/>
  <c r="M512" i="3"/>
  <c r="O512" i="3" s="1"/>
  <c r="R512" i="3" s="1"/>
  <c r="T512" i="3" s="1"/>
  <c r="U512" i="3" s="1"/>
  <c r="V512" i="3" s="1"/>
  <c r="X512" i="3" s="1"/>
  <c r="J510" i="11" s="1"/>
  <c r="M508" i="3"/>
  <c r="O508" i="3" s="1"/>
  <c r="R508" i="3" s="1"/>
  <c r="T508" i="3" s="1"/>
  <c r="U508" i="3" s="1"/>
  <c r="V508" i="3" s="1"/>
  <c r="X508" i="3" s="1"/>
  <c r="M496" i="3"/>
  <c r="O496" i="3" s="1"/>
  <c r="R496" i="3" s="1"/>
  <c r="T496" i="3" s="1"/>
  <c r="U496" i="3" s="1"/>
  <c r="V496" i="3" s="1"/>
  <c r="X496" i="3" s="1"/>
  <c r="M480" i="3"/>
  <c r="O480" i="3" s="1"/>
  <c r="R480" i="3" s="1"/>
  <c r="T480" i="3" s="1"/>
  <c r="U480" i="3" s="1"/>
  <c r="V480" i="3" s="1"/>
  <c r="X480" i="3" s="1"/>
  <c r="M476" i="3"/>
  <c r="O476" i="3" s="1"/>
  <c r="R476" i="3" s="1"/>
  <c r="T476" i="3" s="1"/>
  <c r="U476" i="3" s="1"/>
  <c r="V476" i="3" s="1"/>
  <c r="X476" i="3" s="1"/>
  <c r="M464" i="3"/>
  <c r="O464" i="3" s="1"/>
  <c r="R464" i="3" s="1"/>
  <c r="M448" i="3"/>
  <c r="O448" i="3" s="1"/>
  <c r="R448" i="3" s="1"/>
  <c r="M444" i="3"/>
  <c r="O444" i="3" s="1"/>
  <c r="R444" i="3" s="1"/>
  <c r="M432" i="3"/>
  <c r="O432" i="3" s="1"/>
  <c r="R432" i="3" s="1"/>
  <c r="T432" i="3" s="1"/>
  <c r="U432" i="3" s="1"/>
  <c r="V432" i="3" s="1"/>
  <c r="X432" i="3" s="1"/>
  <c r="M416" i="3"/>
  <c r="O416" i="3" s="1"/>
  <c r="R416" i="3" s="1"/>
  <c r="M412" i="3"/>
  <c r="O412" i="3" s="1"/>
  <c r="R412" i="3" s="1"/>
  <c r="M400" i="3"/>
  <c r="O400" i="3" s="1"/>
  <c r="R400" i="3" s="1"/>
  <c r="M384" i="3"/>
  <c r="O384" i="3" s="1"/>
  <c r="R384" i="3" s="1"/>
  <c r="T384" i="3" s="1"/>
  <c r="U384" i="3" s="1"/>
  <c r="V384" i="3" s="1"/>
  <c r="X384" i="3" s="1"/>
  <c r="M380" i="3"/>
  <c r="O380" i="3" s="1"/>
  <c r="R380" i="3" s="1"/>
  <c r="T380" i="3" s="1"/>
  <c r="U380" i="3" s="1"/>
  <c r="V380" i="3" s="1"/>
  <c r="X380" i="3" s="1"/>
  <c r="M368" i="3"/>
  <c r="O368" i="3" s="1"/>
  <c r="R368" i="3" s="1"/>
  <c r="T368" i="3" s="1"/>
  <c r="U368" i="3" s="1"/>
  <c r="V368" i="3" s="1"/>
  <c r="X368" i="3" s="1"/>
  <c r="M364" i="3"/>
  <c r="O364" i="3" s="1"/>
  <c r="R364" i="3" s="1"/>
  <c r="T364" i="3" s="1"/>
  <c r="U364" i="3" s="1"/>
  <c r="V364" i="3" s="1"/>
  <c r="X364" i="3" s="1"/>
  <c r="J362" i="11" s="1"/>
  <c r="M360" i="3"/>
  <c r="O360" i="3" s="1"/>
  <c r="R360" i="3" s="1"/>
  <c r="T360" i="3" s="1"/>
  <c r="U360" i="3" s="1"/>
  <c r="V360" i="3" s="1"/>
  <c r="X360" i="3" s="1"/>
  <c r="M352" i="3"/>
  <c r="O352" i="3" s="1"/>
  <c r="R352" i="3" s="1"/>
  <c r="M348" i="3"/>
  <c r="O348" i="3" s="1"/>
  <c r="R348" i="3" s="1"/>
  <c r="N312" i="3"/>
  <c r="T507" i="3"/>
  <c r="U507" i="3" s="1"/>
  <c r="V507" i="3" s="1"/>
  <c r="X507" i="3" s="1"/>
  <c r="R599" i="3"/>
  <c r="T599" i="3" s="1"/>
  <c r="U599" i="3" s="1"/>
  <c r="V599" i="3" s="1"/>
  <c r="X599" i="3" s="1"/>
  <c r="J597" i="11" s="1"/>
  <c r="M554" i="3"/>
  <c r="O554" i="3" s="1"/>
  <c r="R554" i="3" s="1"/>
  <c r="T554" i="3" s="1"/>
  <c r="U554" i="3" s="1"/>
  <c r="V554" i="3" s="1"/>
  <c r="X554" i="3" s="1"/>
  <c r="J552" i="11" s="1"/>
  <c r="M550" i="3"/>
  <c r="O550" i="3" s="1"/>
  <c r="R550" i="3" s="1"/>
  <c r="T550" i="3" s="1"/>
  <c r="U550" i="3" s="1"/>
  <c r="V550" i="3" s="1"/>
  <c r="X550" i="3" s="1"/>
  <c r="J548" i="11" s="1"/>
  <c r="M538" i="3"/>
  <c r="O538" i="3" s="1"/>
  <c r="R538" i="3" s="1"/>
  <c r="T538" i="3" s="1"/>
  <c r="U538" i="3" s="1"/>
  <c r="V538" i="3" s="1"/>
  <c r="X538" i="3" s="1"/>
  <c r="J536" i="11" s="1"/>
  <c r="M534" i="3"/>
  <c r="O534" i="3" s="1"/>
  <c r="R534" i="3" s="1"/>
  <c r="T534" i="3" s="1"/>
  <c r="U534" i="3" s="1"/>
  <c r="V534" i="3" s="1"/>
  <c r="M522" i="3"/>
  <c r="O522" i="3" s="1"/>
  <c r="R522" i="3" s="1"/>
  <c r="T522" i="3" s="1"/>
  <c r="U522" i="3" s="1"/>
  <c r="V522" i="3" s="1"/>
  <c r="X522" i="3" s="1"/>
  <c r="J520" i="11" s="1"/>
  <c r="M518" i="3"/>
  <c r="O518" i="3" s="1"/>
  <c r="R518" i="3" s="1"/>
  <c r="T518" i="3" s="1"/>
  <c r="U518" i="3" s="1"/>
  <c r="V518" i="3" s="1"/>
  <c r="X518" i="3" s="1"/>
  <c r="J516" i="11" s="1"/>
  <c r="M506" i="3"/>
  <c r="O506" i="3" s="1"/>
  <c r="R506" i="3" s="1"/>
  <c r="T506" i="3" s="1"/>
  <c r="U506" i="3" s="1"/>
  <c r="V506" i="3" s="1"/>
  <c r="X506" i="3" s="1"/>
  <c r="M490" i="3"/>
  <c r="O490" i="3" s="1"/>
  <c r="R490" i="3" s="1"/>
  <c r="M486" i="3"/>
  <c r="O486" i="3" s="1"/>
  <c r="R486" i="3" s="1"/>
  <c r="T486" i="3" s="1"/>
  <c r="U486" i="3" s="1"/>
  <c r="V486" i="3" s="1"/>
  <c r="X486" i="3" s="1"/>
  <c r="M474" i="3"/>
  <c r="O474" i="3" s="1"/>
  <c r="R474" i="3" s="1"/>
  <c r="M458" i="3"/>
  <c r="O458" i="3" s="1"/>
  <c r="R458" i="3" s="1"/>
  <c r="T458" i="3" s="1"/>
  <c r="U458" i="3" s="1"/>
  <c r="V458" i="3" s="1"/>
  <c r="X458" i="3" s="1"/>
  <c r="M454" i="3"/>
  <c r="O454" i="3" s="1"/>
  <c r="R454" i="3" s="1"/>
  <c r="M442" i="3"/>
  <c r="O442" i="3" s="1"/>
  <c r="R442" i="3" s="1"/>
  <c r="M426" i="3"/>
  <c r="O426" i="3" s="1"/>
  <c r="R426" i="3" s="1"/>
  <c r="T426" i="3" s="1"/>
  <c r="U426" i="3" s="1"/>
  <c r="V426" i="3" s="1"/>
  <c r="X426" i="3" s="1"/>
  <c r="J424" i="11" s="1"/>
  <c r="M422" i="3"/>
  <c r="O422" i="3" s="1"/>
  <c r="R422" i="3" s="1"/>
  <c r="T422" i="3" s="1"/>
  <c r="U422" i="3" s="1"/>
  <c r="V422" i="3" s="1"/>
  <c r="X422" i="3" s="1"/>
  <c r="M394" i="3"/>
  <c r="O394" i="3" s="1"/>
  <c r="R394" i="3" s="1"/>
  <c r="T394" i="3" s="1"/>
  <c r="U394" i="3" s="1"/>
  <c r="V394" i="3" s="1"/>
  <c r="X394" i="3" s="1"/>
  <c r="M390" i="3"/>
  <c r="O390" i="3" s="1"/>
  <c r="R390" i="3" s="1"/>
  <c r="M378" i="3"/>
  <c r="O378" i="3" s="1"/>
  <c r="R378" i="3" s="1"/>
  <c r="T378" i="3" s="1"/>
  <c r="U378" i="3" s="1"/>
  <c r="V378" i="3" s="1"/>
  <c r="X378" i="3" s="1"/>
  <c r="J325" i="3"/>
  <c r="M325" i="3" s="1"/>
  <c r="J321" i="3"/>
  <c r="M321" i="3" s="1"/>
  <c r="J309" i="3"/>
  <c r="M309" i="3" s="1"/>
  <c r="O309" i="3" s="1"/>
  <c r="R309" i="3" s="1"/>
  <c r="J305" i="3"/>
  <c r="M305" i="3" s="1"/>
  <c r="M316" i="3"/>
  <c r="M308" i="3"/>
  <c r="M369" i="3"/>
  <c r="O369" i="3" s="1"/>
  <c r="R369" i="3" s="1"/>
  <c r="T369" i="3" s="1"/>
  <c r="U369" i="3" s="1"/>
  <c r="V369" i="3" s="1"/>
  <c r="X369" i="3" s="1"/>
  <c r="M365" i="3"/>
  <c r="O365" i="3" s="1"/>
  <c r="R365" i="3" s="1"/>
  <c r="T365" i="3" s="1"/>
  <c r="U365" i="3" s="1"/>
  <c r="V365" i="3" s="1"/>
  <c r="X365" i="3" s="1"/>
  <c r="M353" i="3"/>
  <c r="O353" i="3" s="1"/>
  <c r="R353" i="3" s="1"/>
  <c r="T353" i="3" s="1"/>
  <c r="U353" i="3" s="1"/>
  <c r="V353" i="3" s="1"/>
  <c r="X353" i="3" s="1"/>
  <c r="M349" i="3"/>
  <c r="O349" i="3" s="1"/>
  <c r="R349" i="3" s="1"/>
  <c r="M335" i="3"/>
  <c r="M331" i="3"/>
  <c r="M323" i="3"/>
  <c r="O323" i="3" s="1"/>
  <c r="R323" i="3" s="1"/>
  <c r="M319" i="3"/>
  <c r="O319" i="3" s="1"/>
  <c r="R319" i="3" s="1"/>
  <c r="M315" i="3"/>
  <c r="M307" i="3"/>
  <c r="O307" i="3" s="1"/>
  <c r="R307" i="3" s="1"/>
  <c r="T307" i="3" s="1"/>
  <c r="U307" i="3" s="1"/>
  <c r="V307" i="3" s="1"/>
  <c r="X307" i="3" s="1"/>
  <c r="J305" i="11" s="1"/>
  <c r="M303" i="3"/>
  <c r="O303" i="3" s="1"/>
  <c r="R303" i="3" s="1"/>
  <c r="T303" i="3" s="1"/>
  <c r="U303" i="3" s="1"/>
  <c r="V303" i="3" s="1"/>
  <c r="X303" i="3" s="1"/>
  <c r="J301" i="11" s="1"/>
  <c r="N302" i="3"/>
  <c r="O308" i="3"/>
  <c r="O316" i="3"/>
  <c r="K557" i="6"/>
  <c r="I555" i="11" s="1"/>
  <c r="K517" i="6"/>
  <c r="I515" i="11" s="1"/>
  <c r="K477" i="6"/>
  <c r="K442" i="6"/>
  <c r="I440" i="11" s="1"/>
  <c r="K597" i="6"/>
  <c r="I595" i="11" s="1"/>
  <c r="K593" i="6"/>
  <c r="I591" i="11" s="1"/>
  <c r="K585" i="6"/>
  <c r="I583" i="11" s="1"/>
  <c r="K577" i="6"/>
  <c r="I575" i="11" s="1"/>
  <c r="K569" i="6"/>
  <c r="I567" i="11" s="1"/>
  <c r="K565" i="6"/>
  <c r="I563" i="11" s="1"/>
  <c r="K561" i="6"/>
  <c r="I559" i="11" s="1"/>
  <c r="K553" i="6"/>
  <c r="I551" i="11" s="1"/>
  <c r="K545" i="6"/>
  <c r="I543" i="11" s="1"/>
  <c r="K537" i="6"/>
  <c r="I535" i="11" s="1"/>
  <c r="K533" i="6"/>
  <c r="I531" i="11" s="1"/>
  <c r="K529" i="6"/>
  <c r="I527" i="11" s="1"/>
  <c r="K521" i="6"/>
  <c r="I519" i="11" s="1"/>
  <c r="K513" i="6"/>
  <c r="I511" i="11" s="1"/>
  <c r="K505" i="6"/>
  <c r="K501" i="6"/>
  <c r="K497" i="6"/>
  <c r="K489" i="6"/>
  <c r="K481" i="6"/>
  <c r="K469" i="6"/>
  <c r="K449" i="6"/>
  <c r="K581" i="6"/>
  <c r="I579" i="11" s="1"/>
  <c r="K541" i="6"/>
  <c r="I539" i="11" s="1"/>
  <c r="K493" i="6"/>
  <c r="K453" i="6"/>
  <c r="Q558" i="1"/>
  <c r="R558" i="1" s="1"/>
  <c r="S558" i="1" s="1"/>
  <c r="H556" i="11" s="1"/>
  <c r="Q546" i="1"/>
  <c r="R546" i="1" s="1"/>
  <c r="S546" i="1" s="1"/>
  <c r="H544" i="11" s="1"/>
  <c r="Q534" i="1"/>
  <c r="R534" i="1" s="1"/>
  <c r="S534" i="1" s="1"/>
  <c r="H532" i="11" s="1"/>
  <c r="S595" i="1"/>
  <c r="H593" i="11" s="1"/>
  <c r="S563" i="1"/>
  <c r="H561" i="11" s="1"/>
  <c r="S531" i="1"/>
  <c r="H529" i="11" s="1"/>
  <c r="S515" i="1"/>
  <c r="Q586" i="1"/>
  <c r="R586" i="1" s="1"/>
  <c r="S586" i="1" s="1"/>
  <c r="H584" i="11" s="1"/>
  <c r="Q554" i="1"/>
  <c r="R554" i="1" s="1"/>
  <c r="S554" i="1" s="1"/>
  <c r="H552" i="11" s="1"/>
  <c r="Q538" i="1"/>
  <c r="R538" i="1" s="1"/>
  <c r="S538" i="1" s="1"/>
  <c r="H536" i="11" s="1"/>
  <c r="Q578" i="1"/>
  <c r="R578" i="1" s="1"/>
  <c r="S578" i="1" s="1"/>
  <c r="H576" i="11" s="1"/>
  <c r="S473" i="1"/>
  <c r="Q305" i="1"/>
  <c r="R305" i="1" s="1"/>
  <c r="S305" i="1" s="1"/>
  <c r="O600" i="1"/>
  <c r="P600" i="1" s="1"/>
  <c r="O596" i="1"/>
  <c r="P596" i="1" s="1"/>
  <c r="O592" i="1"/>
  <c r="P592" i="1" s="1"/>
  <c r="O588" i="1"/>
  <c r="P588" i="1" s="1"/>
  <c r="Q588" i="1" s="1"/>
  <c r="R588" i="1" s="1"/>
  <c r="S588" i="1" s="1"/>
  <c r="H586" i="11" s="1"/>
  <c r="O584" i="1"/>
  <c r="P584" i="1" s="1"/>
  <c r="O580" i="1"/>
  <c r="P580" i="1" s="1"/>
  <c r="O576" i="1"/>
  <c r="P576" i="1" s="1"/>
  <c r="O572" i="1"/>
  <c r="P572" i="1" s="1"/>
  <c r="Q572" i="1" s="1"/>
  <c r="R572" i="1" s="1"/>
  <c r="S572" i="1" s="1"/>
  <c r="H570" i="11" s="1"/>
  <c r="O568" i="1"/>
  <c r="P568" i="1" s="1"/>
  <c r="O564" i="1"/>
  <c r="P564" i="1" s="1"/>
  <c r="O560" i="1"/>
  <c r="P560" i="1" s="1"/>
  <c r="O556" i="1"/>
  <c r="P556" i="1" s="1"/>
  <c r="Q556" i="1" s="1"/>
  <c r="R556" i="1" s="1"/>
  <c r="S556" i="1" s="1"/>
  <c r="H554" i="11" s="1"/>
  <c r="O552" i="1"/>
  <c r="P552" i="1" s="1"/>
  <c r="O548" i="1"/>
  <c r="P548" i="1" s="1"/>
  <c r="O544" i="1"/>
  <c r="P544" i="1" s="1"/>
  <c r="O540" i="1"/>
  <c r="P540" i="1" s="1"/>
  <c r="Q540" i="1" s="1"/>
  <c r="R540" i="1" s="1"/>
  <c r="S540" i="1" s="1"/>
  <c r="H538" i="11" s="1"/>
  <c r="O536" i="1"/>
  <c r="P536" i="1" s="1"/>
  <c r="O532" i="1"/>
  <c r="P532" i="1" s="1"/>
  <c r="O528" i="1"/>
  <c r="P528" i="1" s="1"/>
  <c r="O524" i="1"/>
  <c r="P524" i="1" s="1"/>
  <c r="Q524" i="1" s="1"/>
  <c r="R524" i="1" s="1"/>
  <c r="S524" i="1" s="1"/>
  <c r="H522" i="11" s="1"/>
  <c r="O520" i="1"/>
  <c r="P520" i="1" s="1"/>
  <c r="O516" i="1"/>
  <c r="P516" i="1" s="1"/>
  <c r="O512" i="1"/>
  <c r="P512" i="1" s="1"/>
  <c r="O508" i="1"/>
  <c r="O504" i="1"/>
  <c r="P504" i="1" s="1"/>
  <c r="O500" i="1"/>
  <c r="O496" i="1"/>
  <c r="O492" i="1"/>
  <c r="P492" i="1" s="1"/>
  <c r="O488" i="1"/>
  <c r="O484" i="1"/>
  <c r="O480" i="1"/>
  <c r="P480" i="1" s="1"/>
  <c r="O476" i="1"/>
  <c r="O472" i="1"/>
  <c r="O468" i="1"/>
  <c r="P468" i="1" s="1"/>
  <c r="O464" i="1"/>
  <c r="P464" i="1" s="1"/>
  <c r="O460" i="1"/>
  <c r="P460" i="1" s="1"/>
  <c r="O456" i="1"/>
  <c r="P456" i="1" s="1"/>
  <c r="O452" i="1"/>
  <c r="P452" i="1" s="1"/>
  <c r="O448" i="1"/>
  <c r="P448" i="1" s="1"/>
  <c r="O444" i="1"/>
  <c r="O440" i="1"/>
  <c r="P440" i="1" s="1"/>
  <c r="O436" i="1"/>
  <c r="P436" i="1" s="1"/>
  <c r="O432" i="1"/>
  <c r="P432" i="1" s="1"/>
  <c r="O428" i="1"/>
  <c r="O424" i="1"/>
  <c r="O420" i="1"/>
  <c r="P420" i="1" s="1"/>
  <c r="O408" i="1"/>
  <c r="P408" i="1" s="1"/>
  <c r="O404" i="1"/>
  <c r="P404" i="1" s="1"/>
  <c r="O396" i="1"/>
  <c r="P396" i="1" s="1"/>
  <c r="O392" i="1"/>
  <c r="O388" i="1"/>
  <c r="P388" i="1" s="1"/>
  <c r="O384" i="1"/>
  <c r="O380" i="1"/>
  <c r="P380" i="1" s="1"/>
  <c r="O372" i="1"/>
  <c r="O368" i="1"/>
  <c r="P368" i="1" s="1"/>
  <c r="Q368" i="1" s="1"/>
  <c r="R368" i="1" s="1"/>
  <c r="S368" i="1" s="1"/>
  <c r="O356" i="1"/>
  <c r="P356" i="1" s="1"/>
  <c r="O344" i="1"/>
  <c r="P344" i="1" s="1"/>
  <c r="O340" i="1"/>
  <c r="P340" i="1" s="1"/>
  <c r="Q340" i="1" s="1"/>
  <c r="R340" i="1" s="1"/>
  <c r="S340" i="1" s="1"/>
  <c r="O332" i="1"/>
  <c r="P332" i="1" s="1"/>
  <c r="O328" i="1"/>
  <c r="O324" i="1"/>
  <c r="O320" i="1"/>
  <c r="P320" i="1" s="1"/>
  <c r="O316" i="1"/>
  <c r="P316" i="1" s="1"/>
  <c r="O312" i="1"/>
  <c r="P312" i="1" s="1"/>
  <c r="Q312" i="1" s="1"/>
  <c r="R312" i="1" s="1"/>
  <c r="O308" i="1"/>
  <c r="P308" i="1" s="1"/>
  <c r="P403" i="1"/>
  <c r="Q403" i="1" s="1"/>
  <c r="R403" i="1" s="1"/>
  <c r="S403" i="1" s="1"/>
  <c r="P363" i="1"/>
  <c r="Q363" i="1" s="1"/>
  <c r="R363" i="1" s="1"/>
  <c r="S363" i="1" s="1"/>
  <c r="H361" i="11" s="1"/>
  <c r="P309" i="1"/>
  <c r="N321" i="1"/>
  <c r="N317" i="1"/>
  <c r="N313" i="1"/>
  <c r="Q313" i="1" s="1"/>
  <c r="R313" i="1" s="1"/>
  <c r="S313" i="1" s="1"/>
  <c r="N309" i="1"/>
  <c r="N305" i="1"/>
  <c r="N600" i="1"/>
  <c r="N596" i="1"/>
  <c r="N592" i="1"/>
  <c r="N588" i="1"/>
  <c r="N584" i="1"/>
  <c r="N580" i="1"/>
  <c r="N576" i="1"/>
  <c r="N572" i="1"/>
  <c r="N568" i="1"/>
  <c r="N564" i="1"/>
  <c r="N560" i="1"/>
  <c r="N556" i="1"/>
  <c r="N552" i="1"/>
  <c r="N548" i="1"/>
  <c r="N544" i="1"/>
  <c r="N540" i="1"/>
  <c r="N536" i="1"/>
  <c r="N532" i="1"/>
  <c r="N528" i="1"/>
  <c r="N524" i="1"/>
  <c r="N520" i="1"/>
  <c r="N516" i="1"/>
  <c r="N512" i="1"/>
  <c r="N508" i="1"/>
  <c r="N504" i="1"/>
  <c r="N500" i="1"/>
  <c r="N496" i="1"/>
  <c r="N492" i="1"/>
  <c r="N488" i="1"/>
  <c r="N484" i="1"/>
  <c r="N480" i="1"/>
  <c r="N476" i="1"/>
  <c r="N472" i="1"/>
  <c r="N468" i="1"/>
  <c r="N464" i="1"/>
  <c r="N460" i="1"/>
  <c r="N456" i="1"/>
  <c r="N452" i="1"/>
  <c r="N448" i="1"/>
  <c r="N444" i="1"/>
  <c r="N440" i="1"/>
  <c r="N436" i="1"/>
  <c r="N432" i="1"/>
  <c r="N428" i="1"/>
  <c r="N424" i="1"/>
  <c r="N420" i="1"/>
  <c r="N416" i="1"/>
  <c r="Q416" i="1" s="1"/>
  <c r="R416" i="1" s="1"/>
  <c r="S416" i="1" s="1"/>
  <c r="N412" i="1"/>
  <c r="N408" i="1"/>
  <c r="N404" i="1"/>
  <c r="N400" i="1"/>
  <c r="N396" i="1"/>
  <c r="N392" i="1"/>
  <c r="N388" i="1"/>
  <c r="N376" i="1"/>
  <c r="N364" i="1"/>
  <c r="N344" i="1"/>
  <c r="N332" i="1"/>
  <c r="N328" i="1"/>
  <c r="N324" i="1"/>
  <c r="N320" i="1"/>
  <c r="N316" i="1"/>
  <c r="N308" i="1"/>
  <c r="O418" i="1"/>
  <c r="P418" i="1" s="1"/>
  <c r="O414" i="1"/>
  <c r="P414" i="1" s="1"/>
  <c r="O410" i="1"/>
  <c r="O406" i="1"/>
  <c r="P406" i="1" s="1"/>
  <c r="O402" i="1"/>
  <c r="P402" i="1" s="1"/>
  <c r="O398" i="1"/>
  <c r="P398" i="1" s="1"/>
  <c r="O394" i="1"/>
  <c r="P394" i="1" s="1"/>
  <c r="Q394" i="1" s="1"/>
  <c r="R394" i="1" s="1"/>
  <c r="S394" i="1" s="1"/>
  <c r="O390" i="1"/>
  <c r="P390" i="1" s="1"/>
  <c r="O386" i="1"/>
  <c r="P386" i="1" s="1"/>
  <c r="O382" i="1"/>
  <c r="P382" i="1" s="1"/>
  <c r="O378" i="1"/>
  <c r="P378" i="1" s="1"/>
  <c r="Q378" i="1" s="1"/>
  <c r="R378" i="1" s="1"/>
  <c r="S378" i="1" s="1"/>
  <c r="O374" i="1"/>
  <c r="P374" i="1" s="1"/>
  <c r="O370" i="1"/>
  <c r="P370" i="1" s="1"/>
  <c r="O366" i="1"/>
  <c r="P366" i="1" s="1"/>
  <c r="Q366" i="1" s="1"/>
  <c r="R366" i="1" s="1"/>
  <c r="S366" i="1" s="1"/>
  <c r="O362" i="1"/>
  <c r="P362" i="1" s="1"/>
  <c r="O358" i="1"/>
  <c r="P358" i="1" s="1"/>
  <c r="Q358" i="1" s="1"/>
  <c r="R358" i="1" s="1"/>
  <c r="S358" i="1" s="1"/>
  <c r="O354" i="1"/>
  <c r="P354" i="1" s="1"/>
  <c r="Q354" i="1" s="1"/>
  <c r="R354" i="1" s="1"/>
  <c r="S354" i="1" s="1"/>
  <c r="O350" i="1"/>
  <c r="P350" i="1" s="1"/>
  <c r="Q350" i="1" s="1"/>
  <c r="R350" i="1" s="1"/>
  <c r="S350" i="1" s="1"/>
  <c r="O346" i="1"/>
  <c r="O342" i="1"/>
  <c r="O338" i="1"/>
  <c r="P338" i="1" s="1"/>
  <c r="Q338" i="1" s="1"/>
  <c r="R338" i="1" s="1"/>
  <c r="S338" i="1" s="1"/>
  <c r="O334" i="1"/>
  <c r="O330" i="1"/>
  <c r="O326" i="1"/>
  <c r="P326" i="1" s="1"/>
  <c r="O322" i="1"/>
  <c r="P322" i="1" s="1"/>
  <c r="O318" i="1"/>
  <c r="P318" i="1" s="1"/>
  <c r="Q318" i="1" s="1"/>
  <c r="R318" i="1" s="1"/>
  <c r="S318" i="1" s="1"/>
  <c r="O306" i="1"/>
  <c r="P306" i="1" s="1"/>
  <c r="Q306" i="1" s="1"/>
  <c r="R306" i="1" s="1"/>
  <c r="S306" i="1" s="1"/>
  <c r="H304" i="11" s="1"/>
  <c r="P383" i="1"/>
  <c r="P367" i="1"/>
  <c r="P335" i="1"/>
  <c r="N329" i="1"/>
  <c r="N325" i="1"/>
  <c r="Q325" i="1" s="1"/>
  <c r="R325" i="1" s="1"/>
  <c r="S325" i="1" s="1"/>
  <c r="O315" i="1"/>
  <c r="P315" i="1" s="1"/>
  <c r="O311" i="1"/>
  <c r="P311" i="1" s="1"/>
  <c r="Q311" i="1" s="1"/>
  <c r="R311" i="1" s="1"/>
  <c r="S311" i="1" s="1"/>
  <c r="O307" i="1"/>
  <c r="P307" i="1" s="1"/>
  <c r="Q307" i="1" s="1"/>
  <c r="R307" i="1" s="1"/>
  <c r="S307" i="1" s="1"/>
  <c r="O303" i="1"/>
  <c r="P303" i="1" s="1"/>
  <c r="N337" i="3"/>
  <c r="W337" i="3"/>
  <c r="S337" i="3"/>
  <c r="N333" i="3"/>
  <c r="W333" i="3"/>
  <c r="S333" i="3"/>
  <c r="N331" i="3"/>
  <c r="P331" i="3"/>
  <c r="Q331" i="3" s="1"/>
  <c r="N329" i="3"/>
  <c r="W329" i="3"/>
  <c r="S329" i="3"/>
  <c r="P327" i="3"/>
  <c r="Q327" i="3" s="1"/>
  <c r="N327" i="3"/>
  <c r="N325" i="3"/>
  <c r="W325" i="3"/>
  <c r="S325" i="3"/>
  <c r="N321" i="3"/>
  <c r="W321" i="3"/>
  <c r="S321" i="3"/>
  <c r="N317" i="3"/>
  <c r="W317" i="3"/>
  <c r="S317" i="3"/>
  <c r="N315" i="3"/>
  <c r="O315" i="3" s="1"/>
  <c r="P315" i="3"/>
  <c r="Q315" i="3" s="1"/>
  <c r="N313" i="3"/>
  <c r="W313" i="3"/>
  <c r="S313" i="3"/>
  <c r="P311" i="3"/>
  <c r="Q311" i="3" s="1"/>
  <c r="N311" i="3"/>
  <c r="N309" i="3"/>
  <c r="W309" i="3"/>
  <c r="S309" i="3"/>
  <c r="N305" i="3"/>
  <c r="W305" i="3"/>
  <c r="S305" i="3"/>
  <c r="O301" i="1"/>
  <c r="P301" i="1" s="1"/>
  <c r="R306" i="3"/>
  <c r="T306" i="3" s="1"/>
  <c r="U306" i="3" s="1"/>
  <c r="V306" i="3" s="1"/>
  <c r="X306" i="3" s="1"/>
  <c r="J304" i="11" s="1"/>
  <c r="O338" i="3"/>
  <c r="R338" i="3" s="1"/>
  <c r="O314" i="3"/>
  <c r="R314" i="3" s="1"/>
  <c r="T314" i="3" s="1"/>
  <c r="U314" i="3" s="1"/>
  <c r="V314" i="3" s="1"/>
  <c r="X314" i="3" s="1"/>
  <c r="J312" i="11" s="1"/>
  <c r="O578" i="2"/>
  <c r="Q578" i="2" s="1"/>
  <c r="R578" i="2" s="1"/>
  <c r="S578" i="2" s="1"/>
  <c r="U578" i="2" s="1"/>
  <c r="O342" i="2"/>
  <c r="Q342" i="2" s="1"/>
  <c r="R342" i="2" s="1"/>
  <c r="S342" i="2" s="1"/>
  <c r="U342" i="2" s="1"/>
  <c r="O261" i="2"/>
  <c r="Q261" i="2" s="1"/>
  <c r="R261" i="2" s="1"/>
  <c r="S261" i="2" s="1"/>
  <c r="U261" i="2" s="1"/>
  <c r="O18" i="2"/>
  <c r="Q18" i="2" s="1"/>
  <c r="R18" i="2" s="1"/>
  <c r="S18" i="2" s="1"/>
  <c r="U18" i="2" s="1"/>
  <c r="O588" i="2"/>
  <c r="Q588" i="2" s="1"/>
  <c r="R588" i="2" s="1"/>
  <c r="S588" i="2" s="1"/>
  <c r="U588" i="2" s="1"/>
  <c r="L586" i="11" s="1"/>
  <c r="O586" i="2"/>
  <c r="Q586" i="2" s="1"/>
  <c r="R586" i="2" s="1"/>
  <c r="S586" i="2" s="1"/>
  <c r="U586" i="2" s="1"/>
  <c r="O353" i="2"/>
  <c r="Q353" i="2" s="1"/>
  <c r="R353" i="2" s="1"/>
  <c r="S353" i="2" s="1"/>
  <c r="U353" i="2" s="1"/>
  <c r="L353" i="11" s="1"/>
  <c r="O289" i="2"/>
  <c r="Q289" i="2" s="1"/>
  <c r="R289" i="2" s="1"/>
  <c r="S289" i="2" s="1"/>
  <c r="U289" i="2" s="1"/>
  <c r="O264" i="2"/>
  <c r="Q264" i="2" s="1"/>
  <c r="R264" i="2" s="1"/>
  <c r="S264" i="2" s="1"/>
  <c r="U264" i="2" s="1"/>
  <c r="O181" i="2"/>
  <c r="Q181" i="2" s="1"/>
  <c r="R181" i="2" s="1"/>
  <c r="S181" i="2" s="1"/>
  <c r="U181" i="2" s="1"/>
  <c r="O155" i="2"/>
  <c r="Q155" i="2" s="1"/>
  <c r="R155" i="2" s="1"/>
  <c r="S155" i="2" s="1"/>
  <c r="U155" i="2" s="1"/>
  <c r="O91" i="2"/>
  <c r="Q91" i="2" s="1"/>
  <c r="R91" i="2" s="1"/>
  <c r="S91" i="2" s="1"/>
  <c r="U91" i="2" s="1"/>
  <c r="O574" i="2"/>
  <c r="Q574" i="2" s="1"/>
  <c r="R574" i="2" s="1"/>
  <c r="S574" i="2" s="1"/>
  <c r="U574" i="2" s="1"/>
  <c r="O590" i="2"/>
  <c r="Q590" i="2" s="1"/>
  <c r="R590" i="2" s="1"/>
  <c r="S590" i="2" s="1"/>
  <c r="U590" i="2" s="1"/>
  <c r="O560" i="2"/>
  <c r="Q560" i="2" s="1"/>
  <c r="R560" i="2" s="1"/>
  <c r="S560" i="2" s="1"/>
  <c r="U560" i="2" s="1"/>
  <c r="L558" i="11" s="1"/>
  <c r="O272" i="2"/>
  <c r="Q272" i="2" s="1"/>
  <c r="R272" i="2" s="1"/>
  <c r="S272" i="2" s="1"/>
  <c r="U272" i="2" s="1"/>
  <c r="O334" i="2"/>
  <c r="O354" i="2"/>
  <c r="Q354" i="2" s="1"/>
  <c r="R354" i="2" s="1"/>
  <c r="S354" i="2" s="1"/>
  <c r="U354" i="2" s="1"/>
  <c r="O322" i="2"/>
  <c r="Q322" i="2" s="1"/>
  <c r="R322" i="2" s="1"/>
  <c r="S322" i="2" s="1"/>
  <c r="U322" i="2" s="1"/>
  <c r="O151" i="2"/>
  <c r="Q151" i="2" s="1"/>
  <c r="R151" i="2" s="1"/>
  <c r="S151" i="2" s="1"/>
  <c r="U151" i="2" s="1"/>
  <c r="O341" i="2"/>
  <c r="O309" i="2"/>
  <c r="Q309" i="2" s="1"/>
  <c r="R309" i="2" s="1"/>
  <c r="S309" i="2" s="1"/>
  <c r="U309" i="2" s="1"/>
  <c r="O277" i="2"/>
  <c r="Q277" i="2" s="1"/>
  <c r="R277" i="2" s="1"/>
  <c r="S277" i="2" s="1"/>
  <c r="U277" i="2" s="1"/>
  <c r="O348" i="2"/>
  <c r="Q348" i="2" s="1"/>
  <c r="R348" i="2" s="1"/>
  <c r="S348" i="2" s="1"/>
  <c r="U348" i="2" s="1"/>
  <c r="O300" i="2"/>
  <c r="Q300" i="2" s="1"/>
  <c r="R300" i="2" s="1"/>
  <c r="S300" i="2" s="1"/>
  <c r="U300" i="2" s="1"/>
  <c r="O207" i="2"/>
  <c r="Q207" i="2" s="1"/>
  <c r="R207" i="2" s="1"/>
  <c r="S207" i="2" s="1"/>
  <c r="U207" i="2" s="1"/>
  <c r="O258" i="2"/>
  <c r="Q258" i="2" s="1"/>
  <c r="R258" i="2" s="1"/>
  <c r="S258" i="2" s="1"/>
  <c r="U258" i="2" s="1"/>
  <c r="O196" i="2"/>
  <c r="Q196" i="2" s="1"/>
  <c r="R196" i="2" s="1"/>
  <c r="S196" i="2" s="1"/>
  <c r="U196" i="2" s="1"/>
  <c r="O107" i="2"/>
  <c r="Q107" i="2" s="1"/>
  <c r="R107" i="2" s="1"/>
  <c r="S107" i="2" s="1"/>
  <c r="U107" i="2" s="1"/>
  <c r="O127" i="2"/>
  <c r="Q127" i="2" s="1"/>
  <c r="R127" i="2" s="1"/>
  <c r="S127" i="2" s="1"/>
  <c r="U127" i="2" s="1"/>
  <c r="O98" i="2"/>
  <c r="Q98" i="2" s="1"/>
  <c r="R98" i="2" s="1"/>
  <c r="S98" i="2" s="1"/>
  <c r="U98" i="2" s="1"/>
  <c r="O19" i="2"/>
  <c r="Q19" i="2" s="1"/>
  <c r="R19" i="2" s="1"/>
  <c r="S19" i="2" s="1"/>
  <c r="U19" i="2" s="1"/>
  <c r="O7" i="2"/>
  <c r="Q7" i="2" s="1"/>
  <c r="R7" i="2" s="1"/>
  <c r="S7" i="2" s="1"/>
  <c r="U7" i="2" s="1"/>
  <c r="O6" i="2"/>
  <c r="Q6" i="2" s="1"/>
  <c r="R6" i="2" s="1"/>
  <c r="S6" i="2" s="1"/>
  <c r="U6" i="2" s="1"/>
  <c r="O566" i="2"/>
  <c r="Q566" i="2" s="1"/>
  <c r="R566" i="2" s="1"/>
  <c r="S566" i="2" s="1"/>
  <c r="U566" i="2" s="1"/>
  <c r="O318" i="2"/>
  <c r="Q318" i="2" s="1"/>
  <c r="R318" i="2" s="1"/>
  <c r="S318" i="2" s="1"/>
  <c r="U318" i="2" s="1"/>
  <c r="O253" i="2"/>
  <c r="Q253" i="2" s="1"/>
  <c r="R253" i="2" s="1"/>
  <c r="S253" i="2" s="1"/>
  <c r="U253" i="2" s="1"/>
  <c r="O260" i="2"/>
  <c r="Q260" i="2" s="1"/>
  <c r="R260" i="2" s="1"/>
  <c r="S260" i="2" s="1"/>
  <c r="U260" i="2" s="1"/>
  <c r="O86" i="2"/>
  <c r="Q86" i="2" s="1"/>
  <c r="R86" i="2" s="1"/>
  <c r="S86" i="2" s="1"/>
  <c r="U86" i="2" s="1"/>
  <c r="O224" i="2"/>
  <c r="Q224" i="2" s="1"/>
  <c r="R224" i="2" s="1"/>
  <c r="S224" i="2" s="1"/>
  <c r="U224" i="2" s="1"/>
  <c r="O3" i="2"/>
  <c r="Q3" i="2" s="1"/>
  <c r="R3" i="2" s="1"/>
  <c r="S3" i="2" s="1"/>
  <c r="U3" i="2" s="1"/>
  <c r="O337" i="2"/>
  <c r="Q337" i="2" s="1"/>
  <c r="R337" i="2" s="1"/>
  <c r="S337" i="2" s="1"/>
  <c r="U337" i="2" s="1"/>
  <c r="L335" i="11" s="1"/>
  <c r="O273" i="2"/>
  <c r="Q273" i="2" s="1"/>
  <c r="R273" i="2" s="1"/>
  <c r="S273" i="2" s="1"/>
  <c r="U273" i="2" s="1"/>
  <c r="O236" i="2"/>
  <c r="Q236" i="2" s="1"/>
  <c r="R236" i="2" s="1"/>
  <c r="S236" i="2" s="1"/>
  <c r="U236" i="2" s="1"/>
  <c r="O14" i="2"/>
  <c r="Q14" i="2" s="1"/>
  <c r="R14" i="2" s="1"/>
  <c r="S14" i="2" s="1"/>
  <c r="U14" i="2" s="1"/>
  <c r="O598" i="2"/>
  <c r="Q598" i="2" s="1"/>
  <c r="R598" i="2" s="1"/>
  <c r="S598" i="2" s="1"/>
  <c r="U598" i="2" s="1"/>
  <c r="L596" i="11" s="1"/>
  <c r="O568" i="2"/>
  <c r="Q568" i="2" s="1"/>
  <c r="R568" i="2" s="1"/>
  <c r="S568" i="2" s="1"/>
  <c r="U568" i="2" s="1"/>
  <c r="O346" i="2"/>
  <c r="O314" i="2"/>
  <c r="Q314" i="2" s="1"/>
  <c r="R314" i="2" s="1"/>
  <c r="S314" i="2" s="1"/>
  <c r="U314" i="2" s="1"/>
  <c r="O282" i="2"/>
  <c r="Q282" i="2" s="1"/>
  <c r="R282" i="2" s="1"/>
  <c r="S282" i="2" s="1"/>
  <c r="U282" i="2" s="1"/>
  <c r="O333" i="2"/>
  <c r="Q333" i="2" s="1"/>
  <c r="R333" i="2" s="1"/>
  <c r="S333" i="2" s="1"/>
  <c r="U333" i="2" s="1"/>
  <c r="L331" i="11" s="1"/>
  <c r="O285" i="2"/>
  <c r="Q285" i="2" s="1"/>
  <c r="R285" i="2" s="1"/>
  <c r="S285" i="2" s="1"/>
  <c r="U285" i="2" s="1"/>
  <c r="O320" i="2"/>
  <c r="Q320" i="2" s="1"/>
  <c r="R320" i="2" s="1"/>
  <c r="S320" i="2" s="1"/>
  <c r="U320" i="2" s="1"/>
  <c r="O259" i="2"/>
  <c r="Q259" i="2" s="1"/>
  <c r="R259" i="2" s="1"/>
  <c r="S259" i="2" s="1"/>
  <c r="U259" i="2" s="1"/>
  <c r="O21" i="2"/>
  <c r="Q21" i="2" s="1"/>
  <c r="R21" i="2" s="1"/>
  <c r="S21" i="2" s="1"/>
  <c r="U21" i="2" s="1"/>
  <c r="K302" i="6"/>
  <c r="W302" i="3"/>
  <c r="S302" i="3"/>
  <c r="P302" i="3"/>
  <c r="Q302" i="3" s="1"/>
  <c r="O302" i="3"/>
  <c r="W301" i="3"/>
  <c r="P301" i="3"/>
  <c r="Q301" i="3" s="1"/>
  <c r="S301" i="3"/>
  <c r="I301" i="3"/>
  <c r="H301" i="1"/>
  <c r="N301" i="1" s="1"/>
  <c r="N301" i="3"/>
  <c r="O301" i="2"/>
  <c r="Q301" i="2" s="1"/>
  <c r="R301" i="2" s="1"/>
  <c r="S301" i="2" s="1"/>
  <c r="U301" i="2" s="1"/>
  <c r="O279" i="2"/>
  <c r="Q279" i="2" s="1"/>
  <c r="R279" i="2" s="1"/>
  <c r="S279" i="2" s="1"/>
  <c r="U279" i="2" s="1"/>
  <c r="O248" i="2"/>
  <c r="Q248" i="2" s="1"/>
  <c r="R248" i="2" s="1"/>
  <c r="S248" i="2" s="1"/>
  <c r="U248" i="2" s="1"/>
  <c r="O237" i="2"/>
  <c r="Q237" i="2" s="1"/>
  <c r="R237" i="2" s="1"/>
  <c r="S237" i="2" s="1"/>
  <c r="U237" i="2" s="1"/>
  <c r="O231" i="2"/>
  <c r="Q231" i="2" s="1"/>
  <c r="R231" i="2" s="1"/>
  <c r="S231" i="2" s="1"/>
  <c r="U231" i="2" s="1"/>
  <c r="O102" i="2"/>
  <c r="Q102" i="2" s="1"/>
  <c r="R102" i="2" s="1"/>
  <c r="S102" i="2" s="1"/>
  <c r="U102" i="2" s="1"/>
  <c r="O235" i="2"/>
  <c r="Q235" i="2" s="1"/>
  <c r="R235" i="2" s="1"/>
  <c r="S235" i="2" s="1"/>
  <c r="U235" i="2" s="1"/>
  <c r="O9" i="2"/>
  <c r="Q9" i="2" s="1"/>
  <c r="R9" i="2" s="1"/>
  <c r="S9" i="2" s="1"/>
  <c r="U9" i="2" s="1"/>
  <c r="O223" i="2"/>
  <c r="Q223" i="2" s="1"/>
  <c r="R223" i="2" s="1"/>
  <c r="S223" i="2" s="1"/>
  <c r="U223" i="2" s="1"/>
  <c r="O324" i="2"/>
  <c r="Q324" i="2" s="1"/>
  <c r="R324" i="2" s="1"/>
  <c r="S324" i="2" s="1"/>
  <c r="U324" i="2" s="1"/>
  <c r="O344" i="2"/>
  <c r="Q344" i="2" s="1"/>
  <c r="R344" i="2" s="1"/>
  <c r="S344" i="2" s="1"/>
  <c r="U344" i="2" s="1"/>
  <c r="O280" i="2"/>
  <c r="Q280" i="2" s="1"/>
  <c r="R280" i="2" s="1"/>
  <c r="S280" i="2" s="1"/>
  <c r="U280" i="2" s="1"/>
  <c r="O352" i="2"/>
  <c r="Q352" i="2" s="1"/>
  <c r="R352" i="2" s="1"/>
  <c r="S352" i="2" s="1"/>
  <c r="U352" i="2" s="1"/>
  <c r="O195" i="2"/>
  <c r="Q195" i="2" s="1"/>
  <c r="R195" i="2" s="1"/>
  <c r="S195" i="2" s="1"/>
  <c r="U195" i="2" s="1"/>
  <c r="O332" i="2"/>
  <c r="O239" i="2"/>
  <c r="Q239" i="2" s="1"/>
  <c r="R239" i="2" s="1"/>
  <c r="S239" i="2" s="1"/>
  <c r="U239" i="2" s="1"/>
  <c r="O203" i="2"/>
  <c r="Q203" i="2" s="1"/>
  <c r="R203" i="2" s="1"/>
  <c r="S203" i="2" s="1"/>
  <c r="U203" i="2" s="1"/>
  <c r="O17" i="2"/>
  <c r="Q17" i="2" s="1"/>
  <c r="R17" i="2" s="1"/>
  <c r="S17" i="2" s="1"/>
  <c r="U17" i="2" s="1"/>
  <c r="O284" i="2"/>
  <c r="Q284" i="2" s="1"/>
  <c r="R284" i="2" s="1"/>
  <c r="S284" i="2" s="1"/>
  <c r="U284" i="2" s="1"/>
  <c r="O271" i="2"/>
  <c r="Q271" i="2" s="1"/>
  <c r="R271" i="2" s="1"/>
  <c r="S271" i="2" s="1"/>
  <c r="U271" i="2" s="1"/>
  <c r="O580" i="2"/>
  <c r="Q580" i="2" s="1"/>
  <c r="R580" i="2" s="1"/>
  <c r="S580" i="2" s="1"/>
  <c r="U580" i="2" s="1"/>
  <c r="L578" i="11" s="1"/>
  <c r="O350" i="2"/>
  <c r="Q350" i="2" s="1"/>
  <c r="R350" i="2" s="1"/>
  <c r="S350" i="2" s="1"/>
  <c r="U350" i="2" s="1"/>
  <c r="O329" i="2"/>
  <c r="Q329" i="2" s="1"/>
  <c r="R329" i="2" s="1"/>
  <c r="S329" i="2" s="1"/>
  <c r="U329" i="2" s="1"/>
  <c r="L327" i="11" s="1"/>
  <c r="O221" i="2"/>
  <c r="Q221" i="2" s="1"/>
  <c r="R221" i="2" s="1"/>
  <c r="S221" i="2" s="1"/>
  <c r="U221" i="2" s="1"/>
  <c r="O212" i="2"/>
  <c r="Q212" i="2" s="1"/>
  <c r="R212" i="2" s="1"/>
  <c r="S212" i="2" s="1"/>
  <c r="U212" i="2" s="1"/>
  <c r="O219" i="2"/>
  <c r="Q219" i="2" s="1"/>
  <c r="R219" i="2" s="1"/>
  <c r="S219" i="2" s="1"/>
  <c r="U219" i="2" s="1"/>
  <c r="O263" i="2"/>
  <c r="Q263" i="2" s="1"/>
  <c r="R263" i="2" s="1"/>
  <c r="S263" i="2" s="1"/>
  <c r="U263" i="2" s="1"/>
  <c r="O199" i="2"/>
  <c r="Q199" i="2" s="1"/>
  <c r="R199" i="2" s="1"/>
  <c r="S199" i="2" s="1"/>
  <c r="U199" i="2" s="1"/>
  <c r="O31" i="2"/>
  <c r="Q31" i="2" s="1"/>
  <c r="R31" i="2" s="1"/>
  <c r="S31" i="2" s="1"/>
  <c r="U31" i="2" s="1"/>
  <c r="O570" i="2"/>
  <c r="Q570" i="2" s="1"/>
  <c r="R570" i="2" s="1"/>
  <c r="S570" i="2" s="1"/>
  <c r="U570" i="2" s="1"/>
  <c r="O286" i="2"/>
  <c r="Q286" i="2" s="1"/>
  <c r="R286" i="2" s="1"/>
  <c r="S286" i="2" s="1"/>
  <c r="U286" i="2" s="1"/>
  <c r="O321" i="2"/>
  <c r="Q321" i="2" s="1"/>
  <c r="R321" i="2" s="1"/>
  <c r="S321" i="2" s="1"/>
  <c r="U321" i="2" s="1"/>
  <c r="O244" i="2"/>
  <c r="Q244" i="2" s="1"/>
  <c r="R244" i="2" s="1"/>
  <c r="S244" i="2" s="1"/>
  <c r="U244" i="2" s="1"/>
  <c r="O229" i="2"/>
  <c r="Q229" i="2" s="1"/>
  <c r="R229" i="2" s="1"/>
  <c r="S229" i="2" s="1"/>
  <c r="U229" i="2" s="1"/>
  <c r="O123" i="2"/>
  <c r="Q123" i="2" s="1"/>
  <c r="R123" i="2" s="1"/>
  <c r="S123" i="2" s="1"/>
  <c r="U123" i="2" s="1"/>
  <c r="O138" i="2"/>
  <c r="Q138" i="2" s="1"/>
  <c r="R138" i="2" s="1"/>
  <c r="S138" i="2" s="1"/>
  <c r="U138" i="2" s="1"/>
  <c r="O316" i="2"/>
  <c r="Q316" i="2" s="1"/>
  <c r="R316" i="2" s="1"/>
  <c r="S316" i="2" s="1"/>
  <c r="U316" i="2" s="1"/>
  <c r="L314" i="11" s="1"/>
  <c r="O255" i="2"/>
  <c r="Q255" i="2" s="1"/>
  <c r="R255" i="2" s="1"/>
  <c r="S255" i="2" s="1"/>
  <c r="U255" i="2" s="1"/>
  <c r="O592" i="2"/>
  <c r="Q592" i="2" s="1"/>
  <c r="R592" i="2" s="1"/>
  <c r="S592" i="2" s="1"/>
  <c r="U592" i="2" s="1"/>
  <c r="L590" i="11" s="1"/>
  <c r="O576" i="2"/>
  <c r="Q576" i="2" s="1"/>
  <c r="R576" i="2" s="1"/>
  <c r="S576" i="2" s="1"/>
  <c r="U576" i="2" s="1"/>
  <c r="L574" i="11" s="1"/>
  <c r="O256" i="2"/>
  <c r="Q256" i="2" s="1"/>
  <c r="R256" i="2" s="1"/>
  <c r="S256" i="2" s="1"/>
  <c r="U256" i="2" s="1"/>
  <c r="O338" i="2"/>
  <c r="Q338" i="2" s="1"/>
  <c r="R338" i="2" s="1"/>
  <c r="S338" i="2" s="1"/>
  <c r="U338" i="2" s="1"/>
  <c r="O306" i="2"/>
  <c r="Q306" i="2" s="1"/>
  <c r="R306" i="2" s="1"/>
  <c r="S306" i="2" s="1"/>
  <c r="U306" i="2" s="1"/>
  <c r="O274" i="2"/>
  <c r="Q274" i="2" s="1"/>
  <c r="R274" i="2" s="1"/>
  <c r="S274" i="2" s="1"/>
  <c r="U274" i="2" s="1"/>
  <c r="O87" i="2"/>
  <c r="Q87" i="2" s="1"/>
  <c r="R87" i="2" s="1"/>
  <c r="S87" i="2" s="1"/>
  <c r="U87" i="2" s="1"/>
  <c r="O325" i="2"/>
  <c r="Q325" i="2" s="1"/>
  <c r="R325" i="2" s="1"/>
  <c r="S325" i="2" s="1"/>
  <c r="U325" i="2" s="1"/>
  <c r="L325" i="11" s="1"/>
  <c r="O293" i="2"/>
  <c r="Q293" i="2" s="1"/>
  <c r="R293" i="2" s="1"/>
  <c r="S293" i="2" s="1"/>
  <c r="U293" i="2" s="1"/>
  <c r="O340" i="2"/>
  <c r="O308" i="2"/>
  <c r="Q308" i="2" s="1"/>
  <c r="R308" i="2" s="1"/>
  <c r="S308" i="2" s="1"/>
  <c r="U308" i="2" s="1"/>
  <c r="O276" i="2"/>
  <c r="Q276" i="2" s="1"/>
  <c r="R276" i="2" s="1"/>
  <c r="S276" i="2" s="1"/>
  <c r="U276" i="2" s="1"/>
  <c r="O158" i="2"/>
  <c r="Q158" i="2" s="1"/>
  <c r="R158" i="2" s="1"/>
  <c r="S158" i="2" s="1"/>
  <c r="U158" i="2" s="1"/>
  <c r="O336" i="2"/>
  <c r="Q336" i="2" s="1"/>
  <c r="R336" i="2" s="1"/>
  <c r="S336" i="2" s="1"/>
  <c r="U336" i="2" s="1"/>
  <c r="O288" i="2"/>
  <c r="Q288" i="2" s="1"/>
  <c r="R288" i="2" s="1"/>
  <c r="S288" i="2" s="1"/>
  <c r="U288" i="2" s="1"/>
  <c r="O154" i="2"/>
  <c r="Q154" i="2" s="1"/>
  <c r="R154" i="2" s="1"/>
  <c r="S154" i="2" s="1"/>
  <c r="U154" i="2" s="1"/>
  <c r="O90" i="2"/>
  <c r="Q90" i="2" s="1"/>
  <c r="R90" i="2" s="1"/>
  <c r="S90" i="2" s="1"/>
  <c r="U90" i="2" s="1"/>
  <c r="O600" i="2"/>
  <c r="Q600" i="2" s="1"/>
  <c r="R600" i="2" s="1"/>
  <c r="S600" i="2" s="1"/>
  <c r="U600" i="2" s="1"/>
  <c r="L598" i="11" s="1"/>
  <c r="O582" i="2"/>
  <c r="Q582" i="2" s="1"/>
  <c r="R582" i="2" s="1"/>
  <c r="S582" i="2" s="1"/>
  <c r="U582" i="2" s="1"/>
  <c r="O330" i="2"/>
  <c r="Q330" i="2" s="1"/>
  <c r="R330" i="2" s="1"/>
  <c r="S330" i="2" s="1"/>
  <c r="U330" i="2" s="1"/>
  <c r="O298" i="2"/>
  <c r="Q298" i="2" s="1"/>
  <c r="R298" i="2" s="1"/>
  <c r="S298" i="2" s="1"/>
  <c r="U298" i="2" s="1"/>
  <c r="O349" i="2"/>
  <c r="O317" i="2"/>
  <c r="Q317" i="2" s="1"/>
  <c r="R317" i="2" s="1"/>
  <c r="S317" i="2" s="1"/>
  <c r="U317" i="2" s="1"/>
  <c r="L585" i="11"/>
  <c r="L577" i="11"/>
  <c r="L569" i="11"/>
  <c r="L533" i="11"/>
  <c r="L521" i="11"/>
  <c r="L381" i="11"/>
  <c r="L553" i="11"/>
  <c r="L583" i="11"/>
  <c r="L567" i="11"/>
  <c r="L595" i="11"/>
  <c r="L582" i="11"/>
  <c r="L561" i="11"/>
  <c r="L550" i="11"/>
  <c r="L372" i="11"/>
  <c r="L594" i="11"/>
  <c r="L551" i="11"/>
  <c r="L535" i="11"/>
  <c r="L354" i="11"/>
  <c r="L546" i="11"/>
  <c r="L518" i="11"/>
  <c r="L303" i="11"/>
  <c r="L308" i="11"/>
  <c r="L316" i="11"/>
  <c r="L306" i="11"/>
  <c r="L311" i="11"/>
  <c r="L309" i="11"/>
  <c r="L305" i="11"/>
  <c r="R316" i="3"/>
  <c r="T316" i="3" s="1"/>
  <c r="U316" i="3" s="1"/>
  <c r="V316" i="3" s="1"/>
  <c r="X316" i="3" s="1"/>
  <c r="J314" i="11" s="1"/>
  <c r="R308" i="3"/>
  <c r="T308" i="3" s="1"/>
  <c r="U308" i="3" s="1"/>
  <c r="V308" i="3" s="1"/>
  <c r="X308" i="3" s="1"/>
  <c r="J306" i="11" s="1"/>
  <c r="L514" i="11"/>
  <c r="L386" i="11"/>
  <c r="L549" i="11"/>
  <c r="L545" i="11"/>
  <c r="L541" i="11"/>
  <c r="L537" i="11"/>
  <c r="L485" i="11"/>
  <c r="L461" i="11"/>
  <c r="L589" i="11"/>
  <c r="L525" i="11"/>
  <c r="L517" i="11"/>
  <c r="L373" i="11"/>
  <c r="L356" i="11"/>
  <c r="L361" i="11"/>
  <c r="L357" i="11"/>
  <c r="L321" i="11"/>
  <c r="L317" i="11"/>
  <c r="L313" i="11"/>
  <c r="L570" i="11"/>
  <c r="L566" i="11"/>
  <c r="L562" i="11"/>
  <c r="L554" i="11"/>
  <c r="L542" i="11"/>
  <c r="L538" i="11"/>
  <c r="L534" i="11"/>
  <c r="L530" i="11"/>
  <c r="L526" i="11"/>
  <c r="L522" i="11"/>
  <c r="L502" i="11"/>
  <c r="L470" i="11"/>
  <c r="L426" i="11"/>
  <c r="L410" i="11"/>
  <c r="L406" i="11"/>
  <c r="L402" i="11"/>
  <c r="L370" i="11"/>
  <c r="L366" i="11"/>
  <c r="S312" i="1"/>
  <c r="H461" i="11" l="1"/>
  <c r="Q514" i="1"/>
  <c r="R514" i="1" s="1"/>
  <c r="S514" i="1" s="1"/>
  <c r="J514" i="11"/>
  <c r="H310" i="11"/>
  <c r="H311" i="11"/>
  <c r="Q317" i="1"/>
  <c r="R317" i="1" s="1"/>
  <c r="S317" i="1" s="1"/>
  <c r="H305" i="11"/>
  <c r="P410" i="1"/>
  <c r="Q410" i="1" s="1"/>
  <c r="R410" i="1" s="1"/>
  <c r="S410" i="1" s="1"/>
  <c r="L383" i="11"/>
  <c r="L385" i="11"/>
  <c r="L503" i="11"/>
  <c r="L505" i="11"/>
  <c r="P372" i="1"/>
  <c r="Q372" i="1" s="1"/>
  <c r="R372" i="1" s="1"/>
  <c r="S372" i="1" s="1"/>
  <c r="T390" i="3"/>
  <c r="U390" i="3" s="1"/>
  <c r="V390" i="3" s="1"/>
  <c r="X390" i="3" s="1"/>
  <c r="J390" i="11" s="1"/>
  <c r="T400" i="3"/>
  <c r="U400" i="3" s="1"/>
  <c r="V400" i="3" s="1"/>
  <c r="X400" i="3" s="1"/>
  <c r="T402" i="3"/>
  <c r="U402" i="3" s="1"/>
  <c r="V402" i="3" s="1"/>
  <c r="X402" i="3" s="1"/>
  <c r="T434" i="3"/>
  <c r="U434" i="3" s="1"/>
  <c r="V434" i="3" s="1"/>
  <c r="X434" i="3" s="1"/>
  <c r="J434" i="11" s="1"/>
  <c r="T450" i="3"/>
  <c r="U450" i="3" s="1"/>
  <c r="V450" i="3" s="1"/>
  <c r="X450" i="3" s="1"/>
  <c r="J450" i="11" s="1"/>
  <c r="H411" i="11"/>
  <c r="P499" i="1"/>
  <c r="Q499" i="1" s="1"/>
  <c r="R499" i="1" s="1"/>
  <c r="S499" i="1" s="1"/>
  <c r="Q332" i="2"/>
  <c r="R332" i="2" s="1"/>
  <c r="S332" i="2" s="1"/>
  <c r="U332" i="2" s="1"/>
  <c r="L332" i="11" s="1"/>
  <c r="L342" i="11"/>
  <c r="Q341" i="2"/>
  <c r="R341" i="2" s="1"/>
  <c r="S341" i="2" s="1"/>
  <c r="U341" i="2" s="1"/>
  <c r="L339" i="11" s="1"/>
  <c r="Q334" i="2"/>
  <c r="R334" i="2" s="1"/>
  <c r="S334" i="2" s="1"/>
  <c r="U334" i="2" s="1"/>
  <c r="P342" i="1"/>
  <c r="Q342" i="1" s="1"/>
  <c r="R342" i="1" s="1"/>
  <c r="S342" i="1" s="1"/>
  <c r="P324" i="1"/>
  <c r="Q324" i="1" s="1"/>
  <c r="R324" i="1" s="1"/>
  <c r="S324" i="1" s="1"/>
  <c r="P424" i="1"/>
  <c r="P472" i="1"/>
  <c r="P488" i="1"/>
  <c r="T319" i="3"/>
  <c r="U319" i="3" s="1"/>
  <c r="V319" i="3" s="1"/>
  <c r="X319" i="3" s="1"/>
  <c r="J317" i="11" s="1"/>
  <c r="T442" i="3"/>
  <c r="U442" i="3" s="1"/>
  <c r="V442" i="3" s="1"/>
  <c r="X442" i="3" s="1"/>
  <c r="T412" i="3"/>
  <c r="U412" i="3" s="1"/>
  <c r="V412" i="3" s="1"/>
  <c r="X412" i="3" s="1"/>
  <c r="T448" i="3"/>
  <c r="U448" i="3" s="1"/>
  <c r="V448" i="3" s="1"/>
  <c r="X448" i="3" s="1"/>
  <c r="J448" i="11" s="1"/>
  <c r="T388" i="3"/>
  <c r="U388" i="3" s="1"/>
  <c r="V388" i="3" s="1"/>
  <c r="X388" i="3" s="1"/>
  <c r="J388" i="11" s="1"/>
  <c r="T420" i="3"/>
  <c r="U420" i="3" s="1"/>
  <c r="V420" i="3" s="1"/>
  <c r="X420" i="3" s="1"/>
  <c r="T452" i="3"/>
  <c r="U452" i="3" s="1"/>
  <c r="V452" i="3" s="1"/>
  <c r="X452" i="3" s="1"/>
  <c r="J359" i="11"/>
  <c r="J375" i="11"/>
  <c r="J391" i="11"/>
  <c r="T409" i="3"/>
  <c r="U409" i="3" s="1"/>
  <c r="V409" i="3" s="1"/>
  <c r="X409" i="3" s="1"/>
  <c r="J407" i="11" s="1"/>
  <c r="T425" i="3"/>
  <c r="U425" i="3" s="1"/>
  <c r="V425" i="3" s="1"/>
  <c r="X425" i="3" s="1"/>
  <c r="J423" i="11" s="1"/>
  <c r="T358" i="3"/>
  <c r="U358" i="3" s="1"/>
  <c r="V358" i="3" s="1"/>
  <c r="X358" i="3" s="1"/>
  <c r="J358" i="11" s="1"/>
  <c r="T374" i="3"/>
  <c r="U374" i="3" s="1"/>
  <c r="V374" i="3" s="1"/>
  <c r="X374" i="3" s="1"/>
  <c r="Q450" i="1"/>
  <c r="R450" i="1" s="1"/>
  <c r="S450" i="1" s="1"/>
  <c r="P351" i="1"/>
  <c r="Q351" i="1" s="1"/>
  <c r="R351" i="1" s="1"/>
  <c r="S351" i="1" s="1"/>
  <c r="H351" i="11" s="1"/>
  <c r="T320" i="3"/>
  <c r="U320" i="3" s="1"/>
  <c r="V320" i="3" s="1"/>
  <c r="X320" i="3" s="1"/>
  <c r="J320" i="11" s="1"/>
  <c r="Q467" i="1"/>
  <c r="R467" i="1" s="1"/>
  <c r="S467" i="1" s="1"/>
  <c r="P407" i="1"/>
  <c r="Q482" i="2"/>
  <c r="R482" i="2" s="1"/>
  <c r="S482" i="2" s="1"/>
  <c r="U482" i="2" s="1"/>
  <c r="L482" i="11" s="1"/>
  <c r="T383" i="3"/>
  <c r="U383" i="3" s="1"/>
  <c r="V383" i="3" s="1"/>
  <c r="X383" i="3" s="1"/>
  <c r="J383" i="11" s="1"/>
  <c r="T435" i="3"/>
  <c r="U435" i="3" s="1"/>
  <c r="V435" i="3" s="1"/>
  <c r="X435" i="3" s="1"/>
  <c r="T451" i="3"/>
  <c r="U451" i="3" s="1"/>
  <c r="V451" i="3" s="1"/>
  <c r="X451" i="3" s="1"/>
  <c r="T467" i="3"/>
  <c r="U467" i="3" s="1"/>
  <c r="V467" i="3" s="1"/>
  <c r="X467" i="3" s="1"/>
  <c r="Q443" i="2"/>
  <c r="R443" i="2" s="1"/>
  <c r="S443" i="2" s="1"/>
  <c r="U443" i="2" s="1"/>
  <c r="L443" i="11" s="1"/>
  <c r="Q427" i="2"/>
  <c r="R427" i="2" s="1"/>
  <c r="S427" i="2" s="1"/>
  <c r="U427" i="2" s="1"/>
  <c r="L427" i="11" s="1"/>
  <c r="H348" i="11"/>
  <c r="L333" i="11"/>
  <c r="Q349" i="2"/>
  <c r="R349" i="2" s="1"/>
  <c r="S349" i="2" s="1"/>
  <c r="U349" i="2" s="1"/>
  <c r="L349" i="11" s="1"/>
  <c r="Q340" i="2"/>
  <c r="R340" i="2" s="1"/>
  <c r="S340" i="2" s="1"/>
  <c r="U340" i="2" s="1"/>
  <c r="L340" i="11" s="1"/>
  <c r="P392" i="1"/>
  <c r="P484" i="1"/>
  <c r="P500" i="1"/>
  <c r="T474" i="3"/>
  <c r="U474" i="3" s="1"/>
  <c r="V474" i="3" s="1"/>
  <c r="X474" i="3" s="1"/>
  <c r="T498" i="3"/>
  <c r="U498" i="3" s="1"/>
  <c r="V498" i="3" s="1"/>
  <c r="X498" i="3" s="1"/>
  <c r="T395" i="3"/>
  <c r="U395" i="3" s="1"/>
  <c r="V395" i="3" s="1"/>
  <c r="X395" i="3" s="1"/>
  <c r="T447" i="3"/>
  <c r="U447" i="3" s="1"/>
  <c r="V447" i="3" s="1"/>
  <c r="X447" i="3" s="1"/>
  <c r="J447" i="11" s="1"/>
  <c r="T396" i="3"/>
  <c r="U396" i="3" s="1"/>
  <c r="V396" i="3" s="1"/>
  <c r="X396" i="3" s="1"/>
  <c r="L322" i="11"/>
  <c r="Q346" i="2"/>
  <c r="R346" i="2" s="1"/>
  <c r="S346" i="2" s="1"/>
  <c r="U346" i="2" s="1"/>
  <c r="L346" i="11" s="1"/>
  <c r="P330" i="1"/>
  <c r="Q330" i="1" s="1"/>
  <c r="R330" i="1" s="1"/>
  <c r="S330" i="1" s="1"/>
  <c r="P428" i="1"/>
  <c r="P508" i="1"/>
  <c r="T323" i="3"/>
  <c r="U323" i="3" s="1"/>
  <c r="V323" i="3" s="1"/>
  <c r="X323" i="3" s="1"/>
  <c r="T454" i="3"/>
  <c r="U454" i="3" s="1"/>
  <c r="V454" i="3" s="1"/>
  <c r="X454" i="3" s="1"/>
  <c r="J454" i="11" s="1"/>
  <c r="T490" i="3"/>
  <c r="U490" i="3" s="1"/>
  <c r="V490" i="3" s="1"/>
  <c r="X490" i="3" s="1"/>
  <c r="T352" i="3"/>
  <c r="U352" i="3" s="1"/>
  <c r="V352" i="3" s="1"/>
  <c r="X352" i="3" s="1"/>
  <c r="T416" i="3"/>
  <c r="U416" i="3" s="1"/>
  <c r="V416" i="3" s="1"/>
  <c r="X416" i="3" s="1"/>
  <c r="Q396" i="2"/>
  <c r="R396" i="2" s="1"/>
  <c r="S396" i="2" s="1"/>
  <c r="U396" i="2" s="1"/>
  <c r="L396" i="11" s="1"/>
  <c r="Q459" i="2"/>
  <c r="R459" i="2" s="1"/>
  <c r="S459" i="2" s="1"/>
  <c r="U459" i="2" s="1"/>
  <c r="L457" i="11" s="1"/>
  <c r="T456" i="3"/>
  <c r="U456" i="3" s="1"/>
  <c r="V456" i="3" s="1"/>
  <c r="X456" i="3" s="1"/>
  <c r="T488" i="3"/>
  <c r="U488" i="3" s="1"/>
  <c r="V488" i="3" s="1"/>
  <c r="X488" i="3" s="1"/>
  <c r="T345" i="3"/>
  <c r="U345" i="3" s="1"/>
  <c r="V345" i="3" s="1"/>
  <c r="X345" i="3" s="1"/>
  <c r="J345" i="11" s="1"/>
  <c r="T381" i="3"/>
  <c r="U381" i="3" s="1"/>
  <c r="V381" i="3" s="1"/>
  <c r="X381" i="3" s="1"/>
  <c r="T397" i="3"/>
  <c r="U397" i="3" s="1"/>
  <c r="V397" i="3" s="1"/>
  <c r="X397" i="3" s="1"/>
  <c r="T445" i="3"/>
  <c r="U445" i="3" s="1"/>
  <c r="V445" i="3" s="1"/>
  <c r="X445" i="3" s="1"/>
  <c r="J443" i="11" s="1"/>
  <c r="T461" i="3"/>
  <c r="U461" i="3" s="1"/>
  <c r="V461" i="3" s="1"/>
  <c r="X461" i="3" s="1"/>
  <c r="J461" i="11" s="1"/>
  <c r="T477" i="3"/>
  <c r="U477" i="3" s="1"/>
  <c r="V477" i="3" s="1"/>
  <c r="X477" i="3" s="1"/>
  <c r="J475" i="11" s="1"/>
  <c r="T493" i="3"/>
  <c r="U493" i="3" s="1"/>
  <c r="V493" i="3" s="1"/>
  <c r="X493" i="3" s="1"/>
  <c r="T509" i="3"/>
  <c r="U509" i="3" s="1"/>
  <c r="V509" i="3" s="1"/>
  <c r="X509" i="3" s="1"/>
  <c r="Q434" i="1"/>
  <c r="R434" i="1" s="1"/>
  <c r="S434" i="1" s="1"/>
  <c r="T492" i="3"/>
  <c r="U492" i="3" s="1"/>
  <c r="V492" i="3" s="1"/>
  <c r="X492" i="3" s="1"/>
  <c r="T328" i="3"/>
  <c r="U328" i="3" s="1"/>
  <c r="V328" i="3" s="1"/>
  <c r="X328" i="3" s="1"/>
  <c r="T387" i="3"/>
  <c r="U387" i="3" s="1"/>
  <c r="V387" i="3" s="1"/>
  <c r="X387" i="3" s="1"/>
  <c r="T403" i="3"/>
  <c r="U403" i="3" s="1"/>
  <c r="V403" i="3" s="1"/>
  <c r="X403" i="3" s="1"/>
  <c r="T419" i="3"/>
  <c r="U419" i="3" s="1"/>
  <c r="V419" i="3" s="1"/>
  <c r="X419" i="3" s="1"/>
  <c r="P319" i="1"/>
  <c r="P439" i="1"/>
  <c r="T330" i="3"/>
  <c r="U330" i="3" s="1"/>
  <c r="V330" i="3" s="1"/>
  <c r="X330" i="3" s="1"/>
  <c r="L451" i="11"/>
  <c r="L453" i="11"/>
  <c r="L435" i="11"/>
  <c r="L437" i="11"/>
  <c r="L495" i="11"/>
  <c r="L497" i="11"/>
  <c r="L337" i="11"/>
  <c r="P346" i="1"/>
  <c r="Q346" i="1" s="1"/>
  <c r="R346" i="1" s="1"/>
  <c r="S346" i="1" s="1"/>
  <c r="H346" i="11" s="1"/>
  <c r="P384" i="1"/>
  <c r="Q384" i="1" s="1"/>
  <c r="R384" i="1" s="1"/>
  <c r="S384" i="1" s="1"/>
  <c r="P444" i="1"/>
  <c r="Q444" i="1" s="1"/>
  <c r="R444" i="1" s="1"/>
  <c r="S444" i="1" s="1"/>
  <c r="L365" i="11"/>
  <c r="L351" i="11"/>
  <c r="P334" i="1"/>
  <c r="Q334" i="1" s="1"/>
  <c r="R334" i="1" s="1"/>
  <c r="S334" i="1" s="1"/>
  <c r="P496" i="1"/>
  <c r="T349" i="3"/>
  <c r="U349" i="3" s="1"/>
  <c r="V349" i="3" s="1"/>
  <c r="X349" i="3" s="1"/>
  <c r="T348" i="3"/>
  <c r="U348" i="3" s="1"/>
  <c r="V348" i="3" s="1"/>
  <c r="X348" i="3" s="1"/>
  <c r="J346" i="11" s="1"/>
  <c r="T372" i="3"/>
  <c r="U372" i="3" s="1"/>
  <c r="V372" i="3" s="1"/>
  <c r="X372" i="3" s="1"/>
  <c r="T404" i="3"/>
  <c r="U404" i="3" s="1"/>
  <c r="V404" i="3" s="1"/>
  <c r="X404" i="3" s="1"/>
  <c r="T385" i="3"/>
  <c r="U385" i="3" s="1"/>
  <c r="V385" i="3" s="1"/>
  <c r="X385" i="3" s="1"/>
  <c r="J385" i="11" s="1"/>
  <c r="T401" i="3"/>
  <c r="U401" i="3" s="1"/>
  <c r="V401" i="3" s="1"/>
  <c r="X401" i="3" s="1"/>
  <c r="J401" i="11" s="1"/>
  <c r="T449" i="3"/>
  <c r="U449" i="3" s="1"/>
  <c r="V449" i="3" s="1"/>
  <c r="X449" i="3" s="1"/>
  <c r="T465" i="3"/>
  <c r="U465" i="3" s="1"/>
  <c r="V465" i="3" s="1"/>
  <c r="X465" i="3" s="1"/>
  <c r="T481" i="3"/>
  <c r="U481" i="3" s="1"/>
  <c r="V481" i="3" s="1"/>
  <c r="X481" i="3" s="1"/>
  <c r="T497" i="3"/>
  <c r="U497" i="3" s="1"/>
  <c r="V497" i="3" s="1"/>
  <c r="X497" i="3" s="1"/>
  <c r="J497" i="11" s="1"/>
  <c r="J428" i="11"/>
  <c r="T446" i="3"/>
  <c r="U446" i="3" s="1"/>
  <c r="V446" i="3" s="1"/>
  <c r="X446" i="3" s="1"/>
  <c r="J446" i="11" s="1"/>
  <c r="T494" i="3"/>
  <c r="U494" i="3" s="1"/>
  <c r="V494" i="3" s="1"/>
  <c r="X494" i="3" s="1"/>
  <c r="J494" i="11" s="1"/>
  <c r="Q355" i="1"/>
  <c r="R355" i="1" s="1"/>
  <c r="S355" i="1" s="1"/>
  <c r="Q387" i="1"/>
  <c r="R387" i="1" s="1"/>
  <c r="S387" i="1" s="1"/>
  <c r="H385" i="11" s="1"/>
  <c r="Q360" i="1"/>
  <c r="R360" i="1" s="1"/>
  <c r="S360" i="1" s="1"/>
  <c r="H358" i="11" s="1"/>
  <c r="Q506" i="1"/>
  <c r="R506" i="1" s="1"/>
  <c r="S506" i="1" s="1"/>
  <c r="T495" i="3"/>
  <c r="U495" i="3" s="1"/>
  <c r="V495" i="3" s="1"/>
  <c r="X495" i="3" s="1"/>
  <c r="H377" i="11"/>
  <c r="H334" i="11"/>
  <c r="P412" i="1"/>
  <c r="Q412" i="1" s="1"/>
  <c r="R412" i="1" s="1"/>
  <c r="S412" i="1" s="1"/>
  <c r="L377" i="11"/>
  <c r="L347" i="11"/>
  <c r="Q321" i="1"/>
  <c r="R321" i="1" s="1"/>
  <c r="S321" i="1" s="1"/>
  <c r="H338" i="11"/>
  <c r="T464" i="3"/>
  <c r="U464" i="3" s="1"/>
  <c r="V464" i="3" s="1"/>
  <c r="X464" i="3" s="1"/>
  <c r="J464" i="11" s="1"/>
  <c r="T408" i="3"/>
  <c r="U408" i="3" s="1"/>
  <c r="V408" i="3" s="1"/>
  <c r="X408" i="3" s="1"/>
  <c r="T472" i="3"/>
  <c r="U472" i="3" s="1"/>
  <c r="V472" i="3" s="1"/>
  <c r="X472" i="3" s="1"/>
  <c r="J472" i="11" s="1"/>
  <c r="T504" i="3"/>
  <c r="U504" i="3" s="1"/>
  <c r="V504" i="3" s="1"/>
  <c r="X504" i="3" s="1"/>
  <c r="J504" i="11" s="1"/>
  <c r="T421" i="3"/>
  <c r="U421" i="3" s="1"/>
  <c r="V421" i="3" s="1"/>
  <c r="X421" i="3" s="1"/>
  <c r="J421" i="11" s="1"/>
  <c r="T437" i="3"/>
  <c r="U437" i="3" s="1"/>
  <c r="V437" i="3" s="1"/>
  <c r="X437" i="3" s="1"/>
  <c r="T418" i="3"/>
  <c r="U418" i="3" s="1"/>
  <c r="V418" i="3" s="1"/>
  <c r="X418" i="3" s="1"/>
  <c r="T482" i="3"/>
  <c r="U482" i="3" s="1"/>
  <c r="V482" i="3" s="1"/>
  <c r="X482" i="3" s="1"/>
  <c r="J482" i="11" s="1"/>
  <c r="Q405" i="1"/>
  <c r="R405" i="1" s="1"/>
  <c r="S405" i="1" s="1"/>
  <c r="T363" i="3"/>
  <c r="U363" i="3" s="1"/>
  <c r="V363" i="3" s="1"/>
  <c r="X363" i="3" s="1"/>
  <c r="L388" i="11"/>
  <c r="L328" i="11"/>
  <c r="P328" i="1"/>
  <c r="P476" i="1"/>
  <c r="T444" i="3"/>
  <c r="U444" i="3" s="1"/>
  <c r="V444" i="3" s="1"/>
  <c r="X444" i="3" s="1"/>
  <c r="L394" i="11"/>
  <c r="T413" i="3"/>
  <c r="U413" i="3" s="1"/>
  <c r="V413" i="3" s="1"/>
  <c r="X413" i="3" s="1"/>
  <c r="T429" i="3"/>
  <c r="U429" i="3" s="1"/>
  <c r="V429" i="3" s="1"/>
  <c r="X429" i="3" s="1"/>
  <c r="J491" i="11"/>
  <c r="Q430" i="1"/>
  <c r="R430" i="1" s="1"/>
  <c r="S430" i="1" s="1"/>
  <c r="Q486" i="1"/>
  <c r="R486" i="1" s="1"/>
  <c r="S486" i="1" s="1"/>
  <c r="Q353" i="1"/>
  <c r="R353" i="1" s="1"/>
  <c r="S353" i="1" s="1"/>
  <c r="Q441" i="1"/>
  <c r="R441" i="1" s="1"/>
  <c r="S441" i="1" s="1"/>
  <c r="L441" i="11"/>
  <c r="T439" i="3"/>
  <c r="U439" i="3" s="1"/>
  <c r="V439" i="3" s="1"/>
  <c r="X439" i="3" s="1"/>
  <c r="J439" i="11" s="1"/>
  <c r="H477" i="11"/>
  <c r="J429" i="11"/>
  <c r="L455" i="11"/>
  <c r="L391" i="11"/>
  <c r="L393" i="11"/>
  <c r="L330" i="11"/>
  <c r="L318" i="11"/>
  <c r="J500" i="11"/>
  <c r="J347" i="11"/>
  <c r="J411" i="11"/>
  <c r="J370" i="11"/>
  <c r="J463" i="11"/>
  <c r="J479" i="11"/>
  <c r="J396" i="11"/>
  <c r="J363" i="11"/>
  <c r="J379" i="11"/>
  <c r="J418" i="11"/>
  <c r="J456" i="11"/>
  <c r="J386" i="11"/>
  <c r="J487" i="11"/>
  <c r="J367" i="11"/>
  <c r="J410" i="11"/>
  <c r="J399" i="11"/>
  <c r="J395" i="11"/>
  <c r="J342" i="11"/>
  <c r="J374" i="11"/>
  <c r="J406" i="11"/>
  <c r="J438" i="11"/>
  <c r="J470" i="11"/>
  <c r="J355" i="11"/>
  <c r="J371" i="11"/>
  <c r="J387" i="11"/>
  <c r="J403" i="11"/>
  <c r="J419" i="11"/>
  <c r="J435" i="11"/>
  <c r="J451" i="11"/>
  <c r="J467" i="11"/>
  <c r="J483" i="11"/>
  <c r="J368" i="11"/>
  <c r="J400" i="11"/>
  <c r="J432" i="11"/>
  <c r="J496" i="11"/>
  <c r="J378" i="11"/>
  <c r="R334" i="3"/>
  <c r="T334" i="3" s="1"/>
  <c r="U334" i="3" s="1"/>
  <c r="V334" i="3" s="1"/>
  <c r="X334" i="3" s="1"/>
  <c r="J351" i="11"/>
  <c r="J452" i="11"/>
  <c r="J484" i="11"/>
  <c r="J474" i="11"/>
  <c r="J427" i="11"/>
  <c r="J442" i="11"/>
  <c r="J415" i="11"/>
  <c r="J364" i="11"/>
  <c r="J460" i="11"/>
  <c r="J492" i="11"/>
  <c r="J508" i="11"/>
  <c r="J509" i="11"/>
  <c r="J328" i="11"/>
  <c r="I491" i="11"/>
  <c r="O331" i="3"/>
  <c r="R331" i="3" s="1"/>
  <c r="T331" i="3" s="1"/>
  <c r="U331" i="3" s="1"/>
  <c r="V331" i="3" s="1"/>
  <c r="X331" i="3" s="1"/>
  <c r="I479" i="11"/>
  <c r="O335" i="3"/>
  <c r="R335" i="3" s="1"/>
  <c r="T335" i="3" s="1"/>
  <c r="U335" i="3" s="1"/>
  <c r="V335" i="3" s="1"/>
  <c r="X335" i="3" s="1"/>
  <c r="I513" i="11"/>
  <c r="J333" i="3"/>
  <c r="M333" i="3" s="1"/>
  <c r="O318" i="3"/>
  <c r="I467" i="11"/>
  <c r="T332" i="3"/>
  <c r="U332" i="3" s="1"/>
  <c r="V332" i="3" s="1"/>
  <c r="X332" i="3" s="1"/>
  <c r="J332" i="11" s="1"/>
  <c r="I485" i="11"/>
  <c r="I320" i="11"/>
  <c r="I462" i="11"/>
  <c r="I483" i="11"/>
  <c r="I507" i="11"/>
  <c r="I388" i="11"/>
  <c r="I447" i="11"/>
  <c r="I499" i="11"/>
  <c r="I463" i="11"/>
  <c r="I481" i="11"/>
  <c r="I495" i="11"/>
  <c r="I509" i="11"/>
  <c r="I456" i="11"/>
  <c r="I480" i="11"/>
  <c r="I368" i="11"/>
  <c r="I340" i="11"/>
  <c r="I498" i="11"/>
  <c r="I459" i="11"/>
  <c r="I503" i="11"/>
  <c r="I490" i="11"/>
  <c r="I465" i="11"/>
  <c r="Q364" i="1"/>
  <c r="R364" i="1" s="1"/>
  <c r="S364" i="1" s="1"/>
  <c r="Q380" i="1"/>
  <c r="R380" i="1" s="1"/>
  <c r="S380" i="1" s="1"/>
  <c r="H378" i="11" s="1"/>
  <c r="O336" i="3"/>
  <c r="R336" i="3" s="1"/>
  <c r="T336" i="3" s="1"/>
  <c r="U336" i="3" s="1"/>
  <c r="V336" i="3" s="1"/>
  <c r="X336" i="3" s="1"/>
  <c r="R322" i="3"/>
  <c r="T322" i="3" s="1"/>
  <c r="U322" i="3" s="1"/>
  <c r="V322" i="3" s="1"/>
  <c r="X322" i="3" s="1"/>
  <c r="H499" i="11"/>
  <c r="H350" i="11"/>
  <c r="T338" i="3"/>
  <c r="U338" i="3" s="1"/>
  <c r="V338" i="3" s="1"/>
  <c r="X338" i="3" s="1"/>
  <c r="H401" i="11"/>
  <c r="I487" i="11"/>
  <c r="Q362" i="1"/>
  <c r="R362" i="1" s="1"/>
  <c r="S362" i="1" s="1"/>
  <c r="H360" i="11" s="1"/>
  <c r="I451" i="11"/>
  <c r="Q397" i="1"/>
  <c r="R397" i="1" s="1"/>
  <c r="S397" i="1" s="1"/>
  <c r="H397" i="11" s="1"/>
  <c r="Q449" i="1"/>
  <c r="R449" i="1" s="1"/>
  <c r="S449" i="1" s="1"/>
  <c r="H449" i="11" s="1"/>
  <c r="Q498" i="1"/>
  <c r="R498" i="1" s="1"/>
  <c r="S498" i="1" s="1"/>
  <c r="R326" i="3"/>
  <c r="T326" i="3" s="1"/>
  <c r="U326" i="3" s="1"/>
  <c r="V326" i="3" s="1"/>
  <c r="X326" i="3" s="1"/>
  <c r="J326" i="11" s="1"/>
  <c r="Q442" i="1"/>
  <c r="R442" i="1" s="1"/>
  <c r="S442" i="1" s="1"/>
  <c r="Q470" i="1"/>
  <c r="R470" i="1" s="1"/>
  <c r="S470" i="1" s="1"/>
  <c r="Q439" i="1"/>
  <c r="R439" i="1" s="1"/>
  <c r="S439" i="1" s="1"/>
  <c r="H439" i="11" s="1"/>
  <c r="H487" i="11"/>
  <c r="R318" i="3"/>
  <c r="T318" i="3" s="1"/>
  <c r="U318" i="3" s="1"/>
  <c r="V318" i="3" s="1"/>
  <c r="X318" i="3" s="1"/>
  <c r="J316" i="11" s="1"/>
  <c r="I508" i="11"/>
  <c r="I504" i="11"/>
  <c r="Q367" i="1"/>
  <c r="R367" i="1" s="1"/>
  <c r="S367" i="1" s="1"/>
  <c r="H513" i="11"/>
  <c r="I475" i="11"/>
  <c r="J330" i="11"/>
  <c r="Q447" i="1"/>
  <c r="R447" i="1" s="1"/>
  <c r="S447" i="1" s="1"/>
  <c r="Q356" i="1"/>
  <c r="R356" i="1" s="1"/>
  <c r="S356" i="1" s="1"/>
  <c r="H356" i="11" s="1"/>
  <c r="Q491" i="1"/>
  <c r="R491" i="1" s="1"/>
  <c r="S491" i="1" s="1"/>
  <c r="H489" i="11" s="1"/>
  <c r="Q337" i="1"/>
  <c r="R337" i="1" s="1"/>
  <c r="S337" i="1" s="1"/>
  <c r="Q497" i="1"/>
  <c r="R497" i="1" s="1"/>
  <c r="S497" i="1" s="1"/>
  <c r="Q510" i="1"/>
  <c r="R510" i="1" s="1"/>
  <c r="S510" i="1" s="1"/>
  <c r="X324" i="3"/>
  <c r="Q471" i="1"/>
  <c r="R471" i="1" s="1"/>
  <c r="S471" i="1" s="1"/>
  <c r="H471" i="11" s="1"/>
  <c r="I443" i="11"/>
  <c r="I496" i="11"/>
  <c r="Q333" i="1"/>
  <c r="R333" i="1" s="1"/>
  <c r="S333" i="1" s="1"/>
  <c r="H435" i="11"/>
  <c r="Q343" i="1"/>
  <c r="R343" i="1" s="1"/>
  <c r="S343" i="1" s="1"/>
  <c r="H341" i="11" s="1"/>
  <c r="H437" i="11"/>
  <c r="H451" i="11"/>
  <c r="Q495" i="1"/>
  <c r="R495" i="1" s="1"/>
  <c r="S495" i="1" s="1"/>
  <c r="H493" i="11" s="1"/>
  <c r="J498" i="11"/>
  <c r="I445" i="11"/>
  <c r="H375" i="11"/>
  <c r="J356" i="11"/>
  <c r="I472" i="11"/>
  <c r="I484" i="11"/>
  <c r="I460" i="11"/>
  <c r="J353" i="11"/>
  <c r="J417" i="11"/>
  <c r="J437" i="11"/>
  <c r="J453" i="11"/>
  <c r="J469" i="11"/>
  <c r="I453" i="11"/>
  <c r="I448" i="11"/>
  <c r="I492" i="11"/>
  <c r="I500" i="11"/>
  <c r="J420" i="11"/>
  <c r="J350" i="11"/>
  <c r="J502" i="11"/>
  <c r="J380" i="11"/>
  <c r="J444" i="11"/>
  <c r="J476" i="11"/>
  <c r="H353" i="11"/>
  <c r="H366" i="11"/>
  <c r="H352" i="11"/>
  <c r="J392" i="11"/>
  <c r="J382" i="11"/>
  <c r="J414" i="11"/>
  <c r="J478" i="11"/>
  <c r="J354" i="11"/>
  <c r="J384" i="11"/>
  <c r="J416" i="11"/>
  <c r="J512" i="11"/>
  <c r="Q474" i="1"/>
  <c r="R474" i="1" s="1"/>
  <c r="S474" i="1" s="1"/>
  <c r="Q494" i="1"/>
  <c r="R494" i="1" s="1"/>
  <c r="S494" i="1" s="1"/>
  <c r="Q359" i="1"/>
  <c r="R359" i="1" s="1"/>
  <c r="S359" i="1" s="1"/>
  <c r="H445" i="11"/>
  <c r="H505" i="11"/>
  <c r="I449" i="11"/>
  <c r="I501" i="11"/>
  <c r="I469" i="11"/>
  <c r="J341" i="11"/>
  <c r="J357" i="11"/>
  <c r="J373" i="11"/>
  <c r="J389" i="11"/>
  <c r="J405" i="11"/>
  <c r="J441" i="11"/>
  <c r="J457" i="11"/>
  <c r="J473" i="11"/>
  <c r="J493" i="11"/>
  <c r="J458" i="11"/>
  <c r="L341" i="11"/>
  <c r="L350" i="11"/>
  <c r="Q319" i="1"/>
  <c r="R319" i="1" s="1"/>
  <c r="S319" i="1" s="1"/>
  <c r="H317" i="11" s="1"/>
  <c r="H340" i="11"/>
  <c r="Q374" i="1"/>
  <c r="R374" i="1" s="1"/>
  <c r="S374" i="1" s="1"/>
  <c r="H372" i="11" s="1"/>
  <c r="Q390" i="1"/>
  <c r="R390" i="1" s="1"/>
  <c r="S390" i="1" s="1"/>
  <c r="Q406" i="1"/>
  <c r="R406" i="1" s="1"/>
  <c r="S406" i="1" s="1"/>
  <c r="Q376" i="1"/>
  <c r="R376" i="1" s="1"/>
  <c r="S376" i="1" s="1"/>
  <c r="H376" i="11" s="1"/>
  <c r="Q328" i="1"/>
  <c r="R328" i="1" s="1"/>
  <c r="S328" i="1" s="1"/>
  <c r="H354" i="11"/>
  <c r="Q428" i="1"/>
  <c r="R428" i="1" s="1"/>
  <c r="S428" i="1" s="1"/>
  <c r="H428" i="11" s="1"/>
  <c r="Q460" i="1"/>
  <c r="R460" i="1" s="1"/>
  <c r="S460" i="1" s="1"/>
  <c r="H458" i="11" s="1"/>
  <c r="Q476" i="1"/>
  <c r="R476" i="1" s="1"/>
  <c r="S476" i="1" s="1"/>
  <c r="Q492" i="1"/>
  <c r="R492" i="1" s="1"/>
  <c r="S492" i="1" s="1"/>
  <c r="H490" i="11" s="1"/>
  <c r="Q508" i="1"/>
  <c r="R508" i="1" s="1"/>
  <c r="S508" i="1" s="1"/>
  <c r="H497" i="11"/>
  <c r="O325" i="3"/>
  <c r="R325" i="3" s="1"/>
  <c r="T325" i="3" s="1"/>
  <c r="U325" i="3" s="1"/>
  <c r="V325" i="3" s="1"/>
  <c r="X325" i="3" s="1"/>
  <c r="J323" i="11" s="1"/>
  <c r="J372" i="11"/>
  <c r="J404" i="11"/>
  <c r="J436" i="11"/>
  <c r="J468" i="11"/>
  <c r="J462" i="11"/>
  <c r="J422" i="11"/>
  <c r="J486" i="11"/>
  <c r="J343" i="11"/>
  <c r="J459" i="11"/>
  <c r="J507" i="11"/>
  <c r="J340" i="11"/>
  <c r="H447" i="11"/>
  <c r="Q462" i="1"/>
  <c r="R462" i="1" s="1"/>
  <c r="S462" i="1" s="1"/>
  <c r="J425" i="11"/>
  <c r="H485" i="11"/>
  <c r="I477" i="11"/>
  <c r="J490" i="11"/>
  <c r="H387" i="11"/>
  <c r="Q459" i="1"/>
  <c r="R459" i="1" s="1"/>
  <c r="S459" i="1" s="1"/>
  <c r="H457" i="11" s="1"/>
  <c r="I493" i="11"/>
  <c r="I464" i="11"/>
  <c r="I452" i="11"/>
  <c r="I489" i="11"/>
  <c r="J361" i="11"/>
  <c r="J377" i="11"/>
  <c r="J393" i="11"/>
  <c r="J409" i="11"/>
  <c r="J445" i="11"/>
  <c r="J477" i="11"/>
  <c r="J394" i="11"/>
  <c r="I442" i="11"/>
  <c r="I512" i="11"/>
  <c r="J485" i="11"/>
  <c r="H507" i="11"/>
  <c r="J412" i="11"/>
  <c r="H336" i="11"/>
  <c r="J352" i="11"/>
  <c r="J480" i="11"/>
  <c r="L329" i="11"/>
  <c r="L334" i="11"/>
  <c r="L338" i="11"/>
  <c r="H328" i="11"/>
  <c r="Q339" i="1"/>
  <c r="R339" i="1" s="1"/>
  <c r="S339" i="1" s="1"/>
  <c r="H337" i="11" s="1"/>
  <c r="Q431" i="1"/>
  <c r="R431" i="1" s="1"/>
  <c r="S431" i="1" s="1"/>
  <c r="H429" i="11" s="1"/>
  <c r="J376" i="11"/>
  <c r="J408" i="11"/>
  <c r="J440" i="11"/>
  <c r="J505" i="11"/>
  <c r="J366" i="11"/>
  <c r="J398" i="11"/>
  <c r="J430" i="11"/>
  <c r="J506" i="11"/>
  <c r="J402" i="11"/>
  <c r="J466" i="11"/>
  <c r="J431" i="11"/>
  <c r="J495" i="11"/>
  <c r="J511" i="11"/>
  <c r="J344" i="11"/>
  <c r="J360" i="11"/>
  <c r="Q349" i="1"/>
  <c r="R349" i="1" s="1"/>
  <c r="S349" i="1" s="1"/>
  <c r="Q381" i="1"/>
  <c r="R381" i="1" s="1"/>
  <c r="S381" i="1" s="1"/>
  <c r="H379" i="11" s="1"/>
  <c r="H399" i="11"/>
  <c r="H455" i="11"/>
  <c r="H479" i="11"/>
  <c r="J489" i="11"/>
  <c r="O333" i="3"/>
  <c r="R333" i="3" s="1"/>
  <c r="T333" i="3" s="1"/>
  <c r="U333" i="3" s="1"/>
  <c r="V333" i="3" s="1"/>
  <c r="X333" i="3" s="1"/>
  <c r="H367" i="11"/>
  <c r="H403" i="11"/>
  <c r="Q503" i="1"/>
  <c r="R503" i="1" s="1"/>
  <c r="S503" i="1" s="1"/>
  <c r="H501" i="11" s="1"/>
  <c r="H325" i="11"/>
  <c r="L459" i="11"/>
  <c r="I497" i="11"/>
  <c r="J369" i="11"/>
  <c r="I505" i="11"/>
  <c r="J349" i="11"/>
  <c r="J365" i="11"/>
  <c r="J381" i="11"/>
  <c r="J397" i="11"/>
  <c r="J413" i="11"/>
  <c r="J433" i="11"/>
  <c r="J449" i="11"/>
  <c r="J465" i="11"/>
  <c r="J481" i="11"/>
  <c r="J501" i="11"/>
  <c r="I476" i="11"/>
  <c r="J426" i="11"/>
  <c r="Q302" i="1"/>
  <c r="R302" i="1" s="1"/>
  <c r="S302" i="1" s="1"/>
  <c r="O317" i="3"/>
  <c r="R317" i="3" s="1"/>
  <c r="T317" i="3" s="1"/>
  <c r="U317" i="3" s="1"/>
  <c r="V317" i="3" s="1"/>
  <c r="X317" i="3" s="1"/>
  <c r="J315" i="11" s="1"/>
  <c r="Q303" i="1"/>
  <c r="R303" i="1" s="1"/>
  <c r="S303" i="1" s="1"/>
  <c r="Q542" i="1"/>
  <c r="R542" i="1" s="1"/>
  <c r="S542" i="1" s="1"/>
  <c r="H540" i="11" s="1"/>
  <c r="Q329" i="1"/>
  <c r="R329" i="1" s="1"/>
  <c r="S329" i="1" s="1"/>
  <c r="H327" i="11" s="1"/>
  <c r="Q383" i="1"/>
  <c r="R383" i="1" s="1"/>
  <c r="S383" i="1" s="1"/>
  <c r="H381" i="11" s="1"/>
  <c r="Q382" i="1"/>
  <c r="R382" i="1" s="1"/>
  <c r="S382" i="1" s="1"/>
  <c r="Q414" i="1"/>
  <c r="R414" i="1" s="1"/>
  <c r="S414" i="1" s="1"/>
  <c r="T309" i="3"/>
  <c r="U309" i="3" s="1"/>
  <c r="V309" i="3" s="1"/>
  <c r="Q357" i="1"/>
  <c r="R357" i="1" s="1"/>
  <c r="S357" i="1" s="1"/>
  <c r="Q409" i="1"/>
  <c r="R409" i="1" s="1"/>
  <c r="S409" i="1" s="1"/>
  <c r="N303" i="2"/>
  <c r="M303" i="2"/>
  <c r="Q443" i="1"/>
  <c r="R443" i="1" s="1"/>
  <c r="S443" i="1" s="1"/>
  <c r="Q511" i="1"/>
  <c r="R511" i="1" s="1"/>
  <c r="S511" i="1" s="1"/>
  <c r="H509" i="11" s="1"/>
  <c r="M302" i="2"/>
  <c r="N302" i="2"/>
  <c r="O302" i="2" s="1"/>
  <c r="Q302" i="2" s="1"/>
  <c r="R302" i="2" s="1"/>
  <c r="S302" i="2" s="1"/>
  <c r="U302" i="2" s="1"/>
  <c r="L300" i="11" s="1"/>
  <c r="Q454" i="1"/>
  <c r="R454" i="1" s="1"/>
  <c r="S454" i="1" s="1"/>
  <c r="M312" i="2"/>
  <c r="N312" i="2"/>
  <c r="O312" i="2" s="1"/>
  <c r="Q312" i="2" s="1"/>
  <c r="R312" i="2" s="1"/>
  <c r="S312" i="2" s="1"/>
  <c r="U312" i="2" s="1"/>
  <c r="L310" i="11" s="1"/>
  <c r="Q407" i="1"/>
  <c r="R407" i="1" s="1"/>
  <c r="S407" i="1" s="1"/>
  <c r="J301" i="3"/>
  <c r="M301" i="3" s="1"/>
  <c r="Q322" i="1"/>
  <c r="R322" i="1" s="1"/>
  <c r="S322" i="1" s="1"/>
  <c r="Q370" i="1"/>
  <c r="R370" i="1" s="1"/>
  <c r="S370" i="1" s="1"/>
  <c r="H368" i="11" s="1"/>
  <c r="Q402" i="1"/>
  <c r="R402" i="1" s="1"/>
  <c r="S402" i="1" s="1"/>
  <c r="O305" i="3"/>
  <c r="R305" i="3" s="1"/>
  <c r="O321" i="3"/>
  <c r="R321" i="3" s="1"/>
  <c r="T321" i="3" s="1"/>
  <c r="U321" i="3" s="1"/>
  <c r="V321" i="3" s="1"/>
  <c r="X321" i="3" s="1"/>
  <c r="O337" i="3"/>
  <c r="R337" i="3" s="1"/>
  <c r="T337" i="3" s="1"/>
  <c r="U337" i="3" s="1"/>
  <c r="V337" i="3" s="1"/>
  <c r="X337" i="3" s="1"/>
  <c r="Q315" i="1"/>
  <c r="R315" i="1" s="1"/>
  <c r="S315" i="1" s="1"/>
  <c r="H313" i="11" s="1"/>
  <c r="Q415" i="1"/>
  <c r="R415" i="1" s="1"/>
  <c r="S415" i="1" s="1"/>
  <c r="Q326" i="1"/>
  <c r="R326" i="1" s="1"/>
  <c r="S326" i="1" s="1"/>
  <c r="Q400" i="1"/>
  <c r="R400" i="1" s="1"/>
  <c r="S400" i="1" s="1"/>
  <c r="Q308" i="1"/>
  <c r="R308" i="1" s="1"/>
  <c r="S308" i="1" s="1"/>
  <c r="H306" i="11" s="1"/>
  <c r="Q344" i="1"/>
  <c r="R344" i="1" s="1"/>
  <c r="S344" i="1" s="1"/>
  <c r="Q396" i="1"/>
  <c r="R396" i="1" s="1"/>
  <c r="S396" i="1" s="1"/>
  <c r="H394" i="11" s="1"/>
  <c r="Q424" i="1"/>
  <c r="R424" i="1" s="1"/>
  <c r="S424" i="1" s="1"/>
  <c r="H422" i="11" s="1"/>
  <c r="Q440" i="1"/>
  <c r="R440" i="1" s="1"/>
  <c r="S440" i="1" s="1"/>
  <c r="H438" i="11" s="1"/>
  <c r="Q456" i="1"/>
  <c r="R456" i="1" s="1"/>
  <c r="S456" i="1" s="1"/>
  <c r="Q472" i="1"/>
  <c r="R472" i="1" s="1"/>
  <c r="S472" i="1" s="1"/>
  <c r="H470" i="11" s="1"/>
  <c r="Q488" i="1"/>
  <c r="R488" i="1" s="1"/>
  <c r="S488" i="1" s="1"/>
  <c r="H486" i="11" s="1"/>
  <c r="Q504" i="1"/>
  <c r="R504" i="1" s="1"/>
  <c r="S504" i="1" s="1"/>
  <c r="H502" i="11" s="1"/>
  <c r="Q520" i="1"/>
  <c r="R520" i="1" s="1"/>
  <c r="S520" i="1" s="1"/>
  <c r="H518" i="11" s="1"/>
  <c r="Q536" i="1"/>
  <c r="R536" i="1" s="1"/>
  <c r="S536" i="1" s="1"/>
  <c r="H534" i="11" s="1"/>
  <c r="Q552" i="1"/>
  <c r="R552" i="1" s="1"/>
  <c r="S552" i="1" s="1"/>
  <c r="H550" i="11" s="1"/>
  <c r="Q568" i="1"/>
  <c r="R568" i="1" s="1"/>
  <c r="S568" i="1" s="1"/>
  <c r="H566" i="11" s="1"/>
  <c r="Q584" i="1"/>
  <c r="R584" i="1" s="1"/>
  <c r="S584" i="1" s="1"/>
  <c r="H582" i="11" s="1"/>
  <c r="Q600" i="1"/>
  <c r="R600" i="1" s="1"/>
  <c r="S600" i="1" s="1"/>
  <c r="H598" i="11" s="1"/>
  <c r="Q373" i="1"/>
  <c r="R373" i="1" s="1"/>
  <c r="S373" i="1" s="1"/>
  <c r="H373" i="11" s="1"/>
  <c r="Q421" i="1"/>
  <c r="R421" i="1" s="1"/>
  <c r="S421" i="1" s="1"/>
  <c r="Q469" i="1"/>
  <c r="R469" i="1" s="1"/>
  <c r="S469" i="1" s="1"/>
  <c r="H467" i="11" s="1"/>
  <c r="Q597" i="1"/>
  <c r="R597" i="1" s="1"/>
  <c r="S597" i="1" s="1"/>
  <c r="H595" i="11" s="1"/>
  <c r="Q323" i="1"/>
  <c r="R323" i="1" s="1"/>
  <c r="S323" i="1" s="1"/>
  <c r="H321" i="11" s="1"/>
  <c r="Q419" i="1"/>
  <c r="R419" i="1" s="1"/>
  <c r="S419" i="1" s="1"/>
  <c r="H417" i="11" s="1"/>
  <c r="Q547" i="1"/>
  <c r="R547" i="1" s="1"/>
  <c r="S547" i="1" s="1"/>
  <c r="H545" i="11" s="1"/>
  <c r="Q599" i="1"/>
  <c r="R599" i="1" s="1"/>
  <c r="S599" i="1" s="1"/>
  <c r="H597" i="11" s="1"/>
  <c r="Q466" i="1"/>
  <c r="R466" i="1" s="1"/>
  <c r="S466" i="1" s="1"/>
  <c r="Q518" i="1"/>
  <c r="R518" i="1" s="1"/>
  <c r="S518" i="1" s="1"/>
  <c r="H516" i="11" s="1"/>
  <c r="Q594" i="1"/>
  <c r="R594" i="1" s="1"/>
  <c r="S594" i="1" s="1"/>
  <c r="H592" i="11" s="1"/>
  <c r="Q347" i="1"/>
  <c r="R347" i="1" s="1"/>
  <c r="S347" i="1" s="1"/>
  <c r="H345" i="11" s="1"/>
  <c r="Q391" i="1"/>
  <c r="R391" i="1" s="1"/>
  <c r="S391" i="1" s="1"/>
  <c r="H389" i="11" s="1"/>
  <c r="Q475" i="1"/>
  <c r="R475" i="1" s="1"/>
  <c r="S475" i="1" s="1"/>
  <c r="H473" i="11" s="1"/>
  <c r="Q427" i="1"/>
  <c r="R427" i="1" s="1"/>
  <c r="S427" i="1" s="1"/>
  <c r="H425" i="11" s="1"/>
  <c r="Q555" i="1"/>
  <c r="R555" i="1" s="1"/>
  <c r="S555" i="1" s="1"/>
  <c r="H553" i="11" s="1"/>
  <c r="Q398" i="1"/>
  <c r="R398" i="1" s="1"/>
  <c r="S398" i="1" s="1"/>
  <c r="Q335" i="1"/>
  <c r="R335" i="1" s="1"/>
  <c r="S335" i="1" s="1"/>
  <c r="Q386" i="1"/>
  <c r="R386" i="1" s="1"/>
  <c r="S386" i="1" s="1"/>
  <c r="H384" i="11" s="1"/>
  <c r="Q418" i="1"/>
  <c r="R418" i="1" s="1"/>
  <c r="S418" i="1" s="1"/>
  <c r="H416" i="11" s="1"/>
  <c r="Q365" i="1"/>
  <c r="R365" i="1" s="1"/>
  <c r="S365" i="1" s="1"/>
  <c r="H363" i="11" s="1"/>
  <c r="Q465" i="1"/>
  <c r="R465" i="1" s="1"/>
  <c r="S465" i="1" s="1"/>
  <c r="H463" i="11" s="1"/>
  <c r="Q529" i="1"/>
  <c r="R529" i="1" s="1"/>
  <c r="S529" i="1" s="1"/>
  <c r="H527" i="11" s="1"/>
  <c r="Q561" i="1"/>
  <c r="R561" i="1" s="1"/>
  <c r="S561" i="1" s="1"/>
  <c r="H559" i="11" s="1"/>
  <c r="Q593" i="1"/>
  <c r="R593" i="1" s="1"/>
  <c r="S593" i="1" s="1"/>
  <c r="H591" i="11" s="1"/>
  <c r="Q314" i="1"/>
  <c r="R314" i="1" s="1"/>
  <c r="S314" i="1" s="1"/>
  <c r="H312" i="11" s="1"/>
  <c r="Q587" i="1"/>
  <c r="R587" i="1" s="1"/>
  <c r="S587" i="1" s="1"/>
  <c r="H585" i="11" s="1"/>
  <c r="Q519" i="1"/>
  <c r="R519" i="1" s="1"/>
  <c r="S519" i="1" s="1"/>
  <c r="H517" i="11" s="1"/>
  <c r="Q426" i="1"/>
  <c r="R426" i="1" s="1"/>
  <c r="S426" i="1" s="1"/>
  <c r="H424" i="11" s="1"/>
  <c r="Q478" i="1"/>
  <c r="R478" i="1" s="1"/>
  <c r="S478" i="1" s="1"/>
  <c r="J304" i="2"/>
  <c r="Q331" i="1"/>
  <c r="R331" i="1" s="1"/>
  <c r="S331" i="1" s="1"/>
  <c r="Q371" i="1"/>
  <c r="R371" i="1" s="1"/>
  <c r="S371" i="1" s="1"/>
  <c r="H369" i="11" s="1"/>
  <c r="Q483" i="1"/>
  <c r="R483" i="1" s="1"/>
  <c r="S483" i="1" s="1"/>
  <c r="H481" i="11" s="1"/>
  <c r="Q395" i="1"/>
  <c r="R395" i="1" s="1"/>
  <c r="S395" i="1" s="1"/>
  <c r="H393" i="11" s="1"/>
  <c r="R315" i="3"/>
  <c r="T315" i="3" s="1"/>
  <c r="U315" i="3" s="1"/>
  <c r="V315" i="3" s="1"/>
  <c r="X315" i="3" s="1"/>
  <c r="J313" i="11" s="1"/>
  <c r="O312" i="3"/>
  <c r="R312" i="3" s="1"/>
  <c r="T312" i="3" s="1"/>
  <c r="U312" i="3" s="1"/>
  <c r="V312" i="3" s="1"/>
  <c r="X312" i="3" s="1"/>
  <c r="J310" i="11" s="1"/>
  <c r="T305" i="3"/>
  <c r="U305" i="3" s="1"/>
  <c r="V305" i="3" s="1"/>
  <c r="X305" i="3" s="1"/>
  <c r="J303" i="11" s="1"/>
  <c r="O311" i="3"/>
  <c r="R311" i="3" s="1"/>
  <c r="T311" i="3" s="1"/>
  <c r="U311" i="3" s="1"/>
  <c r="V311" i="3" s="1"/>
  <c r="X311" i="3" s="1"/>
  <c r="J309" i="11" s="1"/>
  <c r="O313" i="3"/>
  <c r="R313" i="3" s="1"/>
  <c r="T313" i="3" s="1"/>
  <c r="U313" i="3" s="1"/>
  <c r="V313" i="3" s="1"/>
  <c r="O327" i="3"/>
  <c r="R327" i="3" s="1"/>
  <c r="T327" i="3" s="1"/>
  <c r="U327" i="3" s="1"/>
  <c r="V327" i="3" s="1"/>
  <c r="X327" i="3" s="1"/>
  <c r="O329" i="3"/>
  <c r="R329" i="3" s="1"/>
  <c r="T329" i="3" s="1"/>
  <c r="U329" i="3" s="1"/>
  <c r="V329" i="3" s="1"/>
  <c r="X329" i="3" s="1"/>
  <c r="X309" i="3"/>
  <c r="J307" i="11" s="1"/>
  <c r="X313" i="3"/>
  <c r="J311" i="11" s="1"/>
  <c r="Q316" i="1"/>
  <c r="R316" i="1" s="1"/>
  <c r="S316" i="1" s="1"/>
  <c r="H316" i="11" s="1"/>
  <c r="Q332" i="1"/>
  <c r="R332" i="1" s="1"/>
  <c r="S332" i="1" s="1"/>
  <c r="H332" i="11" s="1"/>
  <c r="Q388" i="1"/>
  <c r="R388" i="1" s="1"/>
  <c r="S388" i="1" s="1"/>
  <c r="Q408" i="1"/>
  <c r="R408" i="1" s="1"/>
  <c r="S408" i="1" s="1"/>
  <c r="H406" i="11" s="1"/>
  <c r="Q432" i="1"/>
  <c r="R432" i="1" s="1"/>
  <c r="S432" i="1" s="1"/>
  <c r="H430" i="11" s="1"/>
  <c r="Q448" i="1"/>
  <c r="R448" i="1" s="1"/>
  <c r="S448" i="1" s="1"/>
  <c r="H446" i="11" s="1"/>
  <c r="Q464" i="1"/>
  <c r="R464" i="1" s="1"/>
  <c r="S464" i="1" s="1"/>
  <c r="Q480" i="1"/>
  <c r="R480" i="1" s="1"/>
  <c r="S480" i="1" s="1"/>
  <c r="H478" i="11" s="1"/>
  <c r="Q496" i="1"/>
  <c r="R496" i="1" s="1"/>
  <c r="S496" i="1" s="1"/>
  <c r="H494" i="11" s="1"/>
  <c r="Q512" i="1"/>
  <c r="R512" i="1" s="1"/>
  <c r="S512" i="1" s="1"/>
  <c r="H512" i="11" s="1"/>
  <c r="Q528" i="1"/>
  <c r="R528" i="1" s="1"/>
  <c r="S528" i="1" s="1"/>
  <c r="H526" i="11" s="1"/>
  <c r="Q544" i="1"/>
  <c r="R544" i="1" s="1"/>
  <c r="S544" i="1" s="1"/>
  <c r="H542" i="11" s="1"/>
  <c r="Q560" i="1"/>
  <c r="R560" i="1" s="1"/>
  <c r="S560" i="1" s="1"/>
  <c r="H558" i="11" s="1"/>
  <c r="Q576" i="1"/>
  <c r="R576" i="1" s="1"/>
  <c r="S576" i="1" s="1"/>
  <c r="H574" i="11" s="1"/>
  <c r="Q592" i="1"/>
  <c r="R592" i="1" s="1"/>
  <c r="S592" i="1" s="1"/>
  <c r="H590" i="11" s="1"/>
  <c r="Q404" i="1"/>
  <c r="R404" i="1" s="1"/>
  <c r="S404" i="1" s="1"/>
  <c r="Q309" i="1"/>
  <c r="R309" i="1" s="1"/>
  <c r="S309" i="1" s="1"/>
  <c r="H307" i="11" s="1"/>
  <c r="Q320" i="1"/>
  <c r="R320" i="1" s="1"/>
  <c r="S320" i="1" s="1"/>
  <c r="H318" i="11" s="1"/>
  <c r="Q392" i="1"/>
  <c r="R392" i="1" s="1"/>
  <c r="S392" i="1" s="1"/>
  <c r="Q420" i="1"/>
  <c r="R420" i="1" s="1"/>
  <c r="S420" i="1" s="1"/>
  <c r="H418" i="11" s="1"/>
  <c r="Q436" i="1"/>
  <c r="R436" i="1" s="1"/>
  <c r="S436" i="1" s="1"/>
  <c r="H434" i="11" s="1"/>
  <c r="Q452" i="1"/>
  <c r="R452" i="1" s="1"/>
  <c r="S452" i="1" s="1"/>
  <c r="H450" i="11" s="1"/>
  <c r="Q468" i="1"/>
  <c r="R468" i="1" s="1"/>
  <c r="S468" i="1" s="1"/>
  <c r="Q484" i="1"/>
  <c r="R484" i="1" s="1"/>
  <c r="S484" i="1" s="1"/>
  <c r="H482" i="11" s="1"/>
  <c r="Q500" i="1"/>
  <c r="R500" i="1" s="1"/>
  <c r="S500" i="1" s="1"/>
  <c r="H498" i="11" s="1"/>
  <c r="Q516" i="1"/>
  <c r="R516" i="1" s="1"/>
  <c r="S516" i="1" s="1"/>
  <c r="H514" i="11" s="1"/>
  <c r="Q532" i="1"/>
  <c r="R532" i="1" s="1"/>
  <c r="S532" i="1" s="1"/>
  <c r="H530" i="11" s="1"/>
  <c r="Q548" i="1"/>
  <c r="R548" i="1" s="1"/>
  <c r="S548" i="1" s="1"/>
  <c r="H546" i="11" s="1"/>
  <c r="Q564" i="1"/>
  <c r="R564" i="1" s="1"/>
  <c r="S564" i="1" s="1"/>
  <c r="H562" i="11" s="1"/>
  <c r="Q580" i="1"/>
  <c r="R580" i="1" s="1"/>
  <c r="S580" i="1" s="1"/>
  <c r="H578" i="11" s="1"/>
  <c r="Q596" i="1"/>
  <c r="R596" i="1" s="1"/>
  <c r="S596" i="1" s="1"/>
  <c r="H594" i="11" s="1"/>
  <c r="R302" i="3"/>
  <c r="T302" i="3" s="1"/>
  <c r="U302" i="3" s="1"/>
  <c r="V302" i="3" s="1"/>
  <c r="X302" i="3" s="1"/>
  <c r="J300" i="11" s="1"/>
  <c r="O301" i="3"/>
  <c r="R301" i="3" s="1"/>
  <c r="T301" i="3" s="1"/>
  <c r="U301" i="3" s="1"/>
  <c r="V301" i="3" s="1"/>
  <c r="X301" i="3" s="1"/>
  <c r="J299" i="11" s="1"/>
  <c r="Q301" i="1"/>
  <c r="R301" i="1" s="1"/>
  <c r="S301" i="1" s="1"/>
  <c r="L348" i="11"/>
  <c r="L416" i="11"/>
  <c r="L512" i="11"/>
  <c r="L444" i="11"/>
  <c r="L540" i="11"/>
  <c r="L380" i="11"/>
  <c r="L400" i="11"/>
  <c r="L464" i="11"/>
  <c r="L528" i="11"/>
  <c r="L428" i="11"/>
  <c r="L492" i="11"/>
  <c r="L556" i="11"/>
  <c r="L593" i="11"/>
  <c r="L560" i="11"/>
  <c r="L588" i="11"/>
  <c r="L559" i="11"/>
  <c r="L408" i="11"/>
  <c r="L504" i="11"/>
  <c r="L436" i="11"/>
  <c r="L532" i="11"/>
  <c r="L344" i="11"/>
  <c r="L544" i="11"/>
  <c r="L448" i="11"/>
  <c r="L360" i="11"/>
  <c r="L476" i="11"/>
  <c r="L575" i="11"/>
  <c r="L527" i="11"/>
  <c r="L364" i="11"/>
  <c r="L324" i="11"/>
  <c r="L384" i="11"/>
  <c r="L424" i="11"/>
  <c r="L456" i="11"/>
  <c r="L488" i="11"/>
  <c r="L520" i="11"/>
  <c r="L376" i="11"/>
  <c r="L420" i="11"/>
  <c r="L452" i="11"/>
  <c r="L484" i="11"/>
  <c r="L516" i="11"/>
  <c r="L548" i="11"/>
  <c r="L580" i="11"/>
  <c r="L543" i="11"/>
  <c r="L592" i="11"/>
  <c r="L536" i="11"/>
  <c r="L552" i="11"/>
  <c r="L568" i="11"/>
  <c r="L584" i="11"/>
  <c r="L299" i="11"/>
  <c r="L307" i="11"/>
  <c r="L315" i="11"/>
  <c r="L323" i="11"/>
  <c r="L304" i="11"/>
  <c r="L319" i="11"/>
  <c r="L312" i="11"/>
  <c r="L320" i="11"/>
  <c r="AB186" i="9"/>
  <c r="I186" i="2" s="1"/>
  <c r="H460" i="11" l="1"/>
  <c r="H309" i="11"/>
  <c r="H308" i="11"/>
  <c r="H314" i="11"/>
  <c r="H302" i="11"/>
  <c r="H301" i="11"/>
  <c r="H315" i="11"/>
  <c r="H303" i="11"/>
  <c r="H410" i="11"/>
  <c r="H329" i="11"/>
  <c r="H412" i="11"/>
  <c r="H390" i="11"/>
  <c r="H342" i="11"/>
  <c r="H380" i="11"/>
  <c r="H339" i="11"/>
  <c r="J348" i="11"/>
  <c r="H333" i="11"/>
  <c r="H441" i="11"/>
  <c r="H355" i="11"/>
  <c r="H391" i="11"/>
  <c r="H506" i="11"/>
  <c r="J488" i="11"/>
  <c r="H436" i="11"/>
  <c r="H466" i="11"/>
  <c r="H404" i="11"/>
  <c r="H396" i="11"/>
  <c r="H400" i="11"/>
  <c r="H405" i="11"/>
  <c r="H347" i="11"/>
  <c r="J322" i="11"/>
  <c r="H420" i="11"/>
  <c r="H362" i="11"/>
  <c r="H370" i="11"/>
  <c r="J334" i="11"/>
  <c r="J327" i="11"/>
  <c r="J335" i="11"/>
  <c r="J337" i="11"/>
  <c r="J331" i="11"/>
  <c r="J325" i="11"/>
  <c r="H382" i="11"/>
  <c r="H364" i="11"/>
  <c r="H330" i="11"/>
  <c r="H402" i="11"/>
  <c r="H454" i="11"/>
  <c r="H324" i="11"/>
  <c r="H320" i="11"/>
  <c r="H407" i="11"/>
  <c r="H503" i="11"/>
  <c r="J324" i="11"/>
  <c r="H442" i="11"/>
  <c r="H491" i="11"/>
  <c r="J336" i="11"/>
  <c r="J318" i="11"/>
  <c r="H474" i="11"/>
  <c r="H365" i="11"/>
  <c r="H510" i="11"/>
  <c r="H500" i="11"/>
  <c r="H323" i="11"/>
  <c r="H459" i="11"/>
  <c r="J338" i="11"/>
  <c r="J319" i="11"/>
  <c r="J321" i="11"/>
  <c r="H319" i="11"/>
  <c r="H462" i="11"/>
  <c r="H386" i="11"/>
  <c r="H476" i="11"/>
  <c r="H419" i="11"/>
  <c r="H322" i="11"/>
  <c r="H452" i="11"/>
  <c r="H343" i="11"/>
  <c r="H357" i="11"/>
  <c r="H495" i="11"/>
  <c r="H349" i="11"/>
  <c r="H465" i="11"/>
  <c r="H464" i="11"/>
  <c r="H398" i="11"/>
  <c r="H421" i="11"/>
  <c r="H448" i="11"/>
  <c r="J333" i="11"/>
  <c r="H392" i="11"/>
  <c r="J329" i="11"/>
  <c r="H444" i="11"/>
  <c r="H496" i="11"/>
  <c r="H426" i="11"/>
  <c r="H374" i="11"/>
  <c r="H472" i="11"/>
  <c r="H488" i="11"/>
  <c r="H456" i="11"/>
  <c r="H431" i="11"/>
  <c r="H440" i="11"/>
  <c r="H483" i="11"/>
  <c r="H331" i="11"/>
  <c r="H504" i="11"/>
  <c r="H468" i="11"/>
  <c r="H413" i="11"/>
  <c r="H415" i="11"/>
  <c r="H427" i="11"/>
  <c r="H344" i="11"/>
  <c r="H388" i="11"/>
  <c r="H469" i="11"/>
  <c r="H371" i="11"/>
  <c r="H409" i="11"/>
  <c r="H484" i="11"/>
  <c r="H511" i="11"/>
  <c r="H408" i="11"/>
  <c r="H443" i="11"/>
  <c r="H359" i="11"/>
  <c r="H395" i="11"/>
  <c r="H326" i="11"/>
  <c r="H492" i="11"/>
  <c r="H335" i="11"/>
  <c r="H480" i="11"/>
  <c r="H475" i="11"/>
  <c r="H432" i="11"/>
  <c r="H383" i="11"/>
  <c r="H508" i="11"/>
  <c r="H414" i="11"/>
  <c r="M304" i="2"/>
  <c r="N304" i="2"/>
  <c r="O304" i="2" s="1"/>
  <c r="Q304" i="2" s="1"/>
  <c r="R304" i="2" s="1"/>
  <c r="S304" i="2" s="1"/>
  <c r="U304" i="2" s="1"/>
  <c r="L302" i="11" s="1"/>
  <c r="O303" i="2"/>
  <c r="Q303" i="2" s="1"/>
  <c r="R303" i="2" s="1"/>
  <c r="S303" i="2" s="1"/>
  <c r="U303" i="2" s="1"/>
  <c r="L301" i="11" s="1"/>
  <c r="L576" i="11"/>
  <c r="L468" i="11"/>
  <c r="L440" i="11"/>
  <c r="L564" i="11"/>
  <c r="L500" i="11"/>
  <c r="L404" i="11"/>
  <c r="L472" i="11"/>
  <c r="L352" i="11"/>
  <c r="L524" i="11"/>
  <c r="L460" i="11"/>
  <c r="L392" i="11"/>
  <c r="L496" i="11"/>
  <c r="L432" i="11"/>
  <c r="L336" i="11"/>
  <c r="L572" i="11"/>
  <c r="L508" i="11"/>
  <c r="L412" i="11"/>
  <c r="L480" i="11"/>
  <c r="L368" i="11"/>
  <c r="B140" i="11"/>
  <c r="B117" i="11" l="1"/>
  <c r="E90" i="1" l="1"/>
  <c r="F90" i="1"/>
  <c r="G90" i="1"/>
  <c r="H90" i="1"/>
  <c r="I90" i="1"/>
  <c r="J90" i="1"/>
  <c r="K90" i="1"/>
  <c r="L90" i="1"/>
  <c r="M90" i="1"/>
  <c r="E91" i="1"/>
  <c r="F91" i="1"/>
  <c r="G91" i="1"/>
  <c r="H91" i="1"/>
  <c r="I91" i="1"/>
  <c r="J91" i="1"/>
  <c r="K91" i="1"/>
  <c r="L91" i="1"/>
  <c r="M91" i="1"/>
  <c r="E92" i="1"/>
  <c r="F92" i="1"/>
  <c r="G92" i="1"/>
  <c r="H92" i="1"/>
  <c r="I92" i="1"/>
  <c r="J92" i="1"/>
  <c r="K92" i="1"/>
  <c r="L92" i="1"/>
  <c r="M92" i="1"/>
  <c r="E93" i="1"/>
  <c r="F93" i="1"/>
  <c r="G93" i="1"/>
  <c r="H93" i="1"/>
  <c r="I93" i="1"/>
  <c r="J93" i="1"/>
  <c r="K93" i="1"/>
  <c r="L93" i="1"/>
  <c r="M93" i="1"/>
  <c r="E94" i="1"/>
  <c r="F94" i="1"/>
  <c r="G94" i="1"/>
  <c r="H94" i="1"/>
  <c r="I94" i="1"/>
  <c r="J94" i="1"/>
  <c r="K94" i="1"/>
  <c r="L94" i="1"/>
  <c r="M94" i="1"/>
  <c r="E95" i="1"/>
  <c r="F95" i="1"/>
  <c r="G95" i="1"/>
  <c r="H95" i="1"/>
  <c r="I95" i="1"/>
  <c r="J95" i="1"/>
  <c r="K95" i="1"/>
  <c r="L95" i="1"/>
  <c r="M95" i="1"/>
  <c r="E96" i="1"/>
  <c r="F96" i="1"/>
  <c r="G96" i="1"/>
  <c r="H96" i="1"/>
  <c r="I96" i="1"/>
  <c r="J96" i="1"/>
  <c r="K96" i="1"/>
  <c r="L96" i="1"/>
  <c r="M96" i="1"/>
  <c r="E97" i="1"/>
  <c r="F97" i="1"/>
  <c r="G97" i="1"/>
  <c r="H97" i="1"/>
  <c r="I97" i="1"/>
  <c r="O97" i="1" s="1"/>
  <c r="J97" i="1"/>
  <c r="K97" i="1"/>
  <c r="L97" i="1"/>
  <c r="M97" i="1"/>
  <c r="E98" i="1"/>
  <c r="F98" i="1"/>
  <c r="G98" i="1"/>
  <c r="H98" i="1"/>
  <c r="I98" i="1"/>
  <c r="J98" i="1"/>
  <c r="K98" i="1"/>
  <c r="L98" i="1"/>
  <c r="M98" i="1"/>
  <c r="E99" i="1"/>
  <c r="F99" i="1"/>
  <c r="G99" i="1"/>
  <c r="H99" i="1"/>
  <c r="I99" i="1"/>
  <c r="J99" i="1"/>
  <c r="K99" i="1"/>
  <c r="L99" i="1"/>
  <c r="M99" i="1"/>
  <c r="F100" i="1"/>
  <c r="G100" i="1"/>
  <c r="I100" i="1"/>
  <c r="J100" i="1"/>
  <c r="L100" i="1"/>
  <c r="F101" i="1"/>
  <c r="G101" i="1"/>
  <c r="I101" i="1"/>
  <c r="J101" i="1"/>
  <c r="L101" i="1"/>
  <c r="F102" i="1"/>
  <c r="G102" i="1"/>
  <c r="I102" i="1"/>
  <c r="J102" i="1"/>
  <c r="L102" i="1"/>
  <c r="F103" i="1"/>
  <c r="G103" i="1"/>
  <c r="I103" i="1"/>
  <c r="J103" i="1"/>
  <c r="L103" i="1"/>
  <c r="E104" i="1"/>
  <c r="F104" i="1"/>
  <c r="G104" i="1"/>
  <c r="H104" i="1"/>
  <c r="I104" i="1"/>
  <c r="J104" i="1"/>
  <c r="K104" i="1"/>
  <c r="L104" i="1"/>
  <c r="M104" i="1"/>
  <c r="E105" i="1"/>
  <c r="F105" i="1"/>
  <c r="G105" i="1"/>
  <c r="H105" i="1"/>
  <c r="I105" i="1"/>
  <c r="O105" i="1" s="1"/>
  <c r="J105" i="1"/>
  <c r="K105" i="1"/>
  <c r="L105" i="1"/>
  <c r="M105" i="1"/>
  <c r="E106" i="1"/>
  <c r="F106" i="1"/>
  <c r="G106" i="1"/>
  <c r="H106" i="1"/>
  <c r="I106" i="1"/>
  <c r="J106" i="1"/>
  <c r="K106" i="1"/>
  <c r="L106" i="1"/>
  <c r="M106" i="1"/>
  <c r="F107" i="1"/>
  <c r="G107" i="1"/>
  <c r="I107" i="1"/>
  <c r="J107" i="1"/>
  <c r="L107" i="1"/>
  <c r="E108" i="1"/>
  <c r="F108" i="1"/>
  <c r="G108" i="1"/>
  <c r="H108" i="1"/>
  <c r="I108" i="1"/>
  <c r="J108" i="1"/>
  <c r="K108" i="1"/>
  <c r="L108" i="1"/>
  <c r="M108" i="1"/>
  <c r="F109" i="1"/>
  <c r="G109" i="1"/>
  <c r="I109" i="1"/>
  <c r="J109" i="1"/>
  <c r="L109" i="1"/>
  <c r="F110" i="1"/>
  <c r="G110" i="1"/>
  <c r="I110" i="1"/>
  <c r="J110" i="1"/>
  <c r="L110" i="1"/>
  <c r="M110" i="1"/>
  <c r="F111" i="1"/>
  <c r="G111" i="1"/>
  <c r="I111" i="1"/>
  <c r="J111" i="1"/>
  <c r="L111" i="1"/>
  <c r="F112" i="1"/>
  <c r="G112" i="1"/>
  <c r="I112" i="1"/>
  <c r="J112" i="1"/>
  <c r="L112" i="1"/>
  <c r="F113" i="1"/>
  <c r="G113" i="1"/>
  <c r="I113" i="1"/>
  <c r="J113" i="1"/>
  <c r="L113" i="1"/>
  <c r="F114" i="1"/>
  <c r="G114" i="1"/>
  <c r="I114" i="1"/>
  <c r="J114" i="1"/>
  <c r="L114" i="1"/>
  <c r="E115" i="1"/>
  <c r="F115" i="1"/>
  <c r="G115" i="1"/>
  <c r="H115" i="1"/>
  <c r="I115" i="1"/>
  <c r="J115" i="1"/>
  <c r="K115" i="1"/>
  <c r="L115" i="1"/>
  <c r="M115" i="1"/>
  <c r="F116" i="1"/>
  <c r="G116" i="1"/>
  <c r="I116" i="1"/>
  <c r="J116" i="1"/>
  <c r="L116" i="1"/>
  <c r="F117" i="1"/>
  <c r="G117" i="1"/>
  <c r="I117" i="1"/>
  <c r="J117" i="1"/>
  <c r="L117" i="1"/>
  <c r="F118" i="1"/>
  <c r="G118" i="1"/>
  <c r="I118" i="1"/>
  <c r="J118" i="1"/>
  <c r="L118" i="1"/>
  <c r="F119" i="1"/>
  <c r="G119" i="1"/>
  <c r="I119" i="1"/>
  <c r="O119" i="1" s="1"/>
  <c r="J119" i="1"/>
  <c r="L119" i="1"/>
  <c r="F120" i="1"/>
  <c r="G120" i="1"/>
  <c r="I120" i="1"/>
  <c r="J120" i="1"/>
  <c r="L120" i="1"/>
  <c r="F121" i="1"/>
  <c r="G121" i="1"/>
  <c r="I121" i="1"/>
  <c r="J121" i="1"/>
  <c r="L121" i="1"/>
  <c r="F122" i="1"/>
  <c r="G122" i="1"/>
  <c r="I122" i="1"/>
  <c r="J122" i="1"/>
  <c r="L122" i="1"/>
  <c r="E123" i="1"/>
  <c r="F123" i="1"/>
  <c r="G123" i="1"/>
  <c r="H123" i="1"/>
  <c r="I123" i="1"/>
  <c r="J123" i="1"/>
  <c r="K123" i="1"/>
  <c r="L123" i="1"/>
  <c r="M123" i="1"/>
  <c r="E124" i="1"/>
  <c r="F124" i="1"/>
  <c r="G124" i="1"/>
  <c r="H124" i="1"/>
  <c r="I124" i="1"/>
  <c r="J124" i="1"/>
  <c r="K124" i="1"/>
  <c r="L124" i="1"/>
  <c r="M124" i="1"/>
  <c r="F125" i="1"/>
  <c r="G125" i="1"/>
  <c r="I125" i="1"/>
  <c r="J125" i="1"/>
  <c r="L125" i="1"/>
  <c r="E126" i="1"/>
  <c r="F126" i="1"/>
  <c r="G126" i="1"/>
  <c r="H126" i="1"/>
  <c r="I126" i="1"/>
  <c r="J126" i="1"/>
  <c r="K126" i="1"/>
  <c r="L126" i="1"/>
  <c r="M126" i="1"/>
  <c r="E127" i="1"/>
  <c r="F127" i="1"/>
  <c r="G127" i="1"/>
  <c r="H127" i="1"/>
  <c r="I127" i="1"/>
  <c r="J127" i="1"/>
  <c r="K127" i="1"/>
  <c r="L127" i="1"/>
  <c r="M127" i="1"/>
  <c r="F128" i="1"/>
  <c r="G128" i="1"/>
  <c r="I128" i="1"/>
  <c r="J128" i="1"/>
  <c r="L128" i="1"/>
  <c r="F129" i="1"/>
  <c r="G129" i="1"/>
  <c r="I129" i="1"/>
  <c r="J129" i="1"/>
  <c r="L129" i="1"/>
  <c r="F130" i="1"/>
  <c r="G130" i="1"/>
  <c r="I130" i="1"/>
  <c r="J130" i="1"/>
  <c r="L130" i="1"/>
  <c r="F131" i="1"/>
  <c r="G131" i="1"/>
  <c r="I131" i="1"/>
  <c r="J131" i="1"/>
  <c r="L131" i="1"/>
  <c r="F132" i="1"/>
  <c r="G132" i="1"/>
  <c r="I132" i="1"/>
  <c r="J132" i="1"/>
  <c r="L132" i="1"/>
  <c r="F133" i="1"/>
  <c r="G133" i="1"/>
  <c r="I133" i="1"/>
  <c r="J133" i="1"/>
  <c r="L133" i="1"/>
  <c r="M133" i="1"/>
  <c r="F134" i="1"/>
  <c r="G134" i="1"/>
  <c r="I134" i="1"/>
  <c r="J134" i="1"/>
  <c r="L134" i="1"/>
  <c r="M134" i="1"/>
  <c r="E135" i="1"/>
  <c r="F135" i="1"/>
  <c r="G135" i="1"/>
  <c r="H135" i="1"/>
  <c r="I135" i="1"/>
  <c r="J135" i="1"/>
  <c r="K135" i="1"/>
  <c r="L135" i="1"/>
  <c r="M135" i="1"/>
  <c r="F136" i="1"/>
  <c r="G136" i="1"/>
  <c r="I136" i="1"/>
  <c r="J136" i="1"/>
  <c r="L136" i="1"/>
  <c r="F137" i="1"/>
  <c r="G137" i="1"/>
  <c r="I137" i="1"/>
  <c r="J137" i="1"/>
  <c r="L137" i="1"/>
  <c r="F138" i="1"/>
  <c r="G138" i="1"/>
  <c r="I138" i="1"/>
  <c r="J138" i="1"/>
  <c r="L138" i="1"/>
  <c r="F139" i="1"/>
  <c r="G139" i="1"/>
  <c r="I139" i="1"/>
  <c r="J139" i="1"/>
  <c r="L139" i="1"/>
  <c r="F140" i="1"/>
  <c r="G140" i="1"/>
  <c r="I140" i="1"/>
  <c r="J140" i="1"/>
  <c r="L140" i="1"/>
  <c r="F141" i="1"/>
  <c r="G141" i="1"/>
  <c r="I141" i="1"/>
  <c r="J141" i="1"/>
  <c r="L141" i="1"/>
  <c r="F142" i="1"/>
  <c r="G142" i="1"/>
  <c r="I142" i="1"/>
  <c r="J142" i="1"/>
  <c r="L142" i="1"/>
  <c r="F143" i="1"/>
  <c r="G143" i="1"/>
  <c r="I143" i="1"/>
  <c r="J143" i="1"/>
  <c r="L143" i="1"/>
  <c r="F144" i="1"/>
  <c r="G144" i="1"/>
  <c r="I144" i="1"/>
  <c r="J144" i="1"/>
  <c r="L144" i="1"/>
  <c r="F145" i="1"/>
  <c r="G145" i="1"/>
  <c r="I145" i="1"/>
  <c r="J145" i="1"/>
  <c r="L145" i="1"/>
  <c r="F146" i="1"/>
  <c r="G146" i="1"/>
  <c r="I146" i="1"/>
  <c r="J146" i="1"/>
  <c r="L146" i="1"/>
  <c r="F147" i="1"/>
  <c r="G147" i="1"/>
  <c r="I147" i="1"/>
  <c r="J147" i="1"/>
  <c r="L147" i="1"/>
  <c r="F148" i="1"/>
  <c r="G148" i="1"/>
  <c r="I148" i="1"/>
  <c r="J148" i="1"/>
  <c r="L148" i="1"/>
  <c r="F149" i="1"/>
  <c r="G149" i="1"/>
  <c r="I149" i="1"/>
  <c r="J149" i="1"/>
  <c r="L149" i="1"/>
  <c r="F150" i="1"/>
  <c r="G150" i="1"/>
  <c r="I150" i="1"/>
  <c r="J150" i="1"/>
  <c r="L150" i="1"/>
  <c r="F151" i="1"/>
  <c r="G151" i="1"/>
  <c r="I151" i="1"/>
  <c r="J151" i="1"/>
  <c r="L151" i="1"/>
  <c r="F152" i="1"/>
  <c r="G152" i="1"/>
  <c r="I152" i="1"/>
  <c r="J152" i="1"/>
  <c r="L152" i="1"/>
  <c r="E153" i="1"/>
  <c r="F153" i="1"/>
  <c r="G153" i="1"/>
  <c r="H153" i="1"/>
  <c r="I153" i="1"/>
  <c r="J153" i="1"/>
  <c r="K153" i="1"/>
  <c r="L153" i="1"/>
  <c r="M153" i="1"/>
  <c r="E154" i="1"/>
  <c r="F154" i="1"/>
  <c r="G154" i="1"/>
  <c r="H154" i="1"/>
  <c r="I154" i="1"/>
  <c r="J154" i="1"/>
  <c r="K154" i="1"/>
  <c r="L154" i="1"/>
  <c r="M154" i="1"/>
  <c r="E155" i="1"/>
  <c r="F155" i="1"/>
  <c r="G155" i="1"/>
  <c r="H155" i="1"/>
  <c r="I155" i="1"/>
  <c r="J155" i="1"/>
  <c r="K155" i="1"/>
  <c r="L155" i="1"/>
  <c r="M155" i="1"/>
  <c r="F156" i="1"/>
  <c r="G156" i="1"/>
  <c r="I156" i="1"/>
  <c r="J156" i="1"/>
  <c r="L156" i="1"/>
  <c r="E157" i="1"/>
  <c r="F157" i="1"/>
  <c r="G157" i="1"/>
  <c r="H157" i="1"/>
  <c r="I157" i="1"/>
  <c r="J157" i="1"/>
  <c r="K157" i="1"/>
  <c r="L157" i="1"/>
  <c r="M157" i="1"/>
  <c r="E158" i="1"/>
  <c r="F158" i="1"/>
  <c r="G158" i="1"/>
  <c r="H158" i="1"/>
  <c r="I158" i="1"/>
  <c r="J158" i="1"/>
  <c r="K158" i="1"/>
  <c r="L158" i="1"/>
  <c r="M158" i="1"/>
  <c r="E159" i="1"/>
  <c r="F159" i="1"/>
  <c r="G159" i="1"/>
  <c r="H159" i="1"/>
  <c r="I159" i="1"/>
  <c r="J159" i="1"/>
  <c r="K159" i="1"/>
  <c r="L159" i="1"/>
  <c r="M159" i="1"/>
  <c r="F160" i="1"/>
  <c r="G160" i="1"/>
  <c r="I160" i="1"/>
  <c r="J160" i="1"/>
  <c r="L160" i="1"/>
  <c r="F161" i="1"/>
  <c r="G161" i="1"/>
  <c r="I161" i="1"/>
  <c r="J161" i="1"/>
  <c r="L161" i="1"/>
  <c r="F162" i="1"/>
  <c r="G162" i="1"/>
  <c r="I162" i="1"/>
  <c r="J162" i="1"/>
  <c r="L162" i="1"/>
  <c r="F163" i="1"/>
  <c r="G163" i="1"/>
  <c r="I163" i="1"/>
  <c r="J163" i="1"/>
  <c r="L163" i="1"/>
  <c r="F164" i="1"/>
  <c r="G164" i="1"/>
  <c r="I164" i="1"/>
  <c r="J164" i="1"/>
  <c r="L164" i="1"/>
  <c r="E165" i="1"/>
  <c r="F165" i="1"/>
  <c r="G165" i="1"/>
  <c r="H165" i="1"/>
  <c r="I165" i="1"/>
  <c r="J165" i="1"/>
  <c r="K165" i="1"/>
  <c r="L165" i="1"/>
  <c r="M165" i="1"/>
  <c r="F166" i="1"/>
  <c r="G166" i="1"/>
  <c r="I166" i="1"/>
  <c r="J166" i="1"/>
  <c r="L166" i="1"/>
  <c r="F167" i="1"/>
  <c r="G167" i="1"/>
  <c r="I167" i="1"/>
  <c r="J167" i="1"/>
  <c r="L167" i="1"/>
  <c r="F168" i="1"/>
  <c r="G168" i="1"/>
  <c r="I168" i="1"/>
  <c r="J168" i="1"/>
  <c r="L168" i="1"/>
  <c r="F169" i="1"/>
  <c r="G169" i="1"/>
  <c r="I169" i="1"/>
  <c r="J169" i="1"/>
  <c r="L169" i="1"/>
  <c r="F170" i="1"/>
  <c r="G170" i="1"/>
  <c r="I170" i="1"/>
  <c r="J170" i="1"/>
  <c r="L170" i="1"/>
  <c r="F171" i="1"/>
  <c r="G171" i="1"/>
  <c r="I171" i="1"/>
  <c r="J171" i="1"/>
  <c r="L171" i="1"/>
  <c r="F172" i="1"/>
  <c r="G172" i="1"/>
  <c r="I172" i="1"/>
  <c r="J172" i="1"/>
  <c r="L172" i="1"/>
  <c r="F173" i="1"/>
  <c r="G173" i="1"/>
  <c r="I173" i="1"/>
  <c r="J173" i="1"/>
  <c r="L173" i="1"/>
  <c r="F174" i="1"/>
  <c r="G174" i="1"/>
  <c r="I174" i="1"/>
  <c r="J174" i="1"/>
  <c r="L174" i="1"/>
  <c r="F175" i="1"/>
  <c r="G175" i="1"/>
  <c r="I175" i="1"/>
  <c r="J175" i="1"/>
  <c r="L175" i="1"/>
  <c r="E176" i="1"/>
  <c r="F176" i="1"/>
  <c r="G176" i="1"/>
  <c r="H176" i="1"/>
  <c r="I176" i="1"/>
  <c r="J176" i="1"/>
  <c r="K176" i="1"/>
  <c r="L176" i="1"/>
  <c r="M176" i="1"/>
  <c r="F177" i="1"/>
  <c r="G177" i="1"/>
  <c r="I177" i="1"/>
  <c r="J177" i="1"/>
  <c r="L177" i="1"/>
  <c r="M177" i="1"/>
  <c r="F178" i="1"/>
  <c r="G178" i="1"/>
  <c r="I178" i="1"/>
  <c r="J178" i="1"/>
  <c r="O178" i="1" s="1"/>
  <c r="L178" i="1"/>
  <c r="F179" i="1"/>
  <c r="G179" i="1"/>
  <c r="I179" i="1"/>
  <c r="J179" i="1"/>
  <c r="L179" i="1"/>
  <c r="E180" i="1"/>
  <c r="F180" i="1"/>
  <c r="G180" i="1"/>
  <c r="H180" i="1"/>
  <c r="I180" i="1"/>
  <c r="J180" i="1"/>
  <c r="K180" i="1"/>
  <c r="L180" i="1"/>
  <c r="M180" i="1"/>
  <c r="F181" i="1"/>
  <c r="G181" i="1"/>
  <c r="I181" i="1"/>
  <c r="J181" i="1"/>
  <c r="L181" i="1"/>
  <c r="F182" i="1"/>
  <c r="G182" i="1"/>
  <c r="I182" i="1"/>
  <c r="J182" i="1"/>
  <c r="O182" i="1" s="1"/>
  <c r="L182" i="1"/>
  <c r="F183" i="1"/>
  <c r="G183" i="1"/>
  <c r="I183" i="1"/>
  <c r="J183" i="1"/>
  <c r="L183" i="1"/>
  <c r="F184" i="1"/>
  <c r="G184" i="1"/>
  <c r="I184" i="1"/>
  <c r="J184" i="1"/>
  <c r="L184" i="1"/>
  <c r="F185" i="1"/>
  <c r="G185" i="1"/>
  <c r="I185" i="1"/>
  <c r="J185" i="1"/>
  <c r="L185" i="1"/>
  <c r="F186" i="1"/>
  <c r="G186" i="1"/>
  <c r="H186" i="1"/>
  <c r="I186" i="1"/>
  <c r="J186" i="1"/>
  <c r="L186" i="1"/>
  <c r="F187" i="1"/>
  <c r="G187" i="1"/>
  <c r="I187" i="1"/>
  <c r="J187" i="1"/>
  <c r="L187" i="1"/>
  <c r="F188" i="1"/>
  <c r="G188" i="1"/>
  <c r="I188" i="1"/>
  <c r="J188" i="1"/>
  <c r="L188" i="1"/>
  <c r="F189" i="1"/>
  <c r="G189" i="1"/>
  <c r="I189" i="1"/>
  <c r="J189" i="1"/>
  <c r="L189" i="1"/>
  <c r="F190" i="1"/>
  <c r="G190" i="1"/>
  <c r="I190" i="1"/>
  <c r="J190" i="1"/>
  <c r="L190" i="1"/>
  <c r="F191" i="1"/>
  <c r="G191" i="1"/>
  <c r="I191" i="1"/>
  <c r="J191" i="1"/>
  <c r="L191" i="1"/>
  <c r="F192" i="1"/>
  <c r="G192" i="1"/>
  <c r="I192" i="1"/>
  <c r="J192" i="1"/>
  <c r="L192" i="1"/>
  <c r="F193" i="1"/>
  <c r="G193" i="1"/>
  <c r="I193" i="1"/>
  <c r="J193" i="1"/>
  <c r="L193" i="1"/>
  <c r="E194" i="1"/>
  <c r="F194" i="1"/>
  <c r="G194" i="1"/>
  <c r="H194" i="1"/>
  <c r="I194" i="1"/>
  <c r="J194" i="1"/>
  <c r="K194" i="1"/>
  <c r="L194" i="1"/>
  <c r="M194" i="1"/>
  <c r="F195" i="1"/>
  <c r="G195" i="1"/>
  <c r="I195" i="1"/>
  <c r="J195" i="1"/>
  <c r="L195" i="1"/>
  <c r="F196" i="1"/>
  <c r="G196" i="1"/>
  <c r="I196" i="1"/>
  <c r="J196" i="1"/>
  <c r="L196" i="1"/>
  <c r="F197" i="1"/>
  <c r="G197" i="1"/>
  <c r="I197" i="1"/>
  <c r="J197" i="1"/>
  <c r="L197" i="1"/>
  <c r="E198" i="1"/>
  <c r="F198" i="1"/>
  <c r="G198" i="1"/>
  <c r="H198" i="1"/>
  <c r="I198" i="1"/>
  <c r="J198" i="1"/>
  <c r="K198" i="1"/>
  <c r="L198" i="1"/>
  <c r="M198" i="1"/>
  <c r="F199" i="1"/>
  <c r="G199" i="1"/>
  <c r="I199" i="1"/>
  <c r="J199" i="1"/>
  <c r="L199" i="1"/>
  <c r="F200" i="1"/>
  <c r="G200" i="1"/>
  <c r="I200" i="1"/>
  <c r="J200" i="1"/>
  <c r="L200" i="1"/>
  <c r="F201" i="1"/>
  <c r="G201" i="1"/>
  <c r="I201" i="1"/>
  <c r="J201" i="1"/>
  <c r="L201" i="1"/>
  <c r="E202" i="1"/>
  <c r="F202" i="1"/>
  <c r="G202" i="1"/>
  <c r="H202" i="1"/>
  <c r="I202" i="1"/>
  <c r="J202" i="1"/>
  <c r="K202" i="1"/>
  <c r="L202" i="1"/>
  <c r="M202" i="1"/>
  <c r="F203" i="1"/>
  <c r="G203" i="1"/>
  <c r="I203" i="1"/>
  <c r="J203" i="1"/>
  <c r="L203" i="1"/>
  <c r="F204" i="1"/>
  <c r="G204" i="1"/>
  <c r="I204" i="1"/>
  <c r="J204" i="1"/>
  <c r="L204" i="1"/>
  <c r="F205" i="1"/>
  <c r="G205" i="1"/>
  <c r="I205" i="1"/>
  <c r="J205" i="1"/>
  <c r="L205" i="1"/>
  <c r="F206" i="1"/>
  <c r="G206" i="1"/>
  <c r="I206" i="1"/>
  <c r="J206" i="1"/>
  <c r="L206" i="1"/>
  <c r="F207" i="1"/>
  <c r="G207" i="1"/>
  <c r="I207" i="1"/>
  <c r="J207" i="1"/>
  <c r="L207" i="1"/>
  <c r="F208" i="1"/>
  <c r="G208" i="1"/>
  <c r="I208" i="1"/>
  <c r="J208" i="1"/>
  <c r="L208" i="1"/>
  <c r="F209" i="1"/>
  <c r="G209" i="1"/>
  <c r="I209" i="1"/>
  <c r="J209" i="1"/>
  <c r="L209" i="1"/>
  <c r="E210" i="1"/>
  <c r="F210" i="1"/>
  <c r="G210" i="1"/>
  <c r="H210" i="1"/>
  <c r="I210" i="1"/>
  <c r="J210" i="1"/>
  <c r="K210" i="1"/>
  <c r="L210" i="1"/>
  <c r="M210" i="1"/>
  <c r="E211" i="1"/>
  <c r="F211" i="1"/>
  <c r="G211" i="1"/>
  <c r="H211" i="1"/>
  <c r="I211" i="1"/>
  <c r="J211" i="1"/>
  <c r="K211" i="1"/>
  <c r="L211" i="1"/>
  <c r="M211" i="1"/>
  <c r="E212" i="1"/>
  <c r="F212" i="1"/>
  <c r="G212" i="1"/>
  <c r="H212" i="1"/>
  <c r="I212" i="1"/>
  <c r="J212" i="1"/>
  <c r="K212" i="1"/>
  <c r="L212" i="1"/>
  <c r="M212" i="1"/>
  <c r="E213" i="1"/>
  <c r="F213" i="1"/>
  <c r="G213" i="1"/>
  <c r="H213" i="1"/>
  <c r="I213" i="1"/>
  <c r="J213" i="1"/>
  <c r="K213" i="1"/>
  <c r="L213" i="1"/>
  <c r="M213" i="1"/>
  <c r="F214" i="1"/>
  <c r="G214" i="1"/>
  <c r="I214" i="1"/>
  <c r="J214" i="1"/>
  <c r="L214" i="1"/>
  <c r="E215" i="1"/>
  <c r="F215" i="1"/>
  <c r="G215" i="1"/>
  <c r="H215" i="1"/>
  <c r="I215" i="1"/>
  <c r="J215" i="1"/>
  <c r="K215" i="1"/>
  <c r="L215" i="1"/>
  <c r="M215" i="1"/>
  <c r="F216" i="1"/>
  <c r="G216" i="1"/>
  <c r="I216" i="1"/>
  <c r="J216" i="1"/>
  <c r="L216" i="1"/>
  <c r="E217" i="1"/>
  <c r="F217" i="1"/>
  <c r="G217" i="1"/>
  <c r="H217" i="1"/>
  <c r="I217" i="1"/>
  <c r="J217" i="1"/>
  <c r="K217" i="1"/>
  <c r="L217" i="1"/>
  <c r="M217" i="1"/>
  <c r="O217" i="1"/>
  <c r="F218" i="1"/>
  <c r="G218" i="1"/>
  <c r="I218" i="1"/>
  <c r="J218" i="1"/>
  <c r="L218" i="1"/>
  <c r="F219" i="1"/>
  <c r="G219" i="1"/>
  <c r="I219" i="1"/>
  <c r="J219" i="1"/>
  <c r="L219" i="1"/>
  <c r="F220" i="1"/>
  <c r="G220" i="1"/>
  <c r="I220" i="1"/>
  <c r="J220" i="1"/>
  <c r="L220" i="1"/>
  <c r="E221" i="1"/>
  <c r="F221" i="1"/>
  <c r="G221" i="1"/>
  <c r="H221" i="1"/>
  <c r="I221" i="1"/>
  <c r="J221" i="1"/>
  <c r="K221" i="1"/>
  <c r="L221" i="1"/>
  <c r="M221" i="1"/>
  <c r="E222" i="1"/>
  <c r="F222" i="1"/>
  <c r="G222" i="1"/>
  <c r="H222" i="1"/>
  <c r="I222" i="1"/>
  <c r="J222" i="1"/>
  <c r="K222" i="1"/>
  <c r="L222" i="1"/>
  <c r="M222" i="1"/>
  <c r="F223" i="1"/>
  <c r="G223" i="1"/>
  <c r="I223" i="1"/>
  <c r="J223" i="1"/>
  <c r="L223" i="1"/>
  <c r="F224" i="1"/>
  <c r="G224" i="1"/>
  <c r="I224" i="1"/>
  <c r="J224" i="1"/>
  <c r="L224" i="1"/>
  <c r="F225" i="1"/>
  <c r="G225" i="1"/>
  <c r="I225" i="1"/>
  <c r="J225" i="1"/>
  <c r="L225" i="1"/>
  <c r="F226" i="1"/>
  <c r="G226" i="1"/>
  <c r="I226" i="1"/>
  <c r="J226" i="1"/>
  <c r="L226" i="1"/>
  <c r="F227" i="1"/>
  <c r="G227" i="1"/>
  <c r="I227" i="1"/>
  <c r="J227" i="1"/>
  <c r="L227" i="1"/>
  <c r="F228" i="1"/>
  <c r="G228" i="1"/>
  <c r="I228" i="1"/>
  <c r="J228" i="1"/>
  <c r="L228" i="1"/>
  <c r="F229" i="1"/>
  <c r="G229" i="1"/>
  <c r="I229" i="1"/>
  <c r="J229" i="1"/>
  <c r="L229" i="1"/>
  <c r="F230" i="1"/>
  <c r="G230" i="1"/>
  <c r="I230" i="1"/>
  <c r="J230" i="1"/>
  <c r="L230" i="1"/>
  <c r="F231" i="1"/>
  <c r="G231" i="1"/>
  <c r="I231" i="1"/>
  <c r="J231" i="1"/>
  <c r="L231" i="1"/>
  <c r="F232" i="1"/>
  <c r="G232" i="1"/>
  <c r="I232" i="1"/>
  <c r="J232" i="1"/>
  <c r="L232" i="1"/>
  <c r="F233" i="1"/>
  <c r="G233" i="1"/>
  <c r="I233" i="1"/>
  <c r="J233" i="1"/>
  <c r="L233" i="1"/>
  <c r="F234" i="1"/>
  <c r="G234" i="1"/>
  <c r="I234" i="1"/>
  <c r="J234" i="1"/>
  <c r="L234" i="1"/>
  <c r="E235" i="1"/>
  <c r="F235" i="1"/>
  <c r="G235" i="1"/>
  <c r="H235" i="1"/>
  <c r="I235" i="1"/>
  <c r="J235" i="1"/>
  <c r="K235" i="1"/>
  <c r="L235" i="1"/>
  <c r="M235" i="1"/>
  <c r="E236" i="1"/>
  <c r="F236" i="1"/>
  <c r="G236" i="1"/>
  <c r="H236" i="1"/>
  <c r="I236" i="1"/>
  <c r="J236" i="1"/>
  <c r="K236" i="1"/>
  <c r="L236" i="1"/>
  <c r="M236" i="1"/>
  <c r="E237" i="1"/>
  <c r="F237" i="1"/>
  <c r="G237" i="1"/>
  <c r="H237" i="1"/>
  <c r="I237" i="1"/>
  <c r="J237" i="1"/>
  <c r="K237" i="1"/>
  <c r="L237" i="1"/>
  <c r="M237" i="1"/>
  <c r="E238" i="1"/>
  <c r="F238" i="1"/>
  <c r="G238" i="1"/>
  <c r="H238" i="1"/>
  <c r="I238" i="1"/>
  <c r="J238" i="1"/>
  <c r="K238" i="1"/>
  <c r="L238" i="1"/>
  <c r="M238" i="1"/>
  <c r="E239" i="1"/>
  <c r="F239" i="1"/>
  <c r="G239" i="1"/>
  <c r="H239" i="1"/>
  <c r="I239" i="1"/>
  <c r="J239" i="1"/>
  <c r="K239" i="1"/>
  <c r="L239" i="1"/>
  <c r="M239" i="1"/>
  <c r="E240" i="1"/>
  <c r="F240" i="1"/>
  <c r="G240" i="1"/>
  <c r="H240" i="1"/>
  <c r="I240" i="1"/>
  <c r="J240" i="1"/>
  <c r="K240" i="1"/>
  <c r="L240" i="1"/>
  <c r="M240" i="1"/>
  <c r="F241" i="1"/>
  <c r="G241" i="1"/>
  <c r="I241" i="1"/>
  <c r="J241" i="1"/>
  <c r="L241" i="1"/>
  <c r="E242" i="1"/>
  <c r="F242" i="1"/>
  <c r="G242" i="1"/>
  <c r="H242" i="1"/>
  <c r="I242" i="1"/>
  <c r="J242" i="1"/>
  <c r="K242" i="1"/>
  <c r="L242" i="1"/>
  <c r="M242" i="1"/>
  <c r="E243" i="1"/>
  <c r="F243" i="1"/>
  <c r="G243" i="1"/>
  <c r="H243" i="1"/>
  <c r="I243" i="1"/>
  <c r="J243" i="1"/>
  <c r="K243" i="1"/>
  <c r="L243" i="1"/>
  <c r="M243" i="1"/>
  <c r="E244" i="1"/>
  <c r="F244" i="1"/>
  <c r="G244" i="1"/>
  <c r="H244" i="1"/>
  <c r="I244" i="1"/>
  <c r="J244" i="1"/>
  <c r="K244" i="1"/>
  <c r="L244" i="1"/>
  <c r="M244" i="1"/>
  <c r="E245" i="1"/>
  <c r="F245" i="1"/>
  <c r="G245" i="1"/>
  <c r="I245" i="1"/>
  <c r="J245" i="1"/>
  <c r="L245" i="1"/>
  <c r="M245" i="1"/>
  <c r="F246" i="1"/>
  <c r="G246" i="1"/>
  <c r="I246" i="1"/>
  <c r="J246" i="1"/>
  <c r="L246" i="1"/>
  <c r="F247" i="1"/>
  <c r="G247" i="1"/>
  <c r="I247" i="1"/>
  <c r="J247" i="1"/>
  <c r="L247" i="1"/>
  <c r="F248" i="1"/>
  <c r="G248" i="1"/>
  <c r="I248" i="1"/>
  <c r="J248" i="1"/>
  <c r="L248" i="1"/>
  <c r="E249" i="1"/>
  <c r="F249" i="1"/>
  <c r="G249" i="1"/>
  <c r="H249" i="1"/>
  <c r="I249" i="1"/>
  <c r="J249" i="1"/>
  <c r="K249" i="1"/>
  <c r="L249" i="1"/>
  <c r="M249" i="1"/>
  <c r="F250" i="1"/>
  <c r="G250" i="1"/>
  <c r="I250" i="1"/>
  <c r="J250" i="1"/>
  <c r="L250" i="1"/>
  <c r="F251" i="1"/>
  <c r="G251" i="1"/>
  <c r="I251" i="1"/>
  <c r="O251" i="1" s="1"/>
  <c r="J251" i="1"/>
  <c r="L251" i="1"/>
  <c r="E252" i="1"/>
  <c r="F252" i="1"/>
  <c r="G252" i="1"/>
  <c r="H252" i="1"/>
  <c r="I252" i="1"/>
  <c r="J252" i="1"/>
  <c r="K252" i="1"/>
  <c r="L252" i="1"/>
  <c r="M252" i="1"/>
  <c r="F253" i="1"/>
  <c r="G253" i="1"/>
  <c r="I253" i="1"/>
  <c r="J253" i="1"/>
  <c r="L253" i="1"/>
  <c r="E254" i="1"/>
  <c r="F254" i="1"/>
  <c r="G254" i="1"/>
  <c r="I254" i="1"/>
  <c r="J254" i="1"/>
  <c r="L254" i="1"/>
  <c r="M254" i="1"/>
  <c r="E255" i="1"/>
  <c r="F255" i="1"/>
  <c r="G255" i="1"/>
  <c r="H255" i="1"/>
  <c r="I255" i="1"/>
  <c r="J255" i="1"/>
  <c r="K255" i="1"/>
  <c r="L255" i="1"/>
  <c r="M255" i="1"/>
  <c r="E256" i="1"/>
  <c r="F256" i="1"/>
  <c r="G256" i="1"/>
  <c r="H256" i="1"/>
  <c r="I256" i="1"/>
  <c r="J256" i="1"/>
  <c r="K256" i="1"/>
  <c r="L256" i="1"/>
  <c r="M256" i="1"/>
  <c r="E257" i="1"/>
  <c r="F257" i="1"/>
  <c r="G257" i="1"/>
  <c r="I257" i="1"/>
  <c r="J257" i="1"/>
  <c r="L257" i="1"/>
  <c r="M257" i="1"/>
  <c r="E258" i="1"/>
  <c r="F258" i="1"/>
  <c r="G258" i="1"/>
  <c r="I258" i="1"/>
  <c r="J258" i="1"/>
  <c r="L258" i="1"/>
  <c r="M258" i="1"/>
  <c r="E259" i="1"/>
  <c r="F259" i="1"/>
  <c r="G259" i="1"/>
  <c r="H259" i="1"/>
  <c r="I259" i="1"/>
  <c r="J259" i="1"/>
  <c r="K259" i="1"/>
  <c r="L259" i="1"/>
  <c r="M259" i="1"/>
  <c r="E260" i="1"/>
  <c r="F260" i="1"/>
  <c r="G260" i="1"/>
  <c r="H260" i="1"/>
  <c r="I260" i="1"/>
  <c r="J260" i="1"/>
  <c r="K260" i="1"/>
  <c r="L260" i="1"/>
  <c r="M260" i="1"/>
  <c r="F261" i="1"/>
  <c r="G261" i="1"/>
  <c r="I261" i="1"/>
  <c r="J261" i="1"/>
  <c r="L261" i="1"/>
  <c r="F262" i="1"/>
  <c r="G262" i="1"/>
  <c r="I262" i="1"/>
  <c r="J262" i="1"/>
  <c r="L262" i="1"/>
  <c r="E263" i="1"/>
  <c r="F263" i="1"/>
  <c r="G263" i="1"/>
  <c r="H263" i="1"/>
  <c r="I263" i="1"/>
  <c r="J263" i="1"/>
  <c r="K263" i="1"/>
  <c r="L263" i="1"/>
  <c r="M263" i="1"/>
  <c r="E264" i="1"/>
  <c r="F264" i="1"/>
  <c r="G264" i="1"/>
  <c r="H264" i="1"/>
  <c r="I264" i="1"/>
  <c r="J264" i="1"/>
  <c r="K264" i="1"/>
  <c r="L264" i="1"/>
  <c r="M264" i="1"/>
  <c r="E265" i="1"/>
  <c r="F265" i="1"/>
  <c r="G265" i="1"/>
  <c r="H265" i="1"/>
  <c r="I265" i="1"/>
  <c r="J265" i="1"/>
  <c r="K265" i="1"/>
  <c r="L265" i="1"/>
  <c r="M265" i="1"/>
  <c r="E266" i="1"/>
  <c r="F266" i="1"/>
  <c r="G266" i="1"/>
  <c r="H266" i="1"/>
  <c r="I266" i="1"/>
  <c r="J266" i="1"/>
  <c r="K266" i="1"/>
  <c r="L266" i="1"/>
  <c r="M266" i="1"/>
  <c r="F267" i="1"/>
  <c r="G267" i="1"/>
  <c r="I267" i="1"/>
  <c r="J267" i="1"/>
  <c r="L267" i="1"/>
  <c r="E268" i="1"/>
  <c r="F268" i="1"/>
  <c r="G268" i="1"/>
  <c r="H268" i="1"/>
  <c r="I268" i="1"/>
  <c r="J268" i="1"/>
  <c r="K268" i="1"/>
  <c r="L268" i="1"/>
  <c r="M268" i="1"/>
  <c r="F269" i="1"/>
  <c r="G269" i="1"/>
  <c r="I269" i="1"/>
  <c r="J269" i="1"/>
  <c r="L269" i="1"/>
  <c r="E270" i="1"/>
  <c r="F270" i="1"/>
  <c r="G270" i="1"/>
  <c r="H270" i="1"/>
  <c r="I270" i="1"/>
  <c r="J270" i="1"/>
  <c r="K270" i="1"/>
  <c r="L270" i="1"/>
  <c r="M270" i="1"/>
  <c r="E271" i="1"/>
  <c r="F271" i="1"/>
  <c r="G271" i="1"/>
  <c r="H271" i="1"/>
  <c r="I271" i="1"/>
  <c r="J271" i="1"/>
  <c r="K271" i="1"/>
  <c r="L271" i="1"/>
  <c r="M271" i="1"/>
  <c r="E272" i="1"/>
  <c r="F272" i="1"/>
  <c r="G272" i="1"/>
  <c r="H272" i="1"/>
  <c r="I272" i="1"/>
  <c r="J272" i="1"/>
  <c r="K272" i="1"/>
  <c r="L272" i="1"/>
  <c r="M272" i="1"/>
  <c r="E273" i="1"/>
  <c r="F273" i="1"/>
  <c r="G273" i="1"/>
  <c r="H273" i="1"/>
  <c r="I273" i="1"/>
  <c r="J273" i="1"/>
  <c r="K273" i="1"/>
  <c r="L273" i="1"/>
  <c r="M273" i="1"/>
  <c r="E274" i="1"/>
  <c r="F274" i="1"/>
  <c r="G274" i="1"/>
  <c r="H274" i="1"/>
  <c r="I274" i="1"/>
  <c r="J274" i="1"/>
  <c r="K274" i="1"/>
  <c r="L274" i="1"/>
  <c r="M274" i="1"/>
  <c r="E275" i="1"/>
  <c r="F275" i="1"/>
  <c r="G275" i="1"/>
  <c r="H275" i="1"/>
  <c r="I275" i="1"/>
  <c r="J275" i="1"/>
  <c r="K275" i="1"/>
  <c r="L275" i="1"/>
  <c r="M275" i="1"/>
  <c r="E276" i="1"/>
  <c r="F276" i="1"/>
  <c r="G276" i="1"/>
  <c r="H276" i="1"/>
  <c r="I276" i="1"/>
  <c r="J276" i="1"/>
  <c r="K276" i="1"/>
  <c r="L276" i="1"/>
  <c r="M276" i="1"/>
  <c r="E277" i="1"/>
  <c r="F277" i="1"/>
  <c r="G277" i="1"/>
  <c r="H277" i="1"/>
  <c r="I277" i="1"/>
  <c r="J277" i="1"/>
  <c r="K277" i="1"/>
  <c r="L277" i="1"/>
  <c r="M277" i="1"/>
  <c r="F278" i="1"/>
  <c r="G278" i="1"/>
  <c r="I278" i="1"/>
  <c r="J278" i="1"/>
  <c r="L278" i="1"/>
  <c r="E279" i="1"/>
  <c r="F279" i="1"/>
  <c r="G279" i="1"/>
  <c r="H279" i="1"/>
  <c r="I279" i="1"/>
  <c r="J279" i="1"/>
  <c r="K279" i="1"/>
  <c r="L279" i="1"/>
  <c r="M279" i="1"/>
  <c r="E280" i="1"/>
  <c r="F280" i="1"/>
  <c r="G280" i="1"/>
  <c r="H280" i="1"/>
  <c r="I280" i="1"/>
  <c r="J280" i="1"/>
  <c r="K280" i="1"/>
  <c r="L280" i="1"/>
  <c r="M280" i="1"/>
  <c r="E281" i="1"/>
  <c r="F281" i="1"/>
  <c r="G281" i="1"/>
  <c r="H281" i="1"/>
  <c r="I281" i="1"/>
  <c r="J281" i="1"/>
  <c r="K281" i="1"/>
  <c r="L281" i="1"/>
  <c r="M281" i="1"/>
  <c r="E282" i="1"/>
  <c r="F282" i="1"/>
  <c r="G282" i="1"/>
  <c r="H282" i="1"/>
  <c r="I282" i="1"/>
  <c r="J282" i="1"/>
  <c r="K282" i="1"/>
  <c r="L282" i="1"/>
  <c r="M282" i="1"/>
  <c r="E283" i="1"/>
  <c r="F283" i="1"/>
  <c r="G283" i="1"/>
  <c r="H283" i="1"/>
  <c r="I283" i="1"/>
  <c r="J283" i="1"/>
  <c r="K283" i="1"/>
  <c r="L283" i="1"/>
  <c r="M283" i="1"/>
  <c r="E284" i="1"/>
  <c r="F284" i="1"/>
  <c r="G284" i="1"/>
  <c r="H284" i="1"/>
  <c r="I284" i="1"/>
  <c r="J284" i="1"/>
  <c r="K284" i="1"/>
  <c r="L284" i="1"/>
  <c r="M284" i="1"/>
  <c r="E285" i="1"/>
  <c r="F285" i="1"/>
  <c r="G285" i="1"/>
  <c r="H285" i="1"/>
  <c r="I285" i="1"/>
  <c r="J285" i="1"/>
  <c r="K285" i="1"/>
  <c r="L285" i="1"/>
  <c r="M285" i="1"/>
  <c r="E286" i="1"/>
  <c r="F286" i="1"/>
  <c r="G286" i="1"/>
  <c r="H286" i="1"/>
  <c r="I286" i="1"/>
  <c r="J286" i="1"/>
  <c r="K286" i="1"/>
  <c r="L286" i="1"/>
  <c r="M286" i="1"/>
  <c r="E287" i="1"/>
  <c r="F287" i="1"/>
  <c r="G287" i="1"/>
  <c r="H287" i="1"/>
  <c r="I287" i="1"/>
  <c r="J287" i="1"/>
  <c r="K287" i="1"/>
  <c r="L287" i="1"/>
  <c r="M287" i="1"/>
  <c r="E288" i="1"/>
  <c r="F288" i="1"/>
  <c r="G288" i="1"/>
  <c r="H288" i="1"/>
  <c r="I288" i="1"/>
  <c r="J288" i="1"/>
  <c r="K288" i="1"/>
  <c r="L288" i="1"/>
  <c r="M288" i="1"/>
  <c r="F289" i="1"/>
  <c r="G289" i="1"/>
  <c r="I289" i="1"/>
  <c r="J289" i="1"/>
  <c r="L289" i="1"/>
  <c r="F290" i="1"/>
  <c r="G290" i="1"/>
  <c r="I290" i="1"/>
  <c r="J290" i="1"/>
  <c r="L290" i="1"/>
  <c r="E291" i="1"/>
  <c r="F291" i="1"/>
  <c r="G291" i="1"/>
  <c r="H291" i="1"/>
  <c r="I291" i="1"/>
  <c r="J291" i="1"/>
  <c r="K291" i="1"/>
  <c r="L291" i="1"/>
  <c r="M291" i="1"/>
  <c r="F292" i="1"/>
  <c r="G292" i="1"/>
  <c r="I292" i="1"/>
  <c r="J292" i="1"/>
  <c r="L292" i="1"/>
  <c r="E293" i="1"/>
  <c r="F293" i="1"/>
  <c r="G293" i="1"/>
  <c r="H293" i="1"/>
  <c r="I293" i="1"/>
  <c r="J293" i="1"/>
  <c r="K293" i="1"/>
  <c r="L293" i="1"/>
  <c r="M293" i="1"/>
  <c r="F294" i="1"/>
  <c r="G294" i="1"/>
  <c r="I294" i="1"/>
  <c r="J294" i="1"/>
  <c r="L294" i="1"/>
  <c r="E295" i="1"/>
  <c r="F295" i="1"/>
  <c r="G295" i="1"/>
  <c r="H295" i="1"/>
  <c r="I295" i="1"/>
  <c r="J295" i="1"/>
  <c r="K295" i="1"/>
  <c r="L295" i="1"/>
  <c r="M295" i="1"/>
  <c r="E296" i="1"/>
  <c r="F296" i="1"/>
  <c r="G296" i="1"/>
  <c r="I296" i="1"/>
  <c r="J296" i="1"/>
  <c r="K296" i="1"/>
  <c r="L296" i="1"/>
  <c r="M296" i="1"/>
  <c r="F297" i="1"/>
  <c r="G297" i="1"/>
  <c r="I297" i="1"/>
  <c r="J297" i="1"/>
  <c r="L297" i="1"/>
  <c r="E298" i="1"/>
  <c r="F298" i="1"/>
  <c r="G298" i="1"/>
  <c r="H298" i="1"/>
  <c r="I298" i="1"/>
  <c r="J298" i="1"/>
  <c r="K298" i="1"/>
  <c r="L298" i="1"/>
  <c r="M298" i="1"/>
  <c r="E299" i="1"/>
  <c r="F299" i="1"/>
  <c r="G299" i="1"/>
  <c r="H299" i="1"/>
  <c r="I299" i="1"/>
  <c r="J299" i="1"/>
  <c r="K299" i="1"/>
  <c r="L299" i="1"/>
  <c r="M299" i="1"/>
  <c r="E300" i="1"/>
  <c r="F300" i="1"/>
  <c r="G300" i="1"/>
  <c r="H300" i="1"/>
  <c r="I300" i="1"/>
  <c r="J300" i="1"/>
  <c r="K300" i="1"/>
  <c r="L300" i="1"/>
  <c r="M300" i="1"/>
  <c r="O219" i="1" l="1"/>
  <c r="O140" i="1"/>
  <c r="O123" i="1"/>
  <c r="P123" i="1" s="1"/>
  <c r="O108" i="1"/>
  <c r="P108" i="1" s="1"/>
  <c r="O210" i="1"/>
  <c r="O174" i="1"/>
  <c r="O127" i="1"/>
  <c r="P127" i="1" s="1"/>
  <c r="O101" i="1"/>
  <c r="N99" i="1"/>
  <c r="O99" i="1"/>
  <c r="P99" i="1" s="1"/>
  <c r="O137" i="1"/>
  <c r="O116" i="1"/>
  <c r="O125" i="1"/>
  <c r="O111" i="1"/>
  <c r="N96" i="1"/>
  <c r="O112" i="1"/>
  <c r="O113" i="1"/>
  <c r="O135" i="1"/>
  <c r="P135" i="1" s="1"/>
  <c r="O213" i="1"/>
  <c r="P213" i="1" s="1"/>
  <c r="O195" i="1"/>
  <c r="O190" i="1"/>
  <c r="O187" i="1"/>
  <c r="O186" i="1"/>
  <c r="N159" i="1"/>
  <c r="O159" i="1"/>
  <c r="O154" i="1"/>
  <c r="P154" i="1" s="1"/>
  <c r="O144" i="1"/>
  <c r="O93" i="1"/>
  <c r="P93" i="1" s="1"/>
  <c r="O142" i="1"/>
  <c r="O254" i="1"/>
  <c r="O235" i="1"/>
  <c r="P235" i="1" s="1"/>
  <c r="O275" i="1"/>
  <c r="P275" i="1" s="1"/>
  <c r="O284" i="1"/>
  <c r="P284" i="1" s="1"/>
  <c r="O276" i="1"/>
  <c r="P276" i="1" s="1"/>
  <c r="O183" i="1"/>
  <c r="O145" i="1"/>
  <c r="P105" i="1"/>
  <c r="N95" i="1"/>
  <c r="O211" i="1"/>
  <c r="P211" i="1" s="1"/>
  <c r="O209" i="1"/>
  <c r="O193" i="1"/>
  <c r="O117" i="1"/>
  <c r="O115" i="1"/>
  <c r="P115" i="1" s="1"/>
  <c r="P97" i="1"/>
  <c r="N91" i="1"/>
  <c r="O91" i="1"/>
  <c r="P91" i="1" s="1"/>
  <c r="N287" i="1"/>
  <c r="O249" i="1"/>
  <c r="P249" i="1" s="1"/>
  <c r="O233" i="1"/>
  <c r="O215" i="1"/>
  <c r="P215" i="1" s="1"/>
  <c r="O156" i="1"/>
  <c r="O149" i="1"/>
  <c r="O121" i="1"/>
  <c r="O95" i="1"/>
  <c r="P95" i="1" s="1"/>
  <c r="Q95" i="1" s="1"/>
  <c r="R95" i="1" s="1"/>
  <c r="S95" i="1" s="1"/>
  <c r="N92" i="1"/>
  <c r="O263" i="1"/>
  <c r="P263" i="1" s="1"/>
  <c r="O255" i="1"/>
  <c r="N252" i="1"/>
  <c r="N293" i="1"/>
  <c r="O293" i="1"/>
  <c r="P293" i="1" s="1"/>
  <c r="O292" i="1"/>
  <c r="O270" i="1"/>
  <c r="P270" i="1" s="1"/>
  <c r="O250" i="1"/>
  <c r="O231" i="1"/>
  <c r="O227" i="1"/>
  <c r="O199" i="1"/>
  <c r="O153" i="1"/>
  <c r="P153" i="1" s="1"/>
  <c r="O143" i="1"/>
  <c r="O131" i="1"/>
  <c r="O300" i="1"/>
  <c r="P300" i="1" s="1"/>
  <c r="O296" i="1"/>
  <c r="P296" i="1" s="1"/>
  <c r="N279" i="1"/>
  <c r="O265" i="1"/>
  <c r="P265" i="1" s="1"/>
  <c r="O262" i="1"/>
  <c r="O288" i="1"/>
  <c r="P288" i="1" s="1"/>
  <c r="N286" i="1"/>
  <c r="N285" i="1"/>
  <c r="O285" i="1"/>
  <c r="P285" i="1" s="1"/>
  <c r="N282" i="1"/>
  <c r="O282" i="1"/>
  <c r="P282" i="1" s="1"/>
  <c r="N244" i="1"/>
  <c r="N243" i="1"/>
  <c r="O243" i="1"/>
  <c r="P243" i="1" s="1"/>
  <c r="O242" i="1"/>
  <c r="P242" i="1" s="1"/>
  <c r="N239" i="1"/>
  <c r="O239" i="1"/>
  <c r="P239" i="1" s="1"/>
  <c r="O279" i="1"/>
  <c r="P279" i="1" s="1"/>
  <c r="Q279" i="1" s="1"/>
  <c r="R279" i="1" s="1"/>
  <c r="S279" i="1" s="1"/>
  <c r="N265" i="1"/>
  <c r="O225" i="1"/>
  <c r="N291" i="1"/>
  <c r="O291" i="1"/>
  <c r="P291" i="1" s="1"/>
  <c r="O287" i="1"/>
  <c r="P287" i="1" s="1"/>
  <c r="O245" i="1"/>
  <c r="O226" i="1"/>
  <c r="N300" i="1"/>
  <c r="O299" i="1"/>
  <c r="P299" i="1" s="1"/>
  <c r="O295" i="1"/>
  <c r="P295" i="1" s="1"/>
  <c r="O290" i="1"/>
  <c r="N276" i="1"/>
  <c r="Q276" i="1" s="1"/>
  <c r="R276" i="1" s="1"/>
  <c r="S276" i="1" s="1"/>
  <c r="O267" i="1"/>
  <c r="O257" i="1"/>
  <c r="O229" i="1"/>
  <c r="O221" i="1"/>
  <c r="P221" i="1" s="1"/>
  <c r="O298" i="1"/>
  <c r="P298" i="1" s="1"/>
  <c r="O280" i="1"/>
  <c r="P280" i="1" s="1"/>
  <c r="N277" i="1"/>
  <c r="O277" i="1"/>
  <c r="P277" i="1" s="1"/>
  <c r="N275" i="1"/>
  <c r="O272" i="1"/>
  <c r="P272" i="1" s="1"/>
  <c r="N270" i="1"/>
  <c r="N266" i="1"/>
  <c r="N260" i="1"/>
  <c r="O253" i="1"/>
  <c r="N242" i="1"/>
  <c r="O241" i="1"/>
  <c r="O237" i="1"/>
  <c r="P237" i="1" s="1"/>
  <c r="O223" i="1"/>
  <c r="N299" i="1"/>
  <c r="N268" i="1"/>
  <c r="O261" i="1"/>
  <c r="N298" i="1"/>
  <c r="N295" i="1"/>
  <c r="N283" i="1"/>
  <c r="O283" i="1"/>
  <c r="P283" i="1" s="1"/>
  <c r="N274" i="1"/>
  <c r="O274" i="1"/>
  <c r="P274" i="1" s="1"/>
  <c r="N271" i="1"/>
  <c r="O271" i="1"/>
  <c r="P271" i="1" s="1"/>
  <c r="N259" i="1"/>
  <c r="O259" i="1"/>
  <c r="P259" i="1" s="1"/>
  <c r="O247" i="1"/>
  <c r="O222" i="1"/>
  <c r="P222" i="1" s="1"/>
  <c r="N256" i="1"/>
  <c r="N284" i="1"/>
  <c r="Q99" i="1"/>
  <c r="R99" i="1" s="1"/>
  <c r="S99" i="1" s="1"/>
  <c r="O289" i="1"/>
  <c r="N288" i="1"/>
  <c r="O286" i="1"/>
  <c r="P286" i="1" s="1"/>
  <c r="N273" i="1"/>
  <c r="O273" i="1"/>
  <c r="P273" i="1" s="1"/>
  <c r="N272" i="1"/>
  <c r="O266" i="1"/>
  <c r="P266" i="1" s="1"/>
  <c r="N263" i="1"/>
  <c r="O258" i="1"/>
  <c r="O238" i="1"/>
  <c r="P238" i="1" s="1"/>
  <c r="N236" i="1"/>
  <c r="Q91" i="1"/>
  <c r="R91" i="1" s="1"/>
  <c r="S91" i="1" s="1"/>
  <c r="O297" i="1"/>
  <c r="O294" i="1"/>
  <c r="N281" i="1"/>
  <c r="O281" i="1"/>
  <c r="P281" i="1" s="1"/>
  <c r="N280" i="1"/>
  <c r="O278" i="1"/>
  <c r="O269" i="1"/>
  <c r="N264" i="1"/>
  <c r="O264" i="1"/>
  <c r="P264" i="1" s="1"/>
  <c r="N255" i="1"/>
  <c r="N237" i="1"/>
  <c r="O234" i="1"/>
  <c r="N217" i="1"/>
  <c r="O203" i="1"/>
  <c r="N202" i="1"/>
  <c r="O198" i="1"/>
  <c r="P198" i="1" s="1"/>
  <c r="N194" i="1"/>
  <c r="O158" i="1"/>
  <c r="P158" i="1" s="1"/>
  <c r="N155" i="1"/>
  <c r="O155" i="1"/>
  <c r="P155" i="1" s="1"/>
  <c r="N106" i="1"/>
  <c r="N97" i="1"/>
  <c r="N94" i="1"/>
  <c r="N249" i="1"/>
  <c r="O246" i="1"/>
  <c r="N240" i="1"/>
  <c r="N238" i="1"/>
  <c r="N235" i="1"/>
  <c r="O230" i="1"/>
  <c r="N222" i="1"/>
  <c r="N213" i="1"/>
  <c r="O202" i="1"/>
  <c r="P202" i="1" s="1"/>
  <c r="O201" i="1"/>
  <c r="O197" i="1"/>
  <c r="O168" i="1"/>
  <c r="O162" i="1"/>
  <c r="N126" i="1"/>
  <c r="N124" i="1"/>
  <c r="N98" i="1"/>
  <c r="N93" i="1"/>
  <c r="N90" i="1"/>
  <c r="O194" i="1"/>
  <c r="P194" i="1" s="1"/>
  <c r="O170" i="1"/>
  <c r="N165" i="1"/>
  <c r="O165" i="1"/>
  <c r="P165" i="1" s="1"/>
  <c r="O157" i="1"/>
  <c r="P157" i="1" s="1"/>
  <c r="N123" i="1"/>
  <c r="N105" i="1"/>
  <c r="O104" i="1"/>
  <c r="P104" i="1" s="1"/>
  <c r="O100" i="1"/>
  <c r="O96" i="1"/>
  <c r="P96" i="1" s="1"/>
  <c r="O92" i="1"/>
  <c r="P92" i="1" s="1"/>
  <c r="O132" i="1"/>
  <c r="O128" i="1"/>
  <c r="O124" i="1"/>
  <c r="P124" i="1" s="1"/>
  <c r="O120" i="1"/>
  <c r="N115" i="1"/>
  <c r="N104" i="1"/>
  <c r="O103" i="1"/>
  <c r="N221" i="1"/>
  <c r="O218" i="1"/>
  <c r="N215" i="1"/>
  <c r="O214" i="1"/>
  <c r="N212" i="1"/>
  <c r="N211" i="1"/>
  <c r="P210" i="1"/>
  <c r="N210" i="1"/>
  <c r="O207" i="1"/>
  <c r="O206" i="1"/>
  <c r="O205" i="1"/>
  <c r="N198" i="1"/>
  <c r="O191" i="1"/>
  <c r="O189" i="1"/>
  <c r="O185" i="1"/>
  <c r="O181" i="1"/>
  <c r="N180" i="1"/>
  <c r="O179" i="1"/>
  <c r="O177" i="1"/>
  <c r="N176" i="1"/>
  <c r="O175" i="1"/>
  <c r="O173" i="1"/>
  <c r="O171" i="1"/>
  <c r="O172" i="1"/>
  <c r="O169" i="1"/>
  <c r="O167" i="1"/>
  <c r="O166" i="1"/>
  <c r="O164" i="1"/>
  <c r="O163" i="1"/>
  <c r="O161" i="1"/>
  <c r="O160" i="1"/>
  <c r="N158" i="1"/>
  <c r="N157" i="1"/>
  <c r="N154" i="1"/>
  <c r="Q154" i="1" s="1"/>
  <c r="R154" i="1" s="1"/>
  <c r="S154" i="1" s="1"/>
  <c r="N153" i="1"/>
  <c r="O151" i="1"/>
  <c r="O150" i="1"/>
  <c r="O147" i="1"/>
  <c r="O141" i="1"/>
  <c r="O136" i="1"/>
  <c r="N135" i="1"/>
  <c r="O133" i="1"/>
  <c r="O129" i="1"/>
  <c r="N127" i="1"/>
  <c r="O109" i="1"/>
  <c r="N108" i="1"/>
  <c r="O107" i="1"/>
  <c r="O260" i="1"/>
  <c r="P260" i="1" s="1"/>
  <c r="P255" i="1"/>
  <c r="P217" i="1"/>
  <c r="O268" i="1"/>
  <c r="P268" i="1" s="1"/>
  <c r="O256" i="1"/>
  <c r="P256" i="1" s="1"/>
  <c r="O252" i="1"/>
  <c r="P252" i="1" s="1"/>
  <c r="O248" i="1"/>
  <c r="O244" i="1"/>
  <c r="P244" i="1" s="1"/>
  <c r="O240" i="1"/>
  <c r="P240" i="1" s="1"/>
  <c r="O236" i="1"/>
  <c r="P236" i="1" s="1"/>
  <c r="O232" i="1"/>
  <c r="O228" i="1"/>
  <c r="O224" i="1"/>
  <c r="O220" i="1"/>
  <c r="O216" i="1"/>
  <c r="O212" i="1"/>
  <c r="P212" i="1" s="1"/>
  <c r="O208" i="1"/>
  <c r="O204" i="1"/>
  <c r="O200" i="1"/>
  <c r="O196" i="1"/>
  <c r="P159" i="1"/>
  <c r="O192" i="1"/>
  <c r="O184" i="1"/>
  <c r="O176" i="1"/>
  <c r="P176" i="1" s="1"/>
  <c r="O188" i="1"/>
  <c r="O180" i="1"/>
  <c r="P180" i="1" s="1"/>
  <c r="O148" i="1"/>
  <c r="O139" i="1"/>
  <c r="O152" i="1"/>
  <c r="O138" i="1"/>
  <c r="O134" i="1"/>
  <c r="O130" i="1"/>
  <c r="O126" i="1"/>
  <c r="P126" i="1" s="1"/>
  <c r="O122" i="1"/>
  <c r="O118" i="1"/>
  <c r="O114" i="1"/>
  <c r="O110" i="1"/>
  <c r="O106" i="1"/>
  <c r="P106" i="1" s="1"/>
  <c r="Q106" i="1" s="1"/>
  <c r="R106" i="1" s="1"/>
  <c r="S106" i="1" s="1"/>
  <c r="O102" i="1"/>
  <c r="O98" i="1"/>
  <c r="P98" i="1" s="1"/>
  <c r="O94" i="1"/>
  <c r="P94" i="1" s="1"/>
  <c r="O90" i="1"/>
  <c r="P90" i="1" s="1"/>
  <c r="Q90" i="1" s="1"/>
  <c r="R90" i="1" s="1"/>
  <c r="S90" i="1" s="1"/>
  <c r="O146" i="1"/>
  <c r="AB91" i="9"/>
  <c r="B89" i="11"/>
  <c r="Q96" i="1" l="1"/>
  <c r="R96" i="1" s="1"/>
  <c r="S96" i="1" s="1"/>
  <c r="Q108" i="1"/>
  <c r="R108" i="1" s="1"/>
  <c r="S108" i="1" s="1"/>
  <c r="Q104" i="1"/>
  <c r="R104" i="1" s="1"/>
  <c r="S104" i="1" s="1"/>
  <c r="Q123" i="1"/>
  <c r="R123" i="1" s="1"/>
  <c r="S123" i="1" s="1"/>
  <c r="Q277" i="1"/>
  <c r="R277" i="1" s="1"/>
  <c r="S277" i="1" s="1"/>
  <c r="Q97" i="1"/>
  <c r="R97" i="1" s="1"/>
  <c r="S97" i="1" s="1"/>
  <c r="Q202" i="1"/>
  <c r="R202" i="1" s="1"/>
  <c r="S202" i="1" s="1"/>
  <c r="Q159" i="1"/>
  <c r="R159" i="1" s="1"/>
  <c r="S159" i="1" s="1"/>
  <c r="Q165" i="1"/>
  <c r="R165" i="1" s="1"/>
  <c r="S165" i="1" s="1"/>
  <c r="Q215" i="1"/>
  <c r="R215" i="1" s="1"/>
  <c r="S215" i="1" s="1"/>
  <c r="Q93" i="1"/>
  <c r="R93" i="1" s="1"/>
  <c r="S93" i="1" s="1"/>
  <c r="Q291" i="1"/>
  <c r="R291" i="1" s="1"/>
  <c r="S291" i="1" s="1"/>
  <c r="Q243" i="1"/>
  <c r="R243" i="1" s="1"/>
  <c r="S243" i="1" s="1"/>
  <c r="Q282" i="1"/>
  <c r="R282" i="1" s="1"/>
  <c r="S282" i="1" s="1"/>
  <c r="Q293" i="1"/>
  <c r="R293" i="1" s="1"/>
  <c r="S293" i="1" s="1"/>
  <c r="Q135" i="1"/>
  <c r="R135" i="1" s="1"/>
  <c r="S135" i="1" s="1"/>
  <c r="Q244" i="1"/>
  <c r="R244" i="1" s="1"/>
  <c r="S244" i="1" s="1"/>
  <c r="Q155" i="1"/>
  <c r="R155" i="1" s="1"/>
  <c r="S155" i="1" s="1"/>
  <c r="Q115" i="1"/>
  <c r="R115" i="1" s="1"/>
  <c r="S115" i="1" s="1"/>
  <c r="Q194" i="1"/>
  <c r="R194" i="1" s="1"/>
  <c r="S194" i="1" s="1"/>
  <c r="Q124" i="1"/>
  <c r="R124" i="1" s="1"/>
  <c r="S124" i="1" s="1"/>
  <c r="Q260" i="1"/>
  <c r="R260" i="1" s="1"/>
  <c r="S260" i="1" s="1"/>
  <c r="Q239" i="1"/>
  <c r="R239" i="1" s="1"/>
  <c r="S239" i="1" s="1"/>
  <c r="Q300" i="1"/>
  <c r="R300" i="1" s="1"/>
  <c r="S300" i="1" s="1"/>
  <c r="H300" i="11" s="1"/>
  <c r="Q272" i="1"/>
  <c r="R272" i="1" s="1"/>
  <c r="S272" i="1" s="1"/>
  <c r="Q270" i="1"/>
  <c r="R270" i="1" s="1"/>
  <c r="S270" i="1" s="1"/>
  <c r="Q235" i="1"/>
  <c r="R235" i="1" s="1"/>
  <c r="S235" i="1" s="1"/>
  <c r="Q281" i="1"/>
  <c r="R281" i="1" s="1"/>
  <c r="S281" i="1" s="1"/>
  <c r="Q238" i="1"/>
  <c r="R238" i="1" s="1"/>
  <c r="S238" i="1" s="1"/>
  <c r="Q264" i="1"/>
  <c r="R264" i="1" s="1"/>
  <c r="S264" i="1" s="1"/>
  <c r="Q288" i="1"/>
  <c r="R288" i="1" s="1"/>
  <c r="S288" i="1" s="1"/>
  <c r="Q273" i="1"/>
  <c r="R273" i="1" s="1"/>
  <c r="S273" i="1" s="1"/>
  <c r="Q287" i="1"/>
  <c r="R287" i="1" s="1"/>
  <c r="S287" i="1" s="1"/>
  <c r="Q285" i="1"/>
  <c r="R285" i="1" s="1"/>
  <c r="S285" i="1" s="1"/>
  <c r="Q242" i="1"/>
  <c r="R242" i="1" s="1"/>
  <c r="S242" i="1" s="1"/>
  <c r="Q298" i="1"/>
  <c r="R298" i="1" s="1"/>
  <c r="S298" i="1" s="1"/>
  <c r="Q236" i="1"/>
  <c r="R236" i="1" s="1"/>
  <c r="S236" i="1" s="1"/>
  <c r="Q105" i="1"/>
  <c r="R105" i="1" s="1"/>
  <c r="S105" i="1" s="1"/>
  <c r="Q98" i="1"/>
  <c r="R98" i="1" s="1"/>
  <c r="S98" i="1" s="1"/>
  <c r="Q127" i="1"/>
  <c r="R127" i="1" s="1"/>
  <c r="S127" i="1" s="1"/>
  <c r="Q259" i="1"/>
  <c r="R259" i="1" s="1"/>
  <c r="S259" i="1" s="1"/>
  <c r="Q252" i="1"/>
  <c r="R252" i="1" s="1"/>
  <c r="S252" i="1" s="1"/>
  <c r="Q92" i="1"/>
  <c r="R92" i="1" s="1"/>
  <c r="S92" i="1" s="1"/>
  <c r="Q222" i="1"/>
  <c r="R222" i="1" s="1"/>
  <c r="S222" i="1" s="1"/>
  <c r="Q265" i="1"/>
  <c r="R265" i="1" s="1"/>
  <c r="S265" i="1" s="1"/>
  <c r="Q268" i="1"/>
  <c r="R268" i="1" s="1"/>
  <c r="S268" i="1" s="1"/>
  <c r="Q237" i="1"/>
  <c r="R237" i="1" s="1"/>
  <c r="S237" i="1" s="1"/>
  <c r="Q280" i="1"/>
  <c r="R280" i="1" s="1"/>
  <c r="S280" i="1" s="1"/>
  <c r="Q286" i="1"/>
  <c r="R286" i="1" s="1"/>
  <c r="S286" i="1" s="1"/>
  <c r="Q274" i="1"/>
  <c r="R274" i="1" s="1"/>
  <c r="S274" i="1" s="1"/>
  <c r="Q295" i="1"/>
  <c r="R295" i="1" s="1"/>
  <c r="S295" i="1" s="1"/>
  <c r="Q263" i="1"/>
  <c r="R263" i="1" s="1"/>
  <c r="S263" i="1" s="1"/>
  <c r="Q275" i="1"/>
  <c r="R275" i="1" s="1"/>
  <c r="S275" i="1" s="1"/>
  <c r="Q271" i="1"/>
  <c r="R271" i="1" s="1"/>
  <c r="S271" i="1" s="1"/>
  <c r="Q256" i="1"/>
  <c r="R256" i="1" s="1"/>
  <c r="S256" i="1" s="1"/>
  <c r="Q266" i="1"/>
  <c r="R266" i="1" s="1"/>
  <c r="S266" i="1" s="1"/>
  <c r="Q299" i="1"/>
  <c r="R299" i="1" s="1"/>
  <c r="S299" i="1" s="1"/>
  <c r="H299" i="11" s="1"/>
  <c r="Q284" i="1"/>
  <c r="R284" i="1" s="1"/>
  <c r="S284" i="1" s="1"/>
  <c r="Q283" i="1"/>
  <c r="R283" i="1" s="1"/>
  <c r="S283" i="1" s="1"/>
  <c r="Q213" i="1"/>
  <c r="R213" i="1" s="1"/>
  <c r="S213" i="1" s="1"/>
  <c r="Q221" i="1"/>
  <c r="R221" i="1" s="1"/>
  <c r="S221" i="1" s="1"/>
  <c r="Q255" i="1"/>
  <c r="R255" i="1" s="1"/>
  <c r="S255" i="1" s="1"/>
  <c r="Q158" i="1"/>
  <c r="R158" i="1" s="1"/>
  <c r="S158" i="1" s="1"/>
  <c r="Q240" i="1"/>
  <c r="R240" i="1" s="1"/>
  <c r="S240" i="1" s="1"/>
  <c r="Q94" i="1"/>
  <c r="R94" i="1" s="1"/>
  <c r="S94" i="1" s="1"/>
  <c r="Q126" i="1"/>
  <c r="R126" i="1" s="1"/>
  <c r="S126" i="1" s="1"/>
  <c r="Q217" i="1"/>
  <c r="R217" i="1" s="1"/>
  <c r="S217" i="1" s="1"/>
  <c r="Q249" i="1"/>
  <c r="R249" i="1" s="1"/>
  <c r="S249" i="1" s="1"/>
  <c r="Q198" i="1"/>
  <c r="R198" i="1" s="1"/>
  <c r="S198" i="1" s="1"/>
  <c r="Q212" i="1"/>
  <c r="R212" i="1" s="1"/>
  <c r="S212" i="1" s="1"/>
  <c r="Q211" i="1"/>
  <c r="R211" i="1" s="1"/>
  <c r="S211" i="1" s="1"/>
  <c r="Q210" i="1"/>
  <c r="R210" i="1" s="1"/>
  <c r="S210" i="1" s="1"/>
  <c r="Q180" i="1"/>
  <c r="R180" i="1" s="1"/>
  <c r="S180" i="1" s="1"/>
  <c r="Q176" i="1"/>
  <c r="R176" i="1" s="1"/>
  <c r="S176" i="1" s="1"/>
  <c r="Q157" i="1"/>
  <c r="R157" i="1" s="1"/>
  <c r="S157" i="1" s="1"/>
  <c r="Q153" i="1"/>
  <c r="R153" i="1" s="1"/>
  <c r="S153" i="1" s="1"/>
  <c r="E2" i="6"/>
  <c r="E3" i="6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L2" i="3" l="1"/>
  <c r="L3" i="3"/>
  <c r="L4" i="3"/>
  <c r="L5" i="3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K2" i="3" l="1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G2" i="3"/>
  <c r="G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B2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2" i="4"/>
  <c r="B3" i="4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2" i="3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2" i="6"/>
  <c r="B3" i="6"/>
  <c r="B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2" i="1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2" i="4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2" i="6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W32" i="3" s="1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P52" i="3" s="1"/>
  <c r="E53" i="3"/>
  <c r="E54" i="3"/>
  <c r="E55" i="3"/>
  <c r="E56" i="3"/>
  <c r="E57" i="3"/>
  <c r="E58" i="3"/>
  <c r="E59" i="3"/>
  <c r="E60" i="3"/>
  <c r="E61" i="3"/>
  <c r="E62" i="3"/>
  <c r="E63" i="3"/>
  <c r="E64" i="3"/>
  <c r="W64" i="3" s="1"/>
  <c r="E65" i="3"/>
  <c r="E66" i="3"/>
  <c r="E67" i="3"/>
  <c r="E68" i="3"/>
  <c r="P68" i="3" s="1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P84" i="3" s="1"/>
  <c r="E85" i="3"/>
  <c r="E86" i="3"/>
  <c r="E87" i="3"/>
  <c r="E88" i="3"/>
  <c r="E89" i="3"/>
  <c r="E90" i="3"/>
  <c r="E91" i="3"/>
  <c r="E92" i="3"/>
  <c r="E93" i="3"/>
  <c r="E94" i="3"/>
  <c r="E95" i="3"/>
  <c r="E96" i="3"/>
  <c r="W96" i="3" s="1"/>
  <c r="E97" i="3"/>
  <c r="E98" i="3"/>
  <c r="E99" i="3"/>
  <c r="E100" i="3"/>
  <c r="P100" i="3" s="1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P132" i="3" s="1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P148" i="3" s="1"/>
  <c r="E149" i="3"/>
  <c r="E150" i="3"/>
  <c r="E151" i="3"/>
  <c r="E152" i="3"/>
  <c r="E153" i="3"/>
  <c r="E154" i="3"/>
  <c r="E155" i="3"/>
  <c r="E156" i="3"/>
  <c r="E157" i="3"/>
  <c r="E158" i="3"/>
  <c r="E159" i="3"/>
  <c r="E160" i="3"/>
  <c r="W160" i="3" s="1"/>
  <c r="E161" i="3"/>
  <c r="E162" i="3"/>
  <c r="E163" i="3"/>
  <c r="E164" i="3"/>
  <c r="P164" i="3" s="1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P180" i="3" s="1"/>
  <c r="E181" i="3"/>
  <c r="E182" i="3"/>
  <c r="E183" i="3"/>
  <c r="E184" i="3"/>
  <c r="E185" i="3"/>
  <c r="E186" i="3"/>
  <c r="E187" i="3"/>
  <c r="E188" i="3"/>
  <c r="E189" i="3"/>
  <c r="E190" i="3"/>
  <c r="E191" i="3"/>
  <c r="E192" i="3"/>
  <c r="W192" i="3" s="1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P212" i="3" s="1"/>
  <c r="E213" i="3"/>
  <c r="E214" i="3"/>
  <c r="E215" i="3"/>
  <c r="E216" i="3"/>
  <c r="E217" i="3"/>
  <c r="E218" i="3"/>
  <c r="E219" i="3"/>
  <c r="E220" i="3"/>
  <c r="E221" i="3"/>
  <c r="E222" i="3"/>
  <c r="E223" i="3"/>
  <c r="E224" i="3"/>
  <c r="W224" i="3" s="1"/>
  <c r="E225" i="3"/>
  <c r="E226" i="3"/>
  <c r="E227" i="3"/>
  <c r="E228" i="3"/>
  <c r="E229" i="3"/>
  <c r="E230" i="3"/>
  <c r="E231" i="3"/>
  <c r="E232" i="3"/>
  <c r="E233" i="3"/>
  <c r="E234" i="3"/>
  <c r="E235" i="3"/>
  <c r="E236" i="3"/>
  <c r="P236" i="3" s="1"/>
  <c r="E237" i="3"/>
  <c r="E238" i="3"/>
  <c r="E239" i="3"/>
  <c r="E240" i="3"/>
  <c r="E241" i="3"/>
  <c r="E242" i="3"/>
  <c r="E243" i="3"/>
  <c r="E244" i="3"/>
  <c r="P244" i="3" s="1"/>
  <c r="E245" i="3"/>
  <c r="E246" i="3"/>
  <c r="E247" i="3"/>
  <c r="E248" i="3"/>
  <c r="E249" i="3"/>
  <c r="E250" i="3"/>
  <c r="E251" i="3"/>
  <c r="E252" i="3"/>
  <c r="P252" i="3" s="1"/>
  <c r="E253" i="3"/>
  <c r="E254" i="3"/>
  <c r="E255" i="3"/>
  <c r="E256" i="3"/>
  <c r="W256" i="3" s="1"/>
  <c r="E257" i="3"/>
  <c r="E258" i="3"/>
  <c r="E259" i="3"/>
  <c r="E260" i="3"/>
  <c r="E261" i="3"/>
  <c r="E262" i="3"/>
  <c r="E263" i="3"/>
  <c r="E264" i="3"/>
  <c r="E265" i="3"/>
  <c r="E266" i="3"/>
  <c r="E267" i="3"/>
  <c r="E268" i="3"/>
  <c r="P268" i="3" s="1"/>
  <c r="E269" i="3"/>
  <c r="E270" i="3"/>
  <c r="E271" i="3"/>
  <c r="E272" i="3"/>
  <c r="E273" i="3"/>
  <c r="E274" i="3"/>
  <c r="E275" i="3"/>
  <c r="E276" i="3"/>
  <c r="P276" i="3" s="1"/>
  <c r="E277" i="3"/>
  <c r="E278" i="3"/>
  <c r="E279" i="3"/>
  <c r="E280" i="3"/>
  <c r="S280" i="3" s="1"/>
  <c r="E281" i="3"/>
  <c r="E282" i="3"/>
  <c r="E283" i="3"/>
  <c r="E284" i="3"/>
  <c r="P284" i="3" s="1"/>
  <c r="E285" i="3"/>
  <c r="E286" i="3"/>
  <c r="E287" i="3"/>
  <c r="E288" i="3"/>
  <c r="W288" i="3" s="1"/>
  <c r="E289" i="3"/>
  <c r="E290" i="3"/>
  <c r="E291" i="3"/>
  <c r="E292" i="3"/>
  <c r="E293" i="3"/>
  <c r="E294" i="3"/>
  <c r="E295" i="3"/>
  <c r="E296" i="3"/>
  <c r="E297" i="3"/>
  <c r="P300" i="3"/>
  <c r="E3" i="3"/>
  <c r="E4" i="3"/>
  <c r="E5" i="3"/>
  <c r="E6" i="3"/>
  <c r="E7" i="3"/>
  <c r="E8" i="3"/>
  <c r="E9" i="3"/>
  <c r="E10" i="3"/>
  <c r="E11" i="3"/>
  <c r="E12" i="3"/>
  <c r="E13" i="3"/>
  <c r="E14" i="3"/>
  <c r="E2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3" i="3"/>
  <c r="D4" i="3"/>
  <c r="D5" i="3"/>
  <c r="D6" i="3"/>
  <c r="D7" i="3"/>
  <c r="D8" i="3"/>
  <c r="D9" i="3"/>
  <c r="D10" i="3"/>
  <c r="D11" i="3"/>
  <c r="D12" i="3"/>
  <c r="D13" i="3"/>
  <c r="D14" i="3"/>
  <c r="D2" i="3"/>
  <c r="P14" i="3" l="1"/>
  <c r="N6" i="3"/>
  <c r="P196" i="3"/>
  <c r="N27" i="3"/>
  <c r="N299" i="3"/>
  <c r="N295" i="3"/>
  <c r="N291" i="3"/>
  <c r="N287" i="3"/>
  <c r="N283" i="3"/>
  <c r="N279" i="3"/>
  <c r="N275" i="3"/>
  <c r="N271" i="3"/>
  <c r="N267" i="3"/>
  <c r="N263" i="3"/>
  <c r="N259" i="3"/>
  <c r="N255" i="3"/>
  <c r="N251" i="3"/>
  <c r="N247" i="3"/>
  <c r="N243" i="3"/>
  <c r="N239" i="3"/>
  <c r="N235" i="3"/>
  <c r="N231" i="3"/>
  <c r="N227" i="3"/>
  <c r="N223" i="3"/>
  <c r="N219" i="3"/>
  <c r="N215" i="3"/>
  <c r="N211" i="3"/>
  <c r="N187" i="3"/>
  <c r="N183" i="3"/>
  <c r="N175" i="3"/>
  <c r="N159" i="3"/>
  <c r="N155" i="3"/>
  <c r="N127" i="3"/>
  <c r="N123" i="3"/>
  <c r="N95" i="3"/>
  <c r="N91" i="3"/>
  <c r="N79" i="3"/>
  <c r="N63" i="3"/>
  <c r="N47" i="3"/>
  <c r="P35" i="3"/>
  <c r="N31" i="3"/>
  <c r="P23" i="3"/>
  <c r="N15" i="3"/>
  <c r="P9" i="3"/>
  <c r="N83" i="3"/>
  <c r="N51" i="3"/>
  <c r="P19" i="3"/>
  <c r="N59" i="3"/>
  <c r="W35" i="3"/>
  <c r="N207" i="3"/>
  <c r="N199" i="3"/>
  <c r="N191" i="3"/>
  <c r="N163" i="3"/>
  <c r="N75" i="3"/>
  <c r="P220" i="3"/>
  <c r="N203" i="3"/>
  <c r="N195" i="3"/>
  <c r="N179" i="3"/>
  <c r="N171" i="3"/>
  <c r="N167" i="3"/>
  <c r="N143" i="3"/>
  <c r="N139" i="3"/>
  <c r="W128" i="3"/>
  <c r="P116" i="3"/>
  <c r="N111" i="3"/>
  <c r="N107" i="3"/>
  <c r="N10" i="3"/>
  <c r="N147" i="3"/>
  <c r="N131" i="3"/>
  <c r="N115" i="3"/>
  <c r="N99" i="3"/>
  <c r="N67" i="3"/>
  <c r="N43" i="3"/>
  <c r="P13" i="3"/>
  <c r="N5" i="3"/>
  <c r="P8" i="3"/>
  <c r="W8" i="3"/>
  <c r="N8" i="3"/>
  <c r="W294" i="3"/>
  <c r="P294" i="3"/>
  <c r="N294" i="3"/>
  <c r="W282" i="3"/>
  <c r="S282" i="3"/>
  <c r="P282" i="3"/>
  <c r="N282" i="3"/>
  <c r="W270" i="3"/>
  <c r="P270" i="3"/>
  <c r="N270" i="3"/>
  <c r="S270" i="3"/>
  <c r="W258" i="3"/>
  <c r="P258" i="3"/>
  <c r="N258" i="3"/>
  <c r="W246" i="3"/>
  <c r="P246" i="3"/>
  <c r="N246" i="3"/>
  <c r="W234" i="3"/>
  <c r="S234" i="3"/>
  <c r="P234" i="3"/>
  <c r="N234" i="3"/>
  <c r="W222" i="3"/>
  <c r="P222" i="3"/>
  <c r="S222" i="3"/>
  <c r="N222" i="3"/>
  <c r="W210" i="3"/>
  <c r="P210" i="3"/>
  <c r="S210" i="3"/>
  <c r="N210" i="3"/>
  <c r="W198" i="3"/>
  <c r="S198" i="3"/>
  <c r="P198" i="3"/>
  <c r="N198" i="3"/>
  <c r="W186" i="3"/>
  <c r="S186" i="3"/>
  <c r="P186" i="3"/>
  <c r="N186" i="3"/>
  <c r="W174" i="3"/>
  <c r="S174" i="3"/>
  <c r="P174" i="3"/>
  <c r="N174" i="3"/>
  <c r="W162" i="3"/>
  <c r="P162" i="3"/>
  <c r="N162" i="3"/>
  <c r="W150" i="3"/>
  <c r="P150" i="3"/>
  <c r="N150" i="3"/>
  <c r="W138" i="3"/>
  <c r="P138" i="3"/>
  <c r="N138" i="3"/>
  <c r="W126" i="3"/>
  <c r="S126" i="3"/>
  <c r="P126" i="3"/>
  <c r="N126" i="3"/>
  <c r="W114" i="3"/>
  <c r="P114" i="3"/>
  <c r="N114" i="3"/>
  <c r="W102" i="3"/>
  <c r="P102" i="3"/>
  <c r="N102" i="3"/>
  <c r="W90" i="3"/>
  <c r="S90" i="3"/>
  <c r="P90" i="3"/>
  <c r="N90" i="3"/>
  <c r="W78" i="3"/>
  <c r="P78" i="3"/>
  <c r="N78" i="3"/>
  <c r="W66" i="3"/>
  <c r="P66" i="3"/>
  <c r="N66" i="3"/>
  <c r="W54" i="3"/>
  <c r="P54" i="3"/>
  <c r="N54" i="3"/>
  <c r="W42" i="3"/>
  <c r="S42" i="3"/>
  <c r="P42" i="3"/>
  <c r="N42" i="3"/>
  <c r="W30" i="3"/>
  <c r="P30" i="3"/>
  <c r="N30" i="3"/>
  <c r="W18" i="3"/>
  <c r="S18" i="3"/>
  <c r="P18" i="3"/>
  <c r="N18" i="3"/>
  <c r="W7" i="3"/>
  <c r="P7" i="3"/>
  <c r="N7" i="3"/>
  <c r="W293" i="3"/>
  <c r="S293" i="3"/>
  <c r="N293" i="3"/>
  <c r="P293" i="3"/>
  <c r="W281" i="3"/>
  <c r="P281" i="3"/>
  <c r="N281" i="3"/>
  <c r="S281" i="3"/>
  <c r="W261" i="3"/>
  <c r="N261" i="3"/>
  <c r="P261" i="3"/>
  <c r="W249" i="3"/>
  <c r="P249" i="3"/>
  <c r="N249" i="3"/>
  <c r="S249" i="3"/>
  <c r="W237" i="3"/>
  <c r="N237" i="3"/>
  <c r="S237" i="3"/>
  <c r="P237" i="3"/>
  <c r="W233" i="3"/>
  <c r="S233" i="3"/>
  <c r="P233" i="3"/>
  <c r="N233" i="3"/>
  <c r="W221" i="3"/>
  <c r="S221" i="3"/>
  <c r="N221" i="3"/>
  <c r="P221" i="3"/>
  <c r="W209" i="3"/>
  <c r="P209" i="3"/>
  <c r="N209" i="3"/>
  <c r="W197" i="3"/>
  <c r="S197" i="3"/>
  <c r="N197" i="3"/>
  <c r="P197" i="3"/>
  <c r="W185" i="3"/>
  <c r="P185" i="3"/>
  <c r="N185" i="3"/>
  <c r="W173" i="3"/>
  <c r="N173" i="3"/>
  <c r="S173" i="3"/>
  <c r="P173" i="3"/>
  <c r="P161" i="3"/>
  <c r="N161" i="3"/>
  <c r="W161" i="3"/>
  <c r="W149" i="3"/>
  <c r="S149" i="3"/>
  <c r="N149" i="3"/>
  <c r="P149" i="3"/>
  <c r="W137" i="3"/>
  <c r="P137" i="3"/>
  <c r="N137" i="3"/>
  <c r="W125" i="3"/>
  <c r="N125" i="3"/>
  <c r="P125" i="3"/>
  <c r="W113" i="3"/>
  <c r="P113" i="3"/>
  <c r="N113" i="3"/>
  <c r="W101" i="3"/>
  <c r="N101" i="3"/>
  <c r="P101" i="3"/>
  <c r="W89" i="3"/>
  <c r="P89" i="3"/>
  <c r="N89" i="3"/>
  <c r="W69" i="3"/>
  <c r="N69" i="3"/>
  <c r="P69" i="3"/>
  <c r="P292" i="3"/>
  <c r="P260" i="3"/>
  <c r="S260" i="3"/>
  <c r="P204" i="3"/>
  <c r="P156" i="3"/>
  <c r="S108" i="3"/>
  <c r="P108" i="3"/>
  <c r="S4" i="3"/>
  <c r="W4" i="3"/>
  <c r="P4" i="3"/>
  <c r="N4" i="3"/>
  <c r="W290" i="3"/>
  <c r="P290" i="3"/>
  <c r="N290" i="3"/>
  <c r="W278" i="3"/>
  <c r="P278" i="3"/>
  <c r="N278" i="3"/>
  <c r="W266" i="3"/>
  <c r="S266" i="3"/>
  <c r="P266" i="3"/>
  <c r="N266" i="3"/>
  <c r="W254" i="3"/>
  <c r="P254" i="3"/>
  <c r="N254" i="3"/>
  <c r="W242" i="3"/>
  <c r="P242" i="3"/>
  <c r="S242" i="3"/>
  <c r="N242" i="3"/>
  <c r="W226" i="3"/>
  <c r="P226" i="3"/>
  <c r="N226" i="3"/>
  <c r="W214" i="3"/>
  <c r="P214" i="3"/>
  <c r="N214" i="3"/>
  <c r="W206" i="3"/>
  <c r="P206" i="3"/>
  <c r="N206" i="3"/>
  <c r="W194" i="3"/>
  <c r="S194" i="3"/>
  <c r="P194" i="3"/>
  <c r="N194" i="3"/>
  <c r="W182" i="3"/>
  <c r="S182" i="3"/>
  <c r="P182" i="3"/>
  <c r="N182" i="3"/>
  <c r="W170" i="3"/>
  <c r="P170" i="3"/>
  <c r="N170" i="3"/>
  <c r="W154" i="3"/>
  <c r="S154" i="3"/>
  <c r="P154" i="3"/>
  <c r="N154" i="3"/>
  <c r="W142" i="3"/>
  <c r="P142" i="3"/>
  <c r="N142" i="3"/>
  <c r="W130" i="3"/>
  <c r="P130" i="3"/>
  <c r="N130" i="3"/>
  <c r="W122" i="3"/>
  <c r="P122" i="3"/>
  <c r="N122" i="3"/>
  <c r="W110" i="3"/>
  <c r="P110" i="3"/>
  <c r="N110" i="3"/>
  <c r="W98" i="3"/>
  <c r="S98" i="3"/>
  <c r="P98" i="3"/>
  <c r="N98" i="3"/>
  <c r="W82" i="3"/>
  <c r="S82" i="3"/>
  <c r="P82" i="3"/>
  <c r="N82" i="3"/>
  <c r="W70" i="3"/>
  <c r="P70" i="3"/>
  <c r="N70" i="3"/>
  <c r="W58" i="3"/>
  <c r="P58" i="3"/>
  <c r="N58" i="3"/>
  <c r="W50" i="3"/>
  <c r="P50" i="3"/>
  <c r="N50" i="3"/>
  <c r="W38" i="3"/>
  <c r="S38" i="3"/>
  <c r="P38" i="3"/>
  <c r="N38" i="3"/>
  <c r="W22" i="3"/>
  <c r="P22" i="3"/>
  <c r="S22" i="3"/>
  <c r="N22" i="3"/>
  <c r="W11" i="3"/>
  <c r="P11" i="3"/>
  <c r="N11" i="3"/>
  <c r="W297" i="3"/>
  <c r="P297" i="3"/>
  <c r="N297" i="3"/>
  <c r="W285" i="3"/>
  <c r="S285" i="3"/>
  <c r="N285" i="3"/>
  <c r="P285" i="3"/>
  <c r="S273" i="3"/>
  <c r="W273" i="3"/>
  <c r="P273" i="3"/>
  <c r="N273" i="3"/>
  <c r="W269" i="3"/>
  <c r="N269" i="3"/>
  <c r="P269" i="3"/>
  <c r="P257" i="3"/>
  <c r="N257" i="3"/>
  <c r="W257" i="3"/>
  <c r="W245" i="3"/>
  <c r="N245" i="3"/>
  <c r="P245" i="3"/>
  <c r="W229" i="3"/>
  <c r="N229" i="3"/>
  <c r="P229" i="3"/>
  <c r="W217" i="3"/>
  <c r="P217" i="3"/>
  <c r="N217" i="3"/>
  <c r="S217" i="3"/>
  <c r="W205" i="3"/>
  <c r="N205" i="3"/>
  <c r="P205" i="3"/>
  <c r="P193" i="3"/>
  <c r="N193" i="3"/>
  <c r="W193" i="3"/>
  <c r="W177" i="3"/>
  <c r="P177" i="3"/>
  <c r="N177" i="3"/>
  <c r="W169" i="3"/>
  <c r="P169" i="3"/>
  <c r="N169" i="3"/>
  <c r="W157" i="3"/>
  <c r="N157" i="3"/>
  <c r="S157" i="3"/>
  <c r="P157" i="3"/>
  <c r="W145" i="3"/>
  <c r="P145" i="3"/>
  <c r="N145" i="3"/>
  <c r="P129" i="3"/>
  <c r="W129" i="3"/>
  <c r="N129" i="3"/>
  <c r="W121" i="3"/>
  <c r="P121" i="3"/>
  <c r="N121" i="3"/>
  <c r="W109" i="3"/>
  <c r="N109" i="3"/>
  <c r="P109" i="3"/>
  <c r="S97" i="3"/>
  <c r="P97" i="3"/>
  <c r="W97" i="3"/>
  <c r="N97" i="3"/>
  <c r="W85" i="3"/>
  <c r="N85" i="3"/>
  <c r="P85" i="3"/>
  <c r="W77" i="3"/>
  <c r="N77" i="3"/>
  <c r="P77" i="3"/>
  <c r="S65" i="3"/>
  <c r="P65" i="3"/>
  <c r="W65" i="3"/>
  <c r="N65" i="3"/>
  <c r="W57" i="3"/>
  <c r="P57" i="3"/>
  <c r="N57" i="3"/>
  <c r="W49" i="3"/>
  <c r="P49" i="3"/>
  <c r="N49" i="3"/>
  <c r="W41" i="3"/>
  <c r="P41" i="3"/>
  <c r="N41" i="3"/>
  <c r="S33" i="3"/>
  <c r="P33" i="3"/>
  <c r="W33" i="3"/>
  <c r="N33" i="3"/>
  <c r="S25" i="3"/>
  <c r="W25" i="3"/>
  <c r="N25" i="3"/>
  <c r="P25" i="3"/>
  <c r="P228" i="3"/>
  <c r="P188" i="3"/>
  <c r="P140" i="3"/>
  <c r="S92" i="3"/>
  <c r="P92" i="3"/>
  <c r="W12" i="3"/>
  <c r="P12" i="3"/>
  <c r="N12" i="3"/>
  <c r="W298" i="3"/>
  <c r="S298" i="3"/>
  <c r="P298" i="3"/>
  <c r="N298" i="3"/>
  <c r="W286" i="3"/>
  <c r="P286" i="3"/>
  <c r="S286" i="3"/>
  <c r="N286" i="3"/>
  <c r="W274" i="3"/>
  <c r="P274" i="3"/>
  <c r="S274" i="3"/>
  <c r="N274" i="3"/>
  <c r="W262" i="3"/>
  <c r="P262" i="3"/>
  <c r="N262" i="3"/>
  <c r="W250" i="3"/>
  <c r="P250" i="3"/>
  <c r="N250" i="3"/>
  <c r="W238" i="3"/>
  <c r="P238" i="3"/>
  <c r="N238" i="3"/>
  <c r="S238" i="3"/>
  <c r="W230" i="3"/>
  <c r="P230" i="3"/>
  <c r="N230" i="3"/>
  <c r="W218" i="3"/>
  <c r="P218" i="3"/>
  <c r="N218" i="3"/>
  <c r="W202" i="3"/>
  <c r="S202" i="3"/>
  <c r="P202" i="3"/>
  <c r="N202" i="3"/>
  <c r="W190" i="3"/>
  <c r="P190" i="3"/>
  <c r="N190" i="3"/>
  <c r="W178" i="3"/>
  <c r="P178" i="3"/>
  <c r="N178" i="3"/>
  <c r="W166" i="3"/>
  <c r="P166" i="3"/>
  <c r="N166" i="3"/>
  <c r="W158" i="3"/>
  <c r="S158" i="3"/>
  <c r="P158" i="3"/>
  <c r="N158" i="3"/>
  <c r="W146" i="3"/>
  <c r="P146" i="3"/>
  <c r="N146" i="3"/>
  <c r="W134" i="3"/>
  <c r="P134" i="3"/>
  <c r="N134" i="3"/>
  <c r="W118" i="3"/>
  <c r="P118" i="3"/>
  <c r="N118" i="3"/>
  <c r="W106" i="3"/>
  <c r="S106" i="3"/>
  <c r="P106" i="3"/>
  <c r="N106" i="3"/>
  <c r="W94" i="3"/>
  <c r="S94" i="3"/>
  <c r="P94" i="3"/>
  <c r="N94" i="3"/>
  <c r="W86" i="3"/>
  <c r="P86" i="3"/>
  <c r="N86" i="3"/>
  <c r="W74" i="3"/>
  <c r="P74" i="3"/>
  <c r="N74" i="3"/>
  <c r="W62" i="3"/>
  <c r="P62" i="3"/>
  <c r="N62" i="3"/>
  <c r="W46" i="3"/>
  <c r="P46" i="3"/>
  <c r="N46" i="3"/>
  <c r="W34" i="3"/>
  <c r="S34" i="3"/>
  <c r="N34" i="3"/>
  <c r="P34" i="3"/>
  <c r="W26" i="3"/>
  <c r="P26" i="3"/>
  <c r="N26" i="3"/>
  <c r="W2" i="3"/>
  <c r="S2" i="3"/>
  <c r="N2" i="3"/>
  <c r="P2" i="3"/>
  <c r="W3" i="3"/>
  <c r="N3" i="3"/>
  <c r="P3" i="3"/>
  <c r="P289" i="3"/>
  <c r="N289" i="3"/>
  <c r="W289" i="3"/>
  <c r="W277" i="3"/>
  <c r="S277" i="3"/>
  <c r="N277" i="3"/>
  <c r="P277" i="3"/>
  <c r="W265" i="3"/>
  <c r="S265" i="3"/>
  <c r="P265" i="3"/>
  <c r="N265" i="3"/>
  <c r="W253" i="3"/>
  <c r="S253" i="3"/>
  <c r="N253" i="3"/>
  <c r="P253" i="3"/>
  <c r="W241" i="3"/>
  <c r="P241" i="3"/>
  <c r="N241" i="3"/>
  <c r="P225" i="3"/>
  <c r="N225" i="3"/>
  <c r="W225" i="3"/>
  <c r="W213" i="3"/>
  <c r="S213" i="3"/>
  <c r="N213" i="3"/>
  <c r="P213" i="3"/>
  <c r="W201" i="3"/>
  <c r="P201" i="3"/>
  <c r="N201" i="3"/>
  <c r="W189" i="3"/>
  <c r="N189" i="3"/>
  <c r="P189" i="3"/>
  <c r="W181" i="3"/>
  <c r="S181" i="3"/>
  <c r="N181" i="3"/>
  <c r="P181" i="3"/>
  <c r="W165" i="3"/>
  <c r="S165" i="3"/>
  <c r="N165" i="3"/>
  <c r="P165" i="3"/>
  <c r="W153" i="3"/>
  <c r="S153" i="3"/>
  <c r="P153" i="3"/>
  <c r="N153" i="3"/>
  <c r="W141" i="3"/>
  <c r="N141" i="3"/>
  <c r="P141" i="3"/>
  <c r="W133" i="3"/>
  <c r="N133" i="3"/>
  <c r="P133" i="3"/>
  <c r="W117" i="3"/>
  <c r="N117" i="3"/>
  <c r="P117" i="3"/>
  <c r="W105" i="3"/>
  <c r="S105" i="3"/>
  <c r="P105" i="3"/>
  <c r="N105" i="3"/>
  <c r="W93" i="3"/>
  <c r="N93" i="3"/>
  <c r="S93" i="3"/>
  <c r="P93" i="3"/>
  <c r="S81" i="3"/>
  <c r="W81" i="3"/>
  <c r="P81" i="3"/>
  <c r="N81" i="3"/>
  <c r="W73" i="3"/>
  <c r="S73" i="3"/>
  <c r="P73" i="3"/>
  <c r="N73" i="3"/>
  <c r="W61" i="3"/>
  <c r="N61" i="3"/>
  <c r="P61" i="3"/>
  <c r="W53" i="3"/>
  <c r="S53" i="3"/>
  <c r="N53" i="3"/>
  <c r="P53" i="3"/>
  <c r="W45" i="3"/>
  <c r="N45" i="3"/>
  <c r="P45" i="3"/>
  <c r="S37" i="3"/>
  <c r="W37" i="3"/>
  <c r="P37" i="3"/>
  <c r="N37" i="3"/>
  <c r="W29" i="3"/>
  <c r="P29" i="3"/>
  <c r="N29" i="3"/>
  <c r="W21" i="3"/>
  <c r="P21" i="3"/>
  <c r="S21" i="3"/>
  <c r="N21" i="3"/>
  <c r="S17" i="3"/>
  <c r="P17" i="3"/>
  <c r="W17" i="3"/>
  <c r="N17" i="3"/>
  <c r="P172" i="3"/>
  <c r="S124" i="3"/>
  <c r="P124" i="3"/>
  <c r="P76" i="3"/>
  <c r="S60" i="3"/>
  <c r="P60" i="3"/>
  <c r="S44" i="3"/>
  <c r="P44" i="3"/>
  <c r="W14" i="3"/>
  <c r="W10" i="3"/>
  <c r="P10" i="3"/>
  <c r="W6" i="3"/>
  <c r="P6" i="3"/>
  <c r="W300" i="3"/>
  <c r="S300" i="3"/>
  <c r="W296" i="3"/>
  <c r="W292" i="3"/>
  <c r="S288" i="3"/>
  <c r="W284" i="3"/>
  <c r="S284" i="3"/>
  <c r="W280" i="3"/>
  <c r="W276" i="3"/>
  <c r="S272" i="3"/>
  <c r="W268" i="3"/>
  <c r="S268" i="3"/>
  <c r="W264" i="3"/>
  <c r="W260" i="3"/>
  <c r="S256" i="3"/>
  <c r="W252" i="3"/>
  <c r="S252" i="3"/>
  <c r="W248" i="3"/>
  <c r="W244" i="3"/>
  <c r="S240" i="3"/>
  <c r="W236" i="3"/>
  <c r="S236" i="3"/>
  <c r="W232" i="3"/>
  <c r="W228" i="3"/>
  <c r="W220" i="3"/>
  <c r="W216" i="3"/>
  <c r="W212" i="3"/>
  <c r="W204" i="3"/>
  <c r="W200" i="3"/>
  <c r="W196" i="3"/>
  <c r="S192" i="3"/>
  <c r="W188" i="3"/>
  <c r="W184" i="3"/>
  <c r="S184" i="3"/>
  <c r="W180" i="3"/>
  <c r="S176" i="3"/>
  <c r="W172" i="3"/>
  <c r="W168" i="3"/>
  <c r="W164" i="3"/>
  <c r="W156" i="3"/>
  <c r="W152" i="3"/>
  <c r="S152" i="3"/>
  <c r="N152" i="3"/>
  <c r="W148" i="3"/>
  <c r="N148" i="3"/>
  <c r="N144" i="3"/>
  <c r="W140" i="3"/>
  <c r="N140" i="3"/>
  <c r="W136" i="3"/>
  <c r="N136" i="3"/>
  <c r="W132" i="3"/>
  <c r="N132" i="3"/>
  <c r="N128" i="3"/>
  <c r="W124" i="3"/>
  <c r="N124" i="3"/>
  <c r="W120" i="3"/>
  <c r="N120" i="3"/>
  <c r="W116" i="3"/>
  <c r="N116" i="3"/>
  <c r="N112" i="3"/>
  <c r="W108" i="3"/>
  <c r="N108" i="3"/>
  <c r="W104" i="3"/>
  <c r="S104" i="3"/>
  <c r="N104" i="3"/>
  <c r="W100" i="3"/>
  <c r="N100" i="3"/>
  <c r="S96" i="3"/>
  <c r="N96" i="3"/>
  <c r="W92" i="3"/>
  <c r="N92" i="3"/>
  <c r="W88" i="3"/>
  <c r="N88" i="3"/>
  <c r="W84" i="3"/>
  <c r="N84" i="3"/>
  <c r="S80" i="3"/>
  <c r="N80" i="3"/>
  <c r="W76" i="3"/>
  <c r="N76" i="3"/>
  <c r="W72" i="3"/>
  <c r="S72" i="3"/>
  <c r="N72" i="3"/>
  <c r="W68" i="3"/>
  <c r="N68" i="3"/>
  <c r="S64" i="3"/>
  <c r="N64" i="3"/>
  <c r="W60" i="3"/>
  <c r="N60" i="3"/>
  <c r="W56" i="3"/>
  <c r="S56" i="3"/>
  <c r="N56" i="3"/>
  <c r="W52" i="3"/>
  <c r="N52" i="3"/>
  <c r="S48" i="3"/>
  <c r="N48" i="3"/>
  <c r="W44" i="3"/>
  <c r="N44" i="3"/>
  <c r="S40" i="3"/>
  <c r="P40" i="3"/>
  <c r="W40" i="3"/>
  <c r="N40" i="3"/>
  <c r="S36" i="3"/>
  <c r="W36" i="3"/>
  <c r="P36" i="3"/>
  <c r="N36" i="3"/>
  <c r="S32" i="3"/>
  <c r="P32" i="3"/>
  <c r="N32" i="3"/>
  <c r="S28" i="3"/>
  <c r="W28" i="3"/>
  <c r="P28" i="3"/>
  <c r="N28" i="3"/>
  <c r="S24" i="3"/>
  <c r="P24" i="3"/>
  <c r="W24" i="3"/>
  <c r="N24" i="3"/>
  <c r="S20" i="3"/>
  <c r="W20" i="3"/>
  <c r="P20" i="3"/>
  <c r="N20" i="3"/>
  <c r="S16" i="3"/>
  <c r="P16" i="3"/>
  <c r="N16" i="3"/>
  <c r="N35" i="3"/>
  <c r="N19" i="3"/>
  <c r="N14" i="3"/>
  <c r="N9" i="3"/>
  <c r="S276" i="3"/>
  <c r="S244" i="3"/>
  <c r="S212" i="3"/>
  <c r="S35" i="3"/>
  <c r="S6" i="3"/>
  <c r="W13" i="3"/>
  <c r="W9" i="3"/>
  <c r="W5" i="3"/>
  <c r="P5" i="3"/>
  <c r="W299" i="3"/>
  <c r="S299" i="3"/>
  <c r="P299" i="3"/>
  <c r="W295" i="3"/>
  <c r="S295" i="3"/>
  <c r="P295" i="3"/>
  <c r="W291" i="3"/>
  <c r="S291" i="3"/>
  <c r="P291" i="3"/>
  <c r="W287" i="3"/>
  <c r="S287" i="3"/>
  <c r="P287" i="3"/>
  <c r="W283" i="3"/>
  <c r="S283" i="3"/>
  <c r="P283" i="3"/>
  <c r="W279" i="3"/>
  <c r="S279" i="3"/>
  <c r="P279" i="3"/>
  <c r="W275" i="3"/>
  <c r="S275" i="3"/>
  <c r="P275" i="3"/>
  <c r="W271" i="3"/>
  <c r="S271" i="3"/>
  <c r="P271" i="3"/>
  <c r="W267" i="3"/>
  <c r="P267" i="3"/>
  <c r="W263" i="3"/>
  <c r="S263" i="3"/>
  <c r="P263" i="3"/>
  <c r="W259" i="3"/>
  <c r="S259" i="3"/>
  <c r="P259" i="3"/>
  <c r="W255" i="3"/>
  <c r="S255" i="3"/>
  <c r="P255" i="3"/>
  <c r="W251" i="3"/>
  <c r="P251" i="3"/>
  <c r="W247" i="3"/>
  <c r="P247" i="3"/>
  <c r="W243" i="3"/>
  <c r="S243" i="3"/>
  <c r="P243" i="3"/>
  <c r="W239" i="3"/>
  <c r="S239" i="3"/>
  <c r="P239" i="3"/>
  <c r="W235" i="3"/>
  <c r="S235" i="3"/>
  <c r="P235" i="3"/>
  <c r="W231" i="3"/>
  <c r="P231" i="3"/>
  <c r="W227" i="3"/>
  <c r="P227" i="3"/>
  <c r="W223" i="3"/>
  <c r="P223" i="3"/>
  <c r="W219" i="3"/>
  <c r="P219" i="3"/>
  <c r="W215" i="3"/>
  <c r="S215" i="3"/>
  <c r="P215" i="3"/>
  <c r="W211" i="3"/>
  <c r="S211" i="3"/>
  <c r="P211" i="3"/>
  <c r="W207" i="3"/>
  <c r="P207" i="3"/>
  <c r="W203" i="3"/>
  <c r="P203" i="3"/>
  <c r="W199" i="3"/>
  <c r="P199" i="3"/>
  <c r="W195" i="3"/>
  <c r="P195" i="3"/>
  <c r="W191" i="3"/>
  <c r="P191" i="3"/>
  <c r="W187" i="3"/>
  <c r="S187" i="3"/>
  <c r="P187" i="3"/>
  <c r="W183" i="3"/>
  <c r="S183" i="3"/>
  <c r="P183" i="3"/>
  <c r="W179" i="3"/>
  <c r="P179" i="3"/>
  <c r="W175" i="3"/>
  <c r="S175" i="3"/>
  <c r="P175" i="3"/>
  <c r="W171" i="3"/>
  <c r="P171" i="3"/>
  <c r="W167" i="3"/>
  <c r="P167" i="3"/>
  <c r="W163" i="3"/>
  <c r="P163" i="3"/>
  <c r="W159" i="3"/>
  <c r="S159" i="3"/>
  <c r="P159" i="3"/>
  <c r="W155" i="3"/>
  <c r="S155" i="3"/>
  <c r="P155" i="3"/>
  <c r="W151" i="3"/>
  <c r="P151" i="3"/>
  <c r="W147" i="3"/>
  <c r="P147" i="3"/>
  <c r="W143" i="3"/>
  <c r="P143" i="3"/>
  <c r="W139" i="3"/>
  <c r="P139" i="3"/>
  <c r="W135" i="3"/>
  <c r="S135" i="3"/>
  <c r="P135" i="3"/>
  <c r="W131" i="3"/>
  <c r="P131" i="3"/>
  <c r="W127" i="3"/>
  <c r="S127" i="3"/>
  <c r="P127" i="3"/>
  <c r="W123" i="3"/>
  <c r="S123" i="3"/>
  <c r="P123" i="3"/>
  <c r="W119" i="3"/>
  <c r="P119" i="3"/>
  <c r="W115" i="3"/>
  <c r="S115" i="3"/>
  <c r="P115" i="3"/>
  <c r="W111" i="3"/>
  <c r="P111" i="3"/>
  <c r="W107" i="3"/>
  <c r="P107" i="3"/>
  <c r="W103" i="3"/>
  <c r="P103" i="3"/>
  <c r="W99" i="3"/>
  <c r="S99" i="3"/>
  <c r="P99" i="3"/>
  <c r="W95" i="3"/>
  <c r="S95" i="3"/>
  <c r="P95" i="3"/>
  <c r="W91" i="3"/>
  <c r="S91" i="3"/>
  <c r="P91" i="3"/>
  <c r="W87" i="3"/>
  <c r="S87" i="3"/>
  <c r="P87" i="3"/>
  <c r="W83" i="3"/>
  <c r="S83" i="3"/>
  <c r="P83" i="3"/>
  <c r="W79" i="3"/>
  <c r="S79" i="3"/>
  <c r="P79" i="3"/>
  <c r="W75" i="3"/>
  <c r="P75" i="3"/>
  <c r="W71" i="3"/>
  <c r="S71" i="3"/>
  <c r="P71" i="3"/>
  <c r="W67" i="3"/>
  <c r="P67" i="3"/>
  <c r="W63" i="3"/>
  <c r="S63" i="3"/>
  <c r="P63" i="3"/>
  <c r="W59" i="3"/>
  <c r="P59" i="3"/>
  <c r="W55" i="3"/>
  <c r="S55" i="3"/>
  <c r="P55" i="3"/>
  <c r="W51" i="3"/>
  <c r="S51" i="3"/>
  <c r="P51" i="3"/>
  <c r="W47" i="3"/>
  <c r="S47" i="3"/>
  <c r="P47" i="3"/>
  <c r="W43" i="3"/>
  <c r="P43" i="3"/>
  <c r="W39" i="3"/>
  <c r="S39" i="3"/>
  <c r="W31" i="3"/>
  <c r="S31" i="3"/>
  <c r="P31" i="3"/>
  <c r="W27" i="3"/>
  <c r="P27" i="3"/>
  <c r="W23" i="3"/>
  <c r="S19" i="3"/>
  <c r="W19" i="3"/>
  <c r="S15" i="3"/>
  <c r="W15" i="3"/>
  <c r="P15" i="3"/>
  <c r="N300" i="3"/>
  <c r="N296" i="3"/>
  <c r="N292" i="3"/>
  <c r="N288" i="3"/>
  <c r="N284" i="3"/>
  <c r="N280" i="3"/>
  <c r="N276" i="3"/>
  <c r="N272" i="3"/>
  <c r="N268" i="3"/>
  <c r="N264" i="3"/>
  <c r="N260" i="3"/>
  <c r="N256" i="3"/>
  <c r="N252" i="3"/>
  <c r="N248" i="3"/>
  <c r="N244" i="3"/>
  <c r="N240" i="3"/>
  <c r="N236" i="3"/>
  <c r="N232" i="3"/>
  <c r="N228" i="3"/>
  <c r="N224" i="3"/>
  <c r="N220" i="3"/>
  <c r="N216" i="3"/>
  <c r="N212" i="3"/>
  <c r="N208" i="3"/>
  <c r="N204" i="3"/>
  <c r="N200" i="3"/>
  <c r="N196" i="3"/>
  <c r="N192" i="3"/>
  <c r="N188" i="3"/>
  <c r="N184" i="3"/>
  <c r="N180" i="3"/>
  <c r="N176" i="3"/>
  <c r="N172" i="3"/>
  <c r="N168" i="3"/>
  <c r="N164" i="3"/>
  <c r="N160" i="3"/>
  <c r="N156" i="3"/>
  <c r="N151" i="3"/>
  <c r="N135" i="3"/>
  <c r="N119" i="3"/>
  <c r="N103" i="3"/>
  <c r="N87" i="3"/>
  <c r="N71" i="3"/>
  <c r="N55" i="3"/>
  <c r="N39" i="3"/>
  <c r="N23" i="3"/>
  <c r="N13" i="3"/>
  <c r="P296" i="3"/>
  <c r="P288" i="3"/>
  <c r="P280" i="3"/>
  <c r="P272" i="3"/>
  <c r="P264" i="3"/>
  <c r="P256" i="3"/>
  <c r="P248" i="3"/>
  <c r="P240" i="3"/>
  <c r="P232" i="3"/>
  <c r="P224" i="3"/>
  <c r="P216" i="3"/>
  <c r="P208" i="3"/>
  <c r="P200" i="3"/>
  <c r="P192" i="3"/>
  <c r="P184" i="3"/>
  <c r="P176" i="3"/>
  <c r="P168" i="3"/>
  <c r="P160" i="3"/>
  <c r="P152" i="3"/>
  <c r="P144" i="3"/>
  <c r="P136" i="3"/>
  <c r="P128" i="3"/>
  <c r="P120" i="3"/>
  <c r="P112" i="3"/>
  <c r="P104" i="3"/>
  <c r="P96" i="3"/>
  <c r="P88" i="3"/>
  <c r="P80" i="3"/>
  <c r="P72" i="3"/>
  <c r="P64" i="3"/>
  <c r="P56" i="3"/>
  <c r="P48" i="3"/>
  <c r="P39" i="3"/>
  <c r="S296" i="3"/>
  <c r="S264" i="3"/>
  <c r="S232" i="3"/>
  <c r="S180" i="3"/>
  <c r="S68" i="3"/>
  <c r="S52" i="3"/>
  <c r="W272" i="3"/>
  <c r="W240" i="3"/>
  <c r="W208" i="3"/>
  <c r="W176" i="3"/>
  <c r="W144" i="3"/>
  <c r="W112" i="3"/>
  <c r="W80" i="3"/>
  <c r="W48" i="3"/>
  <c r="W16" i="3"/>
  <c r="I2" i="6"/>
  <c r="I3" i="6"/>
  <c r="I4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H2" i="6" l="1"/>
  <c r="H3" i="6"/>
  <c r="H4" i="6"/>
  <c r="H5" i="6"/>
  <c r="H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AB2" i="9" l="1"/>
  <c r="G2" i="11" s="1"/>
  <c r="AB3" i="9"/>
  <c r="G3" i="11" s="1"/>
  <c r="AB4" i="9"/>
  <c r="G4" i="11" s="1"/>
  <c r="AB5" i="9"/>
  <c r="AB6" i="9"/>
  <c r="G6" i="11" s="1"/>
  <c r="AB7" i="9"/>
  <c r="G7" i="11" s="1"/>
  <c r="AB8" i="9"/>
  <c r="G8" i="11" s="1"/>
  <c r="AB9" i="9"/>
  <c r="G9" i="11" s="1"/>
  <c r="AB10" i="9"/>
  <c r="AB11" i="9"/>
  <c r="G11" i="11" s="1"/>
  <c r="AB12" i="9"/>
  <c r="G12" i="11" s="1"/>
  <c r="AB13" i="9"/>
  <c r="AB14" i="9"/>
  <c r="G14" i="11" s="1"/>
  <c r="AB15" i="9"/>
  <c r="G15" i="11" s="1"/>
  <c r="AB16" i="9"/>
  <c r="G16" i="11" s="1"/>
  <c r="AB17" i="9"/>
  <c r="G17" i="11" s="1"/>
  <c r="AB18" i="9"/>
  <c r="G18" i="11" s="1"/>
  <c r="AB19" i="9"/>
  <c r="G19" i="11" s="1"/>
  <c r="AB20" i="9"/>
  <c r="G20" i="11" s="1"/>
  <c r="AB21" i="9"/>
  <c r="G21" i="11" s="1"/>
  <c r="AB22" i="9"/>
  <c r="G22" i="11" s="1"/>
  <c r="AB23" i="9"/>
  <c r="G23" i="11" s="1"/>
  <c r="AB24" i="9"/>
  <c r="AB25" i="9"/>
  <c r="AB26" i="9"/>
  <c r="AB27" i="9"/>
  <c r="AB28" i="9"/>
  <c r="G28" i="11" s="1"/>
  <c r="AB29" i="9"/>
  <c r="AB30" i="9"/>
  <c r="AB31" i="9"/>
  <c r="G31" i="11" s="1"/>
  <c r="AB32" i="9"/>
  <c r="G32" i="11" s="1"/>
  <c r="AB33" i="9"/>
  <c r="G33" i="11" s="1"/>
  <c r="AB34" i="9"/>
  <c r="G34" i="11" s="1"/>
  <c r="AB35" i="9"/>
  <c r="G35" i="11" s="1"/>
  <c r="AB36" i="9"/>
  <c r="G36" i="11" s="1"/>
  <c r="AB37" i="9"/>
  <c r="G37" i="11" s="1"/>
  <c r="AB38" i="9"/>
  <c r="G38" i="11" s="1"/>
  <c r="AB39" i="9"/>
  <c r="G39" i="11" s="1"/>
  <c r="AB40" i="9"/>
  <c r="AB41" i="9"/>
  <c r="AB42" i="9"/>
  <c r="G42" i="11" s="1"/>
  <c r="AB43" i="9"/>
  <c r="AB44" i="9"/>
  <c r="G44" i="11" s="1"/>
  <c r="AB45" i="9"/>
  <c r="AB46" i="9"/>
  <c r="AB47" i="9"/>
  <c r="G47" i="11" s="1"/>
  <c r="AB48" i="9"/>
  <c r="G48" i="11" s="1"/>
  <c r="AB49" i="9"/>
  <c r="G49" i="11" s="1"/>
  <c r="AB50" i="9"/>
  <c r="G50" i="11" s="1"/>
  <c r="AB51" i="9"/>
  <c r="G51" i="11" s="1"/>
  <c r="AB52" i="9"/>
  <c r="G52" i="11" s="1"/>
  <c r="AB53" i="9"/>
  <c r="G53" i="11" s="1"/>
  <c r="AB54" i="9"/>
  <c r="AB55" i="9"/>
  <c r="G55" i="11" s="1"/>
  <c r="AB56" i="9"/>
  <c r="G56" i="11" s="1"/>
  <c r="AB57" i="9"/>
  <c r="AB58" i="9"/>
  <c r="G58" i="11" s="1"/>
  <c r="AB59" i="9"/>
  <c r="G59" i="11" s="1"/>
  <c r="AB60" i="9"/>
  <c r="G60" i="11" s="1"/>
  <c r="AB61" i="9"/>
  <c r="AB62" i="9"/>
  <c r="G62" i="11" s="1"/>
  <c r="AB63" i="9"/>
  <c r="G63" i="11" s="1"/>
  <c r="AB64" i="9"/>
  <c r="G64" i="11" s="1"/>
  <c r="AB65" i="9"/>
  <c r="AB66" i="9"/>
  <c r="AB67" i="9"/>
  <c r="AB68" i="9"/>
  <c r="G68" i="11" s="1"/>
  <c r="AB69" i="9"/>
  <c r="AB70" i="9"/>
  <c r="AB71" i="9"/>
  <c r="G71" i="11" s="1"/>
  <c r="AB72" i="9"/>
  <c r="G72" i="11" s="1"/>
  <c r="AB73" i="9"/>
  <c r="AB74" i="9"/>
  <c r="AB75" i="9"/>
  <c r="AB76" i="9"/>
  <c r="AB77" i="9"/>
  <c r="AB78" i="9"/>
  <c r="AB79" i="9"/>
  <c r="G77" i="11" s="1"/>
  <c r="AB80" i="9"/>
  <c r="G78" i="11" s="1"/>
  <c r="AB81" i="9"/>
  <c r="G79" i="11" s="1"/>
  <c r="AB82" i="9"/>
  <c r="G80" i="11" s="1"/>
  <c r="AB83" i="9"/>
  <c r="G81" i="11" s="1"/>
  <c r="AB84" i="9"/>
  <c r="G82" i="11" s="1"/>
  <c r="AB85" i="9"/>
  <c r="G83" i="11" s="1"/>
  <c r="AB86" i="9"/>
  <c r="G84" i="11" s="1"/>
  <c r="AB87" i="9"/>
  <c r="G85" i="11" s="1"/>
  <c r="AB88" i="9"/>
  <c r="AB89" i="9"/>
  <c r="AB90" i="9"/>
  <c r="G88" i="11" s="1"/>
  <c r="G89" i="11"/>
  <c r="AB92" i="9"/>
  <c r="G90" i="11" s="1"/>
  <c r="AB93" i="9"/>
  <c r="G91" i="11" s="1"/>
  <c r="AB94" i="9"/>
  <c r="G92" i="11" s="1"/>
  <c r="AB95" i="9"/>
  <c r="G93" i="11" s="1"/>
  <c r="AB96" i="9"/>
  <c r="G94" i="11" s="1"/>
  <c r="AB97" i="9"/>
  <c r="G95" i="11" s="1"/>
  <c r="AB98" i="9"/>
  <c r="G96" i="11" s="1"/>
  <c r="AB99" i="9"/>
  <c r="G97" i="11" s="1"/>
  <c r="AB100" i="9"/>
  <c r="I100" i="2" s="1"/>
  <c r="AB101" i="9"/>
  <c r="I101" i="2" s="1"/>
  <c r="AB102" i="9"/>
  <c r="AB103" i="9"/>
  <c r="I103" i="2" s="1"/>
  <c r="AB104" i="9"/>
  <c r="G102" i="11" s="1"/>
  <c r="AB105" i="9"/>
  <c r="G103" i="11" s="1"/>
  <c r="AB106" i="9"/>
  <c r="G104" i="11" s="1"/>
  <c r="AB107" i="9"/>
  <c r="AB108" i="9"/>
  <c r="G106" i="11" s="1"/>
  <c r="AB109" i="9"/>
  <c r="AB110" i="9"/>
  <c r="I110" i="2" s="1"/>
  <c r="J110" i="2" s="1"/>
  <c r="AB111" i="9"/>
  <c r="I111" i="2" s="1"/>
  <c r="AB112" i="9"/>
  <c r="I112" i="2" s="1"/>
  <c r="AB113" i="9"/>
  <c r="AB114" i="9"/>
  <c r="I114" i="2" s="1"/>
  <c r="AB115" i="9"/>
  <c r="G113" i="11" s="1"/>
  <c r="AB116" i="9"/>
  <c r="I116" i="2" s="1"/>
  <c r="AB117" i="9"/>
  <c r="I117" i="2" s="1"/>
  <c r="AB118" i="9"/>
  <c r="I118" i="2" s="1"/>
  <c r="AB119" i="9"/>
  <c r="AB120" i="9"/>
  <c r="I120" i="2" s="1"/>
  <c r="AB121" i="9"/>
  <c r="I121" i="2" s="1"/>
  <c r="AB122" i="9"/>
  <c r="AB123" i="9"/>
  <c r="G121" i="11" s="1"/>
  <c r="AB124" i="9"/>
  <c r="AB125" i="9"/>
  <c r="AB126" i="9"/>
  <c r="AB127" i="9"/>
  <c r="G125" i="11" s="1"/>
  <c r="AB128" i="9"/>
  <c r="I128" i="2" s="1"/>
  <c r="AB129" i="9"/>
  <c r="I129" i="2" s="1"/>
  <c r="AB130" i="9"/>
  <c r="I130" i="2" s="1"/>
  <c r="AB131" i="9"/>
  <c r="AB132" i="9"/>
  <c r="I132" i="2" s="1"/>
  <c r="AB133" i="9"/>
  <c r="I133" i="2" s="1"/>
  <c r="J133" i="2" s="1"/>
  <c r="AB134" i="9"/>
  <c r="AB135" i="9"/>
  <c r="AB136" i="9"/>
  <c r="AB137" i="9"/>
  <c r="AB138" i="9"/>
  <c r="AB139" i="9"/>
  <c r="I139" i="2" s="1"/>
  <c r="AB140" i="9"/>
  <c r="I140" i="2" s="1"/>
  <c r="AB141" i="9"/>
  <c r="I141" i="2" s="1"/>
  <c r="AB142" i="9"/>
  <c r="I142" i="2" s="1"/>
  <c r="AB143" i="9"/>
  <c r="I143" i="2" s="1"/>
  <c r="AB144" i="9"/>
  <c r="I144" i="2" s="1"/>
  <c r="AB145" i="9"/>
  <c r="I145" i="2" s="1"/>
  <c r="AB146" i="9"/>
  <c r="I146" i="2" s="1"/>
  <c r="AB147" i="9"/>
  <c r="I147" i="2" s="1"/>
  <c r="AB148" i="9"/>
  <c r="I148" i="2" s="1"/>
  <c r="AB149" i="9"/>
  <c r="AB150" i="9"/>
  <c r="AB151" i="9"/>
  <c r="AB152" i="9"/>
  <c r="AB153" i="9"/>
  <c r="G151" i="11" s="1"/>
  <c r="AB154" i="9"/>
  <c r="G152" i="11" s="1"/>
  <c r="AB155" i="9"/>
  <c r="G153" i="11" s="1"/>
  <c r="AB156" i="9"/>
  <c r="AB157" i="9"/>
  <c r="G155" i="11" s="1"/>
  <c r="AB158" i="9"/>
  <c r="G156" i="11" s="1"/>
  <c r="AB159" i="9"/>
  <c r="G157" i="11" s="1"/>
  <c r="AB160" i="9"/>
  <c r="I160" i="2" s="1"/>
  <c r="AB161" i="9"/>
  <c r="AB162" i="9"/>
  <c r="AB163" i="9"/>
  <c r="AB164" i="9"/>
  <c r="AB165" i="9"/>
  <c r="G163" i="11" s="1"/>
  <c r="AB166" i="9"/>
  <c r="AB167" i="9"/>
  <c r="I167" i="2" s="1"/>
  <c r="AB168" i="9"/>
  <c r="I168" i="2" s="1"/>
  <c r="AB169" i="9"/>
  <c r="I169" i="2" s="1"/>
  <c r="AB170" i="9"/>
  <c r="I170" i="2" s="1"/>
  <c r="AB171" i="9"/>
  <c r="I171" i="2" s="1"/>
  <c r="AB172" i="9"/>
  <c r="I172" i="2" s="1"/>
  <c r="AB173" i="9"/>
  <c r="AB174" i="9"/>
  <c r="I174" i="2" s="1"/>
  <c r="AB175" i="9"/>
  <c r="AB176" i="9"/>
  <c r="G174" i="11" s="1"/>
  <c r="AB177" i="9"/>
  <c r="I177" i="2" s="1"/>
  <c r="J177" i="2" s="1"/>
  <c r="AB178" i="9"/>
  <c r="I178" i="2" s="1"/>
  <c r="AB179" i="9"/>
  <c r="I179" i="2" s="1"/>
  <c r="AB180" i="9"/>
  <c r="G178" i="11" s="1"/>
  <c r="AB181" i="9"/>
  <c r="AB182" i="9"/>
  <c r="I182" i="2" s="1"/>
  <c r="AB183" i="9"/>
  <c r="I183" i="2" s="1"/>
  <c r="AB184" i="9"/>
  <c r="I184" i="2" s="1"/>
  <c r="AB185" i="9"/>
  <c r="I185" i="2" s="1"/>
  <c r="G184" i="11"/>
  <c r="AB187" i="9"/>
  <c r="I187" i="2" s="1"/>
  <c r="AB188" i="9"/>
  <c r="I188" i="2" s="1"/>
  <c r="AB189" i="9"/>
  <c r="I189" i="2" s="1"/>
  <c r="AB190" i="9"/>
  <c r="I190" i="2" s="1"/>
  <c r="AB191" i="9"/>
  <c r="I191" i="2" s="1"/>
  <c r="AB192" i="9"/>
  <c r="I192" i="2" s="1"/>
  <c r="AB193" i="9"/>
  <c r="I193" i="2" s="1"/>
  <c r="AB194" i="9"/>
  <c r="G192" i="11" s="1"/>
  <c r="AB195" i="9"/>
  <c r="AB196" i="9"/>
  <c r="AB197" i="9"/>
  <c r="I197" i="2" s="1"/>
  <c r="AB198" i="9"/>
  <c r="G196" i="11" s="1"/>
  <c r="AB199" i="9"/>
  <c r="AB200" i="9"/>
  <c r="I200" i="2" s="1"/>
  <c r="AB201" i="9"/>
  <c r="AB202" i="9"/>
  <c r="G200" i="11" s="1"/>
  <c r="AB203" i="9"/>
  <c r="AB204" i="9"/>
  <c r="I204" i="2" s="1"/>
  <c r="AB205" i="9"/>
  <c r="I205" i="2" s="1"/>
  <c r="AB206" i="9"/>
  <c r="I206" i="2" s="1"/>
  <c r="AB207" i="9"/>
  <c r="AB208" i="9"/>
  <c r="I208" i="2" s="1"/>
  <c r="AB209" i="9"/>
  <c r="I209" i="2" s="1"/>
  <c r="AB210" i="9"/>
  <c r="G208" i="11" s="1"/>
  <c r="AB211" i="9"/>
  <c r="AB212" i="9"/>
  <c r="G210" i="11" s="1"/>
  <c r="AB213" i="9"/>
  <c r="AB214" i="9"/>
  <c r="I214" i="2" s="1"/>
  <c r="AB215" i="9"/>
  <c r="AB216" i="9"/>
  <c r="I216" i="2" s="1"/>
  <c r="AB217" i="9"/>
  <c r="G215" i="11" s="1"/>
  <c r="AB218" i="9"/>
  <c r="I218" i="2" s="1"/>
  <c r="AB219" i="9"/>
  <c r="AB220" i="9"/>
  <c r="I220" i="2" s="1"/>
  <c r="AB221" i="9"/>
  <c r="G219" i="11" s="1"/>
  <c r="AB222" i="9"/>
  <c r="G220" i="11" s="1"/>
  <c r="AB223" i="9"/>
  <c r="AB224" i="9"/>
  <c r="AB225" i="9"/>
  <c r="AB226" i="9"/>
  <c r="AB227" i="9"/>
  <c r="AB228" i="9"/>
  <c r="AB229" i="9"/>
  <c r="AB230" i="9"/>
  <c r="AB231" i="9"/>
  <c r="AB232" i="9"/>
  <c r="AB233" i="9"/>
  <c r="AB234" i="9"/>
  <c r="AB235" i="9"/>
  <c r="G233" i="11" s="1"/>
  <c r="AB236" i="9"/>
  <c r="G234" i="11" s="1"/>
  <c r="AB237" i="9"/>
  <c r="G235" i="11" s="1"/>
  <c r="AB238" i="9"/>
  <c r="G236" i="11" s="1"/>
  <c r="AB239" i="9"/>
  <c r="G237" i="11" s="1"/>
  <c r="AB240" i="9"/>
  <c r="AB241" i="9"/>
  <c r="AB242" i="9"/>
  <c r="AB243" i="9"/>
  <c r="AB244" i="9"/>
  <c r="G242" i="11" s="1"/>
  <c r="AB245" i="9"/>
  <c r="AB246" i="9"/>
  <c r="AB247" i="9"/>
  <c r="AB248" i="9"/>
  <c r="AB249" i="9"/>
  <c r="G247" i="11" s="1"/>
  <c r="AB250" i="9"/>
  <c r="AB251" i="9"/>
  <c r="AB252" i="9"/>
  <c r="G250" i="11" s="1"/>
  <c r="AB253" i="9"/>
  <c r="AB254" i="9"/>
  <c r="AB255" i="9"/>
  <c r="G253" i="11" s="1"/>
  <c r="AB256" i="9"/>
  <c r="G254" i="11" s="1"/>
  <c r="AB257" i="9"/>
  <c r="AB258" i="9"/>
  <c r="AB259" i="9"/>
  <c r="G257" i="11" s="1"/>
  <c r="AB260" i="9"/>
  <c r="G258" i="11" s="1"/>
  <c r="AB261" i="9"/>
  <c r="AB262" i="9"/>
  <c r="AB263" i="9"/>
  <c r="G261" i="11" s="1"/>
  <c r="AB264" i="9"/>
  <c r="G262" i="11" s="1"/>
  <c r="AB265" i="9"/>
  <c r="G263" i="11" s="1"/>
  <c r="AB266" i="9"/>
  <c r="G264" i="11" s="1"/>
  <c r="AB267" i="9"/>
  <c r="AB268" i="9"/>
  <c r="G266" i="11" s="1"/>
  <c r="AB269" i="9"/>
  <c r="AB270" i="9"/>
  <c r="G268" i="11" s="1"/>
  <c r="AB271" i="9"/>
  <c r="G269" i="11" s="1"/>
  <c r="AB272" i="9"/>
  <c r="G270" i="11" s="1"/>
  <c r="AB273" i="9"/>
  <c r="G271" i="11" s="1"/>
  <c r="AB274" i="9"/>
  <c r="G272" i="11" s="1"/>
  <c r="AB275" i="9"/>
  <c r="AB276" i="9"/>
  <c r="G274" i="11" s="1"/>
  <c r="AB277" i="9"/>
  <c r="G275" i="11" s="1"/>
  <c r="AB278" i="9"/>
  <c r="AB279" i="9"/>
  <c r="G277" i="11" s="1"/>
  <c r="AB280" i="9"/>
  <c r="G278" i="11" s="1"/>
  <c r="AB281" i="9"/>
  <c r="G279" i="11" s="1"/>
  <c r="AB282" i="9"/>
  <c r="G280" i="11" s="1"/>
  <c r="AB283" i="9"/>
  <c r="G281" i="11" s="1"/>
  <c r="AB284" i="9"/>
  <c r="G282" i="11" s="1"/>
  <c r="AB285" i="9"/>
  <c r="G283" i="11" s="1"/>
  <c r="AB286" i="9"/>
  <c r="G284" i="11" s="1"/>
  <c r="AB287" i="9"/>
  <c r="G285" i="11" s="1"/>
  <c r="AB288" i="9"/>
  <c r="G286" i="11" s="1"/>
  <c r="AB289" i="9"/>
  <c r="AB290" i="9"/>
  <c r="AB291" i="9"/>
  <c r="G289" i="11" s="1"/>
  <c r="AB292" i="9"/>
  <c r="AB293" i="9"/>
  <c r="G291" i="11" s="1"/>
  <c r="AB294" i="9"/>
  <c r="AB295" i="9"/>
  <c r="G293" i="11" s="1"/>
  <c r="AB296" i="9"/>
  <c r="AB297" i="9"/>
  <c r="AB298" i="9"/>
  <c r="G296" i="11" s="1"/>
  <c r="AB299" i="9"/>
  <c r="G297" i="11" s="1"/>
  <c r="AB300" i="9"/>
  <c r="G298" i="11" s="1"/>
  <c r="M2" i="4"/>
  <c r="M4" i="4"/>
  <c r="M6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7" i="4"/>
  <c r="M38" i="4"/>
  <c r="M39" i="4"/>
  <c r="M41" i="4"/>
  <c r="M42" i="4"/>
  <c r="M43" i="4"/>
  <c r="M44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2" i="4"/>
  <c r="M104" i="4"/>
  <c r="M105" i="4"/>
  <c r="M106" i="4"/>
  <c r="M108" i="4"/>
  <c r="M115" i="4"/>
  <c r="M119" i="4"/>
  <c r="M123" i="4"/>
  <c r="M124" i="4"/>
  <c r="M126" i="4"/>
  <c r="M127" i="4"/>
  <c r="M131" i="4"/>
  <c r="M132" i="4"/>
  <c r="M133" i="4"/>
  <c r="M134" i="4"/>
  <c r="M135" i="4"/>
  <c r="M137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73" i="4"/>
  <c r="M174" i="4"/>
  <c r="M175" i="4"/>
  <c r="M176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2" i="4"/>
  <c r="M235" i="4"/>
  <c r="M236" i="4"/>
  <c r="M237" i="4"/>
  <c r="M238" i="4"/>
  <c r="M239" i="4"/>
  <c r="M240" i="4"/>
  <c r="M242" i="4"/>
  <c r="M243" i="4"/>
  <c r="M244" i="4"/>
  <c r="M249" i="4"/>
  <c r="M252" i="4"/>
  <c r="M253" i="4"/>
  <c r="M255" i="4"/>
  <c r="M256" i="4"/>
  <c r="M257" i="4"/>
  <c r="M259" i="4"/>
  <c r="M260" i="4"/>
  <c r="M263" i="4"/>
  <c r="M264" i="4"/>
  <c r="M265" i="4"/>
  <c r="M266" i="4"/>
  <c r="M268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W3" i="9"/>
  <c r="S3" i="3" s="1"/>
  <c r="W4" i="9"/>
  <c r="W5" i="9"/>
  <c r="W6" i="9"/>
  <c r="W7" i="9"/>
  <c r="S7" i="3" s="1"/>
  <c r="W8" i="9"/>
  <c r="S8" i="3" s="1"/>
  <c r="W9" i="9"/>
  <c r="S9" i="3" s="1"/>
  <c r="W10" i="9"/>
  <c r="W11" i="9"/>
  <c r="S11" i="3" s="1"/>
  <c r="W12" i="9"/>
  <c r="S12" i="3" s="1"/>
  <c r="W13" i="9"/>
  <c r="W14" i="9"/>
  <c r="S14" i="3" s="1"/>
  <c r="W15" i="9"/>
  <c r="W16" i="9"/>
  <c r="W17" i="9"/>
  <c r="W18" i="9"/>
  <c r="W19" i="9"/>
  <c r="W20" i="9"/>
  <c r="W21" i="9"/>
  <c r="W22" i="9"/>
  <c r="W23" i="9"/>
  <c r="S23" i="3" s="1"/>
  <c r="W24" i="9"/>
  <c r="P24" i="2" s="1"/>
  <c r="W25" i="9"/>
  <c r="P25" i="2" s="1"/>
  <c r="W26" i="9"/>
  <c r="W27" i="9"/>
  <c r="W28" i="9"/>
  <c r="W29" i="9"/>
  <c r="W30" i="9"/>
  <c r="W31" i="9"/>
  <c r="W32" i="9"/>
  <c r="W33" i="9"/>
  <c r="W34" i="9"/>
  <c r="W35" i="9"/>
  <c r="W36" i="9"/>
  <c r="W37" i="9"/>
  <c r="W38" i="9"/>
  <c r="W39" i="9"/>
  <c r="W40" i="9"/>
  <c r="P40" i="2" s="1"/>
  <c r="W41" i="9"/>
  <c r="W42" i="9"/>
  <c r="W43" i="9"/>
  <c r="W44" i="9"/>
  <c r="W45" i="9"/>
  <c r="W46" i="9"/>
  <c r="W47" i="9"/>
  <c r="W48" i="9"/>
  <c r="W49" i="9"/>
  <c r="S49" i="3" s="1"/>
  <c r="W50" i="9"/>
  <c r="S50" i="3" s="1"/>
  <c r="W51" i="9"/>
  <c r="W52" i="9"/>
  <c r="W53" i="9"/>
  <c r="W54" i="9"/>
  <c r="W55" i="9"/>
  <c r="W56" i="9"/>
  <c r="W57" i="9"/>
  <c r="W58" i="9"/>
  <c r="S58" i="3" s="1"/>
  <c r="W59" i="9"/>
  <c r="S59" i="3" s="1"/>
  <c r="W60" i="9"/>
  <c r="W61" i="9"/>
  <c r="W62" i="9"/>
  <c r="S62" i="3" s="1"/>
  <c r="W63" i="9"/>
  <c r="W64" i="9"/>
  <c r="W65" i="9"/>
  <c r="P65" i="2" s="1"/>
  <c r="W66" i="9"/>
  <c r="W67" i="9"/>
  <c r="W68" i="9"/>
  <c r="W69" i="9"/>
  <c r="W70" i="9"/>
  <c r="W71" i="9"/>
  <c r="W72" i="9"/>
  <c r="W73" i="9"/>
  <c r="P73" i="2" s="1"/>
  <c r="W74" i="9"/>
  <c r="W75" i="9"/>
  <c r="W76" i="9"/>
  <c r="W77" i="9"/>
  <c r="W78" i="9"/>
  <c r="W79" i="9"/>
  <c r="W80" i="9"/>
  <c r="W81" i="9"/>
  <c r="W82" i="9"/>
  <c r="W83" i="9"/>
  <c r="W84" i="9"/>
  <c r="S84" i="3" s="1"/>
  <c r="W85" i="9"/>
  <c r="S85" i="3" s="1"/>
  <c r="W86" i="9"/>
  <c r="S86" i="3" s="1"/>
  <c r="W87" i="9"/>
  <c r="W88" i="9"/>
  <c r="W89" i="9"/>
  <c r="W90" i="9"/>
  <c r="W91" i="9"/>
  <c r="W92" i="9"/>
  <c r="W93" i="9"/>
  <c r="W94" i="9"/>
  <c r="W95" i="9"/>
  <c r="W96" i="9"/>
  <c r="W97" i="9"/>
  <c r="W98" i="9"/>
  <c r="W99" i="9"/>
  <c r="W100" i="9"/>
  <c r="P100" i="2" s="1"/>
  <c r="W101" i="9"/>
  <c r="P101" i="2" s="1"/>
  <c r="W102" i="9"/>
  <c r="W103" i="9"/>
  <c r="P103" i="2" s="1"/>
  <c r="W104" i="9"/>
  <c r="W105" i="9"/>
  <c r="W106" i="9"/>
  <c r="W107" i="9"/>
  <c r="W108" i="9"/>
  <c r="W109" i="9"/>
  <c r="W110" i="9"/>
  <c r="P110" i="2" s="1"/>
  <c r="W111" i="9"/>
  <c r="P111" i="2" s="1"/>
  <c r="W112" i="9"/>
  <c r="P112" i="2" s="1"/>
  <c r="W113" i="9"/>
  <c r="W114" i="9"/>
  <c r="P114" i="2" s="1"/>
  <c r="W115" i="9"/>
  <c r="W116" i="9"/>
  <c r="P116" i="2" s="1"/>
  <c r="W117" i="9"/>
  <c r="P117" i="2" s="1"/>
  <c r="W118" i="9"/>
  <c r="P118" i="2" s="1"/>
  <c r="W119" i="9"/>
  <c r="W120" i="9"/>
  <c r="P120" i="2" s="1"/>
  <c r="W121" i="9"/>
  <c r="P121" i="2" s="1"/>
  <c r="W122" i="9"/>
  <c r="W123" i="9"/>
  <c r="W124" i="9"/>
  <c r="P124" i="2" s="1"/>
  <c r="W125" i="9"/>
  <c r="W126" i="9"/>
  <c r="P126" i="2" s="1"/>
  <c r="W127" i="9"/>
  <c r="W128" i="9"/>
  <c r="P128" i="2" s="1"/>
  <c r="W129" i="9"/>
  <c r="P129" i="2" s="1"/>
  <c r="W130" i="9"/>
  <c r="P130" i="2" s="1"/>
  <c r="W131" i="9"/>
  <c r="W132" i="9"/>
  <c r="P132" i="2" s="1"/>
  <c r="W133" i="9"/>
  <c r="P133" i="2" s="1"/>
  <c r="W134" i="9"/>
  <c r="W135" i="9"/>
  <c r="P135" i="2" s="1"/>
  <c r="W136" i="9"/>
  <c r="W137" i="9"/>
  <c r="W138" i="9"/>
  <c r="W139" i="9"/>
  <c r="P139" i="2" s="1"/>
  <c r="W140" i="9"/>
  <c r="P140" i="2" s="1"/>
  <c r="W141" i="9"/>
  <c r="P141" i="2" s="1"/>
  <c r="W142" i="9"/>
  <c r="P142" i="2" s="1"/>
  <c r="W143" i="9"/>
  <c r="P143" i="2" s="1"/>
  <c r="W144" i="9"/>
  <c r="P144" i="2" s="1"/>
  <c r="W145" i="9"/>
  <c r="P145" i="2" s="1"/>
  <c r="W146" i="9"/>
  <c r="P146" i="2" s="1"/>
  <c r="W147" i="9"/>
  <c r="P147" i="2" s="1"/>
  <c r="W148" i="9"/>
  <c r="P148" i="2" s="1"/>
  <c r="W149" i="9"/>
  <c r="K149" i="1" s="1"/>
  <c r="P149" i="1" s="1"/>
  <c r="W150" i="9"/>
  <c r="W151" i="9"/>
  <c r="W152" i="9"/>
  <c r="K152" i="1" s="1"/>
  <c r="P152" i="1" s="1"/>
  <c r="W153" i="9"/>
  <c r="W154" i="9"/>
  <c r="W155" i="9"/>
  <c r="W156" i="9"/>
  <c r="W157" i="9"/>
  <c r="W158" i="9"/>
  <c r="W159" i="9"/>
  <c r="W160" i="9"/>
  <c r="P160" i="2" s="1"/>
  <c r="W161" i="9"/>
  <c r="W162" i="9"/>
  <c r="W163" i="9"/>
  <c r="W164" i="9"/>
  <c r="W165" i="9"/>
  <c r="W166" i="9"/>
  <c r="W167" i="9"/>
  <c r="P167" i="2" s="1"/>
  <c r="W168" i="9"/>
  <c r="P168" i="2" s="1"/>
  <c r="W169" i="9"/>
  <c r="P169" i="2" s="1"/>
  <c r="W170" i="9"/>
  <c r="P170" i="2" s="1"/>
  <c r="W171" i="9"/>
  <c r="P171" i="2" s="1"/>
  <c r="W172" i="9"/>
  <c r="P172" i="2" s="1"/>
  <c r="W173" i="9"/>
  <c r="K173" i="1" s="1"/>
  <c r="P173" i="1" s="1"/>
  <c r="W174" i="9"/>
  <c r="W175" i="9"/>
  <c r="K175" i="1" s="1"/>
  <c r="P175" i="1" s="1"/>
  <c r="W176" i="9"/>
  <c r="W177" i="9"/>
  <c r="P177" i="2" s="1"/>
  <c r="W178" i="9"/>
  <c r="P178" i="2" s="1"/>
  <c r="W179" i="9"/>
  <c r="P179" i="2" s="1"/>
  <c r="W180" i="9"/>
  <c r="W181" i="9"/>
  <c r="K181" i="1" s="1"/>
  <c r="P181" i="1" s="1"/>
  <c r="W182" i="9"/>
  <c r="W183" i="9"/>
  <c r="W184" i="9"/>
  <c r="W185" i="9"/>
  <c r="W186" i="9"/>
  <c r="W187" i="9"/>
  <c r="W188" i="9"/>
  <c r="P188" i="2" s="1"/>
  <c r="W189" i="9"/>
  <c r="W190" i="9"/>
  <c r="P190" i="2" s="1"/>
  <c r="W191" i="9"/>
  <c r="P191" i="2" s="1"/>
  <c r="W192" i="9"/>
  <c r="W193" i="9"/>
  <c r="W194" i="9"/>
  <c r="W195" i="9"/>
  <c r="W196" i="9"/>
  <c r="W197" i="9"/>
  <c r="W198" i="9"/>
  <c r="W199" i="9"/>
  <c r="W200" i="9"/>
  <c r="P200" i="2" s="1"/>
  <c r="W201" i="9"/>
  <c r="W202" i="9"/>
  <c r="W203" i="9"/>
  <c r="W204" i="9"/>
  <c r="P204" i="2" s="1"/>
  <c r="W205" i="9"/>
  <c r="P205" i="2" s="1"/>
  <c r="W206" i="9"/>
  <c r="P206" i="2" s="1"/>
  <c r="W207" i="9"/>
  <c r="W208" i="9"/>
  <c r="P208" i="2" s="1"/>
  <c r="W209" i="9"/>
  <c r="P209" i="2" s="1"/>
  <c r="W210" i="9"/>
  <c r="W211" i="9"/>
  <c r="P211" i="2" s="1"/>
  <c r="W212" i="9"/>
  <c r="W213" i="9"/>
  <c r="P213" i="2" s="1"/>
  <c r="W214" i="9"/>
  <c r="P214" i="2" s="1"/>
  <c r="W215" i="9"/>
  <c r="P215" i="2" s="1"/>
  <c r="W216" i="9"/>
  <c r="P216" i="2" s="1"/>
  <c r="W217" i="9"/>
  <c r="W218" i="9"/>
  <c r="P218" i="2" s="1"/>
  <c r="W219" i="9"/>
  <c r="W220" i="9"/>
  <c r="P220" i="2" s="1"/>
  <c r="W221" i="9"/>
  <c r="W222" i="9"/>
  <c r="W223" i="9"/>
  <c r="W224" i="9"/>
  <c r="W225" i="9"/>
  <c r="W226" i="9"/>
  <c r="W227" i="9"/>
  <c r="W228" i="9"/>
  <c r="W229" i="9"/>
  <c r="W230" i="9"/>
  <c r="W231" i="9"/>
  <c r="W232" i="9"/>
  <c r="W233" i="9"/>
  <c r="W234" i="9"/>
  <c r="W235" i="9"/>
  <c r="W236" i="9"/>
  <c r="W237" i="9"/>
  <c r="W238" i="9"/>
  <c r="W239" i="9"/>
  <c r="W240" i="9"/>
  <c r="P240" i="2" s="1"/>
  <c r="W241" i="9"/>
  <c r="W242" i="9"/>
  <c r="P242" i="2" s="1"/>
  <c r="W243" i="9"/>
  <c r="P243" i="2" s="1"/>
  <c r="W244" i="9"/>
  <c r="W245" i="9"/>
  <c r="W246" i="9"/>
  <c r="W247" i="9"/>
  <c r="W248" i="9"/>
  <c r="W249" i="9"/>
  <c r="W250" i="9"/>
  <c r="W251" i="9"/>
  <c r="W252" i="9"/>
  <c r="W253" i="9"/>
  <c r="K253" i="1" s="1"/>
  <c r="P253" i="1" s="1"/>
  <c r="W254" i="9"/>
  <c r="W255" i="9"/>
  <c r="W256" i="9"/>
  <c r="W257" i="9"/>
  <c r="W258" i="9"/>
  <c r="W259" i="9"/>
  <c r="W260" i="9"/>
  <c r="W261" i="9"/>
  <c r="W262" i="9"/>
  <c r="W263" i="9"/>
  <c r="W264" i="9"/>
  <c r="W265" i="9"/>
  <c r="W266" i="9"/>
  <c r="W267" i="9"/>
  <c r="W268" i="9"/>
  <c r="W269" i="9"/>
  <c r="W270" i="9"/>
  <c r="W271" i="9"/>
  <c r="W272" i="9"/>
  <c r="W273" i="9"/>
  <c r="W274" i="9"/>
  <c r="W275" i="9"/>
  <c r="P275" i="2" s="1"/>
  <c r="W276" i="9"/>
  <c r="W277" i="9"/>
  <c r="W278" i="9"/>
  <c r="W279" i="9"/>
  <c r="W280" i="9"/>
  <c r="W281" i="9"/>
  <c r="W282" i="9"/>
  <c r="W283" i="9"/>
  <c r="W284" i="9"/>
  <c r="W285" i="9"/>
  <c r="W286" i="9"/>
  <c r="W287" i="9"/>
  <c r="W288" i="9"/>
  <c r="W289" i="9"/>
  <c r="W290" i="9"/>
  <c r="W291" i="9"/>
  <c r="W292" i="9"/>
  <c r="W293" i="9"/>
  <c r="W294" i="9"/>
  <c r="W295" i="9"/>
  <c r="W296" i="9"/>
  <c r="P296" i="2" s="1"/>
  <c r="W297" i="9"/>
  <c r="W298" i="9"/>
  <c r="W299" i="9"/>
  <c r="W300" i="9"/>
  <c r="W2" i="9"/>
  <c r="B2" i="11"/>
  <c r="B3" i="11"/>
  <c r="B4" i="11"/>
  <c r="B5" i="11"/>
  <c r="B6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90" i="11"/>
  <c r="B91" i="11"/>
  <c r="B92" i="11"/>
  <c r="B93" i="11"/>
  <c r="B94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136" i="11"/>
  <c r="B137" i="11"/>
  <c r="B138" i="11"/>
  <c r="B139" i="11"/>
  <c r="B141" i="11"/>
  <c r="B142" i="11"/>
  <c r="B143" i="11"/>
  <c r="B144" i="11"/>
  <c r="B145" i="11"/>
  <c r="B146" i="11"/>
  <c r="B147" i="11"/>
  <c r="B148" i="11"/>
  <c r="B149" i="11"/>
  <c r="B150" i="11"/>
  <c r="B151" i="11"/>
  <c r="B152" i="11"/>
  <c r="B153" i="11"/>
  <c r="B154" i="11"/>
  <c r="B155" i="11"/>
  <c r="B156" i="11"/>
  <c r="B157" i="11"/>
  <c r="B158" i="11"/>
  <c r="B159" i="11"/>
  <c r="B160" i="11"/>
  <c r="B161" i="11"/>
  <c r="B162" i="11"/>
  <c r="B163" i="11"/>
  <c r="B164" i="11"/>
  <c r="B165" i="11"/>
  <c r="B166" i="11"/>
  <c r="B167" i="11"/>
  <c r="B168" i="11"/>
  <c r="B169" i="11"/>
  <c r="B170" i="11"/>
  <c r="B171" i="11"/>
  <c r="B172" i="11"/>
  <c r="B173" i="11"/>
  <c r="B174" i="11"/>
  <c r="B175" i="11"/>
  <c r="B176" i="11"/>
  <c r="B177" i="11"/>
  <c r="B178" i="11"/>
  <c r="B179" i="11"/>
  <c r="B180" i="11"/>
  <c r="B181" i="11"/>
  <c r="B182" i="11"/>
  <c r="B183" i="11"/>
  <c r="B184" i="11"/>
  <c r="B185" i="11"/>
  <c r="B186" i="11"/>
  <c r="B187" i="11"/>
  <c r="B188" i="11"/>
  <c r="B189" i="11"/>
  <c r="B190" i="11"/>
  <c r="B191" i="11"/>
  <c r="B192" i="11"/>
  <c r="B193" i="11"/>
  <c r="B194" i="11"/>
  <c r="B195" i="11"/>
  <c r="B196" i="11"/>
  <c r="B197" i="11"/>
  <c r="B198" i="11"/>
  <c r="B199" i="11"/>
  <c r="B200" i="11"/>
  <c r="B201" i="11"/>
  <c r="B202" i="11"/>
  <c r="B203" i="11"/>
  <c r="B204" i="11"/>
  <c r="B205" i="11"/>
  <c r="B206" i="11"/>
  <c r="B207" i="11"/>
  <c r="B208" i="11"/>
  <c r="B209" i="11"/>
  <c r="B210" i="11"/>
  <c r="B211" i="11"/>
  <c r="B212" i="11"/>
  <c r="B213" i="11"/>
  <c r="B214" i="11"/>
  <c r="B215" i="11"/>
  <c r="B216" i="11"/>
  <c r="B217" i="11"/>
  <c r="B218" i="11"/>
  <c r="B219" i="11"/>
  <c r="B220" i="11"/>
  <c r="B221" i="11"/>
  <c r="B222" i="11"/>
  <c r="B223" i="11"/>
  <c r="B224" i="11"/>
  <c r="B225" i="11"/>
  <c r="B226" i="11"/>
  <c r="B227" i="11"/>
  <c r="B228" i="11"/>
  <c r="B229" i="11"/>
  <c r="B230" i="11"/>
  <c r="B231" i="11"/>
  <c r="B232" i="11"/>
  <c r="B233" i="11"/>
  <c r="B234" i="11"/>
  <c r="B235" i="11"/>
  <c r="B236" i="11"/>
  <c r="B237" i="11"/>
  <c r="B238" i="11"/>
  <c r="B239" i="11"/>
  <c r="B240" i="11"/>
  <c r="B241" i="11"/>
  <c r="B242" i="11"/>
  <c r="B243" i="11"/>
  <c r="B244" i="11"/>
  <c r="B245" i="11"/>
  <c r="B246" i="11"/>
  <c r="B247" i="11"/>
  <c r="B248" i="11"/>
  <c r="B249" i="11"/>
  <c r="B250" i="11"/>
  <c r="B251" i="11"/>
  <c r="B252" i="11"/>
  <c r="B253" i="11"/>
  <c r="B254" i="11"/>
  <c r="B255" i="11"/>
  <c r="B256" i="11"/>
  <c r="B257" i="11"/>
  <c r="B258" i="11"/>
  <c r="B259" i="11"/>
  <c r="B260" i="11"/>
  <c r="B261" i="11"/>
  <c r="B262" i="11"/>
  <c r="B263" i="11"/>
  <c r="B264" i="11"/>
  <c r="B265" i="11"/>
  <c r="B266" i="1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K2" i="11"/>
  <c r="K3" i="11"/>
  <c r="K4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76" i="11"/>
  <c r="K277" i="11"/>
  <c r="K278" i="11"/>
  <c r="K279" i="11"/>
  <c r="K280" i="11"/>
  <c r="K281" i="11"/>
  <c r="K282" i="11"/>
  <c r="K283" i="11"/>
  <c r="K284" i="11"/>
  <c r="K285" i="11"/>
  <c r="K286" i="11"/>
  <c r="K287" i="11"/>
  <c r="K288" i="11"/>
  <c r="K289" i="11"/>
  <c r="K290" i="11"/>
  <c r="K291" i="11"/>
  <c r="K292" i="11"/>
  <c r="K293" i="11"/>
  <c r="K294" i="11"/>
  <c r="K295" i="11"/>
  <c r="K296" i="11"/>
  <c r="K297" i="11"/>
  <c r="K298" i="11"/>
  <c r="P292" i="2" l="1"/>
  <c r="K292" i="1"/>
  <c r="P292" i="1" s="1"/>
  <c r="S292" i="3"/>
  <c r="P228" i="2"/>
  <c r="K228" i="1"/>
  <c r="P228" i="1" s="1"/>
  <c r="S228" i="3"/>
  <c r="K184" i="1"/>
  <c r="P184" i="1" s="1"/>
  <c r="P184" i="2"/>
  <c r="S88" i="3"/>
  <c r="P88" i="2"/>
  <c r="S76" i="3"/>
  <c r="P76" i="2"/>
  <c r="G238" i="11"/>
  <c r="I240" i="2"/>
  <c r="G230" i="11"/>
  <c r="I232" i="2"/>
  <c r="H232" i="1"/>
  <c r="G226" i="11"/>
  <c r="I228" i="2"/>
  <c r="H228" i="1"/>
  <c r="G86" i="11"/>
  <c r="I88" i="2"/>
  <c r="G24" i="11"/>
  <c r="I24" i="2"/>
  <c r="P251" i="2"/>
  <c r="K251" i="1"/>
  <c r="P251" i="1" s="1"/>
  <c r="S251" i="3"/>
  <c r="K231" i="1"/>
  <c r="P231" i="1" s="1"/>
  <c r="S231" i="3"/>
  <c r="P227" i="2"/>
  <c r="K227" i="1"/>
  <c r="P227" i="1" s="1"/>
  <c r="S227" i="3"/>
  <c r="K219" i="1"/>
  <c r="P219" i="1" s="1"/>
  <c r="S219" i="3"/>
  <c r="K187" i="1"/>
  <c r="P187" i="1" s="1"/>
  <c r="P187" i="2"/>
  <c r="K183" i="1"/>
  <c r="P183" i="1" s="1"/>
  <c r="P183" i="2"/>
  <c r="P119" i="2"/>
  <c r="K119" i="1"/>
  <c r="P119" i="1" s="1"/>
  <c r="S119" i="3"/>
  <c r="S75" i="3"/>
  <c r="P75" i="2"/>
  <c r="S67" i="3"/>
  <c r="P67" i="2"/>
  <c r="S43" i="3"/>
  <c r="P43" i="2"/>
  <c r="G273" i="11"/>
  <c r="I275" i="2"/>
  <c r="G265" i="11"/>
  <c r="I267" i="2"/>
  <c r="H267" i="1"/>
  <c r="G241" i="11"/>
  <c r="I243" i="2"/>
  <c r="G221" i="11"/>
  <c r="H223" i="1"/>
  <c r="G213" i="11"/>
  <c r="I215" i="2"/>
  <c r="G209" i="11"/>
  <c r="I211" i="2"/>
  <c r="G75" i="11"/>
  <c r="I75" i="2"/>
  <c r="G67" i="11"/>
  <c r="I67" i="2"/>
  <c r="G27" i="11"/>
  <c r="I27" i="2"/>
  <c r="P290" i="2"/>
  <c r="K290" i="1"/>
  <c r="P290" i="1" s="1"/>
  <c r="S290" i="3"/>
  <c r="P278" i="2"/>
  <c r="K278" i="1"/>
  <c r="P278" i="1" s="1"/>
  <c r="S278" i="3"/>
  <c r="P297" i="2"/>
  <c r="K297" i="1"/>
  <c r="P297" i="1" s="1"/>
  <c r="S297" i="3"/>
  <c r="K289" i="1"/>
  <c r="P289" i="1" s="1"/>
  <c r="S289" i="3"/>
  <c r="P269" i="2"/>
  <c r="K269" i="1"/>
  <c r="P269" i="1" s="1"/>
  <c r="S269" i="3"/>
  <c r="P241" i="2"/>
  <c r="K241" i="1"/>
  <c r="P241" i="1" s="1"/>
  <c r="S241" i="3"/>
  <c r="P233" i="2"/>
  <c r="K233" i="1"/>
  <c r="P233" i="1" s="1"/>
  <c r="K229" i="1"/>
  <c r="P229" i="1" s="1"/>
  <c r="S229" i="3"/>
  <c r="K197" i="1"/>
  <c r="P197" i="1" s="1"/>
  <c r="P197" i="2"/>
  <c r="K193" i="1"/>
  <c r="P193" i="1" s="1"/>
  <c r="P193" i="2"/>
  <c r="S193" i="3"/>
  <c r="K189" i="1"/>
  <c r="P189" i="1" s="1"/>
  <c r="P189" i="2"/>
  <c r="S189" i="3"/>
  <c r="K185" i="1"/>
  <c r="P185" i="1" s="1"/>
  <c r="P185" i="2"/>
  <c r="S185" i="3"/>
  <c r="P109" i="2"/>
  <c r="K109" i="1"/>
  <c r="P109" i="1" s="1"/>
  <c r="S109" i="3"/>
  <c r="S89" i="3"/>
  <c r="P89" i="2"/>
  <c r="S69" i="3"/>
  <c r="P69" i="2"/>
  <c r="S61" i="3"/>
  <c r="P61" i="2"/>
  <c r="S45" i="3"/>
  <c r="P45" i="2"/>
  <c r="P41" i="2"/>
  <c r="S41" i="3"/>
  <c r="S29" i="3"/>
  <c r="P29" i="2"/>
  <c r="S13" i="3"/>
  <c r="P13" i="2"/>
  <c r="S5" i="3"/>
  <c r="P5" i="2"/>
  <c r="G295" i="11"/>
  <c r="I297" i="2"/>
  <c r="H297" i="1"/>
  <c r="G267" i="11"/>
  <c r="I269" i="2"/>
  <c r="H269" i="1"/>
  <c r="G251" i="11"/>
  <c r="H253" i="1"/>
  <c r="G239" i="11"/>
  <c r="I241" i="2"/>
  <c r="H241" i="1"/>
  <c r="G231" i="11"/>
  <c r="I233" i="2"/>
  <c r="H233" i="1"/>
  <c r="G227" i="11"/>
  <c r="H229" i="1"/>
  <c r="G223" i="11"/>
  <c r="I225" i="2"/>
  <c r="H225" i="1"/>
  <c r="G211" i="11"/>
  <c r="I213" i="2"/>
  <c r="N177" i="2"/>
  <c r="M177" i="2"/>
  <c r="M133" i="2"/>
  <c r="N133" i="2"/>
  <c r="O133" i="2" s="1"/>
  <c r="Q133" i="2" s="1"/>
  <c r="R133" i="2" s="1"/>
  <c r="S133" i="2" s="1"/>
  <c r="U133" i="2" s="1"/>
  <c r="G107" i="11"/>
  <c r="I109" i="2"/>
  <c r="H109" i="1"/>
  <c r="G73" i="11"/>
  <c r="I73" i="2"/>
  <c r="G69" i="11"/>
  <c r="I69" i="2"/>
  <c r="G65" i="11"/>
  <c r="I65" i="2"/>
  <c r="G45" i="11"/>
  <c r="I45" i="2"/>
  <c r="G41" i="11"/>
  <c r="I41" i="2"/>
  <c r="G25" i="11"/>
  <c r="I25" i="2"/>
  <c r="G13" i="11"/>
  <c r="I13" i="2"/>
  <c r="G5" i="11"/>
  <c r="I5" i="2"/>
  <c r="P232" i="2"/>
  <c r="K232" i="1"/>
  <c r="P232" i="1" s="1"/>
  <c r="K192" i="1"/>
  <c r="P192" i="1" s="1"/>
  <c r="P192" i="2"/>
  <c r="G222" i="11"/>
  <c r="H224" i="1"/>
  <c r="G122" i="11"/>
  <c r="I124" i="2"/>
  <c r="G40" i="11"/>
  <c r="I40" i="2"/>
  <c r="P267" i="2"/>
  <c r="K267" i="1"/>
  <c r="P267" i="1" s="1"/>
  <c r="S267" i="3"/>
  <c r="S27" i="3"/>
  <c r="P27" i="2"/>
  <c r="G249" i="11"/>
  <c r="I251" i="2"/>
  <c r="H251" i="1"/>
  <c r="G225" i="11"/>
  <c r="I227" i="2"/>
  <c r="H227" i="1"/>
  <c r="G217" i="11"/>
  <c r="H219" i="1"/>
  <c r="G133" i="11"/>
  <c r="I135" i="2"/>
  <c r="G117" i="11"/>
  <c r="I119" i="2"/>
  <c r="H119" i="1"/>
  <c r="G43" i="11"/>
  <c r="I43" i="2"/>
  <c r="P294" i="2"/>
  <c r="K294" i="1"/>
  <c r="P294" i="1" s="1"/>
  <c r="S294" i="3"/>
  <c r="K262" i="1"/>
  <c r="P262" i="1" s="1"/>
  <c r="S262" i="3"/>
  <c r="P250" i="2"/>
  <c r="K250" i="1"/>
  <c r="P250" i="1" s="1"/>
  <c r="S250" i="3"/>
  <c r="P234" i="2"/>
  <c r="K234" i="1"/>
  <c r="P234" i="1" s="1"/>
  <c r="K230" i="1"/>
  <c r="P230" i="1" s="1"/>
  <c r="S230" i="3"/>
  <c r="P226" i="2"/>
  <c r="K226" i="1"/>
  <c r="P226" i="1" s="1"/>
  <c r="S226" i="3"/>
  <c r="K186" i="1"/>
  <c r="P186" i="1" s="1"/>
  <c r="P186" i="2"/>
  <c r="K182" i="1"/>
  <c r="P182" i="1" s="1"/>
  <c r="P182" i="2"/>
  <c r="K174" i="1"/>
  <c r="P174" i="1" s="1"/>
  <c r="P174" i="2"/>
  <c r="P74" i="2"/>
  <c r="S74" i="3"/>
  <c r="P70" i="2"/>
  <c r="S70" i="3"/>
  <c r="P66" i="2"/>
  <c r="S66" i="3"/>
  <c r="P46" i="2"/>
  <c r="S46" i="3"/>
  <c r="S30" i="3"/>
  <c r="P30" i="2"/>
  <c r="S10" i="3"/>
  <c r="P10" i="2"/>
  <c r="G288" i="11"/>
  <c r="I290" i="2"/>
  <c r="H290" i="1"/>
  <c r="G276" i="11"/>
  <c r="I278" i="2"/>
  <c r="H278" i="1"/>
  <c r="G260" i="11"/>
  <c r="H262" i="1"/>
  <c r="G248" i="11"/>
  <c r="I250" i="2"/>
  <c r="H250" i="1"/>
  <c r="G240" i="11"/>
  <c r="I242" i="2"/>
  <c r="G232" i="11"/>
  <c r="I234" i="2"/>
  <c r="H234" i="1"/>
  <c r="G228" i="11"/>
  <c r="H230" i="1"/>
  <c r="G224" i="11"/>
  <c r="I226" i="2"/>
  <c r="H226" i="1"/>
  <c r="G124" i="11"/>
  <c r="I126" i="2"/>
  <c r="M110" i="2"/>
  <c r="N110" i="2"/>
  <c r="O110" i="2" s="1"/>
  <c r="Q110" i="2" s="1"/>
  <c r="R110" i="2" s="1"/>
  <c r="S110" i="2" s="1"/>
  <c r="U110" i="2" s="1"/>
  <c r="G74" i="11"/>
  <c r="I74" i="2"/>
  <c r="G70" i="11"/>
  <c r="I70" i="2"/>
  <c r="G66" i="11"/>
  <c r="I66" i="2"/>
  <c r="G30" i="11"/>
  <c r="I30" i="2"/>
  <c r="G26" i="11"/>
  <c r="I26" i="2"/>
  <c r="G10" i="11"/>
  <c r="I10" i="2"/>
  <c r="G294" i="11"/>
  <c r="I296" i="2"/>
  <c r="H296" i="1"/>
  <c r="N296" i="1" s="1"/>
  <c r="Q296" i="1" s="1"/>
  <c r="R296" i="1" s="1"/>
  <c r="S296" i="1" s="1"/>
  <c r="G292" i="11"/>
  <c r="I294" i="2"/>
  <c r="H294" i="1"/>
  <c r="G290" i="11"/>
  <c r="I292" i="2"/>
  <c r="H292" i="1"/>
  <c r="G287" i="11"/>
  <c r="H289" i="1"/>
  <c r="K261" i="1"/>
  <c r="P261" i="1" s="1"/>
  <c r="S261" i="3"/>
  <c r="G259" i="11"/>
  <c r="H261" i="1"/>
  <c r="K258" i="1"/>
  <c r="P258" i="1" s="1"/>
  <c r="S258" i="3"/>
  <c r="G256" i="11"/>
  <c r="H258" i="1"/>
  <c r="N258" i="1" s="1"/>
  <c r="P257" i="2"/>
  <c r="K257" i="1"/>
  <c r="P257" i="1" s="1"/>
  <c r="S257" i="3"/>
  <c r="G255" i="11"/>
  <c r="I257" i="2"/>
  <c r="J257" i="2" s="1"/>
  <c r="M257" i="2" s="1"/>
  <c r="H257" i="1"/>
  <c r="N257" i="1" s="1"/>
  <c r="K254" i="1"/>
  <c r="P254" i="1" s="1"/>
  <c r="S254" i="3"/>
  <c r="G252" i="11"/>
  <c r="H254" i="1"/>
  <c r="N254" i="1" s="1"/>
  <c r="G243" i="11"/>
  <c r="I245" i="2"/>
  <c r="J245" i="2" s="1"/>
  <c r="M245" i="2" s="1"/>
  <c r="H245" i="1"/>
  <c r="N245" i="1" s="1"/>
  <c r="P245" i="2"/>
  <c r="K245" i="1"/>
  <c r="P245" i="1" s="1"/>
  <c r="S245" i="3"/>
  <c r="K248" i="1"/>
  <c r="P248" i="1" s="1"/>
  <c r="S248" i="3"/>
  <c r="G246" i="11"/>
  <c r="H248" i="1"/>
  <c r="P247" i="2"/>
  <c r="K247" i="1"/>
  <c r="P247" i="1" s="1"/>
  <c r="S247" i="3"/>
  <c r="G245" i="11"/>
  <c r="I247" i="2"/>
  <c r="H247" i="1"/>
  <c r="P246" i="2"/>
  <c r="K246" i="1"/>
  <c r="P246" i="1" s="1"/>
  <c r="S246" i="3"/>
  <c r="G244" i="11"/>
  <c r="I246" i="2"/>
  <c r="H246" i="1"/>
  <c r="G229" i="11"/>
  <c r="H231" i="1"/>
  <c r="P225" i="2"/>
  <c r="K225" i="1"/>
  <c r="P225" i="1" s="1"/>
  <c r="S225" i="3"/>
  <c r="K224" i="1"/>
  <c r="P224" i="1" s="1"/>
  <c r="S224" i="3"/>
  <c r="K223" i="1"/>
  <c r="P223" i="1" s="1"/>
  <c r="S223" i="3"/>
  <c r="G87" i="11"/>
  <c r="I89" i="2"/>
  <c r="S77" i="3"/>
  <c r="P77" i="2"/>
  <c r="I77" i="2"/>
  <c r="S78" i="3"/>
  <c r="P78" i="2"/>
  <c r="I78" i="2"/>
  <c r="G76" i="11"/>
  <c r="I76" i="2"/>
  <c r="G61" i="11"/>
  <c r="I61" i="2"/>
  <c r="S57" i="3"/>
  <c r="P57" i="2"/>
  <c r="G57" i="11"/>
  <c r="I57" i="2"/>
  <c r="J57" i="2" s="1"/>
  <c r="M57" i="2" s="1"/>
  <c r="S54" i="3"/>
  <c r="P54" i="2"/>
  <c r="G54" i="11"/>
  <c r="I54" i="2"/>
  <c r="J54" i="2" s="1"/>
  <c r="M54" i="2" s="1"/>
  <c r="G46" i="11"/>
  <c r="I46" i="2"/>
  <c r="G29" i="11"/>
  <c r="I29" i="2"/>
  <c r="S26" i="3"/>
  <c r="P26" i="2"/>
  <c r="K188" i="1"/>
  <c r="P188" i="1" s="1"/>
  <c r="S188" i="3"/>
  <c r="K179" i="1"/>
  <c r="P179" i="1" s="1"/>
  <c r="S179" i="3"/>
  <c r="K147" i="1"/>
  <c r="P147" i="1" s="1"/>
  <c r="S147" i="3"/>
  <c r="K111" i="1"/>
  <c r="P111" i="1" s="1"/>
  <c r="S111" i="3"/>
  <c r="G207" i="11"/>
  <c r="H209" i="1"/>
  <c r="G203" i="11"/>
  <c r="H205" i="1"/>
  <c r="G199" i="11"/>
  <c r="H201" i="1"/>
  <c r="G195" i="11"/>
  <c r="H197" i="1"/>
  <c r="G191" i="11"/>
  <c r="H193" i="1"/>
  <c r="G187" i="11"/>
  <c r="H189" i="1"/>
  <c r="G183" i="11"/>
  <c r="H185" i="1"/>
  <c r="G179" i="11"/>
  <c r="H181" i="1"/>
  <c r="G175" i="11"/>
  <c r="H177" i="1"/>
  <c r="N177" i="1" s="1"/>
  <c r="G171" i="11"/>
  <c r="H173" i="1"/>
  <c r="G167" i="11"/>
  <c r="H169" i="1"/>
  <c r="G159" i="11"/>
  <c r="H161" i="1"/>
  <c r="G147" i="11"/>
  <c r="H149" i="1"/>
  <c r="G143" i="11"/>
  <c r="H145" i="1"/>
  <c r="G139" i="11"/>
  <c r="H141" i="1"/>
  <c r="G135" i="11"/>
  <c r="H137" i="1"/>
  <c r="G131" i="11"/>
  <c r="H133" i="1"/>
  <c r="N133" i="1" s="1"/>
  <c r="G127" i="11"/>
  <c r="H129" i="1"/>
  <c r="G123" i="11"/>
  <c r="H125" i="1"/>
  <c r="G119" i="11"/>
  <c r="H121" i="1"/>
  <c r="G115" i="11"/>
  <c r="H117" i="1"/>
  <c r="G111" i="11"/>
  <c r="H113" i="1"/>
  <c r="G99" i="11"/>
  <c r="H101" i="1"/>
  <c r="K214" i="1"/>
  <c r="P214" i="1" s="1"/>
  <c r="S214" i="3"/>
  <c r="K206" i="1"/>
  <c r="P206" i="1" s="1"/>
  <c r="S206" i="3"/>
  <c r="K190" i="1"/>
  <c r="P190" i="1" s="1"/>
  <c r="S190" i="3"/>
  <c r="K178" i="1"/>
  <c r="P178" i="1" s="1"/>
  <c r="S178" i="3"/>
  <c r="K166" i="1"/>
  <c r="P166" i="1" s="1"/>
  <c r="S166" i="3"/>
  <c r="K162" i="1"/>
  <c r="P162" i="1" s="1"/>
  <c r="S162" i="3"/>
  <c r="K150" i="1"/>
  <c r="P150" i="1" s="1"/>
  <c r="S150" i="3"/>
  <c r="K146" i="1"/>
  <c r="P146" i="1" s="1"/>
  <c r="S146" i="3"/>
  <c r="K142" i="1"/>
  <c r="P142" i="1" s="1"/>
  <c r="S142" i="3"/>
  <c r="K138" i="1"/>
  <c r="P138" i="1" s="1"/>
  <c r="S138" i="3"/>
  <c r="K134" i="1"/>
  <c r="P134" i="1" s="1"/>
  <c r="S134" i="3"/>
  <c r="K130" i="1"/>
  <c r="P130" i="1" s="1"/>
  <c r="S130" i="3"/>
  <c r="K118" i="1"/>
  <c r="P118" i="1" s="1"/>
  <c r="S118" i="3"/>
  <c r="K110" i="1"/>
  <c r="P110" i="1" s="1"/>
  <c r="S110" i="3"/>
  <c r="K102" i="1"/>
  <c r="P102" i="1" s="1"/>
  <c r="S102" i="3"/>
  <c r="G218" i="11"/>
  <c r="H220" i="1"/>
  <c r="G214" i="11"/>
  <c r="H216" i="1"/>
  <c r="G206" i="11"/>
  <c r="H208" i="1"/>
  <c r="G202" i="11"/>
  <c r="H204" i="1"/>
  <c r="G198" i="11"/>
  <c r="H200" i="1"/>
  <c r="G194" i="11"/>
  <c r="H196" i="1"/>
  <c r="G190" i="11"/>
  <c r="H192" i="1"/>
  <c r="G186" i="11"/>
  <c r="H188" i="1"/>
  <c r="G182" i="11"/>
  <c r="H184" i="1"/>
  <c r="G170" i="11"/>
  <c r="H172" i="1"/>
  <c r="G166" i="11"/>
  <c r="H168" i="1"/>
  <c r="G158" i="11"/>
  <c r="H160" i="1"/>
  <c r="G154" i="11"/>
  <c r="H156" i="1"/>
  <c r="G150" i="11"/>
  <c r="H152" i="1"/>
  <c r="G146" i="11"/>
  <c r="H148" i="1"/>
  <c r="G142" i="11"/>
  <c r="H144" i="1"/>
  <c r="G138" i="11"/>
  <c r="H140" i="1"/>
  <c r="G134" i="11"/>
  <c r="H136" i="1"/>
  <c r="G130" i="11"/>
  <c r="H132" i="1"/>
  <c r="G126" i="11"/>
  <c r="H128" i="1"/>
  <c r="G118" i="11"/>
  <c r="H120" i="1"/>
  <c r="G114" i="11"/>
  <c r="H116" i="1"/>
  <c r="G110" i="11"/>
  <c r="H112" i="1"/>
  <c r="G98" i="11"/>
  <c r="H100" i="1"/>
  <c r="K207" i="1"/>
  <c r="P207" i="1" s="1"/>
  <c r="S207" i="3"/>
  <c r="K203" i="1"/>
  <c r="P203" i="1" s="1"/>
  <c r="S203" i="3"/>
  <c r="K195" i="1"/>
  <c r="P195" i="1" s="1"/>
  <c r="S195" i="3"/>
  <c r="K191" i="1"/>
  <c r="P191" i="1" s="1"/>
  <c r="S191" i="3"/>
  <c r="K167" i="1"/>
  <c r="P167" i="1" s="1"/>
  <c r="S167" i="3"/>
  <c r="K151" i="1"/>
  <c r="P151" i="1" s="1"/>
  <c r="S151" i="3"/>
  <c r="K143" i="1"/>
  <c r="P143" i="1" s="1"/>
  <c r="S143" i="3"/>
  <c r="K139" i="1"/>
  <c r="P139" i="1" s="1"/>
  <c r="S139" i="3"/>
  <c r="K131" i="1"/>
  <c r="P131" i="1" s="1"/>
  <c r="S131" i="3"/>
  <c r="K103" i="1"/>
  <c r="P103" i="1" s="1"/>
  <c r="S103" i="3"/>
  <c r="K209" i="1"/>
  <c r="P209" i="1" s="1"/>
  <c r="S209" i="3"/>
  <c r="K205" i="1"/>
  <c r="P205" i="1" s="1"/>
  <c r="S205" i="3"/>
  <c r="K177" i="1"/>
  <c r="P177" i="1" s="1"/>
  <c r="S177" i="3"/>
  <c r="K169" i="1"/>
  <c r="P169" i="1" s="1"/>
  <c r="S169" i="3"/>
  <c r="K161" i="1"/>
  <c r="P161" i="1" s="1"/>
  <c r="S161" i="3"/>
  <c r="K145" i="1"/>
  <c r="P145" i="1" s="1"/>
  <c r="S145" i="3"/>
  <c r="K141" i="1"/>
  <c r="P141" i="1" s="1"/>
  <c r="S141" i="3"/>
  <c r="K137" i="1"/>
  <c r="P137" i="1" s="1"/>
  <c r="S137" i="3"/>
  <c r="K133" i="1"/>
  <c r="P133" i="1" s="1"/>
  <c r="S133" i="3"/>
  <c r="K125" i="1"/>
  <c r="P125" i="1" s="1"/>
  <c r="S125" i="3"/>
  <c r="K117" i="1"/>
  <c r="P117" i="1" s="1"/>
  <c r="S117" i="3"/>
  <c r="K113" i="1"/>
  <c r="P113" i="1" s="1"/>
  <c r="S113" i="3"/>
  <c r="G205" i="11"/>
  <c r="H207" i="1"/>
  <c r="G201" i="11"/>
  <c r="H203" i="1"/>
  <c r="G193" i="11"/>
  <c r="H195" i="1"/>
  <c r="G189" i="11"/>
  <c r="H191" i="1"/>
  <c r="G185" i="11"/>
  <c r="H187" i="1"/>
  <c r="G181" i="11"/>
  <c r="H183" i="1"/>
  <c r="G177" i="11"/>
  <c r="H179" i="1"/>
  <c r="G173" i="11"/>
  <c r="H175" i="1"/>
  <c r="G165" i="11"/>
  <c r="H167" i="1"/>
  <c r="G161" i="11"/>
  <c r="H163" i="1"/>
  <c r="G149" i="11"/>
  <c r="H151" i="1"/>
  <c r="G145" i="11"/>
  <c r="H147" i="1"/>
  <c r="G137" i="11"/>
  <c r="H139" i="1"/>
  <c r="G129" i="11"/>
  <c r="H131" i="1"/>
  <c r="G109" i="11"/>
  <c r="H111" i="1"/>
  <c r="G105" i="11"/>
  <c r="H107" i="1"/>
  <c r="G101" i="11"/>
  <c r="H103" i="1"/>
  <c r="K220" i="1"/>
  <c r="P220" i="1" s="1"/>
  <c r="S220" i="3"/>
  <c r="K216" i="1"/>
  <c r="P216" i="1" s="1"/>
  <c r="S216" i="3"/>
  <c r="K208" i="1"/>
  <c r="P208" i="1" s="1"/>
  <c r="S208" i="3"/>
  <c r="K204" i="1"/>
  <c r="P204" i="1" s="1"/>
  <c r="S204" i="3"/>
  <c r="K200" i="1"/>
  <c r="P200" i="1" s="1"/>
  <c r="S200" i="3"/>
  <c r="K196" i="1"/>
  <c r="P196" i="1" s="1"/>
  <c r="S196" i="3"/>
  <c r="K172" i="1"/>
  <c r="P172" i="1" s="1"/>
  <c r="S172" i="3"/>
  <c r="K168" i="1"/>
  <c r="P168" i="1" s="1"/>
  <c r="S168" i="3"/>
  <c r="K160" i="1"/>
  <c r="P160" i="1" s="1"/>
  <c r="S160" i="3"/>
  <c r="K156" i="1"/>
  <c r="P156" i="1" s="1"/>
  <c r="S156" i="3"/>
  <c r="K148" i="1"/>
  <c r="P148" i="1" s="1"/>
  <c r="S148" i="3"/>
  <c r="K144" i="1"/>
  <c r="P144" i="1" s="1"/>
  <c r="S144" i="3"/>
  <c r="K140" i="1"/>
  <c r="P140" i="1" s="1"/>
  <c r="S140" i="3"/>
  <c r="K136" i="1"/>
  <c r="P136" i="1" s="1"/>
  <c r="S136" i="3"/>
  <c r="K132" i="1"/>
  <c r="P132" i="1" s="1"/>
  <c r="S132" i="3"/>
  <c r="K128" i="1"/>
  <c r="P128" i="1" s="1"/>
  <c r="S128" i="3"/>
  <c r="K112" i="1"/>
  <c r="P112" i="1" s="1"/>
  <c r="S112" i="3"/>
  <c r="S100" i="3"/>
  <c r="K100" i="1"/>
  <c r="P100" i="1" s="1"/>
  <c r="G216" i="11"/>
  <c r="H218" i="1"/>
  <c r="G212" i="11"/>
  <c r="H214" i="1"/>
  <c r="G204" i="11"/>
  <c r="H206" i="1"/>
  <c r="G188" i="11"/>
  <c r="H190" i="1"/>
  <c r="G180" i="11"/>
  <c r="H182" i="1"/>
  <c r="G176" i="11"/>
  <c r="H178" i="1"/>
  <c r="G172" i="11"/>
  <c r="H174" i="1"/>
  <c r="G164" i="11"/>
  <c r="H166" i="1"/>
  <c r="G160" i="11"/>
  <c r="H162" i="1"/>
  <c r="G148" i="11"/>
  <c r="H150" i="1"/>
  <c r="G144" i="11"/>
  <c r="H146" i="1"/>
  <c r="G140" i="11"/>
  <c r="H142" i="1"/>
  <c r="G136" i="11"/>
  <c r="H138" i="1"/>
  <c r="G132" i="11"/>
  <c r="H134" i="1"/>
  <c r="N134" i="1" s="1"/>
  <c r="G120" i="11"/>
  <c r="H122" i="1"/>
  <c r="G116" i="11"/>
  <c r="H118" i="1"/>
  <c r="G112" i="11"/>
  <c r="H114" i="1"/>
  <c r="G108" i="11"/>
  <c r="H110" i="1"/>
  <c r="N110" i="1" s="1"/>
  <c r="G100" i="11"/>
  <c r="H102" i="1"/>
  <c r="K218" i="1"/>
  <c r="P218" i="1" s="1"/>
  <c r="S218" i="3"/>
  <c r="K201" i="1"/>
  <c r="P201" i="1" s="1"/>
  <c r="S201" i="3"/>
  <c r="K199" i="1"/>
  <c r="P199" i="1" s="1"/>
  <c r="S199" i="3"/>
  <c r="G197" i="11"/>
  <c r="H199" i="1"/>
  <c r="G168" i="11"/>
  <c r="H170" i="1"/>
  <c r="K171" i="1"/>
  <c r="P171" i="1" s="1"/>
  <c r="S171" i="3"/>
  <c r="K170" i="1"/>
  <c r="P170" i="1" s="1"/>
  <c r="S170" i="3"/>
  <c r="G169" i="11"/>
  <c r="H171" i="1"/>
  <c r="K164" i="1"/>
  <c r="P164" i="1" s="1"/>
  <c r="S164" i="3"/>
  <c r="G162" i="11"/>
  <c r="H164" i="1"/>
  <c r="K163" i="1"/>
  <c r="P163" i="1" s="1"/>
  <c r="S163" i="3"/>
  <c r="G141" i="11"/>
  <c r="H143" i="1"/>
  <c r="G128" i="11"/>
  <c r="H130" i="1"/>
  <c r="K129" i="1"/>
  <c r="P129" i="1" s="1"/>
  <c r="S129" i="3"/>
  <c r="K122" i="1"/>
  <c r="P122" i="1" s="1"/>
  <c r="S122" i="3"/>
  <c r="K121" i="1"/>
  <c r="P121" i="1" s="1"/>
  <c r="S121" i="3"/>
  <c r="K120" i="1"/>
  <c r="P120" i="1" s="1"/>
  <c r="S120" i="3"/>
  <c r="K116" i="1"/>
  <c r="P116" i="1" s="1"/>
  <c r="S116" i="3"/>
  <c r="K114" i="1"/>
  <c r="P114" i="1" s="1"/>
  <c r="S114" i="3"/>
  <c r="K107" i="1"/>
  <c r="P107" i="1" s="1"/>
  <c r="S107" i="3"/>
  <c r="K101" i="1"/>
  <c r="P101" i="1" s="1"/>
  <c r="S101" i="3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J102" i="4"/>
  <c r="J104" i="4"/>
  <c r="J105" i="4"/>
  <c r="J106" i="4"/>
  <c r="J108" i="4"/>
  <c r="J115" i="4"/>
  <c r="J119" i="4"/>
  <c r="J123" i="4"/>
  <c r="J124" i="4"/>
  <c r="J126" i="4"/>
  <c r="J127" i="4"/>
  <c r="J130" i="4"/>
  <c r="J131" i="4"/>
  <c r="J132" i="4"/>
  <c r="J133" i="4"/>
  <c r="J134" i="4"/>
  <c r="J135" i="4"/>
  <c r="J137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73" i="4"/>
  <c r="J174" i="4"/>
  <c r="J175" i="4"/>
  <c r="J176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31" i="4"/>
  <c r="J232" i="4"/>
  <c r="J233" i="4"/>
  <c r="J234" i="4"/>
  <c r="J235" i="4"/>
  <c r="J236" i="4"/>
  <c r="J237" i="4"/>
  <c r="J238" i="4"/>
  <c r="J239" i="4"/>
  <c r="J240" i="4"/>
  <c r="J242" i="4"/>
  <c r="J243" i="4"/>
  <c r="J244" i="4"/>
  <c r="J249" i="4"/>
  <c r="J252" i="4"/>
  <c r="J253" i="4"/>
  <c r="J255" i="4"/>
  <c r="J256" i="4"/>
  <c r="J257" i="4"/>
  <c r="J259" i="4"/>
  <c r="J260" i="4"/>
  <c r="J263" i="4"/>
  <c r="J264" i="4"/>
  <c r="J265" i="4"/>
  <c r="J266" i="4"/>
  <c r="J268" i="4"/>
  <c r="J269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K102" i="4"/>
  <c r="K104" i="4"/>
  <c r="K105" i="4"/>
  <c r="K106" i="4"/>
  <c r="K108" i="4"/>
  <c r="K115" i="4"/>
  <c r="K119" i="4"/>
  <c r="K123" i="4"/>
  <c r="K124" i="4"/>
  <c r="K126" i="4"/>
  <c r="K127" i="4"/>
  <c r="K130" i="4"/>
  <c r="K131" i="4"/>
  <c r="K132" i="4"/>
  <c r="K133" i="4"/>
  <c r="K134" i="4"/>
  <c r="K135" i="4"/>
  <c r="K137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73" i="4"/>
  <c r="K174" i="4"/>
  <c r="K175" i="4"/>
  <c r="K176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31" i="4"/>
  <c r="K232" i="4"/>
  <c r="K233" i="4"/>
  <c r="K234" i="4"/>
  <c r="K235" i="4"/>
  <c r="K236" i="4"/>
  <c r="K237" i="4"/>
  <c r="K238" i="4"/>
  <c r="K239" i="4"/>
  <c r="K240" i="4"/>
  <c r="K242" i="4"/>
  <c r="K243" i="4"/>
  <c r="K244" i="4"/>
  <c r="K249" i="4"/>
  <c r="K252" i="4"/>
  <c r="K253" i="4"/>
  <c r="K255" i="4"/>
  <c r="K256" i="4"/>
  <c r="K257" i="4"/>
  <c r="K259" i="4"/>
  <c r="K260" i="4"/>
  <c r="K263" i="4"/>
  <c r="K264" i="4"/>
  <c r="K265" i="4"/>
  <c r="K266" i="4"/>
  <c r="K268" i="4"/>
  <c r="K269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L101" i="4"/>
  <c r="M101" i="4" s="1"/>
  <c r="L102" i="4"/>
  <c r="L103" i="4"/>
  <c r="M103" i="4" s="1"/>
  <c r="L104" i="4"/>
  <c r="L105" i="4"/>
  <c r="L106" i="4"/>
  <c r="L107" i="4"/>
  <c r="M107" i="4" s="1"/>
  <c r="L108" i="4"/>
  <c r="L109" i="4"/>
  <c r="M109" i="4" s="1"/>
  <c r="L110" i="4"/>
  <c r="M110" i="4" s="1"/>
  <c r="L111" i="4"/>
  <c r="M111" i="4" s="1"/>
  <c r="L112" i="4"/>
  <c r="M112" i="4" s="1"/>
  <c r="L113" i="4"/>
  <c r="M113" i="4" s="1"/>
  <c r="L114" i="4"/>
  <c r="M114" i="4" s="1"/>
  <c r="L115" i="4"/>
  <c r="L116" i="4"/>
  <c r="M116" i="4" s="1"/>
  <c r="L117" i="4"/>
  <c r="M117" i="4" s="1"/>
  <c r="L118" i="4"/>
  <c r="M118" i="4" s="1"/>
  <c r="L119" i="4"/>
  <c r="L120" i="4"/>
  <c r="M120" i="4" s="1"/>
  <c r="L121" i="4"/>
  <c r="M121" i="4" s="1"/>
  <c r="L122" i="4"/>
  <c r="M122" i="4" s="1"/>
  <c r="L123" i="4"/>
  <c r="L124" i="4"/>
  <c r="L125" i="4"/>
  <c r="M125" i="4" s="1"/>
  <c r="L126" i="4"/>
  <c r="L127" i="4"/>
  <c r="L128" i="4"/>
  <c r="M128" i="4" s="1"/>
  <c r="L129" i="4"/>
  <c r="M129" i="4" s="1"/>
  <c r="L130" i="4"/>
  <c r="M130" i="4" s="1"/>
  <c r="L131" i="4"/>
  <c r="L132" i="4"/>
  <c r="L133" i="4"/>
  <c r="L134" i="4"/>
  <c r="L135" i="4"/>
  <c r="L136" i="4"/>
  <c r="M136" i="4" s="1"/>
  <c r="L137" i="4"/>
  <c r="L138" i="4"/>
  <c r="M138" i="4" s="1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M167" i="4" s="1"/>
  <c r="L168" i="4"/>
  <c r="M168" i="4" s="1"/>
  <c r="L169" i="4"/>
  <c r="M169" i="4" s="1"/>
  <c r="L170" i="4"/>
  <c r="M170" i="4" s="1"/>
  <c r="L171" i="4"/>
  <c r="M171" i="4" s="1"/>
  <c r="L172" i="4"/>
  <c r="M172" i="4" s="1"/>
  <c r="L173" i="4"/>
  <c r="L174" i="4"/>
  <c r="L175" i="4"/>
  <c r="L176" i="4"/>
  <c r="L177" i="4"/>
  <c r="M177" i="4" s="1"/>
  <c r="L178" i="4"/>
  <c r="M178" i="4" s="1"/>
  <c r="L179" i="4"/>
  <c r="M179" i="4" s="1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M200" i="4" s="1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M221" i="4" s="1"/>
  <c r="L222" i="4"/>
  <c r="L223" i="4"/>
  <c r="M223" i="4" s="1"/>
  <c r="L224" i="4"/>
  <c r="M224" i="4" s="1"/>
  <c r="L225" i="4"/>
  <c r="M225" i="4" s="1"/>
  <c r="L226" i="4"/>
  <c r="M226" i="4" s="1"/>
  <c r="L227" i="4"/>
  <c r="M227" i="4" s="1"/>
  <c r="L228" i="4"/>
  <c r="M228" i="4" s="1"/>
  <c r="L229" i="4"/>
  <c r="M229" i="4" s="1"/>
  <c r="L230" i="4"/>
  <c r="M230" i="4" s="1"/>
  <c r="L231" i="4"/>
  <c r="M231" i="4" s="1"/>
  <c r="L232" i="4"/>
  <c r="M232" i="4" s="1"/>
  <c r="L233" i="4"/>
  <c r="M233" i="4" s="1"/>
  <c r="L234" i="4"/>
  <c r="M234" i="4" s="1"/>
  <c r="L235" i="4"/>
  <c r="L236" i="4"/>
  <c r="L237" i="4"/>
  <c r="L238" i="4"/>
  <c r="L239" i="4"/>
  <c r="L240" i="4"/>
  <c r="L241" i="4"/>
  <c r="M241" i="4" s="1"/>
  <c r="L242" i="4"/>
  <c r="L243" i="4"/>
  <c r="L244" i="4"/>
  <c r="L245" i="4"/>
  <c r="M245" i="4" s="1"/>
  <c r="L246" i="4"/>
  <c r="M246" i="4" s="1"/>
  <c r="L247" i="4"/>
  <c r="M247" i="4" s="1"/>
  <c r="L248" i="4"/>
  <c r="M248" i="4" s="1"/>
  <c r="L249" i="4"/>
  <c r="L250" i="4"/>
  <c r="M250" i="4" s="1"/>
  <c r="L251" i="4"/>
  <c r="M251" i="4" s="1"/>
  <c r="L252" i="4"/>
  <c r="L253" i="4"/>
  <c r="L254" i="4"/>
  <c r="M254" i="4" s="1"/>
  <c r="L255" i="4"/>
  <c r="L256" i="4"/>
  <c r="L257" i="4"/>
  <c r="L258" i="4"/>
  <c r="M258" i="4" s="1"/>
  <c r="L259" i="4"/>
  <c r="L260" i="4"/>
  <c r="L261" i="4"/>
  <c r="M261" i="4" s="1"/>
  <c r="L262" i="4"/>
  <c r="M262" i="4" s="1"/>
  <c r="L263" i="4"/>
  <c r="L264" i="4"/>
  <c r="L265" i="4"/>
  <c r="L266" i="4"/>
  <c r="L267" i="4"/>
  <c r="M267" i="4" s="1"/>
  <c r="L268" i="4"/>
  <c r="L269" i="4"/>
  <c r="M269" i="4" s="1"/>
  <c r="L270" i="4"/>
  <c r="M270" i="4" s="1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O177" i="2" l="1"/>
  <c r="Q177" i="2" s="1"/>
  <c r="R177" i="2" s="1"/>
  <c r="S177" i="2" s="1"/>
  <c r="U177" i="2" s="1"/>
  <c r="Q258" i="1"/>
  <c r="R258" i="1" s="1"/>
  <c r="S258" i="1" s="1"/>
  <c r="Q257" i="1"/>
  <c r="R257" i="1" s="1"/>
  <c r="S257" i="1" s="1"/>
  <c r="N257" i="2"/>
  <c r="O257" i="2" s="1"/>
  <c r="Q257" i="2" s="1"/>
  <c r="R257" i="2" s="1"/>
  <c r="S257" i="2" s="1"/>
  <c r="U257" i="2" s="1"/>
  <c r="Q254" i="1"/>
  <c r="R254" i="1" s="1"/>
  <c r="S254" i="1" s="1"/>
  <c r="N245" i="2"/>
  <c r="Q245" i="1"/>
  <c r="R245" i="1" s="1"/>
  <c r="S245" i="1" s="1"/>
  <c r="N57" i="2"/>
  <c r="O57" i="2" s="1"/>
  <c r="Q57" i="2" s="1"/>
  <c r="R57" i="2" s="1"/>
  <c r="S57" i="2" s="1"/>
  <c r="U57" i="2" s="1"/>
  <c r="N54" i="2"/>
  <c r="Q177" i="1"/>
  <c r="R177" i="1" s="1"/>
  <c r="S177" i="1" s="1"/>
  <c r="Q133" i="1"/>
  <c r="R133" i="1" s="1"/>
  <c r="S133" i="1" s="1"/>
  <c r="Q110" i="1"/>
  <c r="R110" i="1" s="1"/>
  <c r="S110" i="1" s="1"/>
  <c r="Q134" i="1"/>
  <c r="R134" i="1" s="1"/>
  <c r="S134" i="1" s="1"/>
  <c r="T2" i="2"/>
  <c r="P2" i="2"/>
  <c r="K2" i="2"/>
  <c r="I2" i="2"/>
  <c r="F2" i="2"/>
  <c r="E2" i="2"/>
  <c r="K2" i="4"/>
  <c r="K4" i="4"/>
  <c r="K6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1" i="4"/>
  <c r="K32" i="4"/>
  <c r="K33" i="4"/>
  <c r="K34" i="4"/>
  <c r="K35" i="4"/>
  <c r="K36" i="4"/>
  <c r="K37" i="4"/>
  <c r="K38" i="4"/>
  <c r="K39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J2" i="4"/>
  <c r="J4" i="4"/>
  <c r="J6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1" i="4"/>
  <c r="J32" i="4"/>
  <c r="J33" i="4"/>
  <c r="J34" i="4"/>
  <c r="J35" i="4"/>
  <c r="J36" i="4"/>
  <c r="J37" i="4"/>
  <c r="J38" i="4"/>
  <c r="J39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I2" i="4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L2" i="4"/>
  <c r="L3" i="4"/>
  <c r="M3" i="4" s="1"/>
  <c r="L4" i="4"/>
  <c r="L5" i="4"/>
  <c r="M5" i="4" s="1"/>
  <c r="L6" i="4"/>
  <c r="L7" i="4"/>
  <c r="M7" i="4" s="1"/>
  <c r="L8" i="4"/>
  <c r="M8" i="4" s="1"/>
  <c r="L9" i="4"/>
  <c r="M9" i="4" s="1"/>
  <c r="L10" i="4"/>
  <c r="M10" i="4" s="1"/>
  <c r="L11" i="4"/>
  <c r="M11" i="4" s="1"/>
  <c r="L12" i="4"/>
  <c r="M12" i="4" s="1"/>
  <c r="L13" i="4"/>
  <c r="M13" i="4" s="1"/>
  <c r="L14" i="4"/>
  <c r="M14" i="4" s="1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M40" i="4" s="1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I2" i="3"/>
  <c r="I3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M4" i="1"/>
  <c r="M6" i="1"/>
  <c r="M14" i="1"/>
  <c r="M15" i="1"/>
  <c r="M16" i="1"/>
  <c r="M17" i="1"/>
  <c r="M18" i="1"/>
  <c r="M19" i="1"/>
  <c r="M20" i="1"/>
  <c r="M21" i="1"/>
  <c r="M22" i="1"/>
  <c r="M24" i="1"/>
  <c r="M25" i="1"/>
  <c r="M28" i="1"/>
  <c r="M31" i="1"/>
  <c r="M32" i="1"/>
  <c r="M33" i="1"/>
  <c r="M34" i="1"/>
  <c r="M35" i="1"/>
  <c r="M36" i="1"/>
  <c r="M37" i="1"/>
  <c r="M42" i="1"/>
  <c r="M44" i="1"/>
  <c r="M47" i="1"/>
  <c r="M48" i="1"/>
  <c r="M49" i="1"/>
  <c r="M51" i="1"/>
  <c r="M52" i="1"/>
  <c r="M53" i="1"/>
  <c r="M55" i="1"/>
  <c r="M56" i="1"/>
  <c r="M60" i="1"/>
  <c r="M63" i="1"/>
  <c r="M64" i="1"/>
  <c r="M68" i="1"/>
  <c r="M71" i="1"/>
  <c r="M72" i="1"/>
  <c r="M73" i="1"/>
  <c r="M79" i="1"/>
  <c r="M80" i="1"/>
  <c r="M81" i="1"/>
  <c r="M82" i="1"/>
  <c r="M83" i="1"/>
  <c r="M87" i="1"/>
  <c r="L2" i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K2" i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J2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I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G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F2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E4" i="1"/>
  <c r="E6" i="1"/>
  <c r="E15" i="1"/>
  <c r="E16" i="1"/>
  <c r="E17" i="1"/>
  <c r="E18" i="1"/>
  <c r="E19" i="1"/>
  <c r="E20" i="1"/>
  <c r="E21" i="1"/>
  <c r="E22" i="1"/>
  <c r="E24" i="1"/>
  <c r="E25" i="1"/>
  <c r="E28" i="1"/>
  <c r="E31" i="1"/>
  <c r="E32" i="1"/>
  <c r="E33" i="1"/>
  <c r="E34" i="1"/>
  <c r="E35" i="1"/>
  <c r="E36" i="1"/>
  <c r="E37" i="1"/>
  <c r="E42" i="1"/>
  <c r="E44" i="1"/>
  <c r="E47" i="1"/>
  <c r="E48" i="1"/>
  <c r="E51" i="1"/>
  <c r="E52" i="1"/>
  <c r="E53" i="1"/>
  <c r="E55" i="1"/>
  <c r="E56" i="1"/>
  <c r="E60" i="1"/>
  <c r="E63" i="1"/>
  <c r="E64" i="1"/>
  <c r="E68" i="1"/>
  <c r="E71" i="1"/>
  <c r="E72" i="1"/>
  <c r="E73" i="1"/>
  <c r="E79" i="1"/>
  <c r="E80" i="1"/>
  <c r="E81" i="1"/>
  <c r="E82" i="1"/>
  <c r="E83" i="1"/>
  <c r="E87" i="1"/>
  <c r="AA2" i="9"/>
  <c r="F2" i="11" s="1"/>
  <c r="AA3" i="9"/>
  <c r="F3" i="11" s="1"/>
  <c r="AA4" i="9"/>
  <c r="F4" i="11" s="1"/>
  <c r="AA5" i="9"/>
  <c r="AA6" i="9"/>
  <c r="F6" i="11" s="1"/>
  <c r="AA7" i="9"/>
  <c r="AA8" i="9"/>
  <c r="AA9" i="9"/>
  <c r="AA10" i="9"/>
  <c r="F10" i="11" s="1"/>
  <c r="AA11" i="9"/>
  <c r="AA12" i="9"/>
  <c r="AA13" i="9"/>
  <c r="AA14" i="9"/>
  <c r="F14" i="11" s="1"/>
  <c r="AA15" i="9"/>
  <c r="F15" i="11" s="1"/>
  <c r="AA16" i="9"/>
  <c r="F16" i="11" s="1"/>
  <c r="AA17" i="9"/>
  <c r="F17" i="11" s="1"/>
  <c r="AA18" i="9"/>
  <c r="F18" i="11" s="1"/>
  <c r="AA19" i="9"/>
  <c r="F19" i="11" s="1"/>
  <c r="AA20" i="9"/>
  <c r="F20" i="11" s="1"/>
  <c r="AA21" i="9"/>
  <c r="F21" i="11" s="1"/>
  <c r="AA22" i="9"/>
  <c r="F22" i="11" s="1"/>
  <c r="AA23" i="9"/>
  <c r="F23" i="11" s="1"/>
  <c r="AA24" i="9"/>
  <c r="F24" i="11" s="1"/>
  <c r="AA25" i="9"/>
  <c r="F25" i="11" s="1"/>
  <c r="AA26" i="9"/>
  <c r="F26" i="11" s="1"/>
  <c r="AA27" i="9"/>
  <c r="F27" i="11" s="1"/>
  <c r="AA28" i="9"/>
  <c r="F28" i="11" s="1"/>
  <c r="AA29" i="9"/>
  <c r="F29" i="11" s="1"/>
  <c r="AA30" i="9"/>
  <c r="F30" i="11" s="1"/>
  <c r="AA31" i="9"/>
  <c r="F31" i="11" s="1"/>
  <c r="AA32" i="9"/>
  <c r="F32" i="11" s="1"/>
  <c r="AA33" i="9"/>
  <c r="F33" i="11" s="1"/>
  <c r="AA34" i="9"/>
  <c r="F34" i="11" s="1"/>
  <c r="AA35" i="9"/>
  <c r="F35" i="11" s="1"/>
  <c r="AA36" i="9"/>
  <c r="F36" i="11" s="1"/>
  <c r="AA37" i="9"/>
  <c r="F37" i="11" s="1"/>
  <c r="AA38" i="9"/>
  <c r="F38" i="11" s="1"/>
  <c r="AA39" i="9"/>
  <c r="F39" i="11" s="1"/>
  <c r="AA40" i="9"/>
  <c r="F40" i="11" s="1"/>
  <c r="AA41" i="9"/>
  <c r="F41" i="11" s="1"/>
  <c r="AA42" i="9"/>
  <c r="F42" i="11" s="1"/>
  <c r="AA43" i="9"/>
  <c r="F43" i="11" s="1"/>
  <c r="AA44" i="9"/>
  <c r="F44" i="11" s="1"/>
  <c r="AA45" i="9"/>
  <c r="F45" i="11" s="1"/>
  <c r="AA46" i="9"/>
  <c r="F46" i="11" s="1"/>
  <c r="AA47" i="9"/>
  <c r="F47" i="11" s="1"/>
  <c r="AA48" i="9"/>
  <c r="F48" i="11" s="1"/>
  <c r="AA49" i="9"/>
  <c r="F49" i="11" s="1"/>
  <c r="AA50" i="9"/>
  <c r="F50" i="11" s="1"/>
  <c r="AA51" i="9"/>
  <c r="F51" i="11" s="1"/>
  <c r="AA52" i="9"/>
  <c r="F52" i="11" s="1"/>
  <c r="AA53" i="9"/>
  <c r="F53" i="11" s="1"/>
  <c r="AA54" i="9"/>
  <c r="F54" i="11" s="1"/>
  <c r="AA55" i="9"/>
  <c r="F55" i="11" s="1"/>
  <c r="AA56" i="9"/>
  <c r="F56" i="11" s="1"/>
  <c r="AA57" i="9"/>
  <c r="F57" i="11" s="1"/>
  <c r="AA58" i="9"/>
  <c r="F58" i="11" s="1"/>
  <c r="AA59" i="9"/>
  <c r="F59" i="11" s="1"/>
  <c r="AA60" i="9"/>
  <c r="F60" i="11" s="1"/>
  <c r="AA61" i="9"/>
  <c r="F61" i="11" s="1"/>
  <c r="AA62" i="9"/>
  <c r="F62" i="11" s="1"/>
  <c r="AA63" i="9"/>
  <c r="F63" i="11" s="1"/>
  <c r="AA64" i="9"/>
  <c r="F64" i="11" s="1"/>
  <c r="AA65" i="9"/>
  <c r="F65" i="11" s="1"/>
  <c r="AA66" i="9"/>
  <c r="F66" i="11" s="1"/>
  <c r="AA67" i="9"/>
  <c r="F67" i="11" s="1"/>
  <c r="AA68" i="9"/>
  <c r="F68" i="11" s="1"/>
  <c r="AA69" i="9"/>
  <c r="F69" i="11" s="1"/>
  <c r="AA70" i="9"/>
  <c r="F70" i="11" s="1"/>
  <c r="AA71" i="9"/>
  <c r="F71" i="11" s="1"/>
  <c r="AA72" i="9"/>
  <c r="F72" i="11" s="1"/>
  <c r="AA73" i="9"/>
  <c r="F73" i="11" s="1"/>
  <c r="AA74" i="9"/>
  <c r="F74" i="11" s="1"/>
  <c r="AA75" i="9"/>
  <c r="F75" i="11" s="1"/>
  <c r="AA76" i="9"/>
  <c r="F76" i="11" s="1"/>
  <c r="AA77" i="9"/>
  <c r="AA78" i="9"/>
  <c r="AA79" i="9"/>
  <c r="F77" i="11" s="1"/>
  <c r="AA80" i="9"/>
  <c r="F78" i="11" s="1"/>
  <c r="AA81" i="9"/>
  <c r="F79" i="11" s="1"/>
  <c r="AA82" i="9"/>
  <c r="F80" i="11" s="1"/>
  <c r="AA83" i="9"/>
  <c r="F81" i="11" s="1"/>
  <c r="AA84" i="9"/>
  <c r="F82" i="11" s="1"/>
  <c r="AA85" i="9"/>
  <c r="F83" i="11" s="1"/>
  <c r="AA86" i="9"/>
  <c r="F84" i="11" s="1"/>
  <c r="AA87" i="9"/>
  <c r="F85" i="11" s="1"/>
  <c r="AA88" i="9"/>
  <c r="F86" i="11" s="1"/>
  <c r="AA89" i="9"/>
  <c r="F87" i="11" s="1"/>
  <c r="AA90" i="9"/>
  <c r="F88" i="11" s="1"/>
  <c r="AA91" i="9"/>
  <c r="F89" i="11" s="1"/>
  <c r="AA92" i="9"/>
  <c r="F90" i="11" s="1"/>
  <c r="AA93" i="9"/>
  <c r="F91" i="11" s="1"/>
  <c r="AA94" i="9"/>
  <c r="F92" i="11" s="1"/>
  <c r="AA95" i="9"/>
  <c r="F93" i="11" s="1"/>
  <c r="AA96" i="9"/>
  <c r="F94" i="11" s="1"/>
  <c r="AA97" i="9"/>
  <c r="F95" i="11" s="1"/>
  <c r="AA98" i="9"/>
  <c r="F96" i="11" s="1"/>
  <c r="AA99" i="9"/>
  <c r="F97" i="11" s="1"/>
  <c r="AA100" i="9"/>
  <c r="F98" i="11" s="1"/>
  <c r="AA101" i="9"/>
  <c r="AA102" i="9"/>
  <c r="F100" i="11" s="1"/>
  <c r="AA103" i="9"/>
  <c r="AA104" i="9"/>
  <c r="F102" i="11" s="1"/>
  <c r="AA105" i="9"/>
  <c r="F103" i="11" s="1"/>
  <c r="AA106" i="9"/>
  <c r="F104" i="11" s="1"/>
  <c r="AA107" i="9"/>
  <c r="AA108" i="9"/>
  <c r="F106" i="11" s="1"/>
  <c r="AA109" i="9"/>
  <c r="AA110" i="9"/>
  <c r="AA111" i="9"/>
  <c r="AA112" i="9"/>
  <c r="AA113" i="9"/>
  <c r="AA114" i="9"/>
  <c r="AA115" i="9"/>
  <c r="F113" i="11" s="1"/>
  <c r="AA116" i="9"/>
  <c r="AA117" i="9"/>
  <c r="AA118" i="9"/>
  <c r="AA119" i="9"/>
  <c r="F117" i="11" s="1"/>
  <c r="AA120" i="9"/>
  <c r="AA121" i="9"/>
  <c r="AA122" i="9"/>
  <c r="AA123" i="9"/>
  <c r="F121" i="11" s="1"/>
  <c r="AA124" i="9"/>
  <c r="F122" i="11" s="1"/>
  <c r="AA125" i="9"/>
  <c r="AA126" i="9"/>
  <c r="F124" i="11" s="1"/>
  <c r="AA127" i="9"/>
  <c r="F125" i="11" s="1"/>
  <c r="AA128" i="9"/>
  <c r="AA129" i="9"/>
  <c r="AA130" i="9"/>
  <c r="F128" i="11" s="1"/>
  <c r="AA131" i="9"/>
  <c r="F129" i="11" s="1"/>
  <c r="AA132" i="9"/>
  <c r="F130" i="11" s="1"/>
  <c r="AA133" i="9"/>
  <c r="F131" i="11" s="1"/>
  <c r="AA134" i="9"/>
  <c r="F132" i="11" s="1"/>
  <c r="AA135" i="9"/>
  <c r="F133" i="11" s="1"/>
  <c r="AA136" i="9"/>
  <c r="AA137" i="9"/>
  <c r="F135" i="11" s="1"/>
  <c r="AA138" i="9"/>
  <c r="AA139" i="9"/>
  <c r="F137" i="11" s="1"/>
  <c r="AA140" i="9"/>
  <c r="F138" i="11" s="1"/>
  <c r="AA141" i="9"/>
  <c r="F139" i="11" s="1"/>
  <c r="AA142" i="9"/>
  <c r="F140" i="11" s="1"/>
  <c r="AA143" i="9"/>
  <c r="F141" i="11" s="1"/>
  <c r="AA144" i="9"/>
  <c r="F142" i="11" s="1"/>
  <c r="AA145" i="9"/>
  <c r="F143" i="11" s="1"/>
  <c r="AA146" i="9"/>
  <c r="F144" i="11" s="1"/>
  <c r="AA147" i="9"/>
  <c r="F145" i="11" s="1"/>
  <c r="AA148" i="9"/>
  <c r="F146" i="11" s="1"/>
  <c r="AA149" i="9"/>
  <c r="F147" i="11" s="1"/>
  <c r="AA150" i="9"/>
  <c r="F148" i="11" s="1"/>
  <c r="AA151" i="9"/>
  <c r="F149" i="11" s="1"/>
  <c r="AA152" i="9"/>
  <c r="F150" i="11" s="1"/>
  <c r="AA153" i="9"/>
  <c r="F151" i="11" s="1"/>
  <c r="AA154" i="9"/>
  <c r="F152" i="11" s="1"/>
  <c r="AA155" i="9"/>
  <c r="F153" i="11" s="1"/>
  <c r="AA156" i="9"/>
  <c r="F154" i="11" s="1"/>
  <c r="AA157" i="9"/>
  <c r="F155" i="11" s="1"/>
  <c r="AA158" i="9"/>
  <c r="F156" i="11" s="1"/>
  <c r="AA159" i="9"/>
  <c r="F157" i="11" s="1"/>
  <c r="AA160" i="9"/>
  <c r="F158" i="11" s="1"/>
  <c r="AA161" i="9"/>
  <c r="F159" i="11" s="1"/>
  <c r="AA162" i="9"/>
  <c r="F160" i="11" s="1"/>
  <c r="AA163" i="9"/>
  <c r="F161" i="11" s="1"/>
  <c r="AA164" i="9"/>
  <c r="F162" i="11" s="1"/>
  <c r="AA165" i="9"/>
  <c r="F163" i="11" s="1"/>
  <c r="AA166" i="9"/>
  <c r="F164" i="11" s="1"/>
  <c r="AA167" i="9"/>
  <c r="AA168" i="9"/>
  <c r="AA169" i="9"/>
  <c r="AA170" i="9"/>
  <c r="AA171" i="9"/>
  <c r="AA172" i="9"/>
  <c r="AA173" i="9"/>
  <c r="F171" i="11" s="1"/>
  <c r="AA174" i="9"/>
  <c r="F172" i="11" s="1"/>
  <c r="AA175" i="9"/>
  <c r="F173" i="11" s="1"/>
  <c r="AA176" i="9"/>
  <c r="F174" i="11" s="1"/>
  <c r="AA177" i="9"/>
  <c r="AA178" i="9"/>
  <c r="AA179" i="9"/>
  <c r="AA180" i="9"/>
  <c r="F178" i="11" s="1"/>
  <c r="AA181" i="9"/>
  <c r="F179" i="11" s="1"/>
  <c r="AA182" i="9"/>
  <c r="F180" i="11" s="1"/>
  <c r="AA183" i="9"/>
  <c r="F181" i="11" s="1"/>
  <c r="AA184" i="9"/>
  <c r="F182" i="11" s="1"/>
  <c r="AA185" i="9"/>
  <c r="F183" i="11" s="1"/>
  <c r="AA186" i="9"/>
  <c r="F184" i="11" s="1"/>
  <c r="AA187" i="9"/>
  <c r="F185" i="11" s="1"/>
  <c r="AA188" i="9"/>
  <c r="F186" i="11" s="1"/>
  <c r="AA189" i="9"/>
  <c r="F187" i="11" s="1"/>
  <c r="AA190" i="9"/>
  <c r="F188" i="11" s="1"/>
  <c r="AA191" i="9"/>
  <c r="F189" i="11" s="1"/>
  <c r="AA192" i="9"/>
  <c r="F190" i="11" s="1"/>
  <c r="AA193" i="9"/>
  <c r="F191" i="11" s="1"/>
  <c r="AA194" i="9"/>
  <c r="F192" i="11" s="1"/>
  <c r="AA195" i="9"/>
  <c r="F193" i="11" s="1"/>
  <c r="AA196" i="9"/>
  <c r="F194" i="11" s="1"/>
  <c r="AA197" i="9"/>
  <c r="F195" i="11" s="1"/>
  <c r="AA198" i="9"/>
  <c r="F196" i="11" s="1"/>
  <c r="AA199" i="9"/>
  <c r="F197" i="11" s="1"/>
  <c r="AA200" i="9"/>
  <c r="AA201" i="9"/>
  <c r="F199" i="11" s="1"/>
  <c r="AA202" i="9"/>
  <c r="F200" i="11" s="1"/>
  <c r="AA203" i="9"/>
  <c r="F201" i="11" s="1"/>
  <c r="AA204" i="9"/>
  <c r="F202" i="11" s="1"/>
  <c r="AA205" i="9"/>
  <c r="F203" i="11" s="1"/>
  <c r="AA206" i="9"/>
  <c r="F204" i="11" s="1"/>
  <c r="AA207" i="9"/>
  <c r="F205" i="11" s="1"/>
  <c r="AA208" i="9"/>
  <c r="F206" i="11" s="1"/>
  <c r="AA209" i="9"/>
  <c r="F207" i="11" s="1"/>
  <c r="AA210" i="9"/>
  <c r="F208" i="11" s="1"/>
  <c r="AA211" i="9"/>
  <c r="F209" i="11" s="1"/>
  <c r="AA212" i="9"/>
  <c r="F210" i="11" s="1"/>
  <c r="AA213" i="9"/>
  <c r="F211" i="11" s="1"/>
  <c r="AA214" i="9"/>
  <c r="F212" i="11" s="1"/>
  <c r="AA215" i="9"/>
  <c r="F213" i="11" s="1"/>
  <c r="AA216" i="9"/>
  <c r="F214" i="11" s="1"/>
  <c r="AA217" i="9"/>
  <c r="F215" i="11" s="1"/>
  <c r="AA218" i="9"/>
  <c r="F216" i="11" s="1"/>
  <c r="AA219" i="9"/>
  <c r="F217" i="11" s="1"/>
  <c r="AA220" i="9"/>
  <c r="F218" i="11" s="1"/>
  <c r="AA221" i="9"/>
  <c r="F219" i="11" s="1"/>
  <c r="AA222" i="9"/>
  <c r="F220" i="11" s="1"/>
  <c r="AA223" i="9"/>
  <c r="AA224" i="9"/>
  <c r="AA225" i="9"/>
  <c r="AA226" i="9"/>
  <c r="AA227" i="9"/>
  <c r="AA228" i="9"/>
  <c r="AA229" i="9"/>
  <c r="AA230" i="9"/>
  <c r="AA231" i="9"/>
  <c r="F229" i="11" s="1"/>
  <c r="AA232" i="9"/>
  <c r="F230" i="11" s="1"/>
  <c r="AA233" i="9"/>
  <c r="F231" i="11" s="1"/>
  <c r="AA234" i="9"/>
  <c r="F232" i="11" s="1"/>
  <c r="AA235" i="9"/>
  <c r="F233" i="11" s="1"/>
  <c r="AA236" i="9"/>
  <c r="F234" i="11" s="1"/>
  <c r="AA237" i="9"/>
  <c r="F235" i="11" s="1"/>
  <c r="AA238" i="9"/>
  <c r="F236" i="11" s="1"/>
  <c r="AA239" i="9"/>
  <c r="F237" i="11" s="1"/>
  <c r="AA240" i="9"/>
  <c r="F238" i="11" s="1"/>
  <c r="AA241" i="9"/>
  <c r="AA242" i="9"/>
  <c r="F240" i="11" s="1"/>
  <c r="AA243" i="9"/>
  <c r="F241" i="11" s="1"/>
  <c r="AA244" i="9"/>
  <c r="F242" i="11" s="1"/>
  <c r="AA245" i="9"/>
  <c r="AA246" i="9"/>
  <c r="AA247" i="9"/>
  <c r="AA248" i="9"/>
  <c r="AA249" i="9"/>
  <c r="F247" i="11" s="1"/>
  <c r="AA250" i="9"/>
  <c r="AA251" i="9"/>
  <c r="AA252" i="9"/>
  <c r="F250" i="11" s="1"/>
  <c r="AA253" i="9"/>
  <c r="F251" i="11" s="1"/>
  <c r="AA254" i="9"/>
  <c r="AA255" i="9"/>
  <c r="F253" i="11" s="1"/>
  <c r="AA256" i="9"/>
  <c r="F254" i="11" s="1"/>
  <c r="AA257" i="9"/>
  <c r="F255" i="11" s="1"/>
  <c r="AA258" i="9"/>
  <c r="AA259" i="9"/>
  <c r="F257" i="11" s="1"/>
  <c r="AA260" i="9"/>
  <c r="F258" i="11" s="1"/>
  <c r="AA261" i="9"/>
  <c r="AA262" i="9"/>
  <c r="AA263" i="9"/>
  <c r="F261" i="11" s="1"/>
  <c r="AA264" i="9"/>
  <c r="F262" i="11" s="1"/>
  <c r="AA265" i="9"/>
  <c r="F263" i="11" s="1"/>
  <c r="AA266" i="9"/>
  <c r="F264" i="11" s="1"/>
  <c r="AA267" i="9"/>
  <c r="AA268" i="9"/>
  <c r="F266" i="11" s="1"/>
  <c r="AA269" i="9"/>
  <c r="F267" i="11" s="1"/>
  <c r="AA270" i="9"/>
  <c r="AA271" i="9"/>
  <c r="F269" i="11" s="1"/>
  <c r="AA272" i="9"/>
  <c r="F270" i="11" s="1"/>
  <c r="AA273" i="9"/>
  <c r="F271" i="11" s="1"/>
  <c r="AA274" i="9"/>
  <c r="F272" i="11" s="1"/>
  <c r="AA275" i="9"/>
  <c r="F273" i="11" s="1"/>
  <c r="AA276" i="9"/>
  <c r="F274" i="11" s="1"/>
  <c r="AA277" i="9"/>
  <c r="F275" i="11" s="1"/>
  <c r="AA278" i="9"/>
  <c r="F276" i="11" s="1"/>
  <c r="AA279" i="9"/>
  <c r="F277" i="11" s="1"/>
  <c r="AA280" i="9"/>
  <c r="F278" i="11" s="1"/>
  <c r="AA281" i="9"/>
  <c r="F279" i="11" s="1"/>
  <c r="AA282" i="9"/>
  <c r="F280" i="11" s="1"/>
  <c r="AA283" i="9"/>
  <c r="F281" i="11" s="1"/>
  <c r="AA284" i="9"/>
  <c r="F282" i="11" s="1"/>
  <c r="AA285" i="9"/>
  <c r="F283" i="11" s="1"/>
  <c r="AA286" i="9"/>
  <c r="F284" i="11" s="1"/>
  <c r="AA287" i="9"/>
  <c r="F285" i="11" s="1"/>
  <c r="AA288" i="9"/>
  <c r="F286" i="11" s="1"/>
  <c r="AA289" i="9"/>
  <c r="F287" i="11" s="1"/>
  <c r="AA290" i="9"/>
  <c r="F288" i="11" s="1"/>
  <c r="AA291" i="9"/>
  <c r="F289" i="11" s="1"/>
  <c r="AA292" i="9"/>
  <c r="F290" i="11" s="1"/>
  <c r="AA293" i="9"/>
  <c r="F291" i="11" s="1"/>
  <c r="AA294" i="9"/>
  <c r="F292" i="11" s="1"/>
  <c r="AA295" i="9"/>
  <c r="F293" i="11" s="1"/>
  <c r="AA296" i="9"/>
  <c r="F294" i="11" s="1"/>
  <c r="AA297" i="9"/>
  <c r="F295" i="11" s="1"/>
  <c r="AA298" i="9"/>
  <c r="F296" i="11" s="1"/>
  <c r="AA299" i="9"/>
  <c r="F297" i="11" s="1"/>
  <c r="AA300" i="9"/>
  <c r="F298" i="11" s="1"/>
  <c r="Z2" i="9"/>
  <c r="E2" i="11" s="1"/>
  <c r="Z3" i="9"/>
  <c r="E3" i="11" s="1"/>
  <c r="Z4" i="9"/>
  <c r="E4" i="11" s="1"/>
  <c r="Z5" i="9"/>
  <c r="Z6" i="9"/>
  <c r="E6" i="11" s="1"/>
  <c r="Z7" i="9"/>
  <c r="Z8" i="9"/>
  <c r="Z9" i="9"/>
  <c r="Z10" i="9"/>
  <c r="Z11" i="9"/>
  <c r="Z12" i="9"/>
  <c r="Z13" i="9"/>
  <c r="Z14" i="9"/>
  <c r="Z15" i="9"/>
  <c r="E15" i="11" s="1"/>
  <c r="Z16" i="9"/>
  <c r="E16" i="11" s="1"/>
  <c r="Z17" i="9"/>
  <c r="E17" i="11" s="1"/>
  <c r="Z18" i="9"/>
  <c r="E18" i="11" s="1"/>
  <c r="Z19" i="9"/>
  <c r="E19" i="11" s="1"/>
  <c r="Z20" i="9"/>
  <c r="E20" i="11" s="1"/>
  <c r="Z21" i="9"/>
  <c r="E21" i="11" s="1"/>
  <c r="Z22" i="9"/>
  <c r="E22" i="11" s="1"/>
  <c r="Z23" i="9"/>
  <c r="E23" i="11" s="1"/>
  <c r="Z24" i="9"/>
  <c r="E24" i="11" s="1"/>
  <c r="Z25" i="9"/>
  <c r="E25" i="11" s="1"/>
  <c r="Z26" i="9"/>
  <c r="E26" i="11" s="1"/>
  <c r="Z27" i="9"/>
  <c r="E27" i="11" s="1"/>
  <c r="Z28" i="9"/>
  <c r="E28" i="11" s="1"/>
  <c r="Z29" i="9"/>
  <c r="E29" i="11" s="1"/>
  <c r="Z30" i="9"/>
  <c r="E30" i="11" s="1"/>
  <c r="Z31" i="9"/>
  <c r="E31" i="11" s="1"/>
  <c r="Z32" i="9"/>
  <c r="E32" i="11" s="1"/>
  <c r="Z33" i="9"/>
  <c r="E33" i="11" s="1"/>
  <c r="Z34" i="9"/>
  <c r="E34" i="11" s="1"/>
  <c r="Z35" i="9"/>
  <c r="E35" i="11" s="1"/>
  <c r="Z36" i="9"/>
  <c r="E36" i="11" s="1"/>
  <c r="Z37" i="9"/>
  <c r="E37" i="11" s="1"/>
  <c r="Z38" i="9"/>
  <c r="E38" i="11" s="1"/>
  <c r="Z39" i="9"/>
  <c r="E39" i="11" s="1"/>
  <c r="Z40" i="9"/>
  <c r="E40" i="11" s="1"/>
  <c r="Z41" i="9"/>
  <c r="E41" i="11" s="1"/>
  <c r="Z42" i="9"/>
  <c r="E42" i="11" s="1"/>
  <c r="Z43" i="9"/>
  <c r="E43" i="11" s="1"/>
  <c r="Z44" i="9"/>
  <c r="E44" i="11" s="1"/>
  <c r="Z45" i="9"/>
  <c r="E45" i="11" s="1"/>
  <c r="Z46" i="9"/>
  <c r="E46" i="11" s="1"/>
  <c r="Z47" i="9"/>
  <c r="E47" i="11" s="1"/>
  <c r="Z48" i="9"/>
  <c r="E48" i="11" s="1"/>
  <c r="Z49" i="9"/>
  <c r="E49" i="11" s="1"/>
  <c r="Z50" i="9"/>
  <c r="E50" i="11" s="1"/>
  <c r="Z51" i="9"/>
  <c r="E51" i="11" s="1"/>
  <c r="Z52" i="9"/>
  <c r="E52" i="11" s="1"/>
  <c r="Z53" i="9"/>
  <c r="E53" i="11" s="1"/>
  <c r="Z54" i="9"/>
  <c r="E54" i="11" s="1"/>
  <c r="Z55" i="9"/>
  <c r="E55" i="11" s="1"/>
  <c r="Z56" i="9"/>
  <c r="E56" i="11" s="1"/>
  <c r="Z57" i="9"/>
  <c r="E57" i="11" s="1"/>
  <c r="Z58" i="9"/>
  <c r="E58" i="11" s="1"/>
  <c r="Z59" i="9"/>
  <c r="E59" i="11" s="1"/>
  <c r="Z60" i="9"/>
  <c r="E60" i="11" s="1"/>
  <c r="Z61" i="9"/>
  <c r="E61" i="11" s="1"/>
  <c r="Z62" i="9"/>
  <c r="E62" i="11" s="1"/>
  <c r="Z63" i="9"/>
  <c r="E63" i="11" s="1"/>
  <c r="Z64" i="9"/>
  <c r="E64" i="11" s="1"/>
  <c r="Z65" i="9"/>
  <c r="E65" i="11" s="1"/>
  <c r="Z66" i="9"/>
  <c r="E66" i="11" s="1"/>
  <c r="Z67" i="9"/>
  <c r="E67" i="11" s="1"/>
  <c r="Z68" i="9"/>
  <c r="E68" i="11" s="1"/>
  <c r="Z69" i="9"/>
  <c r="E69" i="11" s="1"/>
  <c r="Z70" i="9"/>
  <c r="E70" i="11" s="1"/>
  <c r="Z71" i="9"/>
  <c r="E71" i="11" s="1"/>
  <c r="Z72" i="9"/>
  <c r="E72" i="11" s="1"/>
  <c r="Z73" i="9"/>
  <c r="E73" i="11" s="1"/>
  <c r="Z74" i="9"/>
  <c r="E74" i="11" s="1"/>
  <c r="Z75" i="9"/>
  <c r="E75" i="11" s="1"/>
  <c r="Z76" i="9"/>
  <c r="E76" i="11" s="1"/>
  <c r="Z77" i="9"/>
  <c r="Z78" i="9"/>
  <c r="Z79" i="9"/>
  <c r="E77" i="11" s="1"/>
  <c r="Z80" i="9"/>
  <c r="E78" i="11" s="1"/>
  <c r="Z81" i="9"/>
  <c r="E79" i="11" s="1"/>
  <c r="Z82" i="9"/>
  <c r="E80" i="11" s="1"/>
  <c r="Z83" i="9"/>
  <c r="E81" i="11" s="1"/>
  <c r="Z84" i="9"/>
  <c r="E82" i="11" s="1"/>
  <c r="Z85" i="9"/>
  <c r="E83" i="11" s="1"/>
  <c r="Z86" i="9"/>
  <c r="E84" i="11" s="1"/>
  <c r="Z87" i="9"/>
  <c r="E85" i="11" s="1"/>
  <c r="Z88" i="9"/>
  <c r="E86" i="11" s="1"/>
  <c r="Z89" i="9"/>
  <c r="E87" i="11" s="1"/>
  <c r="Z90" i="9"/>
  <c r="E88" i="11" s="1"/>
  <c r="Z91" i="9"/>
  <c r="E89" i="11" s="1"/>
  <c r="Z92" i="9"/>
  <c r="E90" i="11" s="1"/>
  <c r="Z93" i="9"/>
  <c r="E91" i="11" s="1"/>
  <c r="Z94" i="9"/>
  <c r="E92" i="11" s="1"/>
  <c r="Z95" i="9"/>
  <c r="E93" i="11" s="1"/>
  <c r="Z96" i="9"/>
  <c r="E94" i="11" s="1"/>
  <c r="Z97" i="9"/>
  <c r="E95" i="11" s="1"/>
  <c r="Z98" i="9"/>
  <c r="E96" i="11" s="1"/>
  <c r="Z99" i="9"/>
  <c r="E97" i="11" s="1"/>
  <c r="Z100" i="9"/>
  <c r="E98" i="11" s="1"/>
  <c r="Z101" i="9"/>
  <c r="Z102" i="9"/>
  <c r="E100" i="11" s="1"/>
  <c r="Z103" i="9"/>
  <c r="Z104" i="9"/>
  <c r="E102" i="11" s="1"/>
  <c r="Z105" i="9"/>
  <c r="E103" i="11" s="1"/>
  <c r="Z106" i="9"/>
  <c r="E104" i="11" s="1"/>
  <c r="Z107" i="9"/>
  <c r="Z108" i="9"/>
  <c r="E106" i="11" s="1"/>
  <c r="Z109" i="9"/>
  <c r="Z110" i="9"/>
  <c r="Z111" i="9"/>
  <c r="Z112" i="9"/>
  <c r="Z113" i="9"/>
  <c r="Z114" i="9"/>
  <c r="Z115" i="9"/>
  <c r="E113" i="11" s="1"/>
  <c r="Z116" i="9"/>
  <c r="Z117" i="9"/>
  <c r="Z118" i="9"/>
  <c r="Z119" i="9"/>
  <c r="E117" i="11" s="1"/>
  <c r="Z120" i="9"/>
  <c r="Z121" i="9"/>
  <c r="Z122" i="9"/>
  <c r="Z123" i="9"/>
  <c r="E121" i="11" s="1"/>
  <c r="Z124" i="9"/>
  <c r="E122" i="11" s="1"/>
  <c r="Z125" i="9"/>
  <c r="Z126" i="9"/>
  <c r="E124" i="11" s="1"/>
  <c r="Z127" i="9"/>
  <c r="E125" i="11" s="1"/>
  <c r="Z128" i="9"/>
  <c r="Z129" i="9"/>
  <c r="Z130" i="9"/>
  <c r="E128" i="11" s="1"/>
  <c r="Z131" i="9"/>
  <c r="E129" i="11" s="1"/>
  <c r="Z132" i="9"/>
  <c r="E130" i="11" s="1"/>
  <c r="Z133" i="9"/>
  <c r="E131" i="11" s="1"/>
  <c r="Z134" i="9"/>
  <c r="E132" i="11" s="1"/>
  <c r="Z135" i="9"/>
  <c r="E133" i="11" s="1"/>
  <c r="Z136" i="9"/>
  <c r="Z137" i="9"/>
  <c r="E135" i="11" s="1"/>
  <c r="Z138" i="9"/>
  <c r="Z139" i="9"/>
  <c r="E137" i="11" s="1"/>
  <c r="Z140" i="9"/>
  <c r="E138" i="11" s="1"/>
  <c r="Z141" i="9"/>
  <c r="E139" i="11" s="1"/>
  <c r="Z142" i="9"/>
  <c r="E140" i="11" s="1"/>
  <c r="Z143" i="9"/>
  <c r="E141" i="11" s="1"/>
  <c r="Z144" i="9"/>
  <c r="E142" i="11" s="1"/>
  <c r="Z145" i="9"/>
  <c r="E143" i="11" s="1"/>
  <c r="Z146" i="9"/>
  <c r="E144" i="11" s="1"/>
  <c r="Z147" i="9"/>
  <c r="E145" i="11" s="1"/>
  <c r="Z148" i="9"/>
  <c r="E146" i="11" s="1"/>
  <c r="Z149" i="9"/>
  <c r="E147" i="11" s="1"/>
  <c r="Z150" i="9"/>
  <c r="E148" i="11" s="1"/>
  <c r="Z151" i="9"/>
  <c r="E149" i="11" s="1"/>
  <c r="Z152" i="9"/>
  <c r="E150" i="11" s="1"/>
  <c r="Z153" i="9"/>
  <c r="E151" i="11" s="1"/>
  <c r="Z154" i="9"/>
  <c r="E152" i="11" s="1"/>
  <c r="Z155" i="9"/>
  <c r="E153" i="11" s="1"/>
  <c r="Z156" i="9"/>
  <c r="E154" i="11" s="1"/>
  <c r="Z157" i="9"/>
  <c r="E155" i="11" s="1"/>
  <c r="Z158" i="9"/>
  <c r="E156" i="11" s="1"/>
  <c r="Z159" i="9"/>
  <c r="E157" i="11" s="1"/>
  <c r="Z160" i="9"/>
  <c r="E158" i="11" s="1"/>
  <c r="Z161" i="9"/>
  <c r="E159" i="11" s="1"/>
  <c r="Z162" i="9"/>
  <c r="E160" i="11" s="1"/>
  <c r="Z163" i="9"/>
  <c r="E161" i="11" s="1"/>
  <c r="Z164" i="9"/>
  <c r="E162" i="11" s="1"/>
  <c r="Z165" i="9"/>
  <c r="E163" i="11" s="1"/>
  <c r="Z166" i="9"/>
  <c r="E164" i="11" s="1"/>
  <c r="Z167" i="9"/>
  <c r="Z168" i="9"/>
  <c r="Z169" i="9"/>
  <c r="Z170" i="9"/>
  <c r="Z171" i="9"/>
  <c r="Z172" i="9"/>
  <c r="Z173" i="9"/>
  <c r="E171" i="11" s="1"/>
  <c r="Z174" i="9"/>
  <c r="E172" i="11" s="1"/>
  <c r="Z175" i="9"/>
  <c r="E173" i="11" s="1"/>
  <c r="Z176" i="9"/>
  <c r="E174" i="11" s="1"/>
  <c r="Z177" i="9"/>
  <c r="Z178" i="9"/>
  <c r="Z179" i="9"/>
  <c r="Z180" i="9"/>
  <c r="E178" i="11" s="1"/>
  <c r="Z181" i="9"/>
  <c r="E179" i="11" s="1"/>
  <c r="Z182" i="9"/>
  <c r="E180" i="11" s="1"/>
  <c r="Z183" i="9"/>
  <c r="E181" i="11" s="1"/>
  <c r="Z184" i="9"/>
  <c r="E182" i="11" s="1"/>
  <c r="Z185" i="9"/>
  <c r="E183" i="11" s="1"/>
  <c r="Z186" i="9"/>
  <c r="E184" i="11" s="1"/>
  <c r="Z187" i="9"/>
  <c r="E185" i="11" s="1"/>
  <c r="Z188" i="9"/>
  <c r="E186" i="11" s="1"/>
  <c r="Z189" i="9"/>
  <c r="E187" i="11" s="1"/>
  <c r="Z190" i="9"/>
  <c r="E188" i="11" s="1"/>
  <c r="Z191" i="9"/>
  <c r="E189" i="11" s="1"/>
  <c r="Z192" i="9"/>
  <c r="E190" i="11" s="1"/>
  <c r="Z193" i="9"/>
  <c r="E191" i="11" s="1"/>
  <c r="Z194" i="9"/>
  <c r="E192" i="11" s="1"/>
  <c r="Z195" i="9"/>
  <c r="E193" i="11" s="1"/>
  <c r="Z196" i="9"/>
  <c r="E194" i="11" s="1"/>
  <c r="Z197" i="9"/>
  <c r="E195" i="11" s="1"/>
  <c r="Z198" i="9"/>
  <c r="E196" i="11" s="1"/>
  <c r="Z199" i="9"/>
  <c r="E197" i="11" s="1"/>
  <c r="Z200" i="9"/>
  <c r="Z201" i="9"/>
  <c r="E199" i="11" s="1"/>
  <c r="Z202" i="9"/>
  <c r="E200" i="11" s="1"/>
  <c r="Z203" i="9"/>
  <c r="E201" i="11" s="1"/>
  <c r="Z204" i="9"/>
  <c r="E202" i="11" s="1"/>
  <c r="Z205" i="9"/>
  <c r="E203" i="11" s="1"/>
  <c r="Z206" i="9"/>
  <c r="E204" i="11" s="1"/>
  <c r="Z207" i="9"/>
  <c r="E205" i="11" s="1"/>
  <c r="Z208" i="9"/>
  <c r="E206" i="11" s="1"/>
  <c r="Z209" i="9"/>
  <c r="E207" i="11" s="1"/>
  <c r="Z210" i="9"/>
  <c r="E208" i="11" s="1"/>
  <c r="Z211" i="9"/>
  <c r="E209" i="11" s="1"/>
  <c r="Z212" i="9"/>
  <c r="E210" i="11" s="1"/>
  <c r="Z213" i="9"/>
  <c r="E211" i="11" s="1"/>
  <c r="Z214" i="9"/>
  <c r="E212" i="11" s="1"/>
  <c r="Z215" i="9"/>
  <c r="E213" i="11" s="1"/>
  <c r="Z216" i="9"/>
  <c r="E214" i="11" s="1"/>
  <c r="Z217" i="9"/>
  <c r="E215" i="11" s="1"/>
  <c r="Z218" i="9"/>
  <c r="E216" i="11" s="1"/>
  <c r="Z219" i="9"/>
  <c r="E217" i="11" s="1"/>
  <c r="Z220" i="9"/>
  <c r="E218" i="11" s="1"/>
  <c r="Z221" i="9"/>
  <c r="E219" i="11" s="1"/>
  <c r="Z222" i="9"/>
  <c r="E220" i="11" s="1"/>
  <c r="Z223" i="9"/>
  <c r="Z224" i="9"/>
  <c r="Z225" i="9"/>
  <c r="Z226" i="9"/>
  <c r="Z227" i="9"/>
  <c r="Z228" i="9"/>
  <c r="Z229" i="9"/>
  <c r="Z230" i="9"/>
  <c r="Z231" i="9"/>
  <c r="E229" i="11" s="1"/>
  <c r="Z232" i="9"/>
  <c r="E230" i="11" s="1"/>
  <c r="Z233" i="9"/>
  <c r="E231" i="11" s="1"/>
  <c r="Z234" i="9"/>
  <c r="E232" i="11" s="1"/>
  <c r="Z235" i="9"/>
  <c r="E233" i="11" s="1"/>
  <c r="Z236" i="9"/>
  <c r="E234" i="11" s="1"/>
  <c r="Z237" i="9"/>
  <c r="E235" i="11" s="1"/>
  <c r="Z238" i="9"/>
  <c r="E236" i="11" s="1"/>
  <c r="Z239" i="9"/>
  <c r="E237" i="11" s="1"/>
  <c r="Z240" i="9"/>
  <c r="E238" i="11" s="1"/>
  <c r="Z241" i="9"/>
  <c r="Z242" i="9"/>
  <c r="E240" i="11" s="1"/>
  <c r="Z243" i="9"/>
  <c r="E241" i="11" s="1"/>
  <c r="Z244" i="9"/>
  <c r="E242" i="11" s="1"/>
  <c r="Z245" i="9"/>
  <c r="Z246" i="9"/>
  <c r="Z247" i="9"/>
  <c r="Z248" i="9"/>
  <c r="Z249" i="9"/>
  <c r="E247" i="11" s="1"/>
  <c r="Z250" i="9"/>
  <c r="Z251" i="9"/>
  <c r="Z252" i="9"/>
  <c r="E250" i="11" s="1"/>
  <c r="Z253" i="9"/>
  <c r="E251" i="11" s="1"/>
  <c r="Z254" i="9"/>
  <c r="Z255" i="9"/>
  <c r="E253" i="11" s="1"/>
  <c r="Z256" i="9"/>
  <c r="E254" i="11" s="1"/>
  <c r="Z257" i="9"/>
  <c r="E255" i="11" s="1"/>
  <c r="Z258" i="9"/>
  <c r="Z259" i="9"/>
  <c r="E257" i="11" s="1"/>
  <c r="Z260" i="9"/>
  <c r="E258" i="11" s="1"/>
  <c r="Z261" i="9"/>
  <c r="Z262" i="9"/>
  <c r="Z263" i="9"/>
  <c r="E261" i="11" s="1"/>
  <c r="Z264" i="9"/>
  <c r="E262" i="11" s="1"/>
  <c r="Z265" i="9"/>
  <c r="E263" i="11" s="1"/>
  <c r="Z266" i="9"/>
  <c r="E264" i="11" s="1"/>
  <c r="Z267" i="9"/>
  <c r="Z268" i="9"/>
  <c r="E266" i="11" s="1"/>
  <c r="Z269" i="9"/>
  <c r="E267" i="11" s="1"/>
  <c r="Z270" i="9"/>
  <c r="Z271" i="9"/>
  <c r="E269" i="11" s="1"/>
  <c r="Z272" i="9"/>
  <c r="E270" i="11" s="1"/>
  <c r="Z273" i="9"/>
  <c r="E271" i="11" s="1"/>
  <c r="Z274" i="9"/>
  <c r="E272" i="11" s="1"/>
  <c r="Z275" i="9"/>
  <c r="E273" i="11" s="1"/>
  <c r="Z276" i="9"/>
  <c r="E274" i="11" s="1"/>
  <c r="Z277" i="9"/>
  <c r="E275" i="11" s="1"/>
  <c r="Z278" i="9"/>
  <c r="E276" i="11" s="1"/>
  <c r="Z279" i="9"/>
  <c r="E277" i="11" s="1"/>
  <c r="Z280" i="9"/>
  <c r="E278" i="11" s="1"/>
  <c r="Z281" i="9"/>
  <c r="E279" i="11" s="1"/>
  <c r="Z282" i="9"/>
  <c r="E280" i="11" s="1"/>
  <c r="Z283" i="9"/>
  <c r="E281" i="11" s="1"/>
  <c r="Z284" i="9"/>
  <c r="E282" i="11" s="1"/>
  <c r="Z285" i="9"/>
  <c r="E283" i="11" s="1"/>
  <c r="Z286" i="9"/>
  <c r="E284" i="11" s="1"/>
  <c r="Z287" i="9"/>
  <c r="E285" i="11" s="1"/>
  <c r="Z288" i="9"/>
  <c r="E286" i="11" s="1"/>
  <c r="Z289" i="9"/>
  <c r="E287" i="11" s="1"/>
  <c r="Z290" i="9"/>
  <c r="E288" i="11" s="1"/>
  <c r="Z291" i="9"/>
  <c r="E289" i="11" s="1"/>
  <c r="Z292" i="9"/>
  <c r="E290" i="11" s="1"/>
  <c r="Z293" i="9"/>
  <c r="E291" i="11" s="1"/>
  <c r="Z294" i="9"/>
  <c r="E292" i="11" s="1"/>
  <c r="Z295" i="9"/>
  <c r="E293" i="11" s="1"/>
  <c r="Z296" i="9"/>
  <c r="E294" i="11" s="1"/>
  <c r="Z297" i="9"/>
  <c r="E295" i="11" s="1"/>
  <c r="Z298" i="9"/>
  <c r="E296" i="11" s="1"/>
  <c r="Z299" i="9"/>
  <c r="E297" i="11" s="1"/>
  <c r="Z300" i="9"/>
  <c r="E298" i="11" s="1"/>
  <c r="E268" i="11" l="1"/>
  <c r="J270" i="4"/>
  <c r="E260" i="11"/>
  <c r="J262" i="4"/>
  <c r="E248" i="11"/>
  <c r="J250" i="4"/>
  <c r="E228" i="11"/>
  <c r="J230" i="4"/>
  <c r="F239" i="11"/>
  <c r="K241" i="4"/>
  <c r="F227" i="11"/>
  <c r="K229" i="4"/>
  <c r="F223" i="11"/>
  <c r="K225" i="4"/>
  <c r="F175" i="11"/>
  <c r="K177" i="4"/>
  <c r="E239" i="11"/>
  <c r="J241" i="4"/>
  <c r="E227" i="11"/>
  <c r="J229" i="4"/>
  <c r="F226" i="11"/>
  <c r="K228" i="4"/>
  <c r="F222" i="11"/>
  <c r="K224" i="4"/>
  <c r="E222" i="11"/>
  <c r="J224" i="4"/>
  <c r="F265" i="11"/>
  <c r="K267" i="4"/>
  <c r="F249" i="11"/>
  <c r="K251" i="4"/>
  <c r="F225" i="11"/>
  <c r="K227" i="4"/>
  <c r="F177" i="11"/>
  <c r="K179" i="4"/>
  <c r="E265" i="11"/>
  <c r="J267" i="4"/>
  <c r="E249" i="11"/>
  <c r="J251" i="4"/>
  <c r="E225" i="11"/>
  <c r="J227" i="4"/>
  <c r="E221" i="11"/>
  <c r="J223" i="4"/>
  <c r="E177" i="11"/>
  <c r="J179" i="4"/>
  <c r="F268" i="11"/>
  <c r="K270" i="4"/>
  <c r="F260" i="11"/>
  <c r="K262" i="4"/>
  <c r="F248" i="11"/>
  <c r="K250" i="4"/>
  <c r="F228" i="11"/>
  <c r="K230" i="4"/>
  <c r="F224" i="11"/>
  <c r="K226" i="4"/>
  <c r="F176" i="11"/>
  <c r="K178" i="4"/>
  <c r="F136" i="11"/>
  <c r="K138" i="4"/>
  <c r="E224" i="11"/>
  <c r="J226" i="4"/>
  <c r="E176" i="11"/>
  <c r="J178" i="4"/>
  <c r="E136" i="11"/>
  <c r="J138" i="4"/>
  <c r="F107" i="11"/>
  <c r="K109" i="4"/>
  <c r="E223" i="11"/>
  <c r="J225" i="4"/>
  <c r="E175" i="11"/>
  <c r="J177" i="4"/>
  <c r="E107" i="11"/>
  <c r="J109" i="4"/>
  <c r="E226" i="11"/>
  <c r="J228" i="4"/>
  <c r="F221" i="11"/>
  <c r="K223" i="4"/>
  <c r="O245" i="2"/>
  <c r="Q245" i="2" s="1"/>
  <c r="R245" i="2" s="1"/>
  <c r="S245" i="2" s="1"/>
  <c r="U245" i="2" s="1"/>
  <c r="F259" i="11"/>
  <c r="K261" i="4"/>
  <c r="E259" i="11"/>
  <c r="J261" i="4"/>
  <c r="F256" i="11"/>
  <c r="K258" i="4"/>
  <c r="E256" i="11"/>
  <c r="J258" i="4"/>
  <c r="F252" i="11"/>
  <c r="K254" i="4"/>
  <c r="E252" i="11"/>
  <c r="J254" i="4"/>
  <c r="F243" i="11"/>
  <c r="K245" i="4"/>
  <c r="E243" i="11"/>
  <c r="J245" i="4"/>
  <c r="E244" i="11"/>
  <c r="J246" i="4"/>
  <c r="F246" i="11"/>
  <c r="K248" i="4"/>
  <c r="E246" i="11"/>
  <c r="J248" i="4"/>
  <c r="F245" i="11"/>
  <c r="K247" i="4"/>
  <c r="E245" i="11"/>
  <c r="J247" i="4"/>
  <c r="F244" i="11"/>
  <c r="K246" i="4"/>
  <c r="O54" i="2"/>
  <c r="Q54" i="2" s="1"/>
  <c r="R54" i="2" s="1"/>
  <c r="S54" i="2" s="1"/>
  <c r="U54" i="2" s="1"/>
  <c r="E167" i="11"/>
  <c r="J169" i="4"/>
  <c r="E127" i="11"/>
  <c r="J129" i="4"/>
  <c r="F126" i="11"/>
  <c r="K128" i="4"/>
  <c r="E134" i="11"/>
  <c r="J136" i="4"/>
  <c r="E118" i="11"/>
  <c r="J120" i="4"/>
  <c r="F105" i="11"/>
  <c r="K107" i="4"/>
  <c r="E123" i="11"/>
  <c r="J125" i="4"/>
  <c r="E115" i="11"/>
  <c r="J117" i="4"/>
  <c r="E99" i="11"/>
  <c r="J101" i="4"/>
  <c r="F166" i="11"/>
  <c r="K168" i="4"/>
  <c r="F134" i="11"/>
  <c r="K136" i="4"/>
  <c r="F118" i="11"/>
  <c r="K120" i="4"/>
  <c r="F114" i="11"/>
  <c r="K116" i="4"/>
  <c r="E166" i="11"/>
  <c r="J168" i="4"/>
  <c r="E126" i="11"/>
  <c r="J128" i="4"/>
  <c r="E114" i="11"/>
  <c r="J116" i="4"/>
  <c r="E110" i="11"/>
  <c r="J112" i="4"/>
  <c r="F169" i="11"/>
  <c r="K171" i="4"/>
  <c r="F165" i="11"/>
  <c r="K167" i="4"/>
  <c r="F109" i="11"/>
  <c r="K111" i="4"/>
  <c r="E169" i="11"/>
  <c r="J171" i="4"/>
  <c r="E165" i="11"/>
  <c r="J167" i="4"/>
  <c r="E109" i="11"/>
  <c r="J111" i="4"/>
  <c r="E105" i="11"/>
  <c r="J107" i="4"/>
  <c r="E101" i="11"/>
  <c r="J103" i="4"/>
  <c r="F168" i="11"/>
  <c r="K170" i="4"/>
  <c r="F120" i="11"/>
  <c r="K122" i="4"/>
  <c r="F116" i="11"/>
  <c r="K118" i="4"/>
  <c r="F112" i="11"/>
  <c r="K114" i="4"/>
  <c r="F108" i="11"/>
  <c r="K110" i="4"/>
  <c r="E119" i="11"/>
  <c r="J121" i="4"/>
  <c r="E111" i="11"/>
  <c r="J113" i="4"/>
  <c r="F198" i="11"/>
  <c r="K200" i="4"/>
  <c r="F170" i="11"/>
  <c r="K172" i="4"/>
  <c r="F110" i="11"/>
  <c r="K112" i="4"/>
  <c r="E198" i="11"/>
  <c r="J200" i="4"/>
  <c r="E170" i="11"/>
  <c r="J172" i="4"/>
  <c r="F101" i="11"/>
  <c r="K103" i="4"/>
  <c r="E168" i="11"/>
  <c r="J170" i="4"/>
  <c r="E120" i="11"/>
  <c r="J122" i="4"/>
  <c r="E116" i="11"/>
  <c r="J118" i="4"/>
  <c r="E112" i="11"/>
  <c r="J114" i="4"/>
  <c r="E108" i="11"/>
  <c r="J110" i="4"/>
  <c r="F167" i="11"/>
  <c r="K169" i="4"/>
  <c r="F127" i="11"/>
  <c r="K129" i="4"/>
  <c r="F123" i="11"/>
  <c r="K125" i="4"/>
  <c r="F119" i="11"/>
  <c r="K121" i="4"/>
  <c r="F115" i="11"/>
  <c r="K117" i="4"/>
  <c r="F111" i="11"/>
  <c r="K113" i="4"/>
  <c r="F99" i="11"/>
  <c r="K101" i="4"/>
  <c r="K3" i="4"/>
  <c r="J40" i="4"/>
  <c r="J30" i="4"/>
  <c r="K40" i="4"/>
  <c r="J3" i="4"/>
  <c r="K30" i="4"/>
  <c r="K10" i="4"/>
  <c r="J13" i="4"/>
  <c r="E13" i="11"/>
  <c r="K12" i="4"/>
  <c r="F12" i="11"/>
  <c r="K8" i="4"/>
  <c r="F8" i="11"/>
  <c r="J14" i="4"/>
  <c r="E14" i="11"/>
  <c r="J10" i="4"/>
  <c r="E10" i="11"/>
  <c r="K13" i="4"/>
  <c r="F13" i="11"/>
  <c r="K9" i="4"/>
  <c r="F9" i="11"/>
  <c r="K5" i="4"/>
  <c r="F5" i="11"/>
  <c r="K14" i="4"/>
  <c r="J9" i="4"/>
  <c r="E9" i="11"/>
  <c r="J5" i="4"/>
  <c r="E5" i="11"/>
  <c r="J12" i="4"/>
  <c r="E12" i="11"/>
  <c r="J8" i="4"/>
  <c r="E8" i="11"/>
  <c r="K11" i="4"/>
  <c r="F11" i="11"/>
  <c r="K7" i="4"/>
  <c r="F7" i="11"/>
  <c r="J11" i="4"/>
  <c r="E11" i="11"/>
  <c r="J7" i="4"/>
  <c r="E7" i="11"/>
  <c r="I4" i="3"/>
  <c r="H2" i="1"/>
  <c r="X2" i="9"/>
  <c r="X3" i="9"/>
  <c r="X4" i="9"/>
  <c r="Y4" i="9" s="1"/>
  <c r="X5" i="9"/>
  <c r="G5" i="2" s="1"/>
  <c r="X6" i="9"/>
  <c r="X7" i="9"/>
  <c r="Y7" i="9" s="1"/>
  <c r="X8" i="9"/>
  <c r="Y8" i="9" s="1"/>
  <c r="X9" i="9"/>
  <c r="Y9" i="9" s="1"/>
  <c r="X10" i="9"/>
  <c r="X11" i="9"/>
  <c r="Y11" i="9" s="1"/>
  <c r="X12" i="9"/>
  <c r="Y12" i="9" s="1"/>
  <c r="X13" i="9"/>
  <c r="X14" i="9"/>
  <c r="X15" i="9"/>
  <c r="Y15" i="9" s="1"/>
  <c r="H15" i="3" s="1"/>
  <c r="X16" i="9"/>
  <c r="Y16" i="9" s="1"/>
  <c r="H16" i="3" s="1"/>
  <c r="X17" i="9"/>
  <c r="Y17" i="9" s="1"/>
  <c r="H17" i="3" s="1"/>
  <c r="X18" i="9"/>
  <c r="Y18" i="9" s="1"/>
  <c r="H18" i="3" s="1"/>
  <c r="X19" i="9"/>
  <c r="Y19" i="9" s="1"/>
  <c r="H19" i="3" s="1"/>
  <c r="X20" i="9"/>
  <c r="X21" i="9"/>
  <c r="X22" i="9"/>
  <c r="X23" i="9"/>
  <c r="X24" i="9"/>
  <c r="G24" i="2" s="1"/>
  <c r="X25" i="9"/>
  <c r="G25" i="2" s="1"/>
  <c r="X26" i="9"/>
  <c r="G26" i="2" s="1"/>
  <c r="X27" i="9"/>
  <c r="G27" i="2" s="1"/>
  <c r="X28" i="9"/>
  <c r="X29" i="9"/>
  <c r="G29" i="2" s="1"/>
  <c r="X30" i="9"/>
  <c r="X31" i="9"/>
  <c r="X32" i="9"/>
  <c r="X33" i="9"/>
  <c r="X34" i="9"/>
  <c r="X35" i="9"/>
  <c r="X36" i="9"/>
  <c r="X37" i="9"/>
  <c r="X38" i="9"/>
  <c r="E38" i="1" s="1"/>
  <c r="X39" i="9"/>
  <c r="E39" i="1" s="1"/>
  <c r="X40" i="9"/>
  <c r="G40" i="2" s="1"/>
  <c r="X41" i="9"/>
  <c r="X42" i="9"/>
  <c r="X43" i="9"/>
  <c r="G43" i="2" s="1"/>
  <c r="X44" i="9"/>
  <c r="X45" i="9"/>
  <c r="X46" i="9"/>
  <c r="X47" i="9"/>
  <c r="X48" i="9"/>
  <c r="X49" i="9"/>
  <c r="E49" i="1" s="1"/>
  <c r="X50" i="9"/>
  <c r="E50" i="1" s="1"/>
  <c r="X51" i="9"/>
  <c r="X52" i="9"/>
  <c r="X53" i="9"/>
  <c r="X54" i="9"/>
  <c r="E54" i="1" s="1"/>
  <c r="X55" i="9"/>
  <c r="X56" i="9"/>
  <c r="X57" i="9"/>
  <c r="X58" i="9"/>
  <c r="E58" i="1" s="1"/>
  <c r="X59" i="9"/>
  <c r="E59" i="1" s="1"/>
  <c r="X60" i="9"/>
  <c r="X61" i="9"/>
  <c r="G61" i="2" s="1"/>
  <c r="X62" i="9"/>
  <c r="E62" i="1" s="1"/>
  <c r="X63" i="9"/>
  <c r="X64" i="9"/>
  <c r="X65" i="9"/>
  <c r="X66" i="9"/>
  <c r="X67" i="9"/>
  <c r="G67" i="2" s="1"/>
  <c r="X68" i="9"/>
  <c r="X69" i="9"/>
  <c r="G69" i="2" s="1"/>
  <c r="X70" i="9"/>
  <c r="X71" i="9"/>
  <c r="X72" i="9"/>
  <c r="X73" i="9"/>
  <c r="G73" i="2" s="1"/>
  <c r="X74" i="9"/>
  <c r="X75" i="9"/>
  <c r="G75" i="2" s="1"/>
  <c r="X76" i="9"/>
  <c r="G76" i="2" s="1"/>
  <c r="X77" i="9"/>
  <c r="G77" i="2" s="1"/>
  <c r="X78" i="9"/>
  <c r="G78" i="2" s="1"/>
  <c r="X79" i="9"/>
  <c r="X80" i="9"/>
  <c r="X81" i="9"/>
  <c r="X82" i="9"/>
  <c r="X83" i="9"/>
  <c r="X84" i="9"/>
  <c r="X85" i="9"/>
  <c r="X86" i="9"/>
  <c r="E86" i="1" s="1"/>
  <c r="X87" i="9"/>
  <c r="X88" i="9"/>
  <c r="G88" i="2" s="1"/>
  <c r="X89" i="9"/>
  <c r="G89" i="2" s="1"/>
  <c r="X90" i="9"/>
  <c r="X91" i="9"/>
  <c r="X92" i="9"/>
  <c r="X93" i="9"/>
  <c r="X94" i="9"/>
  <c r="X95" i="9"/>
  <c r="X96" i="9"/>
  <c r="X97" i="9"/>
  <c r="X98" i="9"/>
  <c r="X99" i="9"/>
  <c r="X100" i="9"/>
  <c r="G100" i="2" s="1"/>
  <c r="X101" i="9"/>
  <c r="G101" i="2" s="1"/>
  <c r="X102" i="9"/>
  <c r="E102" i="1" s="1"/>
  <c r="X103" i="9"/>
  <c r="G103" i="2" s="1"/>
  <c r="X104" i="9"/>
  <c r="X105" i="9"/>
  <c r="X106" i="9"/>
  <c r="X107" i="9"/>
  <c r="E107" i="1" s="1"/>
  <c r="X108" i="9"/>
  <c r="X109" i="9"/>
  <c r="X110" i="9"/>
  <c r="G110" i="2" s="1"/>
  <c r="X111" i="9"/>
  <c r="G111" i="2" s="1"/>
  <c r="X112" i="9"/>
  <c r="G112" i="2" s="1"/>
  <c r="X113" i="9"/>
  <c r="X114" i="9"/>
  <c r="G114" i="2" s="1"/>
  <c r="X115" i="9"/>
  <c r="X116" i="9"/>
  <c r="G116" i="2" s="1"/>
  <c r="X117" i="9"/>
  <c r="G117" i="2" s="1"/>
  <c r="X118" i="9"/>
  <c r="G118" i="2" s="1"/>
  <c r="X119" i="9"/>
  <c r="X120" i="9"/>
  <c r="G120" i="2" s="1"/>
  <c r="X121" i="9"/>
  <c r="G121" i="2" s="1"/>
  <c r="X122" i="9"/>
  <c r="X123" i="9"/>
  <c r="X124" i="9"/>
  <c r="G124" i="2" s="1"/>
  <c r="X125" i="9"/>
  <c r="E125" i="1" s="1"/>
  <c r="X126" i="9"/>
  <c r="G126" i="2" s="1"/>
  <c r="X127" i="9"/>
  <c r="X128" i="9"/>
  <c r="G128" i="2" s="1"/>
  <c r="X129" i="9"/>
  <c r="G129" i="2" s="1"/>
  <c r="X130" i="9"/>
  <c r="X131" i="9"/>
  <c r="E131" i="1" s="1"/>
  <c r="X132" i="9"/>
  <c r="G132" i="2" s="1"/>
  <c r="X133" i="9"/>
  <c r="X134" i="9"/>
  <c r="X135" i="9"/>
  <c r="G135" i="2" s="1"/>
  <c r="X136" i="9"/>
  <c r="X137" i="9"/>
  <c r="E137" i="1" s="1"/>
  <c r="X138" i="9"/>
  <c r="E138" i="1" s="1"/>
  <c r="X139" i="9"/>
  <c r="G139" i="2" s="1"/>
  <c r="X140" i="9"/>
  <c r="G140" i="2" s="1"/>
  <c r="X141" i="9"/>
  <c r="G141" i="2" s="1"/>
  <c r="X142" i="9"/>
  <c r="G142" i="2" s="1"/>
  <c r="X143" i="9"/>
  <c r="G143" i="2" s="1"/>
  <c r="X144" i="9"/>
  <c r="G144" i="2" s="1"/>
  <c r="X145" i="9"/>
  <c r="G145" i="2" s="1"/>
  <c r="X146" i="9"/>
  <c r="G146" i="2" s="1"/>
  <c r="X147" i="9"/>
  <c r="X148" i="9"/>
  <c r="G148" i="2" s="1"/>
  <c r="X149" i="9"/>
  <c r="E149" i="1" s="1"/>
  <c r="X150" i="9"/>
  <c r="E150" i="1" s="1"/>
  <c r="X151" i="9"/>
  <c r="E151" i="1" s="1"/>
  <c r="X152" i="9"/>
  <c r="E152" i="1" s="1"/>
  <c r="X153" i="9"/>
  <c r="X154" i="9"/>
  <c r="X155" i="9"/>
  <c r="X156" i="9"/>
  <c r="E156" i="1" s="1"/>
  <c r="X157" i="9"/>
  <c r="X158" i="9"/>
  <c r="X159" i="9"/>
  <c r="X160" i="9"/>
  <c r="G160" i="2" s="1"/>
  <c r="X161" i="9"/>
  <c r="E161" i="1" s="1"/>
  <c r="X162" i="9"/>
  <c r="E162" i="1" s="1"/>
  <c r="X163" i="9"/>
  <c r="E163" i="1" s="1"/>
  <c r="X164" i="9"/>
  <c r="E164" i="1" s="1"/>
  <c r="X165" i="9"/>
  <c r="X166" i="9"/>
  <c r="E166" i="1" s="1"/>
  <c r="X167" i="9"/>
  <c r="G167" i="2" s="1"/>
  <c r="X168" i="9"/>
  <c r="G168" i="2" s="1"/>
  <c r="X169" i="9"/>
  <c r="G169" i="2" s="1"/>
  <c r="X170" i="9"/>
  <c r="G170" i="2" s="1"/>
  <c r="X171" i="9"/>
  <c r="G171" i="2" s="1"/>
  <c r="X172" i="9"/>
  <c r="G172" i="2" s="1"/>
  <c r="X173" i="9"/>
  <c r="E173" i="1" s="1"/>
  <c r="X174" i="9"/>
  <c r="G174" i="2" s="1"/>
  <c r="X175" i="9"/>
  <c r="E175" i="1" s="1"/>
  <c r="X176" i="9"/>
  <c r="X177" i="9"/>
  <c r="G177" i="2" s="1"/>
  <c r="X178" i="9"/>
  <c r="G178" i="2" s="1"/>
  <c r="X179" i="9"/>
  <c r="G179" i="2" s="1"/>
  <c r="X180" i="9"/>
  <c r="X181" i="9"/>
  <c r="X182" i="9"/>
  <c r="G182" i="2" s="1"/>
  <c r="X183" i="9"/>
  <c r="G183" i="2" s="1"/>
  <c r="X184" i="9"/>
  <c r="G184" i="2" s="1"/>
  <c r="X185" i="9"/>
  <c r="G185" i="2" s="1"/>
  <c r="X186" i="9"/>
  <c r="G186" i="2" s="1"/>
  <c r="X187" i="9"/>
  <c r="X188" i="9"/>
  <c r="G188" i="2" s="1"/>
  <c r="X189" i="9"/>
  <c r="G189" i="2" s="1"/>
  <c r="X190" i="9"/>
  <c r="G190" i="2" s="1"/>
  <c r="X191" i="9"/>
  <c r="G191" i="2" s="1"/>
  <c r="X192" i="9"/>
  <c r="G192" i="2" s="1"/>
  <c r="X193" i="9"/>
  <c r="G193" i="2" s="1"/>
  <c r="X194" i="9"/>
  <c r="X195" i="9"/>
  <c r="E195" i="1" s="1"/>
  <c r="X196" i="9"/>
  <c r="E196" i="1" s="1"/>
  <c r="X197" i="9"/>
  <c r="G197" i="2" s="1"/>
  <c r="X198" i="9"/>
  <c r="X199" i="9"/>
  <c r="X200" i="9"/>
  <c r="G200" i="2" s="1"/>
  <c r="X201" i="9"/>
  <c r="E201" i="1" s="1"/>
  <c r="X202" i="9"/>
  <c r="X203" i="9"/>
  <c r="X204" i="9"/>
  <c r="G204" i="2" s="1"/>
  <c r="X205" i="9"/>
  <c r="G205" i="2" s="1"/>
  <c r="X206" i="9"/>
  <c r="G206" i="2" s="1"/>
  <c r="X207" i="9"/>
  <c r="X208" i="9"/>
  <c r="G208" i="2" s="1"/>
  <c r="X209" i="9"/>
  <c r="G209" i="2" s="1"/>
  <c r="X210" i="9"/>
  <c r="X211" i="9"/>
  <c r="G211" i="2" s="1"/>
  <c r="X212" i="9"/>
  <c r="X213" i="9"/>
  <c r="G213" i="2" s="1"/>
  <c r="X214" i="9"/>
  <c r="X215" i="9"/>
  <c r="G215" i="2" s="1"/>
  <c r="X216" i="9"/>
  <c r="X217" i="9"/>
  <c r="X218" i="9"/>
  <c r="G218" i="2" s="1"/>
  <c r="X219" i="9"/>
  <c r="E219" i="1" s="1"/>
  <c r="X220" i="9"/>
  <c r="G220" i="2" s="1"/>
  <c r="X221" i="9"/>
  <c r="X222" i="9"/>
  <c r="X223" i="9"/>
  <c r="E223" i="1" s="1"/>
  <c r="X224" i="9"/>
  <c r="E224" i="1" s="1"/>
  <c r="X225" i="9"/>
  <c r="X226" i="9"/>
  <c r="X227" i="9"/>
  <c r="X228" i="9"/>
  <c r="X229" i="9"/>
  <c r="E229" i="1" s="1"/>
  <c r="X230" i="9"/>
  <c r="E230" i="1" s="1"/>
  <c r="X231" i="9"/>
  <c r="E231" i="1" s="1"/>
  <c r="X232" i="9"/>
  <c r="X233" i="9"/>
  <c r="X234" i="9"/>
  <c r="X235" i="9"/>
  <c r="X236" i="9"/>
  <c r="X237" i="9"/>
  <c r="X238" i="9"/>
  <c r="X239" i="9"/>
  <c r="X240" i="9"/>
  <c r="G240" i="2" s="1"/>
  <c r="X241" i="9"/>
  <c r="X242" i="9"/>
  <c r="G242" i="2" s="1"/>
  <c r="X243" i="9"/>
  <c r="G243" i="2" s="1"/>
  <c r="X244" i="9"/>
  <c r="X245" i="9"/>
  <c r="X246" i="9"/>
  <c r="X247" i="9"/>
  <c r="X248" i="9"/>
  <c r="E248" i="1" s="1"/>
  <c r="X249" i="9"/>
  <c r="X250" i="9"/>
  <c r="X251" i="9"/>
  <c r="X252" i="9"/>
  <c r="X253" i="9"/>
  <c r="E253" i="1" s="1"/>
  <c r="X254" i="9"/>
  <c r="X255" i="9"/>
  <c r="X256" i="9"/>
  <c r="X257" i="9"/>
  <c r="X258" i="9"/>
  <c r="X259" i="9"/>
  <c r="X260" i="9"/>
  <c r="X261" i="9"/>
  <c r="E261" i="1" s="1"/>
  <c r="X262" i="9"/>
  <c r="E262" i="1" s="1"/>
  <c r="X263" i="9"/>
  <c r="X264" i="9"/>
  <c r="X265" i="9"/>
  <c r="X266" i="9"/>
  <c r="X267" i="9"/>
  <c r="X268" i="9"/>
  <c r="X269" i="9"/>
  <c r="X270" i="9"/>
  <c r="X271" i="9"/>
  <c r="X272" i="9"/>
  <c r="X273" i="9"/>
  <c r="X274" i="9"/>
  <c r="X275" i="9"/>
  <c r="G275" i="2" s="1"/>
  <c r="X276" i="9"/>
  <c r="X277" i="9"/>
  <c r="X278" i="9"/>
  <c r="X279" i="9"/>
  <c r="X280" i="9"/>
  <c r="X281" i="9"/>
  <c r="X282" i="9"/>
  <c r="X283" i="9"/>
  <c r="X284" i="9"/>
  <c r="X285" i="9"/>
  <c r="X286" i="9"/>
  <c r="X287" i="9"/>
  <c r="X288" i="9"/>
  <c r="X289" i="9"/>
  <c r="E289" i="1" s="1"/>
  <c r="X290" i="9"/>
  <c r="X291" i="9"/>
  <c r="X292" i="9"/>
  <c r="X293" i="9"/>
  <c r="X294" i="9"/>
  <c r="X295" i="9"/>
  <c r="X296" i="9"/>
  <c r="G296" i="2" s="1"/>
  <c r="X297" i="9"/>
  <c r="X298" i="9"/>
  <c r="X299" i="9"/>
  <c r="X300" i="9"/>
  <c r="G294" i="2" l="1"/>
  <c r="E294" i="1"/>
  <c r="G290" i="2"/>
  <c r="E290" i="1"/>
  <c r="G250" i="2"/>
  <c r="E250" i="1"/>
  <c r="G234" i="2"/>
  <c r="E234" i="1"/>
  <c r="G226" i="2"/>
  <c r="E226" i="1"/>
  <c r="G74" i="2"/>
  <c r="E74" i="1"/>
  <c r="G70" i="2"/>
  <c r="E70" i="1"/>
  <c r="G46" i="2"/>
  <c r="E46" i="1"/>
  <c r="E30" i="1"/>
  <c r="G30" i="2"/>
  <c r="Y10" i="9"/>
  <c r="H10" i="2" s="1"/>
  <c r="J10" i="2" s="1"/>
  <c r="G10" i="2"/>
  <c r="G297" i="2"/>
  <c r="E297" i="1"/>
  <c r="G269" i="2"/>
  <c r="E269" i="1"/>
  <c r="G225" i="2"/>
  <c r="E225" i="1"/>
  <c r="E133" i="1"/>
  <c r="G133" i="2"/>
  <c r="G109" i="2"/>
  <c r="E109" i="1"/>
  <c r="G41" i="2"/>
  <c r="E41" i="1"/>
  <c r="Y13" i="9"/>
  <c r="H13" i="2" s="1"/>
  <c r="J13" i="2" s="1"/>
  <c r="G13" i="2"/>
  <c r="G232" i="2"/>
  <c r="E232" i="1"/>
  <c r="G228" i="2"/>
  <c r="E228" i="1"/>
  <c r="E216" i="1"/>
  <c r="G216" i="2"/>
  <c r="G267" i="2"/>
  <c r="E267" i="1"/>
  <c r="G251" i="2"/>
  <c r="E251" i="1"/>
  <c r="G227" i="2"/>
  <c r="E227" i="1"/>
  <c r="E187" i="1"/>
  <c r="G187" i="2"/>
  <c r="E147" i="1"/>
  <c r="G147" i="2"/>
  <c r="G119" i="2"/>
  <c r="E119" i="1"/>
  <c r="G278" i="2"/>
  <c r="E278" i="1"/>
  <c r="E214" i="1"/>
  <c r="G214" i="2"/>
  <c r="E130" i="1"/>
  <c r="G130" i="2"/>
  <c r="G66" i="2"/>
  <c r="E66" i="1"/>
  <c r="G241" i="2"/>
  <c r="E241" i="1"/>
  <c r="G233" i="2"/>
  <c r="E233" i="1"/>
  <c r="G65" i="2"/>
  <c r="E65" i="1"/>
  <c r="E45" i="1"/>
  <c r="G45" i="2"/>
  <c r="G292" i="2"/>
  <c r="E292" i="1"/>
  <c r="G247" i="2"/>
  <c r="E247" i="1"/>
  <c r="G246" i="2"/>
  <c r="E246" i="1"/>
  <c r="E179" i="1"/>
  <c r="E167" i="1"/>
  <c r="E139" i="1"/>
  <c r="E218" i="1"/>
  <c r="E186" i="1"/>
  <c r="E142" i="1"/>
  <c r="E134" i="1"/>
  <c r="E114" i="1"/>
  <c r="E2" i="1"/>
  <c r="G2" i="2"/>
  <c r="E207" i="1"/>
  <c r="E199" i="1"/>
  <c r="E143" i="1"/>
  <c r="E75" i="1"/>
  <c r="E67" i="1"/>
  <c r="E206" i="1"/>
  <c r="E190" i="1"/>
  <c r="E182" i="1"/>
  <c r="E178" i="1"/>
  <c r="E174" i="1"/>
  <c r="E170" i="1"/>
  <c r="E146" i="1"/>
  <c r="E122" i="1"/>
  <c r="E118" i="1"/>
  <c r="E110" i="1"/>
  <c r="E78" i="1"/>
  <c r="E209" i="1"/>
  <c r="E205" i="1"/>
  <c r="E197" i="1"/>
  <c r="E193" i="1"/>
  <c r="E189" i="1"/>
  <c r="E185" i="1"/>
  <c r="E181" i="1"/>
  <c r="E177" i="1"/>
  <c r="E169" i="1"/>
  <c r="E145" i="1"/>
  <c r="E141" i="1"/>
  <c r="E129" i="1"/>
  <c r="E121" i="1"/>
  <c r="E117" i="1"/>
  <c r="E113" i="1"/>
  <c r="E101" i="1"/>
  <c r="E89" i="1"/>
  <c r="E85" i="1"/>
  <c r="E77" i="1"/>
  <c r="E69" i="1"/>
  <c r="E61" i="1"/>
  <c r="E57" i="1"/>
  <c r="E203" i="1"/>
  <c r="E191" i="1"/>
  <c r="E183" i="1"/>
  <c r="E171" i="1"/>
  <c r="E111" i="1"/>
  <c r="E103" i="1"/>
  <c r="E220" i="1"/>
  <c r="E208" i="1"/>
  <c r="E204" i="1"/>
  <c r="E200" i="1"/>
  <c r="E192" i="1"/>
  <c r="E188" i="1"/>
  <c r="E184" i="1"/>
  <c r="E172" i="1"/>
  <c r="E168" i="1"/>
  <c r="E160" i="1"/>
  <c r="E148" i="1"/>
  <c r="E144" i="1"/>
  <c r="E140" i="1"/>
  <c r="E136" i="1"/>
  <c r="E132" i="1"/>
  <c r="E128" i="1"/>
  <c r="E120" i="1"/>
  <c r="E116" i="1"/>
  <c r="E112" i="1"/>
  <c r="E100" i="1"/>
  <c r="E88" i="1"/>
  <c r="E84" i="1"/>
  <c r="E76" i="1"/>
  <c r="E43" i="1"/>
  <c r="E27" i="1"/>
  <c r="E23" i="1"/>
  <c r="Y3" i="9"/>
  <c r="M3" i="1" s="1"/>
  <c r="E3" i="1"/>
  <c r="E26" i="1"/>
  <c r="E29" i="1"/>
  <c r="Y5" i="9"/>
  <c r="E5" i="1"/>
  <c r="E40" i="1"/>
  <c r="E14" i="1"/>
  <c r="Y14" i="9"/>
  <c r="H14" i="3" s="1"/>
  <c r="Y6" i="9"/>
  <c r="E12" i="1"/>
  <c r="E7" i="1"/>
  <c r="E10" i="1"/>
  <c r="E8" i="1"/>
  <c r="E11" i="1"/>
  <c r="E13" i="1"/>
  <c r="E9" i="1"/>
  <c r="L19" i="11"/>
  <c r="L252" i="11"/>
  <c r="L291" i="11"/>
  <c r="L51" i="11"/>
  <c r="L16" i="11"/>
  <c r="L194" i="11"/>
  <c r="L156" i="11"/>
  <c r="L284" i="11"/>
  <c r="L81" i="11"/>
  <c r="L20" i="11"/>
  <c r="L62" i="11"/>
  <c r="L113" i="11"/>
  <c r="L68" i="11"/>
  <c r="L92" i="11"/>
  <c r="L220" i="11"/>
  <c r="L215" i="11"/>
  <c r="L174" i="11"/>
  <c r="L31" i="11"/>
  <c r="L93" i="11"/>
  <c r="L157" i="11"/>
  <c r="L221" i="11"/>
  <c r="L285" i="11"/>
  <c r="L78" i="11"/>
  <c r="L136" i="11"/>
  <c r="L200" i="11"/>
  <c r="L264" i="11"/>
  <c r="L37" i="11"/>
  <c r="L3" i="11"/>
  <c r="L35" i="11"/>
  <c r="L97" i="11"/>
  <c r="L129" i="11"/>
  <c r="L161" i="11"/>
  <c r="L193" i="11"/>
  <c r="L257" i="11"/>
  <c r="L289" i="11"/>
  <c r="L48" i="11"/>
  <c r="L254" i="11"/>
  <c r="L14" i="11"/>
  <c r="L108" i="11"/>
  <c r="L236" i="11"/>
  <c r="L268" i="11"/>
  <c r="L163" i="11"/>
  <c r="L251" i="11"/>
  <c r="L199" i="11"/>
  <c r="L298" i="11"/>
  <c r="L63" i="11"/>
  <c r="L125" i="11"/>
  <c r="L253" i="11"/>
  <c r="L42" i="11"/>
  <c r="L104" i="11"/>
  <c r="L296" i="11"/>
  <c r="L15" i="11"/>
  <c r="L47" i="11"/>
  <c r="L77" i="11"/>
  <c r="L173" i="11"/>
  <c r="L237" i="11"/>
  <c r="L269" i="11"/>
  <c r="L4" i="11"/>
  <c r="L52" i="11"/>
  <c r="L94" i="11"/>
  <c r="L162" i="11"/>
  <c r="L222" i="11"/>
  <c r="L258" i="11"/>
  <c r="L58" i="11"/>
  <c r="L88" i="11"/>
  <c r="L152" i="11"/>
  <c r="L280" i="11"/>
  <c r="L259" i="11"/>
  <c r="L159" i="11"/>
  <c r="L255" i="11"/>
  <c r="L36" i="11"/>
  <c r="L178" i="11"/>
  <c r="L274" i="11"/>
  <c r="L33" i="11"/>
  <c r="L95" i="11"/>
  <c r="L135" i="11"/>
  <c r="L72" i="11"/>
  <c r="L150" i="11"/>
  <c r="L246" i="11"/>
  <c r="L278" i="11"/>
  <c r="L18" i="11"/>
  <c r="L34" i="11"/>
  <c r="L50" i="11"/>
  <c r="L80" i="11"/>
  <c r="L96" i="11"/>
  <c r="L160" i="11"/>
  <c r="L192" i="11"/>
  <c r="L208" i="11"/>
  <c r="L256" i="11"/>
  <c r="L272" i="11"/>
  <c r="L103" i="11"/>
  <c r="L235" i="11"/>
  <c r="L21" i="11"/>
  <c r="L53" i="11"/>
  <c r="L147" i="11"/>
  <c r="L271" i="11"/>
  <c r="L210" i="11"/>
  <c r="L242" i="11"/>
  <c r="L59" i="11"/>
  <c r="L89" i="11"/>
  <c r="L105" i="11"/>
  <c r="L121" i="11"/>
  <c r="L153" i="11"/>
  <c r="L217" i="11"/>
  <c r="L233" i="11"/>
  <c r="L281" i="11"/>
  <c r="L297" i="11"/>
  <c r="L28" i="11"/>
  <c r="L44" i="11"/>
  <c r="L60" i="11"/>
  <c r="L90" i="11"/>
  <c r="L106" i="11"/>
  <c r="L154" i="11"/>
  <c r="L234" i="11"/>
  <c r="L266" i="11"/>
  <c r="L17" i="11"/>
  <c r="L49" i="11"/>
  <c r="L175" i="11"/>
  <c r="L243" i="11"/>
  <c r="L275" i="11"/>
  <c r="L91" i="11"/>
  <c r="L123" i="11"/>
  <c r="L155" i="11"/>
  <c r="L219" i="11"/>
  <c r="L283" i="11"/>
  <c r="Y2" i="9"/>
  <c r="H2" i="2" s="1"/>
  <c r="J2" i="2" s="1"/>
  <c r="H4" i="3"/>
  <c r="H7" i="3"/>
  <c r="Y20" i="9"/>
  <c r="H20" i="3" s="1"/>
  <c r="Y21" i="9"/>
  <c r="H21" i="3" s="1"/>
  <c r="Y22" i="9"/>
  <c r="H22" i="3" s="1"/>
  <c r="Y23" i="9"/>
  <c r="Y24" i="9"/>
  <c r="H24" i="2" s="1"/>
  <c r="J24" i="2" s="1"/>
  <c r="Y25" i="9"/>
  <c r="Y26" i="9"/>
  <c r="H26" i="2" s="1"/>
  <c r="J26" i="2" s="1"/>
  <c r="Y27" i="9"/>
  <c r="H27" i="2" s="1"/>
  <c r="J27" i="2" s="1"/>
  <c r="Y28" i="9"/>
  <c r="H28" i="3" s="1"/>
  <c r="Y29" i="9"/>
  <c r="H29" i="2" s="1"/>
  <c r="J29" i="2" s="1"/>
  <c r="Y30" i="9"/>
  <c r="H30" i="2" s="1"/>
  <c r="J30" i="2" s="1"/>
  <c r="Y31" i="9"/>
  <c r="H31" i="3" s="1"/>
  <c r="Y32" i="9"/>
  <c r="H32" i="3" s="1"/>
  <c r="Y33" i="9"/>
  <c r="H33" i="3" s="1"/>
  <c r="Y34" i="9"/>
  <c r="H34" i="3" s="1"/>
  <c r="Y35" i="9"/>
  <c r="H35" i="3" s="1"/>
  <c r="Y36" i="9"/>
  <c r="H36" i="3" s="1"/>
  <c r="Y37" i="9"/>
  <c r="H37" i="3" s="1"/>
  <c r="Y38" i="9"/>
  <c r="Y39" i="9"/>
  <c r="Y40" i="9"/>
  <c r="H40" i="2" s="1"/>
  <c r="J40" i="2" s="1"/>
  <c r="Y41" i="9"/>
  <c r="Y42" i="9"/>
  <c r="H42" i="3" s="1"/>
  <c r="Y43" i="9"/>
  <c r="H43" i="2" s="1"/>
  <c r="J43" i="2" s="1"/>
  <c r="Y44" i="9"/>
  <c r="H44" i="3" s="1"/>
  <c r="Y45" i="9"/>
  <c r="H45" i="2" s="1"/>
  <c r="J45" i="2" s="1"/>
  <c r="Y46" i="9"/>
  <c r="Y47" i="9"/>
  <c r="H47" i="3" s="1"/>
  <c r="Y48" i="9"/>
  <c r="H48" i="3" s="1"/>
  <c r="H49" i="3"/>
  <c r="Y50" i="9"/>
  <c r="Y51" i="9"/>
  <c r="H51" i="3" s="1"/>
  <c r="J51" i="3" s="1"/>
  <c r="M51" i="3" s="1"/>
  <c r="Y52" i="9"/>
  <c r="H52" i="3" s="1"/>
  <c r="J52" i="3" s="1"/>
  <c r="M52" i="3" s="1"/>
  <c r="Y53" i="9"/>
  <c r="H53" i="3" s="1"/>
  <c r="J53" i="3" s="1"/>
  <c r="M53" i="3" s="1"/>
  <c r="Y54" i="9"/>
  <c r="Y55" i="9"/>
  <c r="H55" i="3" s="1"/>
  <c r="J55" i="3" s="1"/>
  <c r="M55" i="3" s="1"/>
  <c r="Y56" i="9"/>
  <c r="H56" i="3" s="1"/>
  <c r="J56" i="3" s="1"/>
  <c r="M56" i="3" s="1"/>
  <c r="Y57" i="9"/>
  <c r="Y58" i="9"/>
  <c r="Y59" i="9"/>
  <c r="Y60" i="9"/>
  <c r="H60" i="3" s="1"/>
  <c r="J60" i="3" s="1"/>
  <c r="M60" i="3" s="1"/>
  <c r="Y61" i="9"/>
  <c r="H61" i="2" s="1"/>
  <c r="J61" i="2" s="1"/>
  <c r="Y62" i="9"/>
  <c r="Y63" i="9"/>
  <c r="H63" i="3" s="1"/>
  <c r="J63" i="3" s="1"/>
  <c r="M63" i="3" s="1"/>
  <c r="Y64" i="9"/>
  <c r="H64" i="3" s="1"/>
  <c r="J64" i="3" s="1"/>
  <c r="M64" i="3" s="1"/>
  <c r="Y65" i="9"/>
  <c r="Y66" i="9"/>
  <c r="Y67" i="9"/>
  <c r="H67" i="2" s="1"/>
  <c r="J67" i="2" s="1"/>
  <c r="Y68" i="9"/>
  <c r="H68" i="3" s="1"/>
  <c r="J68" i="3" s="1"/>
  <c r="M68" i="3" s="1"/>
  <c r="Y69" i="9"/>
  <c r="H69" i="2" s="1"/>
  <c r="J69" i="2" s="1"/>
  <c r="Y70" i="9"/>
  <c r="Y71" i="9"/>
  <c r="H71" i="3" s="1"/>
  <c r="J71" i="3" s="1"/>
  <c r="M71" i="3" s="1"/>
  <c r="Y72" i="9"/>
  <c r="H72" i="3" s="1"/>
  <c r="J72" i="3" s="1"/>
  <c r="M72" i="3" s="1"/>
  <c r="Y73" i="9"/>
  <c r="Y74" i="9"/>
  <c r="Y75" i="9"/>
  <c r="H75" i="2" s="1"/>
  <c r="J75" i="2" s="1"/>
  <c r="Y76" i="9"/>
  <c r="H76" i="2" s="1"/>
  <c r="J76" i="2" s="1"/>
  <c r="Y77" i="9"/>
  <c r="H77" i="2" s="1"/>
  <c r="J77" i="2" s="1"/>
  <c r="M77" i="2" s="1"/>
  <c r="Y78" i="9"/>
  <c r="H78" i="2" s="1"/>
  <c r="J78" i="2" s="1"/>
  <c r="M78" i="2" s="1"/>
  <c r="Y79" i="9"/>
  <c r="H79" i="3" s="1"/>
  <c r="J79" i="3" s="1"/>
  <c r="M79" i="3" s="1"/>
  <c r="Y80" i="9"/>
  <c r="H80" i="3" s="1"/>
  <c r="J80" i="3" s="1"/>
  <c r="M80" i="3" s="1"/>
  <c r="Y81" i="9"/>
  <c r="H81" i="3" s="1"/>
  <c r="J81" i="3" s="1"/>
  <c r="M81" i="3" s="1"/>
  <c r="Y82" i="9"/>
  <c r="H82" i="3" s="1"/>
  <c r="J82" i="3" s="1"/>
  <c r="M82" i="3" s="1"/>
  <c r="Y83" i="9"/>
  <c r="H83" i="3" s="1"/>
  <c r="J83" i="3" s="1"/>
  <c r="M83" i="3" s="1"/>
  <c r="Y84" i="9"/>
  <c r="Y85" i="9"/>
  <c r="Y86" i="9"/>
  <c r="Y87" i="9"/>
  <c r="H87" i="3" s="1"/>
  <c r="J87" i="3" s="1"/>
  <c r="M87" i="3" s="1"/>
  <c r="Y88" i="9"/>
  <c r="H88" i="2" s="1"/>
  <c r="J88" i="2" s="1"/>
  <c r="Y89" i="9"/>
  <c r="H89" i="2" s="1"/>
  <c r="J89" i="2" s="1"/>
  <c r="Y90" i="9"/>
  <c r="H90" i="3" s="1"/>
  <c r="J90" i="3" s="1"/>
  <c r="M90" i="3" s="1"/>
  <c r="Y91" i="9"/>
  <c r="H91" i="3" s="1"/>
  <c r="J91" i="3" s="1"/>
  <c r="M91" i="3" s="1"/>
  <c r="Y92" i="9"/>
  <c r="H92" i="3" s="1"/>
  <c r="J92" i="3" s="1"/>
  <c r="M92" i="3" s="1"/>
  <c r="Y93" i="9"/>
  <c r="H93" i="3" s="1"/>
  <c r="J93" i="3" s="1"/>
  <c r="M93" i="3" s="1"/>
  <c r="Y94" i="9"/>
  <c r="H94" i="3" s="1"/>
  <c r="J94" i="3" s="1"/>
  <c r="M94" i="3" s="1"/>
  <c r="Y95" i="9"/>
  <c r="H95" i="3" s="1"/>
  <c r="J95" i="3" s="1"/>
  <c r="M95" i="3" s="1"/>
  <c r="Y96" i="9"/>
  <c r="H96" i="3" s="1"/>
  <c r="J96" i="3" s="1"/>
  <c r="M96" i="3" s="1"/>
  <c r="Y97" i="9"/>
  <c r="H97" i="3" s="1"/>
  <c r="J97" i="3" s="1"/>
  <c r="M97" i="3" s="1"/>
  <c r="Y98" i="9"/>
  <c r="H98" i="3" s="1"/>
  <c r="J98" i="3" s="1"/>
  <c r="Y99" i="9"/>
  <c r="H99" i="3" s="1"/>
  <c r="J99" i="3" s="1"/>
  <c r="Y100" i="9"/>
  <c r="H100" i="2" s="1"/>
  <c r="J100" i="2" s="1"/>
  <c r="Y101" i="9"/>
  <c r="H101" i="2" s="1"/>
  <c r="J101" i="2" s="1"/>
  <c r="Y102" i="9"/>
  <c r="Y103" i="9"/>
  <c r="H103" i="2" s="1"/>
  <c r="J103" i="2" s="1"/>
  <c r="Y104" i="9"/>
  <c r="H104" i="3" s="1"/>
  <c r="J104" i="3" s="1"/>
  <c r="M104" i="3" s="1"/>
  <c r="Y105" i="9"/>
  <c r="H105" i="3" s="1"/>
  <c r="J105" i="3" s="1"/>
  <c r="M105" i="3" s="1"/>
  <c r="Y106" i="9"/>
  <c r="H106" i="3" s="1"/>
  <c r="J106" i="3" s="1"/>
  <c r="M106" i="3" s="1"/>
  <c r="Y107" i="9"/>
  <c r="Y108" i="9"/>
  <c r="H108" i="3" s="1"/>
  <c r="J108" i="3" s="1"/>
  <c r="M108" i="3" s="1"/>
  <c r="Y109" i="9"/>
  <c r="H110" i="3"/>
  <c r="J110" i="3" s="1"/>
  <c r="M110" i="3" s="1"/>
  <c r="Y111" i="9"/>
  <c r="H111" i="2" s="1"/>
  <c r="J111" i="2" s="1"/>
  <c r="Y112" i="9"/>
  <c r="H112" i="2" s="1"/>
  <c r="J112" i="2" s="1"/>
  <c r="Y113" i="9"/>
  <c r="Y114" i="9"/>
  <c r="H114" i="2" s="1"/>
  <c r="J114" i="2" s="1"/>
  <c r="Y115" i="9"/>
  <c r="H115" i="3" s="1"/>
  <c r="J115" i="3" s="1"/>
  <c r="M115" i="3" s="1"/>
  <c r="Y116" i="9"/>
  <c r="H116" i="2" s="1"/>
  <c r="J116" i="2" s="1"/>
  <c r="Y117" i="9"/>
  <c r="H117" i="2" s="1"/>
  <c r="J117" i="2" s="1"/>
  <c r="Y118" i="9"/>
  <c r="H118" i="2" s="1"/>
  <c r="J118" i="2" s="1"/>
  <c r="Y119" i="9"/>
  <c r="Y120" i="9"/>
  <c r="H120" i="2" s="1"/>
  <c r="J120" i="2" s="1"/>
  <c r="Y121" i="9"/>
  <c r="H121" i="2" s="1"/>
  <c r="J121" i="2" s="1"/>
  <c r="Y122" i="9"/>
  <c r="Y123" i="9"/>
  <c r="H123" i="3" s="1"/>
  <c r="J123" i="3" s="1"/>
  <c r="M123" i="3" s="1"/>
  <c r="Y124" i="9"/>
  <c r="Y125" i="9"/>
  <c r="Y126" i="9"/>
  <c r="Y127" i="9"/>
  <c r="H127" i="3" s="1"/>
  <c r="J127" i="3" s="1"/>
  <c r="M127" i="3" s="1"/>
  <c r="Y128" i="9"/>
  <c r="H128" i="2" s="1"/>
  <c r="J128" i="2" s="1"/>
  <c r="Y129" i="9"/>
  <c r="H129" i="2" s="1"/>
  <c r="J129" i="2" s="1"/>
  <c r="Y130" i="9"/>
  <c r="H130" i="2" s="1"/>
  <c r="J130" i="2" s="1"/>
  <c r="Y131" i="9"/>
  <c r="Y132" i="9"/>
  <c r="H132" i="2" s="1"/>
  <c r="J132" i="2" s="1"/>
  <c r="H133" i="3"/>
  <c r="J133" i="3" s="1"/>
  <c r="H134" i="3"/>
  <c r="J134" i="3" s="1"/>
  <c r="M134" i="3" s="1"/>
  <c r="Y135" i="9"/>
  <c r="Y136" i="9"/>
  <c r="Y137" i="9"/>
  <c r="Y138" i="9"/>
  <c r="Y139" i="9"/>
  <c r="H139" i="2" s="1"/>
  <c r="J139" i="2" s="1"/>
  <c r="Y140" i="9"/>
  <c r="H140" i="2" s="1"/>
  <c r="J140" i="2" s="1"/>
  <c r="Y141" i="9"/>
  <c r="H141" i="2" s="1"/>
  <c r="J141" i="2" s="1"/>
  <c r="Y142" i="9"/>
  <c r="H142" i="2" s="1"/>
  <c r="J142" i="2" s="1"/>
  <c r="Y143" i="9"/>
  <c r="H143" i="2" s="1"/>
  <c r="J143" i="2" s="1"/>
  <c r="Y144" i="9"/>
  <c r="H144" i="2" s="1"/>
  <c r="J144" i="2" s="1"/>
  <c r="Y145" i="9"/>
  <c r="H145" i="2" s="1"/>
  <c r="J145" i="2" s="1"/>
  <c r="Y146" i="9"/>
  <c r="H146" i="2" s="1"/>
  <c r="J146" i="2" s="1"/>
  <c r="Y147" i="9"/>
  <c r="H147" i="2" s="1"/>
  <c r="J147" i="2" s="1"/>
  <c r="Y148" i="9"/>
  <c r="H148" i="2" s="1"/>
  <c r="J148" i="2" s="1"/>
  <c r="Y149" i="9"/>
  <c r="Y150" i="9"/>
  <c r="Y151" i="9"/>
  <c r="Y152" i="9"/>
  <c r="Y153" i="9"/>
  <c r="H153" i="3" s="1"/>
  <c r="J153" i="3" s="1"/>
  <c r="M153" i="3" s="1"/>
  <c r="Y154" i="9"/>
  <c r="H154" i="3" s="1"/>
  <c r="J154" i="3" s="1"/>
  <c r="M154" i="3" s="1"/>
  <c r="Y155" i="9"/>
  <c r="H155" i="3" s="1"/>
  <c r="J155" i="3" s="1"/>
  <c r="M155" i="3" s="1"/>
  <c r="Y156" i="9"/>
  <c r="Y157" i="9"/>
  <c r="H157" i="3" s="1"/>
  <c r="J157" i="3" s="1"/>
  <c r="M157" i="3" s="1"/>
  <c r="Y158" i="9"/>
  <c r="H158" i="3" s="1"/>
  <c r="J158" i="3" s="1"/>
  <c r="M158" i="3" s="1"/>
  <c r="Y159" i="9"/>
  <c r="H159" i="3" s="1"/>
  <c r="J159" i="3" s="1"/>
  <c r="M159" i="3" s="1"/>
  <c r="Y160" i="9"/>
  <c r="H160" i="2" s="1"/>
  <c r="J160" i="2" s="1"/>
  <c r="Y161" i="9"/>
  <c r="Y162" i="9"/>
  <c r="Y163" i="9"/>
  <c r="Y164" i="9"/>
  <c r="Y165" i="9"/>
  <c r="H165" i="3" s="1"/>
  <c r="J165" i="3" s="1"/>
  <c r="M165" i="3" s="1"/>
  <c r="Y166" i="9"/>
  <c r="Y167" i="9"/>
  <c r="H167" i="2" s="1"/>
  <c r="J167" i="2" s="1"/>
  <c r="Y168" i="9"/>
  <c r="H168" i="2" s="1"/>
  <c r="J168" i="2" s="1"/>
  <c r="Y169" i="9"/>
  <c r="H169" i="2" s="1"/>
  <c r="J169" i="2" s="1"/>
  <c r="Y170" i="9"/>
  <c r="H170" i="2" s="1"/>
  <c r="J170" i="2" s="1"/>
  <c r="Y171" i="9"/>
  <c r="H171" i="2" s="1"/>
  <c r="J171" i="2" s="1"/>
  <c r="Y172" i="9"/>
  <c r="H172" i="2" s="1"/>
  <c r="J172" i="2" s="1"/>
  <c r="Y173" i="9"/>
  <c r="Y174" i="9"/>
  <c r="H174" i="2" s="1"/>
  <c r="J174" i="2" s="1"/>
  <c r="Y175" i="9"/>
  <c r="Y176" i="9"/>
  <c r="H176" i="3" s="1"/>
  <c r="J176" i="3" s="1"/>
  <c r="M176" i="3" s="1"/>
  <c r="H177" i="3"/>
  <c r="J177" i="3" s="1"/>
  <c r="M177" i="3" s="1"/>
  <c r="Y178" i="9"/>
  <c r="H178" i="2" s="1"/>
  <c r="J178" i="2" s="1"/>
  <c r="Y179" i="9"/>
  <c r="H179" i="2" s="1"/>
  <c r="J179" i="2" s="1"/>
  <c r="Y180" i="9"/>
  <c r="H180" i="3" s="1"/>
  <c r="J180" i="3" s="1"/>
  <c r="M180" i="3" s="1"/>
  <c r="Y181" i="9"/>
  <c r="Y182" i="9"/>
  <c r="H182" i="2" s="1"/>
  <c r="J182" i="2" s="1"/>
  <c r="Y183" i="9"/>
  <c r="H183" i="2" s="1"/>
  <c r="J183" i="2" s="1"/>
  <c r="Y184" i="9"/>
  <c r="H184" i="2" s="1"/>
  <c r="J184" i="2" s="1"/>
  <c r="Y185" i="9"/>
  <c r="H185" i="2" s="1"/>
  <c r="J185" i="2" s="1"/>
  <c r="Y186" i="9"/>
  <c r="H186" i="2" s="1"/>
  <c r="J186" i="2" s="1"/>
  <c r="Y187" i="9"/>
  <c r="H187" i="2" s="1"/>
  <c r="J187" i="2" s="1"/>
  <c r="Y188" i="9"/>
  <c r="H188" i="2" s="1"/>
  <c r="J188" i="2" s="1"/>
  <c r="Y189" i="9"/>
  <c r="H189" i="2" s="1"/>
  <c r="J189" i="2" s="1"/>
  <c r="Y190" i="9"/>
  <c r="H190" i="2" s="1"/>
  <c r="J190" i="2" s="1"/>
  <c r="Y191" i="9"/>
  <c r="H191" i="2" s="1"/>
  <c r="J191" i="2" s="1"/>
  <c r="Y192" i="9"/>
  <c r="H192" i="2" s="1"/>
  <c r="J192" i="2" s="1"/>
  <c r="Y193" i="9"/>
  <c r="H193" i="2" s="1"/>
  <c r="J193" i="2" s="1"/>
  <c r="Y194" i="9"/>
  <c r="H194" i="3" s="1"/>
  <c r="J194" i="3" s="1"/>
  <c r="Y195" i="9"/>
  <c r="Y196" i="9"/>
  <c r="Y197" i="9"/>
  <c r="H197" i="2" s="1"/>
  <c r="J197" i="2" s="1"/>
  <c r="Y198" i="9"/>
  <c r="H198" i="3" s="1"/>
  <c r="J198" i="3" s="1"/>
  <c r="M198" i="3" s="1"/>
  <c r="Y199" i="9"/>
  <c r="Y200" i="9"/>
  <c r="H200" i="2" s="1"/>
  <c r="J200" i="2" s="1"/>
  <c r="Y201" i="9"/>
  <c r="Y202" i="9"/>
  <c r="H202" i="3" s="1"/>
  <c r="J202" i="3" s="1"/>
  <c r="Y203" i="9"/>
  <c r="Y204" i="9"/>
  <c r="H204" i="2" s="1"/>
  <c r="J204" i="2" s="1"/>
  <c r="Y205" i="9"/>
  <c r="H205" i="2" s="1"/>
  <c r="J205" i="2" s="1"/>
  <c r="Y206" i="9"/>
  <c r="H206" i="2" s="1"/>
  <c r="J206" i="2" s="1"/>
  <c r="Y207" i="9"/>
  <c r="Y208" i="9"/>
  <c r="H208" i="2" s="1"/>
  <c r="J208" i="2" s="1"/>
  <c r="Y209" i="9"/>
  <c r="H209" i="2" s="1"/>
  <c r="J209" i="2" s="1"/>
  <c r="Y210" i="9"/>
  <c r="H210" i="3" s="1"/>
  <c r="J210" i="3" s="1"/>
  <c r="Y211" i="9"/>
  <c r="H211" i="2" s="1"/>
  <c r="J211" i="2" s="1"/>
  <c r="Y212" i="9"/>
  <c r="H212" i="3" s="1"/>
  <c r="J212" i="3" s="1"/>
  <c r="M212" i="3" s="1"/>
  <c r="Y213" i="9"/>
  <c r="Y214" i="9"/>
  <c r="H214" i="2" s="1"/>
  <c r="J214" i="2" s="1"/>
  <c r="Y215" i="9"/>
  <c r="Y216" i="9"/>
  <c r="H216" i="2" s="1"/>
  <c r="J216" i="2" s="1"/>
  <c r="Y217" i="9"/>
  <c r="H217" i="3" s="1"/>
  <c r="J217" i="3" s="1"/>
  <c r="M217" i="3" s="1"/>
  <c r="Y218" i="9"/>
  <c r="H218" i="2" s="1"/>
  <c r="J218" i="2" s="1"/>
  <c r="Y219" i="9"/>
  <c r="Y220" i="9"/>
  <c r="H220" i="2" s="1"/>
  <c r="J220" i="2" s="1"/>
  <c r="Y221" i="9"/>
  <c r="H221" i="3" s="1"/>
  <c r="J221" i="3" s="1"/>
  <c r="Y222" i="9"/>
  <c r="H222" i="3" s="1"/>
  <c r="J222" i="3" s="1"/>
  <c r="M222" i="3" s="1"/>
  <c r="Y223" i="9"/>
  <c r="Y224" i="9"/>
  <c r="Y225" i="9"/>
  <c r="Y226" i="9"/>
  <c r="Y227" i="9"/>
  <c r="Y228" i="9"/>
  <c r="Y229" i="9"/>
  <c r="Y230" i="9"/>
  <c r="Y231" i="9"/>
  <c r="Y232" i="9"/>
  <c r="Y233" i="9"/>
  <c r="Y234" i="9"/>
  <c r="Y235" i="9"/>
  <c r="H235" i="3" s="1"/>
  <c r="J235" i="3" s="1"/>
  <c r="M235" i="3" s="1"/>
  <c r="Y236" i="9"/>
  <c r="H236" i="3" s="1"/>
  <c r="J236" i="3" s="1"/>
  <c r="M236" i="3" s="1"/>
  <c r="Y237" i="9"/>
  <c r="H237" i="3" s="1"/>
  <c r="J237" i="3" s="1"/>
  <c r="M237" i="3" s="1"/>
  <c r="Y238" i="9"/>
  <c r="H238" i="3" s="1"/>
  <c r="J238" i="3" s="1"/>
  <c r="M238" i="3" s="1"/>
  <c r="Y239" i="9"/>
  <c r="H239" i="3" s="1"/>
  <c r="J239" i="3" s="1"/>
  <c r="M239" i="3" s="1"/>
  <c r="Y240" i="9"/>
  <c r="Y241" i="9"/>
  <c r="Y242" i="9"/>
  <c r="Y243" i="9"/>
  <c r="Y244" i="9"/>
  <c r="H244" i="3" s="1"/>
  <c r="J244" i="3" s="1"/>
  <c r="M244" i="3" s="1"/>
  <c r="Y245" i="9"/>
  <c r="H245" i="3" s="1"/>
  <c r="J245" i="3" s="1"/>
  <c r="Y246" i="9"/>
  <c r="Y247" i="9"/>
  <c r="Y248" i="9"/>
  <c r="Y249" i="9"/>
  <c r="H249" i="3" s="1"/>
  <c r="J249" i="3" s="1"/>
  <c r="M249" i="3" s="1"/>
  <c r="Y250" i="9"/>
  <c r="Y251" i="9"/>
  <c r="Y252" i="9"/>
  <c r="H252" i="3" s="1"/>
  <c r="J252" i="3" s="1"/>
  <c r="M252" i="3" s="1"/>
  <c r="Y253" i="9"/>
  <c r="Y254" i="9"/>
  <c r="H254" i="3" s="1"/>
  <c r="J254" i="3" s="1"/>
  <c r="M254" i="3" s="1"/>
  <c r="Y255" i="9"/>
  <c r="H255" i="3" s="1"/>
  <c r="J255" i="3" s="1"/>
  <c r="M255" i="3" s="1"/>
  <c r="Y256" i="9"/>
  <c r="H256" i="3" s="1"/>
  <c r="J256" i="3" s="1"/>
  <c r="M256" i="3" s="1"/>
  <c r="Y257" i="9"/>
  <c r="H257" i="3" s="1"/>
  <c r="J257" i="3" s="1"/>
  <c r="M257" i="3" s="1"/>
  <c r="Y258" i="9"/>
  <c r="H258" i="3" s="1"/>
  <c r="J258" i="3" s="1"/>
  <c r="Y259" i="9"/>
  <c r="H259" i="3" s="1"/>
  <c r="J259" i="3" s="1"/>
  <c r="M259" i="3" s="1"/>
  <c r="Y260" i="9"/>
  <c r="H260" i="3" s="1"/>
  <c r="J260" i="3" s="1"/>
  <c r="M260" i="3" s="1"/>
  <c r="Y261" i="9"/>
  <c r="Y262" i="9"/>
  <c r="Y263" i="9"/>
  <c r="H263" i="3" s="1"/>
  <c r="J263" i="3" s="1"/>
  <c r="M263" i="3" s="1"/>
  <c r="Y264" i="9"/>
  <c r="H264" i="3" s="1"/>
  <c r="J264" i="3" s="1"/>
  <c r="M264" i="3" s="1"/>
  <c r="Y265" i="9"/>
  <c r="H265" i="3" s="1"/>
  <c r="J265" i="3" s="1"/>
  <c r="M265" i="3" s="1"/>
  <c r="Y266" i="9"/>
  <c r="H266" i="3" s="1"/>
  <c r="J266" i="3" s="1"/>
  <c r="M266" i="3" s="1"/>
  <c r="Y267" i="9"/>
  <c r="Y268" i="9"/>
  <c r="H268" i="3" s="1"/>
  <c r="J268" i="3" s="1"/>
  <c r="M268" i="3" s="1"/>
  <c r="Y269" i="9"/>
  <c r="Y270" i="9"/>
  <c r="H270" i="3" s="1"/>
  <c r="J270" i="3" s="1"/>
  <c r="M270" i="3" s="1"/>
  <c r="Y271" i="9"/>
  <c r="H271" i="3" s="1"/>
  <c r="J271" i="3" s="1"/>
  <c r="M271" i="3" s="1"/>
  <c r="Y272" i="9"/>
  <c r="H272" i="3" s="1"/>
  <c r="J272" i="3" s="1"/>
  <c r="M272" i="3" s="1"/>
  <c r="Y273" i="9"/>
  <c r="H273" i="3" s="1"/>
  <c r="J273" i="3" s="1"/>
  <c r="M273" i="3" s="1"/>
  <c r="Y274" i="9"/>
  <c r="H274" i="3" s="1"/>
  <c r="J274" i="3" s="1"/>
  <c r="Y275" i="9"/>
  <c r="Y276" i="9"/>
  <c r="H276" i="3" s="1"/>
  <c r="J276" i="3" s="1"/>
  <c r="M276" i="3" s="1"/>
  <c r="Y277" i="9"/>
  <c r="H277" i="3" s="1"/>
  <c r="J277" i="3" s="1"/>
  <c r="M277" i="3" s="1"/>
  <c r="Y278" i="9"/>
  <c r="Y279" i="9"/>
  <c r="H279" i="3" s="1"/>
  <c r="J279" i="3" s="1"/>
  <c r="M279" i="3" s="1"/>
  <c r="Y280" i="9"/>
  <c r="H280" i="3" s="1"/>
  <c r="J280" i="3" s="1"/>
  <c r="M280" i="3" s="1"/>
  <c r="Y281" i="9"/>
  <c r="H281" i="3" s="1"/>
  <c r="J281" i="3" s="1"/>
  <c r="M281" i="3" s="1"/>
  <c r="Y282" i="9"/>
  <c r="H282" i="3" s="1"/>
  <c r="J282" i="3" s="1"/>
  <c r="Y283" i="9"/>
  <c r="H283" i="3" s="1"/>
  <c r="J283" i="3" s="1"/>
  <c r="M283" i="3" s="1"/>
  <c r="Y284" i="9"/>
  <c r="H284" i="3" s="1"/>
  <c r="J284" i="3" s="1"/>
  <c r="M284" i="3" s="1"/>
  <c r="Y285" i="9"/>
  <c r="H285" i="3" s="1"/>
  <c r="J285" i="3" s="1"/>
  <c r="M285" i="3" s="1"/>
  <c r="Y286" i="9"/>
  <c r="H286" i="3" s="1"/>
  <c r="J286" i="3" s="1"/>
  <c r="M286" i="3" s="1"/>
  <c r="Y287" i="9"/>
  <c r="H287" i="3" s="1"/>
  <c r="J287" i="3" s="1"/>
  <c r="M287" i="3" s="1"/>
  <c r="Y288" i="9"/>
  <c r="H288" i="3" s="1"/>
  <c r="J288" i="3" s="1"/>
  <c r="M288" i="3" s="1"/>
  <c r="Y289" i="9"/>
  <c r="Y290" i="9"/>
  <c r="Y291" i="9"/>
  <c r="H291" i="3" s="1"/>
  <c r="J291" i="3" s="1"/>
  <c r="M291" i="3" s="1"/>
  <c r="Y292" i="9"/>
  <c r="Y293" i="9"/>
  <c r="H293" i="3" s="1"/>
  <c r="J293" i="3" s="1"/>
  <c r="M293" i="3" s="1"/>
  <c r="Y294" i="9"/>
  <c r="Y295" i="9"/>
  <c r="H295" i="3" s="1"/>
  <c r="J295" i="3" s="1"/>
  <c r="M295" i="3" s="1"/>
  <c r="Y296" i="9"/>
  <c r="Y297" i="9"/>
  <c r="Y298" i="9"/>
  <c r="H298" i="3" s="1"/>
  <c r="J298" i="3" s="1"/>
  <c r="Y299" i="9"/>
  <c r="H299" i="3" s="1"/>
  <c r="J299" i="3" s="1"/>
  <c r="M299" i="3" s="1"/>
  <c r="Y300" i="9"/>
  <c r="H300" i="3" s="1"/>
  <c r="J300" i="3" s="1"/>
  <c r="M300" i="3" s="1"/>
  <c r="O53" i="1"/>
  <c r="O57" i="1"/>
  <c r="O61" i="1"/>
  <c r="O65" i="1"/>
  <c r="O69" i="1"/>
  <c r="O73" i="1"/>
  <c r="O77" i="1"/>
  <c r="O81" i="1"/>
  <c r="O85" i="1"/>
  <c r="O89" i="1"/>
  <c r="O52" i="1"/>
  <c r="P52" i="1" s="1"/>
  <c r="O56" i="1"/>
  <c r="O60" i="1"/>
  <c r="O64" i="1"/>
  <c r="O68" i="1"/>
  <c r="P68" i="1" s="1"/>
  <c r="O72" i="1"/>
  <c r="O76" i="1"/>
  <c r="O80" i="1"/>
  <c r="O88" i="1"/>
  <c r="P88" i="1" s="1"/>
  <c r="J51" i="6"/>
  <c r="K51" i="6" s="1"/>
  <c r="I51" i="11" s="1"/>
  <c r="J52" i="6"/>
  <c r="K52" i="6" s="1"/>
  <c r="I52" i="11" s="1"/>
  <c r="J53" i="6"/>
  <c r="K53" i="6" s="1"/>
  <c r="I53" i="11" s="1"/>
  <c r="J54" i="6"/>
  <c r="K54" i="6" s="1"/>
  <c r="I54" i="11" s="1"/>
  <c r="J55" i="6"/>
  <c r="K55" i="6" s="1"/>
  <c r="I55" i="11" s="1"/>
  <c r="J56" i="6"/>
  <c r="K56" i="6" s="1"/>
  <c r="I56" i="11" s="1"/>
  <c r="J57" i="6"/>
  <c r="K57" i="6" s="1"/>
  <c r="I57" i="11" s="1"/>
  <c r="J58" i="6"/>
  <c r="K58" i="6" s="1"/>
  <c r="I58" i="11" s="1"/>
  <c r="J59" i="6"/>
  <c r="K59" i="6" s="1"/>
  <c r="I59" i="11" s="1"/>
  <c r="J60" i="6"/>
  <c r="K60" i="6" s="1"/>
  <c r="I60" i="11" s="1"/>
  <c r="J61" i="6"/>
  <c r="K61" i="6" s="1"/>
  <c r="I61" i="11" s="1"/>
  <c r="J62" i="6"/>
  <c r="K62" i="6" s="1"/>
  <c r="I62" i="11" s="1"/>
  <c r="J63" i="6"/>
  <c r="K63" i="6" s="1"/>
  <c r="I63" i="11" s="1"/>
  <c r="J64" i="6"/>
  <c r="K64" i="6" s="1"/>
  <c r="I64" i="11" s="1"/>
  <c r="J65" i="6"/>
  <c r="K65" i="6" s="1"/>
  <c r="I65" i="11" s="1"/>
  <c r="J66" i="6"/>
  <c r="K66" i="6" s="1"/>
  <c r="I66" i="11" s="1"/>
  <c r="J67" i="6"/>
  <c r="K67" i="6" s="1"/>
  <c r="I67" i="11" s="1"/>
  <c r="J68" i="6"/>
  <c r="K68" i="6" s="1"/>
  <c r="I68" i="11" s="1"/>
  <c r="J69" i="6"/>
  <c r="K69" i="6" s="1"/>
  <c r="I69" i="11" s="1"/>
  <c r="J70" i="6"/>
  <c r="K70" i="6" s="1"/>
  <c r="I70" i="11" s="1"/>
  <c r="J71" i="6"/>
  <c r="K71" i="6" s="1"/>
  <c r="I71" i="11" s="1"/>
  <c r="J72" i="6"/>
  <c r="K72" i="6" s="1"/>
  <c r="I72" i="11" s="1"/>
  <c r="J73" i="6"/>
  <c r="K73" i="6" s="1"/>
  <c r="I73" i="11" s="1"/>
  <c r="J74" i="6"/>
  <c r="K74" i="6" s="1"/>
  <c r="I74" i="11" s="1"/>
  <c r="J75" i="6"/>
  <c r="K75" i="6" s="1"/>
  <c r="I75" i="11" s="1"/>
  <c r="J76" i="6"/>
  <c r="K76" i="6" s="1"/>
  <c r="I76" i="11" s="1"/>
  <c r="J77" i="6"/>
  <c r="K77" i="6" s="1"/>
  <c r="J78" i="6"/>
  <c r="K78" i="6" s="1"/>
  <c r="J79" i="6"/>
  <c r="K79" i="6" s="1"/>
  <c r="I77" i="11" s="1"/>
  <c r="J80" i="6"/>
  <c r="K80" i="6" s="1"/>
  <c r="J81" i="6"/>
  <c r="K81" i="6" s="1"/>
  <c r="J82" i="6"/>
  <c r="K82" i="6" s="1"/>
  <c r="I80" i="11" s="1"/>
  <c r="J83" i="6"/>
  <c r="K83" i="6" s="1"/>
  <c r="I81" i="11" s="1"/>
  <c r="J84" i="6"/>
  <c r="K84" i="6" s="1"/>
  <c r="J85" i="6"/>
  <c r="K85" i="6" s="1"/>
  <c r="J86" i="6"/>
  <c r="K86" i="6" s="1"/>
  <c r="I84" i="11" s="1"/>
  <c r="J87" i="6"/>
  <c r="K87" i="6" s="1"/>
  <c r="I85" i="11" s="1"/>
  <c r="J88" i="6"/>
  <c r="K88" i="6" s="1"/>
  <c r="J89" i="6"/>
  <c r="K89" i="6" s="1"/>
  <c r="J90" i="6"/>
  <c r="K90" i="6" s="1"/>
  <c r="I88" i="11" s="1"/>
  <c r="J91" i="6"/>
  <c r="K91" i="6" s="1"/>
  <c r="I89" i="11" s="1"/>
  <c r="J92" i="6"/>
  <c r="K92" i="6" s="1"/>
  <c r="J93" i="6"/>
  <c r="K93" i="6" s="1"/>
  <c r="J94" i="6"/>
  <c r="K94" i="6" s="1"/>
  <c r="I92" i="11" s="1"/>
  <c r="J95" i="6"/>
  <c r="K95" i="6" s="1"/>
  <c r="I93" i="11" s="1"/>
  <c r="J96" i="6"/>
  <c r="K96" i="6" s="1"/>
  <c r="J97" i="6"/>
  <c r="K97" i="6" s="1"/>
  <c r="J98" i="6"/>
  <c r="K98" i="6" s="1"/>
  <c r="I96" i="11" s="1"/>
  <c r="J99" i="6"/>
  <c r="K99" i="6" s="1"/>
  <c r="I97" i="11" s="1"/>
  <c r="J100" i="6"/>
  <c r="K100" i="6" s="1"/>
  <c r="J101" i="6"/>
  <c r="K101" i="6" s="1"/>
  <c r="J102" i="6"/>
  <c r="K102" i="6" s="1"/>
  <c r="I100" i="11" s="1"/>
  <c r="J103" i="6"/>
  <c r="K103" i="6" s="1"/>
  <c r="I101" i="11" s="1"/>
  <c r="J104" i="6"/>
  <c r="K104" i="6" s="1"/>
  <c r="J105" i="6"/>
  <c r="K105" i="6" s="1"/>
  <c r="J106" i="6"/>
  <c r="K106" i="6" s="1"/>
  <c r="I104" i="11" s="1"/>
  <c r="J107" i="6"/>
  <c r="K107" i="6" s="1"/>
  <c r="I105" i="11" s="1"/>
  <c r="J108" i="6"/>
  <c r="K108" i="6" s="1"/>
  <c r="J109" i="6"/>
  <c r="K109" i="6" s="1"/>
  <c r="J110" i="6"/>
  <c r="K110" i="6" s="1"/>
  <c r="I108" i="11" s="1"/>
  <c r="J111" i="6"/>
  <c r="K111" i="6" s="1"/>
  <c r="I109" i="11" s="1"/>
  <c r="J112" i="6"/>
  <c r="K112" i="6" s="1"/>
  <c r="J113" i="6"/>
  <c r="K113" i="6" s="1"/>
  <c r="J114" i="6"/>
  <c r="K114" i="6" s="1"/>
  <c r="I112" i="11" s="1"/>
  <c r="J115" i="6"/>
  <c r="K115" i="6" s="1"/>
  <c r="I113" i="11" s="1"/>
  <c r="J116" i="6"/>
  <c r="K116" i="6" s="1"/>
  <c r="J117" i="6"/>
  <c r="K117" i="6" s="1"/>
  <c r="J118" i="6"/>
  <c r="K118" i="6" s="1"/>
  <c r="I116" i="11" s="1"/>
  <c r="J119" i="6"/>
  <c r="K119" i="6" s="1"/>
  <c r="I117" i="11" s="1"/>
  <c r="J120" i="6"/>
  <c r="K120" i="6" s="1"/>
  <c r="J121" i="6"/>
  <c r="K121" i="6" s="1"/>
  <c r="J122" i="6"/>
  <c r="K122" i="6" s="1"/>
  <c r="I120" i="11" s="1"/>
  <c r="J123" i="6"/>
  <c r="K123" i="6" s="1"/>
  <c r="I121" i="11" s="1"/>
  <c r="J124" i="6"/>
  <c r="K124" i="6" s="1"/>
  <c r="J125" i="6"/>
  <c r="K125" i="6" s="1"/>
  <c r="J126" i="6"/>
  <c r="K126" i="6" s="1"/>
  <c r="I124" i="11" s="1"/>
  <c r="J127" i="6"/>
  <c r="K127" i="6" s="1"/>
  <c r="I125" i="11" s="1"/>
  <c r="J128" i="6"/>
  <c r="K128" i="6" s="1"/>
  <c r="J129" i="6"/>
  <c r="K129" i="6" s="1"/>
  <c r="J130" i="6"/>
  <c r="K130" i="6" s="1"/>
  <c r="I128" i="11" s="1"/>
  <c r="J131" i="6"/>
  <c r="K131" i="6" s="1"/>
  <c r="I129" i="11" s="1"/>
  <c r="J132" i="6"/>
  <c r="K132" i="6" s="1"/>
  <c r="J133" i="6"/>
  <c r="K133" i="6" s="1"/>
  <c r="J134" i="6"/>
  <c r="K134" i="6" s="1"/>
  <c r="I132" i="11" s="1"/>
  <c r="J135" i="6"/>
  <c r="K135" i="6" s="1"/>
  <c r="I133" i="11" s="1"/>
  <c r="J136" i="6"/>
  <c r="K136" i="6" s="1"/>
  <c r="J137" i="6"/>
  <c r="K137" i="6" s="1"/>
  <c r="J138" i="6"/>
  <c r="K138" i="6" s="1"/>
  <c r="I136" i="11" s="1"/>
  <c r="J139" i="6"/>
  <c r="K139" i="6" s="1"/>
  <c r="I137" i="11" s="1"/>
  <c r="J140" i="6"/>
  <c r="K140" i="6" s="1"/>
  <c r="J141" i="6"/>
  <c r="K141" i="6" s="1"/>
  <c r="J142" i="6"/>
  <c r="K142" i="6" s="1"/>
  <c r="I140" i="11" s="1"/>
  <c r="J143" i="6"/>
  <c r="K143" i="6" s="1"/>
  <c r="I141" i="11" s="1"/>
  <c r="J144" i="6"/>
  <c r="K144" i="6" s="1"/>
  <c r="J145" i="6"/>
  <c r="K145" i="6" s="1"/>
  <c r="J146" i="6"/>
  <c r="K146" i="6" s="1"/>
  <c r="I144" i="11" s="1"/>
  <c r="J147" i="6"/>
  <c r="K147" i="6" s="1"/>
  <c r="I145" i="11" s="1"/>
  <c r="J148" i="6"/>
  <c r="K148" i="6" s="1"/>
  <c r="J149" i="6"/>
  <c r="K149" i="6" s="1"/>
  <c r="J150" i="6"/>
  <c r="K150" i="6" s="1"/>
  <c r="I148" i="11" s="1"/>
  <c r="J151" i="6"/>
  <c r="K151" i="6" s="1"/>
  <c r="I149" i="11" s="1"/>
  <c r="J152" i="6"/>
  <c r="K152" i="6" s="1"/>
  <c r="J153" i="6"/>
  <c r="K153" i="6" s="1"/>
  <c r="J154" i="6"/>
  <c r="K154" i="6" s="1"/>
  <c r="I152" i="11" s="1"/>
  <c r="J155" i="6"/>
  <c r="K155" i="6" s="1"/>
  <c r="I153" i="11" s="1"/>
  <c r="J156" i="6"/>
  <c r="K156" i="6" s="1"/>
  <c r="J157" i="6"/>
  <c r="K157" i="6" s="1"/>
  <c r="J158" i="6"/>
  <c r="K158" i="6" s="1"/>
  <c r="I156" i="11" s="1"/>
  <c r="J159" i="6"/>
  <c r="K159" i="6" s="1"/>
  <c r="I157" i="11" s="1"/>
  <c r="J160" i="6"/>
  <c r="K160" i="6" s="1"/>
  <c r="J161" i="6"/>
  <c r="K161" i="6" s="1"/>
  <c r="J162" i="6"/>
  <c r="K162" i="6" s="1"/>
  <c r="I160" i="11" s="1"/>
  <c r="J163" i="6"/>
  <c r="K163" i="6" s="1"/>
  <c r="I161" i="11" s="1"/>
  <c r="J164" i="6"/>
  <c r="K164" i="6" s="1"/>
  <c r="J165" i="6"/>
  <c r="K165" i="6" s="1"/>
  <c r="J166" i="6"/>
  <c r="K166" i="6" s="1"/>
  <c r="I164" i="11" s="1"/>
  <c r="J167" i="6"/>
  <c r="K167" i="6" s="1"/>
  <c r="I165" i="11" s="1"/>
  <c r="J168" i="6"/>
  <c r="K168" i="6" s="1"/>
  <c r="J169" i="6"/>
  <c r="K169" i="6" s="1"/>
  <c r="J170" i="6"/>
  <c r="K170" i="6" s="1"/>
  <c r="I168" i="11" s="1"/>
  <c r="J171" i="6"/>
  <c r="K171" i="6" s="1"/>
  <c r="I169" i="11" s="1"/>
  <c r="J172" i="6"/>
  <c r="K172" i="6" s="1"/>
  <c r="J173" i="6"/>
  <c r="K173" i="6" s="1"/>
  <c r="J174" i="6"/>
  <c r="K174" i="6" s="1"/>
  <c r="I172" i="11" s="1"/>
  <c r="J175" i="6"/>
  <c r="K175" i="6" s="1"/>
  <c r="I173" i="11" s="1"/>
  <c r="J176" i="6"/>
  <c r="K176" i="6" s="1"/>
  <c r="J177" i="6"/>
  <c r="K177" i="6" s="1"/>
  <c r="J178" i="6"/>
  <c r="K178" i="6" s="1"/>
  <c r="I176" i="11" s="1"/>
  <c r="J179" i="6"/>
  <c r="K179" i="6" s="1"/>
  <c r="I177" i="11" s="1"/>
  <c r="J180" i="6"/>
  <c r="K180" i="6" s="1"/>
  <c r="J181" i="6"/>
  <c r="K181" i="6" s="1"/>
  <c r="J182" i="6"/>
  <c r="K182" i="6" s="1"/>
  <c r="I180" i="11" s="1"/>
  <c r="J183" i="6"/>
  <c r="K183" i="6" s="1"/>
  <c r="I181" i="11" s="1"/>
  <c r="J184" i="6"/>
  <c r="K184" i="6" s="1"/>
  <c r="J185" i="6"/>
  <c r="K185" i="6" s="1"/>
  <c r="J186" i="6"/>
  <c r="K186" i="6" s="1"/>
  <c r="I184" i="11" s="1"/>
  <c r="J187" i="6"/>
  <c r="K187" i="6" s="1"/>
  <c r="I185" i="11" s="1"/>
  <c r="J188" i="6"/>
  <c r="K188" i="6" s="1"/>
  <c r="J189" i="6"/>
  <c r="K189" i="6" s="1"/>
  <c r="J190" i="6"/>
  <c r="K190" i="6" s="1"/>
  <c r="I188" i="11" s="1"/>
  <c r="J191" i="6"/>
  <c r="K191" i="6" s="1"/>
  <c r="I189" i="11" s="1"/>
  <c r="J192" i="6"/>
  <c r="K192" i="6" s="1"/>
  <c r="J193" i="6"/>
  <c r="K193" i="6" s="1"/>
  <c r="J194" i="6"/>
  <c r="K194" i="6" s="1"/>
  <c r="I192" i="11" s="1"/>
  <c r="J195" i="6"/>
  <c r="K195" i="6" s="1"/>
  <c r="I193" i="11" s="1"/>
  <c r="J196" i="6"/>
  <c r="K196" i="6" s="1"/>
  <c r="J197" i="6"/>
  <c r="K197" i="6" s="1"/>
  <c r="J198" i="6"/>
  <c r="K198" i="6" s="1"/>
  <c r="I196" i="11" s="1"/>
  <c r="J199" i="6"/>
  <c r="K199" i="6" s="1"/>
  <c r="I197" i="11" s="1"/>
  <c r="J200" i="6"/>
  <c r="K200" i="6" s="1"/>
  <c r="J201" i="6"/>
  <c r="K201" i="6" s="1"/>
  <c r="J202" i="6"/>
  <c r="K202" i="6" s="1"/>
  <c r="I200" i="11" s="1"/>
  <c r="J203" i="6"/>
  <c r="K203" i="6" s="1"/>
  <c r="I201" i="11" s="1"/>
  <c r="J204" i="6"/>
  <c r="K204" i="6" s="1"/>
  <c r="J205" i="6"/>
  <c r="K205" i="6" s="1"/>
  <c r="J206" i="6"/>
  <c r="K206" i="6" s="1"/>
  <c r="I204" i="11" s="1"/>
  <c r="J207" i="6"/>
  <c r="K207" i="6" s="1"/>
  <c r="I205" i="11" s="1"/>
  <c r="J208" i="6"/>
  <c r="K208" i="6" s="1"/>
  <c r="J209" i="6"/>
  <c r="K209" i="6" s="1"/>
  <c r="J210" i="6"/>
  <c r="K210" i="6" s="1"/>
  <c r="I208" i="11" s="1"/>
  <c r="J211" i="6"/>
  <c r="K211" i="6" s="1"/>
  <c r="I209" i="11" s="1"/>
  <c r="J212" i="6"/>
  <c r="K212" i="6" s="1"/>
  <c r="J213" i="6"/>
  <c r="K213" i="6" s="1"/>
  <c r="J214" i="6"/>
  <c r="K214" i="6" s="1"/>
  <c r="I212" i="11" s="1"/>
  <c r="J215" i="6"/>
  <c r="K215" i="6" s="1"/>
  <c r="I213" i="11" s="1"/>
  <c r="J216" i="6"/>
  <c r="K216" i="6" s="1"/>
  <c r="J217" i="6"/>
  <c r="K217" i="6" s="1"/>
  <c r="J218" i="6"/>
  <c r="K218" i="6" s="1"/>
  <c r="I216" i="11" s="1"/>
  <c r="J219" i="6"/>
  <c r="K219" i="6" s="1"/>
  <c r="I217" i="11" s="1"/>
  <c r="J220" i="6"/>
  <c r="K220" i="6" s="1"/>
  <c r="J221" i="6"/>
  <c r="K221" i="6" s="1"/>
  <c r="J222" i="6"/>
  <c r="K222" i="6" s="1"/>
  <c r="I220" i="11" s="1"/>
  <c r="J223" i="6"/>
  <c r="K223" i="6" s="1"/>
  <c r="I221" i="11" s="1"/>
  <c r="J224" i="6"/>
  <c r="K224" i="6" s="1"/>
  <c r="J225" i="6"/>
  <c r="K225" i="6" s="1"/>
  <c r="J226" i="6"/>
  <c r="K226" i="6" s="1"/>
  <c r="I224" i="11" s="1"/>
  <c r="J227" i="6"/>
  <c r="K227" i="6" s="1"/>
  <c r="I225" i="11" s="1"/>
  <c r="J228" i="6"/>
  <c r="K228" i="6" s="1"/>
  <c r="J229" i="6"/>
  <c r="K229" i="6" s="1"/>
  <c r="J230" i="6"/>
  <c r="K230" i="6" s="1"/>
  <c r="I228" i="11" s="1"/>
  <c r="J231" i="6"/>
  <c r="K231" i="6" s="1"/>
  <c r="I229" i="11" s="1"/>
  <c r="J232" i="6"/>
  <c r="K232" i="6" s="1"/>
  <c r="J233" i="6"/>
  <c r="K233" i="6" s="1"/>
  <c r="J234" i="6"/>
  <c r="K234" i="6" s="1"/>
  <c r="I232" i="11" s="1"/>
  <c r="J235" i="6"/>
  <c r="K235" i="6" s="1"/>
  <c r="I233" i="11" s="1"/>
  <c r="J236" i="6"/>
  <c r="K236" i="6" s="1"/>
  <c r="J237" i="6"/>
  <c r="K237" i="6" s="1"/>
  <c r="J238" i="6"/>
  <c r="K238" i="6" s="1"/>
  <c r="I236" i="11" s="1"/>
  <c r="J239" i="6"/>
  <c r="K239" i="6" s="1"/>
  <c r="I237" i="11" s="1"/>
  <c r="J240" i="6"/>
  <c r="K240" i="6" s="1"/>
  <c r="J241" i="6"/>
  <c r="K241" i="6" s="1"/>
  <c r="J242" i="6"/>
  <c r="K242" i="6" s="1"/>
  <c r="I240" i="11" s="1"/>
  <c r="J243" i="6"/>
  <c r="K243" i="6" s="1"/>
  <c r="I241" i="11" s="1"/>
  <c r="J244" i="6"/>
  <c r="K244" i="6" s="1"/>
  <c r="J245" i="6"/>
  <c r="K245" i="6" s="1"/>
  <c r="J246" i="6"/>
  <c r="K246" i="6" s="1"/>
  <c r="I244" i="11" s="1"/>
  <c r="J247" i="6"/>
  <c r="K247" i="6" s="1"/>
  <c r="I245" i="11" s="1"/>
  <c r="J248" i="6"/>
  <c r="K248" i="6" s="1"/>
  <c r="J249" i="6"/>
  <c r="K249" i="6" s="1"/>
  <c r="J250" i="6"/>
  <c r="K250" i="6" s="1"/>
  <c r="I248" i="11" s="1"/>
  <c r="J251" i="6"/>
  <c r="K251" i="6" s="1"/>
  <c r="I249" i="11" s="1"/>
  <c r="J252" i="6"/>
  <c r="K252" i="6" s="1"/>
  <c r="J253" i="6"/>
  <c r="K253" i="6" s="1"/>
  <c r="J254" i="6"/>
  <c r="K254" i="6" s="1"/>
  <c r="I252" i="11" s="1"/>
  <c r="J255" i="6"/>
  <c r="K255" i="6" s="1"/>
  <c r="I253" i="11" s="1"/>
  <c r="J256" i="6"/>
  <c r="K256" i="6" s="1"/>
  <c r="J257" i="6"/>
  <c r="K257" i="6" s="1"/>
  <c r="J258" i="6"/>
  <c r="K258" i="6" s="1"/>
  <c r="I256" i="11" s="1"/>
  <c r="J259" i="6"/>
  <c r="K259" i="6" s="1"/>
  <c r="I257" i="11" s="1"/>
  <c r="J260" i="6"/>
  <c r="K260" i="6" s="1"/>
  <c r="J261" i="6"/>
  <c r="K261" i="6" s="1"/>
  <c r="J262" i="6"/>
  <c r="K262" i="6" s="1"/>
  <c r="I260" i="11" s="1"/>
  <c r="J263" i="6"/>
  <c r="K263" i="6" s="1"/>
  <c r="I261" i="11" s="1"/>
  <c r="J264" i="6"/>
  <c r="K264" i="6" s="1"/>
  <c r="J265" i="6"/>
  <c r="K265" i="6" s="1"/>
  <c r="J266" i="6"/>
  <c r="K266" i="6" s="1"/>
  <c r="I264" i="11" s="1"/>
  <c r="J267" i="6"/>
  <c r="K267" i="6" s="1"/>
  <c r="I265" i="11" s="1"/>
  <c r="J268" i="6"/>
  <c r="K268" i="6" s="1"/>
  <c r="J269" i="6"/>
  <c r="K269" i="6" s="1"/>
  <c r="J270" i="6"/>
  <c r="K270" i="6" s="1"/>
  <c r="I268" i="11" s="1"/>
  <c r="J271" i="6"/>
  <c r="K271" i="6" s="1"/>
  <c r="I269" i="11" s="1"/>
  <c r="J272" i="6"/>
  <c r="K272" i="6" s="1"/>
  <c r="J273" i="6"/>
  <c r="K273" i="6" s="1"/>
  <c r="J274" i="6"/>
  <c r="K274" i="6" s="1"/>
  <c r="I272" i="11" s="1"/>
  <c r="J275" i="6"/>
  <c r="K275" i="6" s="1"/>
  <c r="I273" i="11" s="1"/>
  <c r="J276" i="6"/>
  <c r="K276" i="6" s="1"/>
  <c r="J277" i="6"/>
  <c r="K277" i="6" s="1"/>
  <c r="J278" i="6"/>
  <c r="K278" i="6" s="1"/>
  <c r="I276" i="11" s="1"/>
  <c r="J279" i="6"/>
  <c r="K279" i="6" s="1"/>
  <c r="I277" i="11" s="1"/>
  <c r="J280" i="6"/>
  <c r="K280" i="6" s="1"/>
  <c r="J281" i="6"/>
  <c r="K281" i="6" s="1"/>
  <c r="J282" i="6"/>
  <c r="K282" i="6" s="1"/>
  <c r="I280" i="11" s="1"/>
  <c r="J283" i="6"/>
  <c r="K283" i="6" s="1"/>
  <c r="I281" i="11" s="1"/>
  <c r="J284" i="6"/>
  <c r="K284" i="6" s="1"/>
  <c r="J285" i="6"/>
  <c r="K285" i="6" s="1"/>
  <c r="J286" i="6"/>
  <c r="K286" i="6" s="1"/>
  <c r="I284" i="11" s="1"/>
  <c r="J287" i="6"/>
  <c r="K287" i="6" s="1"/>
  <c r="I285" i="11" s="1"/>
  <c r="J288" i="6"/>
  <c r="K288" i="6" s="1"/>
  <c r="J289" i="6"/>
  <c r="K289" i="6" s="1"/>
  <c r="J290" i="6"/>
  <c r="K290" i="6" s="1"/>
  <c r="I288" i="11" s="1"/>
  <c r="J291" i="6"/>
  <c r="K291" i="6" s="1"/>
  <c r="I289" i="11" s="1"/>
  <c r="J292" i="6"/>
  <c r="K292" i="6" s="1"/>
  <c r="J293" i="6"/>
  <c r="K293" i="6" s="1"/>
  <c r="J294" i="6"/>
  <c r="K294" i="6" s="1"/>
  <c r="I292" i="11" s="1"/>
  <c r="J295" i="6"/>
  <c r="K295" i="6" s="1"/>
  <c r="I293" i="11" s="1"/>
  <c r="J296" i="6"/>
  <c r="K296" i="6" s="1"/>
  <c r="J297" i="6"/>
  <c r="K297" i="6" s="1"/>
  <c r="J298" i="6"/>
  <c r="K298" i="6" s="1"/>
  <c r="I296" i="11" s="1"/>
  <c r="J299" i="6"/>
  <c r="K299" i="6" s="1"/>
  <c r="J300" i="6"/>
  <c r="K300" i="6" s="1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O84" i="1"/>
  <c r="I297" i="11" l="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3" i="11"/>
  <c r="I99" i="11"/>
  <c r="I95" i="11"/>
  <c r="I91" i="11"/>
  <c r="I87" i="11"/>
  <c r="I83" i="11"/>
  <c r="I79" i="11"/>
  <c r="I298" i="11"/>
  <c r="I300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107" i="11"/>
  <c r="H294" i="3"/>
  <c r="J294" i="3" s="1"/>
  <c r="M294" i="3" s="1"/>
  <c r="H294" i="2"/>
  <c r="J294" i="2" s="1"/>
  <c r="M294" i="1"/>
  <c r="N294" i="1" s="1"/>
  <c r="Q294" i="1" s="1"/>
  <c r="R294" i="1" s="1"/>
  <c r="S294" i="1" s="1"/>
  <c r="H290" i="3"/>
  <c r="J290" i="3" s="1"/>
  <c r="H290" i="2"/>
  <c r="J290" i="2" s="1"/>
  <c r="M290" i="1"/>
  <c r="N290" i="1" s="1"/>
  <c r="Q290" i="1" s="1"/>
  <c r="R290" i="1" s="1"/>
  <c r="S290" i="1" s="1"/>
  <c r="H278" i="3"/>
  <c r="J278" i="3" s="1"/>
  <c r="M278" i="3" s="1"/>
  <c r="O278" i="3" s="1"/>
  <c r="R278" i="3" s="1"/>
  <c r="H278" i="2"/>
  <c r="J278" i="2" s="1"/>
  <c r="M278" i="1"/>
  <c r="N278" i="1" s="1"/>
  <c r="Q278" i="1" s="1"/>
  <c r="R278" i="1" s="1"/>
  <c r="S278" i="1" s="1"/>
  <c r="H262" i="3"/>
  <c r="J262" i="3" s="1"/>
  <c r="M262" i="3" s="1"/>
  <c r="O262" i="3" s="1"/>
  <c r="R262" i="3" s="1"/>
  <c r="M262" i="1"/>
  <c r="N262" i="1" s="1"/>
  <c r="Q262" i="1" s="1"/>
  <c r="R262" i="1" s="1"/>
  <c r="S262" i="1" s="1"/>
  <c r="H250" i="3"/>
  <c r="J250" i="3" s="1"/>
  <c r="M250" i="3" s="1"/>
  <c r="H250" i="2"/>
  <c r="J250" i="2" s="1"/>
  <c r="M250" i="1"/>
  <c r="N250" i="1" s="1"/>
  <c r="Q250" i="1" s="1"/>
  <c r="R250" i="1" s="1"/>
  <c r="S250" i="1" s="1"/>
  <c r="H242" i="3"/>
  <c r="J242" i="3" s="1"/>
  <c r="M242" i="3" s="1"/>
  <c r="O242" i="3" s="1"/>
  <c r="R242" i="3" s="1"/>
  <c r="H242" i="2"/>
  <c r="J242" i="2" s="1"/>
  <c r="N218" i="2"/>
  <c r="M218" i="2"/>
  <c r="O218" i="2" s="1"/>
  <c r="Q218" i="2" s="1"/>
  <c r="R218" i="2" s="1"/>
  <c r="S218" i="2" s="1"/>
  <c r="U218" i="2" s="1"/>
  <c r="M214" i="2"/>
  <c r="N214" i="2"/>
  <c r="M206" i="2"/>
  <c r="N206" i="2"/>
  <c r="O206" i="2" s="1"/>
  <c r="Q206" i="2" s="1"/>
  <c r="R206" i="2" s="1"/>
  <c r="S206" i="2" s="1"/>
  <c r="U206" i="2" s="1"/>
  <c r="M190" i="2"/>
  <c r="N190" i="2"/>
  <c r="M182" i="2"/>
  <c r="N182" i="2"/>
  <c r="O182" i="2" s="1"/>
  <c r="Q182" i="2" s="1"/>
  <c r="R182" i="2" s="1"/>
  <c r="S182" i="2" s="1"/>
  <c r="U182" i="2" s="1"/>
  <c r="N178" i="2"/>
  <c r="O178" i="2" s="1"/>
  <c r="Q178" i="2" s="1"/>
  <c r="R178" i="2" s="1"/>
  <c r="S178" i="2" s="1"/>
  <c r="U178" i="2" s="1"/>
  <c r="M178" i="2"/>
  <c r="N170" i="2"/>
  <c r="M170" i="2"/>
  <c r="M146" i="2"/>
  <c r="N146" i="2"/>
  <c r="M142" i="2"/>
  <c r="N142" i="2"/>
  <c r="O142" i="2" s="1"/>
  <c r="Q142" i="2" s="1"/>
  <c r="R142" i="2" s="1"/>
  <c r="S142" i="2" s="1"/>
  <c r="U142" i="2" s="1"/>
  <c r="M130" i="2"/>
  <c r="N130" i="2"/>
  <c r="M114" i="2"/>
  <c r="N114" i="2"/>
  <c r="O114" i="2" s="1"/>
  <c r="Q114" i="2" s="1"/>
  <c r="R114" i="2" s="1"/>
  <c r="S114" i="2" s="1"/>
  <c r="U114" i="2" s="1"/>
  <c r="H86" i="3"/>
  <c r="J86" i="3" s="1"/>
  <c r="M86" i="1"/>
  <c r="H70" i="3"/>
  <c r="J70" i="3" s="1"/>
  <c r="M70" i="3" s="1"/>
  <c r="H70" i="2"/>
  <c r="J70" i="2" s="1"/>
  <c r="M70" i="1"/>
  <c r="N70" i="1" s="1"/>
  <c r="H66" i="3"/>
  <c r="J66" i="3" s="1"/>
  <c r="M66" i="3" s="1"/>
  <c r="H66" i="2"/>
  <c r="J66" i="2" s="1"/>
  <c r="M66" i="1"/>
  <c r="M30" i="2"/>
  <c r="N30" i="2"/>
  <c r="N26" i="2"/>
  <c r="M26" i="2"/>
  <c r="M10" i="2"/>
  <c r="N10" i="2"/>
  <c r="H297" i="3"/>
  <c r="J297" i="3" s="1"/>
  <c r="M297" i="3" s="1"/>
  <c r="H297" i="2"/>
  <c r="J297" i="2" s="1"/>
  <c r="M297" i="1"/>
  <c r="N297" i="1" s="1"/>
  <c r="Q297" i="1" s="1"/>
  <c r="R297" i="1" s="1"/>
  <c r="S297" i="1" s="1"/>
  <c r="H269" i="3"/>
  <c r="J269" i="3" s="1"/>
  <c r="M269" i="3" s="1"/>
  <c r="H269" i="2"/>
  <c r="J269" i="2" s="1"/>
  <c r="M269" i="1"/>
  <c r="N269" i="1" s="1"/>
  <c r="Q269" i="1" s="1"/>
  <c r="R269" i="1" s="1"/>
  <c r="S269" i="1" s="1"/>
  <c r="H233" i="3"/>
  <c r="J233" i="3" s="1"/>
  <c r="M233" i="3" s="1"/>
  <c r="H233" i="2"/>
  <c r="J233" i="2" s="1"/>
  <c r="M233" i="1"/>
  <c r="N233" i="1" s="1"/>
  <c r="Q233" i="1" s="1"/>
  <c r="R233" i="1" s="1"/>
  <c r="S233" i="1" s="1"/>
  <c r="H229" i="3"/>
  <c r="J229" i="3" s="1"/>
  <c r="M229" i="3" s="1"/>
  <c r="O229" i="3" s="1"/>
  <c r="R229" i="3" s="1"/>
  <c r="M229" i="1"/>
  <c r="N229" i="1" s="1"/>
  <c r="Q229" i="1" s="1"/>
  <c r="R229" i="1" s="1"/>
  <c r="S229" i="1" s="1"/>
  <c r="H225" i="3"/>
  <c r="J225" i="3" s="1"/>
  <c r="M225" i="3" s="1"/>
  <c r="H225" i="2"/>
  <c r="J225" i="2" s="1"/>
  <c r="M225" i="1"/>
  <c r="N225" i="1" s="1"/>
  <c r="Q225" i="1" s="1"/>
  <c r="R225" i="1" s="1"/>
  <c r="S225" i="1" s="1"/>
  <c r="M209" i="2"/>
  <c r="N209" i="2"/>
  <c r="M205" i="2"/>
  <c r="N205" i="2"/>
  <c r="O205" i="2" s="1"/>
  <c r="Q205" i="2" s="1"/>
  <c r="R205" i="2" s="1"/>
  <c r="S205" i="2" s="1"/>
  <c r="U205" i="2" s="1"/>
  <c r="M193" i="2"/>
  <c r="N193" i="2"/>
  <c r="M185" i="2"/>
  <c r="N185" i="2"/>
  <c r="O185" i="2" s="1"/>
  <c r="Q185" i="2" s="1"/>
  <c r="R185" i="2" s="1"/>
  <c r="S185" i="2" s="1"/>
  <c r="U185" i="2" s="1"/>
  <c r="N141" i="2"/>
  <c r="O141" i="2" s="1"/>
  <c r="Q141" i="2" s="1"/>
  <c r="R141" i="2" s="1"/>
  <c r="S141" i="2" s="1"/>
  <c r="U141" i="2" s="1"/>
  <c r="M141" i="2"/>
  <c r="N129" i="2"/>
  <c r="M129" i="2"/>
  <c r="M121" i="2"/>
  <c r="N121" i="2"/>
  <c r="M117" i="2"/>
  <c r="N117" i="2"/>
  <c r="O117" i="2" s="1"/>
  <c r="Q117" i="2" s="1"/>
  <c r="R117" i="2" s="1"/>
  <c r="S117" i="2" s="1"/>
  <c r="U117" i="2" s="1"/>
  <c r="H109" i="3"/>
  <c r="J109" i="3" s="1"/>
  <c r="M109" i="3" s="1"/>
  <c r="O109" i="3" s="1"/>
  <c r="R109" i="3" s="1"/>
  <c r="H109" i="2"/>
  <c r="J109" i="2" s="1"/>
  <c r="M109" i="1"/>
  <c r="N109" i="1" s="1"/>
  <c r="Q109" i="1" s="1"/>
  <c r="R109" i="1" s="1"/>
  <c r="S109" i="1" s="1"/>
  <c r="M101" i="2"/>
  <c r="N101" i="2"/>
  <c r="O101" i="2" s="1"/>
  <c r="Q101" i="2" s="1"/>
  <c r="R101" i="2" s="1"/>
  <c r="S101" i="2" s="1"/>
  <c r="U101" i="2" s="1"/>
  <c r="M89" i="2"/>
  <c r="N89" i="2"/>
  <c r="O89" i="2" s="1"/>
  <c r="Q89" i="2" s="1"/>
  <c r="R89" i="2" s="1"/>
  <c r="S89" i="2" s="1"/>
  <c r="U89" i="2" s="1"/>
  <c r="N69" i="2"/>
  <c r="M69" i="2"/>
  <c r="O69" i="2" s="1"/>
  <c r="Q69" i="2" s="1"/>
  <c r="R69" i="2" s="1"/>
  <c r="S69" i="2" s="1"/>
  <c r="U69" i="2" s="1"/>
  <c r="H65" i="3"/>
  <c r="J65" i="3" s="1"/>
  <c r="M65" i="3" s="1"/>
  <c r="H65" i="2"/>
  <c r="J65" i="2" s="1"/>
  <c r="M65" i="1"/>
  <c r="N45" i="2"/>
  <c r="O45" i="2" s="1"/>
  <c r="Q45" i="2" s="1"/>
  <c r="R45" i="2" s="1"/>
  <c r="S45" i="2" s="1"/>
  <c r="U45" i="2" s="1"/>
  <c r="M45" i="2"/>
  <c r="M29" i="2"/>
  <c r="N29" i="2"/>
  <c r="O29" i="2" s="1"/>
  <c r="Q29" i="2" s="1"/>
  <c r="R29" i="2" s="1"/>
  <c r="S29" i="2" s="1"/>
  <c r="U29" i="2" s="1"/>
  <c r="H275" i="3"/>
  <c r="J275" i="3" s="1"/>
  <c r="M275" i="3" s="1"/>
  <c r="O275" i="3" s="1"/>
  <c r="R275" i="3" s="1"/>
  <c r="H275" i="2"/>
  <c r="J275" i="2" s="1"/>
  <c r="H267" i="3"/>
  <c r="J267" i="3" s="1"/>
  <c r="M267" i="3" s="1"/>
  <c r="H267" i="2"/>
  <c r="J267" i="2" s="1"/>
  <c r="M267" i="1"/>
  <c r="N267" i="1" s="1"/>
  <c r="Q267" i="1" s="1"/>
  <c r="R267" i="1" s="1"/>
  <c r="S267" i="1" s="1"/>
  <c r="H251" i="3"/>
  <c r="J251" i="3" s="1"/>
  <c r="M251" i="3" s="1"/>
  <c r="H251" i="2"/>
  <c r="J251" i="2" s="1"/>
  <c r="M251" i="1"/>
  <c r="N251" i="1" s="1"/>
  <c r="Q251" i="1" s="1"/>
  <c r="R251" i="1" s="1"/>
  <c r="S251" i="1" s="1"/>
  <c r="H243" i="3"/>
  <c r="J243" i="3" s="1"/>
  <c r="M243" i="3" s="1"/>
  <c r="O243" i="3" s="1"/>
  <c r="R243" i="3" s="1"/>
  <c r="H243" i="2"/>
  <c r="J243" i="2" s="1"/>
  <c r="H231" i="3"/>
  <c r="J231" i="3" s="1"/>
  <c r="M231" i="3" s="1"/>
  <c r="M231" i="1"/>
  <c r="N231" i="1" s="1"/>
  <c r="Q231" i="1" s="1"/>
  <c r="R231" i="1" s="1"/>
  <c r="S231" i="1" s="1"/>
  <c r="H227" i="3"/>
  <c r="J227" i="3" s="1"/>
  <c r="M227" i="3" s="1"/>
  <c r="O227" i="3" s="1"/>
  <c r="R227" i="3" s="1"/>
  <c r="H227" i="2"/>
  <c r="J227" i="2" s="1"/>
  <c r="M227" i="1"/>
  <c r="N227" i="1" s="1"/>
  <c r="Q227" i="1" s="1"/>
  <c r="R227" i="1" s="1"/>
  <c r="S227" i="1" s="1"/>
  <c r="H223" i="3"/>
  <c r="J223" i="3" s="1"/>
  <c r="M223" i="3" s="1"/>
  <c r="M223" i="1"/>
  <c r="N223" i="1" s="1"/>
  <c r="Q223" i="1" s="1"/>
  <c r="R223" i="1" s="1"/>
  <c r="S223" i="1" s="1"/>
  <c r="H219" i="3"/>
  <c r="J219" i="3" s="1"/>
  <c r="M219" i="3" s="1"/>
  <c r="M219" i="1"/>
  <c r="N219" i="1" s="1"/>
  <c r="Q219" i="1" s="1"/>
  <c r="R219" i="1" s="1"/>
  <c r="S219" i="1" s="1"/>
  <c r="H215" i="3"/>
  <c r="J215" i="3" s="1"/>
  <c r="M215" i="3" s="1"/>
  <c r="H215" i="2"/>
  <c r="J215" i="2" s="1"/>
  <c r="M211" i="2"/>
  <c r="N211" i="2"/>
  <c r="O211" i="2" s="1"/>
  <c r="Q211" i="2" s="1"/>
  <c r="R211" i="2" s="1"/>
  <c r="S211" i="2" s="1"/>
  <c r="U211" i="2" s="1"/>
  <c r="M191" i="2"/>
  <c r="N191" i="2"/>
  <c r="O191" i="2" s="1"/>
  <c r="Q191" i="2" s="1"/>
  <c r="R191" i="2" s="1"/>
  <c r="S191" i="2" s="1"/>
  <c r="U191" i="2" s="1"/>
  <c r="M187" i="2"/>
  <c r="N187" i="2"/>
  <c r="O187" i="2" s="1"/>
  <c r="Q187" i="2" s="1"/>
  <c r="R187" i="2" s="1"/>
  <c r="S187" i="2" s="1"/>
  <c r="U187" i="2" s="1"/>
  <c r="L185" i="11" s="1"/>
  <c r="M183" i="2"/>
  <c r="N183" i="2"/>
  <c r="O183" i="2" s="1"/>
  <c r="Q183" i="2" s="1"/>
  <c r="R183" i="2" s="1"/>
  <c r="S183" i="2" s="1"/>
  <c r="U183" i="2" s="1"/>
  <c r="N179" i="2"/>
  <c r="M179" i="2"/>
  <c r="O179" i="2" s="1"/>
  <c r="Q179" i="2" s="1"/>
  <c r="R179" i="2" s="1"/>
  <c r="S179" i="2" s="1"/>
  <c r="U179" i="2" s="1"/>
  <c r="N171" i="2"/>
  <c r="M171" i="2"/>
  <c r="N167" i="2"/>
  <c r="M167" i="2"/>
  <c r="M147" i="2"/>
  <c r="N147" i="2"/>
  <c r="O147" i="2" s="1"/>
  <c r="Q147" i="2" s="1"/>
  <c r="R147" i="2" s="1"/>
  <c r="S147" i="2" s="1"/>
  <c r="U147" i="2" s="1"/>
  <c r="L145" i="11" s="1"/>
  <c r="M143" i="2"/>
  <c r="N143" i="2"/>
  <c r="O143" i="2" s="1"/>
  <c r="Q143" i="2" s="1"/>
  <c r="R143" i="2" s="1"/>
  <c r="S143" i="2" s="1"/>
  <c r="U143" i="2" s="1"/>
  <c r="M139" i="2"/>
  <c r="N139" i="2"/>
  <c r="O139" i="2" s="1"/>
  <c r="Q139" i="2" s="1"/>
  <c r="R139" i="2" s="1"/>
  <c r="S139" i="2" s="1"/>
  <c r="U139" i="2" s="1"/>
  <c r="H135" i="3"/>
  <c r="J135" i="3" s="1"/>
  <c r="M135" i="3" s="1"/>
  <c r="H135" i="2"/>
  <c r="J135" i="2" s="1"/>
  <c r="H119" i="3"/>
  <c r="J119" i="3" s="1"/>
  <c r="M119" i="3" s="1"/>
  <c r="O119" i="3" s="1"/>
  <c r="R119" i="3" s="1"/>
  <c r="H119" i="2"/>
  <c r="J119" i="2" s="1"/>
  <c r="M119" i="1"/>
  <c r="N119" i="1" s="1"/>
  <c r="Q119" i="1" s="1"/>
  <c r="R119" i="1" s="1"/>
  <c r="S119" i="1" s="1"/>
  <c r="M111" i="2"/>
  <c r="N111" i="2"/>
  <c r="O111" i="2" s="1"/>
  <c r="Q111" i="2" s="1"/>
  <c r="R111" i="2" s="1"/>
  <c r="S111" i="2" s="1"/>
  <c r="U111" i="2" s="1"/>
  <c r="M103" i="2"/>
  <c r="N103" i="2"/>
  <c r="N75" i="2"/>
  <c r="M75" i="2"/>
  <c r="O75" i="2" s="1"/>
  <c r="Q75" i="2" s="1"/>
  <c r="R75" i="2" s="1"/>
  <c r="S75" i="2" s="1"/>
  <c r="U75" i="2" s="1"/>
  <c r="N67" i="2"/>
  <c r="O67" i="2" s="1"/>
  <c r="Q67" i="2" s="1"/>
  <c r="R67" i="2" s="1"/>
  <c r="S67" i="2" s="1"/>
  <c r="U67" i="2" s="1"/>
  <c r="M67" i="2"/>
  <c r="N43" i="2"/>
  <c r="M43" i="2"/>
  <c r="O43" i="2" s="1"/>
  <c r="Q43" i="2" s="1"/>
  <c r="R43" i="2" s="1"/>
  <c r="S43" i="2" s="1"/>
  <c r="U43" i="2" s="1"/>
  <c r="M27" i="2"/>
  <c r="N27" i="2"/>
  <c r="H234" i="3"/>
  <c r="J234" i="3" s="1"/>
  <c r="H234" i="2"/>
  <c r="J234" i="2" s="1"/>
  <c r="M234" i="1"/>
  <c r="N234" i="1" s="1"/>
  <c r="Q234" i="1" s="1"/>
  <c r="R234" i="1" s="1"/>
  <c r="S234" i="1" s="1"/>
  <c r="H230" i="3"/>
  <c r="J230" i="3" s="1"/>
  <c r="M230" i="3" s="1"/>
  <c r="M230" i="1"/>
  <c r="N230" i="1" s="1"/>
  <c r="Q230" i="1" s="1"/>
  <c r="R230" i="1" s="1"/>
  <c r="S230" i="1" s="1"/>
  <c r="H226" i="3"/>
  <c r="J226" i="3" s="1"/>
  <c r="M226" i="3" s="1"/>
  <c r="O226" i="3" s="1"/>
  <c r="R226" i="3" s="1"/>
  <c r="H226" i="2"/>
  <c r="J226" i="2" s="1"/>
  <c r="M226" i="1"/>
  <c r="N226" i="1" s="1"/>
  <c r="Q226" i="1" s="1"/>
  <c r="R226" i="1" s="1"/>
  <c r="S226" i="1" s="1"/>
  <c r="N186" i="2"/>
  <c r="M186" i="2"/>
  <c r="N174" i="2"/>
  <c r="O174" i="2" s="1"/>
  <c r="Q174" i="2" s="1"/>
  <c r="R174" i="2" s="1"/>
  <c r="S174" i="2" s="1"/>
  <c r="U174" i="2" s="1"/>
  <c r="M174" i="2"/>
  <c r="H126" i="3"/>
  <c r="J126" i="3" s="1"/>
  <c r="M126" i="3" s="1"/>
  <c r="H126" i="2"/>
  <c r="J126" i="2" s="1"/>
  <c r="M118" i="2"/>
  <c r="N118" i="2"/>
  <c r="H74" i="3"/>
  <c r="J74" i="3" s="1"/>
  <c r="M74" i="3" s="1"/>
  <c r="H74" i="2"/>
  <c r="J74" i="2" s="1"/>
  <c r="M74" i="1"/>
  <c r="N74" i="1" s="1"/>
  <c r="H46" i="3"/>
  <c r="H46" i="2"/>
  <c r="J46" i="2" s="1"/>
  <c r="M46" i="1"/>
  <c r="H5" i="3"/>
  <c r="H5" i="2"/>
  <c r="J5" i="2" s="1"/>
  <c r="H289" i="3"/>
  <c r="J289" i="3" s="1"/>
  <c r="M289" i="3" s="1"/>
  <c r="M289" i="1"/>
  <c r="N289" i="1" s="1"/>
  <c r="Q289" i="1" s="1"/>
  <c r="R289" i="1" s="1"/>
  <c r="S289" i="1" s="1"/>
  <c r="H253" i="3"/>
  <c r="J253" i="3" s="1"/>
  <c r="M253" i="1"/>
  <c r="N253" i="1" s="1"/>
  <c r="Q253" i="1" s="1"/>
  <c r="R253" i="1" s="1"/>
  <c r="S253" i="1" s="1"/>
  <c r="H241" i="3"/>
  <c r="J241" i="3" s="1"/>
  <c r="M241" i="3" s="1"/>
  <c r="H241" i="2"/>
  <c r="J241" i="2" s="1"/>
  <c r="M241" i="1"/>
  <c r="N241" i="1" s="1"/>
  <c r="Q241" i="1" s="1"/>
  <c r="R241" i="1" s="1"/>
  <c r="S241" i="1" s="1"/>
  <c r="H213" i="3"/>
  <c r="J213" i="3" s="1"/>
  <c r="M213" i="3" s="1"/>
  <c r="H213" i="2"/>
  <c r="J213" i="2" s="1"/>
  <c r="M197" i="2"/>
  <c r="N197" i="2"/>
  <c r="O197" i="2" s="1"/>
  <c r="Q197" i="2" s="1"/>
  <c r="R197" i="2" s="1"/>
  <c r="S197" i="2" s="1"/>
  <c r="U197" i="2" s="1"/>
  <c r="M189" i="2"/>
  <c r="N189" i="2"/>
  <c r="O189" i="2" s="1"/>
  <c r="Q189" i="2" s="1"/>
  <c r="R189" i="2" s="1"/>
  <c r="S189" i="2" s="1"/>
  <c r="U189" i="2" s="1"/>
  <c r="N169" i="2"/>
  <c r="M169" i="2"/>
  <c r="O169" i="2" s="1"/>
  <c r="Q169" i="2" s="1"/>
  <c r="R169" i="2" s="1"/>
  <c r="S169" i="2" s="1"/>
  <c r="U169" i="2" s="1"/>
  <c r="M145" i="2"/>
  <c r="N145" i="2"/>
  <c r="O145" i="2" s="1"/>
  <c r="Q145" i="2" s="1"/>
  <c r="R145" i="2" s="1"/>
  <c r="S145" i="2" s="1"/>
  <c r="U145" i="2" s="1"/>
  <c r="H73" i="3"/>
  <c r="J73" i="3" s="1"/>
  <c r="M73" i="3" s="1"/>
  <c r="H73" i="2"/>
  <c r="J73" i="2" s="1"/>
  <c r="M61" i="2"/>
  <c r="N61" i="2"/>
  <c r="O61" i="2" s="1"/>
  <c r="Q61" i="2" s="1"/>
  <c r="R61" i="2" s="1"/>
  <c r="S61" i="2" s="1"/>
  <c r="U61" i="2" s="1"/>
  <c r="H41" i="3"/>
  <c r="H41" i="2"/>
  <c r="J41" i="2" s="1"/>
  <c r="M41" i="1"/>
  <c r="H25" i="3"/>
  <c r="H25" i="2"/>
  <c r="J25" i="2" s="1"/>
  <c r="H296" i="3"/>
  <c r="J296" i="3" s="1"/>
  <c r="M296" i="3" s="1"/>
  <c r="O296" i="3" s="1"/>
  <c r="R296" i="3" s="1"/>
  <c r="H296" i="2"/>
  <c r="J296" i="2" s="1"/>
  <c r="H292" i="3"/>
  <c r="J292" i="3" s="1"/>
  <c r="M292" i="3" s="1"/>
  <c r="H292" i="2"/>
  <c r="J292" i="2" s="1"/>
  <c r="M292" i="1"/>
  <c r="N292" i="1" s="1"/>
  <c r="Q292" i="1" s="1"/>
  <c r="R292" i="1" s="1"/>
  <c r="S292" i="1" s="1"/>
  <c r="H240" i="3"/>
  <c r="J240" i="3" s="1"/>
  <c r="M240" i="3" s="1"/>
  <c r="H240" i="2"/>
  <c r="J240" i="2" s="1"/>
  <c r="H232" i="3"/>
  <c r="J232" i="3" s="1"/>
  <c r="M232" i="3" s="1"/>
  <c r="H232" i="2"/>
  <c r="J232" i="2" s="1"/>
  <c r="M232" i="1"/>
  <c r="N232" i="1" s="1"/>
  <c r="Q232" i="1" s="1"/>
  <c r="R232" i="1" s="1"/>
  <c r="S232" i="1" s="1"/>
  <c r="H228" i="3"/>
  <c r="J228" i="3" s="1"/>
  <c r="M228" i="3" s="1"/>
  <c r="H228" i="2"/>
  <c r="J228" i="2" s="1"/>
  <c r="M228" i="1"/>
  <c r="N228" i="1" s="1"/>
  <c r="Q228" i="1" s="1"/>
  <c r="R228" i="1" s="1"/>
  <c r="S228" i="1" s="1"/>
  <c r="H224" i="3"/>
  <c r="J224" i="3" s="1"/>
  <c r="M224" i="3" s="1"/>
  <c r="M224" i="1"/>
  <c r="N224" i="1" s="1"/>
  <c r="Q224" i="1" s="1"/>
  <c r="R224" i="1" s="1"/>
  <c r="S224" i="1" s="1"/>
  <c r="M220" i="2"/>
  <c r="N220" i="2"/>
  <c r="O220" i="2" s="1"/>
  <c r="Q220" i="2" s="1"/>
  <c r="R220" i="2" s="1"/>
  <c r="S220" i="2" s="1"/>
  <c r="U220" i="2" s="1"/>
  <c r="M216" i="2"/>
  <c r="N216" i="2"/>
  <c r="O216" i="2" s="1"/>
  <c r="Q216" i="2" s="1"/>
  <c r="R216" i="2" s="1"/>
  <c r="S216" i="2" s="1"/>
  <c r="U216" i="2" s="1"/>
  <c r="L214" i="11" s="1"/>
  <c r="M208" i="2"/>
  <c r="N208" i="2"/>
  <c r="O208" i="2" s="1"/>
  <c r="Q208" i="2" s="1"/>
  <c r="R208" i="2" s="1"/>
  <c r="S208" i="2" s="1"/>
  <c r="U208" i="2" s="1"/>
  <c r="M204" i="2"/>
  <c r="N204" i="2"/>
  <c r="O204" i="2" s="1"/>
  <c r="Q204" i="2" s="1"/>
  <c r="R204" i="2" s="1"/>
  <c r="S204" i="2" s="1"/>
  <c r="U204" i="2" s="1"/>
  <c r="M200" i="2"/>
  <c r="N200" i="2"/>
  <c r="O200" i="2" s="1"/>
  <c r="Q200" i="2" s="1"/>
  <c r="R200" i="2" s="1"/>
  <c r="S200" i="2" s="1"/>
  <c r="U200" i="2" s="1"/>
  <c r="M192" i="2"/>
  <c r="N192" i="2"/>
  <c r="O192" i="2" s="1"/>
  <c r="Q192" i="2" s="1"/>
  <c r="R192" i="2" s="1"/>
  <c r="S192" i="2" s="1"/>
  <c r="U192" i="2" s="1"/>
  <c r="M188" i="2"/>
  <c r="N188" i="2"/>
  <c r="O188" i="2" s="1"/>
  <c r="Q188" i="2" s="1"/>
  <c r="R188" i="2" s="1"/>
  <c r="S188" i="2" s="1"/>
  <c r="U188" i="2" s="1"/>
  <c r="M184" i="2"/>
  <c r="N184" i="2"/>
  <c r="O184" i="2" s="1"/>
  <c r="Q184" i="2" s="1"/>
  <c r="R184" i="2" s="1"/>
  <c r="S184" i="2" s="1"/>
  <c r="U184" i="2" s="1"/>
  <c r="M172" i="2"/>
  <c r="N172" i="2"/>
  <c r="O172" i="2" s="1"/>
  <c r="Q172" i="2" s="1"/>
  <c r="R172" i="2" s="1"/>
  <c r="S172" i="2" s="1"/>
  <c r="U172" i="2" s="1"/>
  <c r="N168" i="2"/>
  <c r="M168" i="2"/>
  <c r="O168" i="2" s="1"/>
  <c r="Q168" i="2" s="1"/>
  <c r="R168" i="2" s="1"/>
  <c r="S168" i="2" s="1"/>
  <c r="U168" i="2" s="1"/>
  <c r="N160" i="2"/>
  <c r="M160" i="2"/>
  <c r="M148" i="2"/>
  <c r="N148" i="2"/>
  <c r="O148" i="2" s="1"/>
  <c r="Q148" i="2" s="1"/>
  <c r="R148" i="2" s="1"/>
  <c r="S148" i="2" s="1"/>
  <c r="U148" i="2" s="1"/>
  <c r="M144" i="2"/>
  <c r="N144" i="2"/>
  <c r="O144" i="2" s="1"/>
  <c r="Q144" i="2" s="1"/>
  <c r="R144" i="2" s="1"/>
  <c r="S144" i="2" s="1"/>
  <c r="U144" i="2" s="1"/>
  <c r="M140" i="2"/>
  <c r="N140" i="2"/>
  <c r="O140" i="2" s="1"/>
  <c r="Q140" i="2" s="1"/>
  <c r="R140" i="2" s="1"/>
  <c r="S140" i="2" s="1"/>
  <c r="U140" i="2" s="1"/>
  <c r="N132" i="2"/>
  <c r="M132" i="2"/>
  <c r="M128" i="2"/>
  <c r="N128" i="2"/>
  <c r="O128" i="2" s="1"/>
  <c r="Q128" i="2" s="1"/>
  <c r="R128" i="2" s="1"/>
  <c r="S128" i="2" s="1"/>
  <c r="U128" i="2" s="1"/>
  <c r="H124" i="3"/>
  <c r="J124" i="3" s="1"/>
  <c r="M124" i="3" s="1"/>
  <c r="O124" i="3" s="1"/>
  <c r="R124" i="3" s="1"/>
  <c r="H124" i="2"/>
  <c r="J124" i="2" s="1"/>
  <c r="M120" i="2"/>
  <c r="N120" i="2"/>
  <c r="O120" i="2" s="1"/>
  <c r="Q120" i="2" s="1"/>
  <c r="R120" i="2" s="1"/>
  <c r="S120" i="2" s="1"/>
  <c r="U120" i="2" s="1"/>
  <c r="M116" i="2"/>
  <c r="N116" i="2"/>
  <c r="O116" i="2" s="1"/>
  <c r="Q116" i="2" s="1"/>
  <c r="R116" i="2" s="1"/>
  <c r="S116" i="2" s="1"/>
  <c r="U116" i="2" s="1"/>
  <c r="N112" i="2"/>
  <c r="M112" i="2"/>
  <c r="M100" i="2"/>
  <c r="N100" i="2"/>
  <c r="O100" i="2" s="1"/>
  <c r="Q100" i="2" s="1"/>
  <c r="R100" i="2" s="1"/>
  <c r="S100" i="2" s="1"/>
  <c r="U100" i="2" s="1"/>
  <c r="N88" i="2"/>
  <c r="M88" i="2"/>
  <c r="O88" i="2" s="1"/>
  <c r="Q88" i="2" s="1"/>
  <c r="R88" i="2" s="1"/>
  <c r="S88" i="2" s="1"/>
  <c r="U88" i="2" s="1"/>
  <c r="M76" i="2"/>
  <c r="N76" i="2"/>
  <c r="O76" i="2" s="1"/>
  <c r="Q76" i="2" s="1"/>
  <c r="R76" i="2" s="1"/>
  <c r="S76" i="2" s="1"/>
  <c r="U76" i="2" s="1"/>
  <c r="N40" i="2"/>
  <c r="M40" i="2"/>
  <c r="M24" i="2"/>
  <c r="N24" i="2"/>
  <c r="O24" i="2" s="1"/>
  <c r="Q24" i="2" s="1"/>
  <c r="R24" i="2" s="1"/>
  <c r="S24" i="2" s="1"/>
  <c r="U24" i="2" s="1"/>
  <c r="M13" i="2"/>
  <c r="N13" i="2"/>
  <c r="O13" i="2" s="1"/>
  <c r="Q13" i="2" s="1"/>
  <c r="R13" i="2" s="1"/>
  <c r="S13" i="2" s="1"/>
  <c r="U13" i="2" s="1"/>
  <c r="N2" i="2"/>
  <c r="O2" i="2" s="1"/>
  <c r="Q2" i="2" s="1"/>
  <c r="R2" i="2" s="1"/>
  <c r="S2" i="2" s="1"/>
  <c r="U2" i="2" s="1"/>
  <c r="L2" i="11" s="1"/>
  <c r="M2" i="2"/>
  <c r="H261" i="3"/>
  <c r="J261" i="3" s="1"/>
  <c r="M261" i="3" s="1"/>
  <c r="M261" i="1"/>
  <c r="N261" i="1" s="1"/>
  <c r="Q261" i="1" s="1"/>
  <c r="R261" i="1" s="1"/>
  <c r="S261" i="1" s="1"/>
  <c r="H248" i="3"/>
  <c r="J248" i="3" s="1"/>
  <c r="M248" i="3" s="1"/>
  <c r="O248" i="3" s="1"/>
  <c r="R248" i="3" s="1"/>
  <c r="M248" i="1"/>
  <c r="N248" i="1" s="1"/>
  <c r="Q248" i="1" s="1"/>
  <c r="R248" i="1" s="1"/>
  <c r="S248" i="1" s="1"/>
  <c r="H247" i="3"/>
  <c r="J247" i="3" s="1"/>
  <c r="M247" i="3" s="1"/>
  <c r="H247" i="2"/>
  <c r="J247" i="2" s="1"/>
  <c r="M247" i="2" s="1"/>
  <c r="M247" i="1"/>
  <c r="N247" i="1" s="1"/>
  <c r="Q247" i="1" s="1"/>
  <c r="R247" i="1" s="1"/>
  <c r="S247" i="1" s="1"/>
  <c r="H246" i="3"/>
  <c r="J246" i="3" s="1"/>
  <c r="M246" i="3" s="1"/>
  <c r="O246" i="3" s="1"/>
  <c r="R246" i="3" s="1"/>
  <c r="H246" i="2"/>
  <c r="J246" i="2" s="1"/>
  <c r="M246" i="2" s="1"/>
  <c r="M246" i="1"/>
  <c r="N246" i="1" s="1"/>
  <c r="Q246" i="1" s="1"/>
  <c r="R246" i="1" s="1"/>
  <c r="S246" i="1" s="1"/>
  <c r="N77" i="2"/>
  <c r="N78" i="2"/>
  <c r="H214" i="3"/>
  <c r="J214" i="3" s="1"/>
  <c r="M214" i="3" s="1"/>
  <c r="O214" i="3" s="1"/>
  <c r="R214" i="3" s="1"/>
  <c r="M214" i="1"/>
  <c r="N214" i="1" s="1"/>
  <c r="Q214" i="1" s="1"/>
  <c r="R214" i="1" s="1"/>
  <c r="S214" i="1" s="1"/>
  <c r="H186" i="3"/>
  <c r="J186" i="3" s="1"/>
  <c r="M186" i="3" s="1"/>
  <c r="O186" i="3" s="1"/>
  <c r="R186" i="3" s="1"/>
  <c r="M186" i="1"/>
  <c r="N186" i="1" s="1"/>
  <c r="Q186" i="1" s="1"/>
  <c r="R186" i="1" s="1"/>
  <c r="S186" i="1" s="1"/>
  <c r="H146" i="3"/>
  <c r="J146" i="3" s="1"/>
  <c r="M146" i="3" s="1"/>
  <c r="O146" i="3" s="1"/>
  <c r="R146" i="3" s="1"/>
  <c r="M146" i="1"/>
  <c r="N146" i="1" s="1"/>
  <c r="Q146" i="1" s="1"/>
  <c r="R146" i="1" s="1"/>
  <c r="S146" i="1" s="1"/>
  <c r="H130" i="3"/>
  <c r="J130" i="3" s="1"/>
  <c r="M130" i="3" s="1"/>
  <c r="O130" i="3" s="1"/>
  <c r="R130" i="3" s="1"/>
  <c r="M130" i="1"/>
  <c r="N130" i="1" s="1"/>
  <c r="Q130" i="1" s="1"/>
  <c r="R130" i="1" s="1"/>
  <c r="S130" i="1" s="1"/>
  <c r="H122" i="3"/>
  <c r="J122" i="3" s="1"/>
  <c r="M122" i="3" s="1"/>
  <c r="O122" i="3" s="1"/>
  <c r="R122" i="3" s="1"/>
  <c r="M122" i="1"/>
  <c r="N122" i="1" s="1"/>
  <c r="Q122" i="1" s="1"/>
  <c r="R122" i="1" s="1"/>
  <c r="S122" i="1" s="1"/>
  <c r="H78" i="3"/>
  <c r="J78" i="3" s="1"/>
  <c r="M78" i="3" s="1"/>
  <c r="O78" i="3" s="1"/>
  <c r="R78" i="3" s="1"/>
  <c r="M78" i="1"/>
  <c r="H62" i="3"/>
  <c r="J62" i="3" s="1"/>
  <c r="M62" i="3" s="1"/>
  <c r="O62" i="3" s="1"/>
  <c r="R62" i="3" s="1"/>
  <c r="M62" i="1"/>
  <c r="N62" i="1" s="1"/>
  <c r="H50" i="3"/>
  <c r="M50" i="1"/>
  <c r="H209" i="3"/>
  <c r="J209" i="3" s="1"/>
  <c r="M209" i="3" s="1"/>
  <c r="O209" i="3" s="1"/>
  <c r="R209" i="3" s="1"/>
  <c r="M209" i="1"/>
  <c r="N209" i="1" s="1"/>
  <c r="Q209" i="1" s="1"/>
  <c r="R209" i="1" s="1"/>
  <c r="S209" i="1" s="1"/>
  <c r="H197" i="3"/>
  <c r="J197" i="3" s="1"/>
  <c r="M197" i="3" s="1"/>
  <c r="O197" i="3" s="1"/>
  <c r="R197" i="3" s="1"/>
  <c r="M197" i="1"/>
  <c r="N197" i="1" s="1"/>
  <c r="Q197" i="1" s="1"/>
  <c r="R197" i="1" s="1"/>
  <c r="S197" i="1" s="1"/>
  <c r="H189" i="3"/>
  <c r="J189" i="3" s="1"/>
  <c r="M189" i="1"/>
  <c r="N189" i="1" s="1"/>
  <c r="Q189" i="1" s="1"/>
  <c r="R189" i="1" s="1"/>
  <c r="S189" i="1" s="1"/>
  <c r="H181" i="3"/>
  <c r="J181" i="3" s="1"/>
  <c r="M181" i="3" s="1"/>
  <c r="O181" i="3" s="1"/>
  <c r="R181" i="3" s="1"/>
  <c r="M181" i="1"/>
  <c r="N181" i="1" s="1"/>
  <c r="Q181" i="1" s="1"/>
  <c r="R181" i="1" s="1"/>
  <c r="S181" i="1" s="1"/>
  <c r="H173" i="3"/>
  <c r="J173" i="3" s="1"/>
  <c r="M173" i="3" s="1"/>
  <c r="O173" i="3" s="1"/>
  <c r="R173" i="3" s="1"/>
  <c r="M173" i="1"/>
  <c r="N173" i="1" s="1"/>
  <c r="Q173" i="1" s="1"/>
  <c r="R173" i="1" s="1"/>
  <c r="S173" i="1" s="1"/>
  <c r="H149" i="3"/>
  <c r="J149" i="3" s="1"/>
  <c r="M149" i="3" s="1"/>
  <c r="O149" i="3" s="1"/>
  <c r="R149" i="3" s="1"/>
  <c r="M149" i="1"/>
  <c r="N149" i="1" s="1"/>
  <c r="Q149" i="1" s="1"/>
  <c r="R149" i="1" s="1"/>
  <c r="S149" i="1" s="1"/>
  <c r="H45" i="3"/>
  <c r="M45" i="1"/>
  <c r="H218" i="3"/>
  <c r="J218" i="3" s="1"/>
  <c r="M218" i="3" s="1"/>
  <c r="O218" i="3" s="1"/>
  <c r="R218" i="3" s="1"/>
  <c r="M218" i="1"/>
  <c r="N218" i="1" s="1"/>
  <c r="Q218" i="1" s="1"/>
  <c r="R218" i="1" s="1"/>
  <c r="S218" i="1" s="1"/>
  <c r="H206" i="3"/>
  <c r="J206" i="3" s="1"/>
  <c r="M206" i="3" s="1"/>
  <c r="O206" i="3" s="1"/>
  <c r="R206" i="3" s="1"/>
  <c r="M206" i="1"/>
  <c r="N206" i="1" s="1"/>
  <c r="Q206" i="1" s="1"/>
  <c r="R206" i="1" s="1"/>
  <c r="S206" i="1" s="1"/>
  <c r="H190" i="3"/>
  <c r="J190" i="3" s="1"/>
  <c r="M190" i="3" s="1"/>
  <c r="O190" i="3" s="1"/>
  <c r="R190" i="3" s="1"/>
  <c r="M190" i="1"/>
  <c r="N190" i="1" s="1"/>
  <c r="Q190" i="1" s="1"/>
  <c r="R190" i="1" s="1"/>
  <c r="S190" i="1" s="1"/>
  <c r="H182" i="3"/>
  <c r="J182" i="3" s="1"/>
  <c r="M182" i="3" s="1"/>
  <c r="O182" i="3" s="1"/>
  <c r="R182" i="3" s="1"/>
  <c r="M182" i="1"/>
  <c r="N182" i="1" s="1"/>
  <c r="Q182" i="1" s="1"/>
  <c r="R182" i="1" s="1"/>
  <c r="S182" i="1" s="1"/>
  <c r="H178" i="3"/>
  <c r="J178" i="3" s="1"/>
  <c r="M178" i="3" s="1"/>
  <c r="O178" i="3" s="1"/>
  <c r="R178" i="3" s="1"/>
  <c r="M178" i="1"/>
  <c r="N178" i="1" s="1"/>
  <c r="Q178" i="1" s="1"/>
  <c r="R178" i="1" s="1"/>
  <c r="S178" i="1" s="1"/>
  <c r="H178" i="11" s="1"/>
  <c r="H174" i="3"/>
  <c r="J174" i="3" s="1"/>
  <c r="M174" i="3" s="1"/>
  <c r="O174" i="3" s="1"/>
  <c r="R174" i="3" s="1"/>
  <c r="M174" i="1"/>
  <c r="N174" i="1" s="1"/>
  <c r="Q174" i="1" s="1"/>
  <c r="R174" i="1" s="1"/>
  <c r="S174" i="1" s="1"/>
  <c r="H170" i="3"/>
  <c r="J170" i="3" s="1"/>
  <c r="M170" i="3" s="1"/>
  <c r="O170" i="3" s="1"/>
  <c r="R170" i="3" s="1"/>
  <c r="M170" i="1"/>
  <c r="N170" i="1" s="1"/>
  <c r="Q170" i="1" s="1"/>
  <c r="R170" i="1" s="1"/>
  <c r="S170" i="1" s="1"/>
  <c r="H162" i="3"/>
  <c r="J162" i="3" s="1"/>
  <c r="M162" i="3" s="1"/>
  <c r="O162" i="3" s="1"/>
  <c r="R162" i="3" s="1"/>
  <c r="M162" i="1"/>
  <c r="N162" i="1" s="1"/>
  <c r="Q162" i="1" s="1"/>
  <c r="R162" i="1" s="1"/>
  <c r="S162" i="1" s="1"/>
  <c r="H150" i="3"/>
  <c r="J150" i="3" s="1"/>
  <c r="M150" i="3" s="1"/>
  <c r="O150" i="3" s="1"/>
  <c r="R150" i="3" s="1"/>
  <c r="M150" i="1"/>
  <c r="N150" i="1" s="1"/>
  <c r="Q150" i="1" s="1"/>
  <c r="R150" i="1" s="1"/>
  <c r="S150" i="1" s="1"/>
  <c r="H142" i="3"/>
  <c r="J142" i="3" s="1"/>
  <c r="M142" i="3" s="1"/>
  <c r="O142" i="3" s="1"/>
  <c r="R142" i="3" s="1"/>
  <c r="M142" i="1"/>
  <c r="N142" i="1" s="1"/>
  <c r="Q142" i="1" s="1"/>
  <c r="R142" i="1" s="1"/>
  <c r="S142" i="1" s="1"/>
  <c r="H138" i="3"/>
  <c r="J138" i="3" s="1"/>
  <c r="M138" i="3" s="1"/>
  <c r="O138" i="3" s="1"/>
  <c r="R138" i="3" s="1"/>
  <c r="M138" i="1"/>
  <c r="N138" i="1" s="1"/>
  <c r="Q138" i="1" s="1"/>
  <c r="R138" i="1" s="1"/>
  <c r="S138" i="1" s="1"/>
  <c r="H118" i="3"/>
  <c r="J118" i="3" s="1"/>
  <c r="M118" i="3" s="1"/>
  <c r="O118" i="3" s="1"/>
  <c r="R118" i="3" s="1"/>
  <c r="M118" i="1"/>
  <c r="N118" i="1" s="1"/>
  <c r="Q118" i="1" s="1"/>
  <c r="R118" i="1" s="1"/>
  <c r="S118" i="1" s="1"/>
  <c r="H114" i="3"/>
  <c r="J114" i="3" s="1"/>
  <c r="M114" i="3" s="1"/>
  <c r="O114" i="3" s="1"/>
  <c r="R114" i="3" s="1"/>
  <c r="M114" i="1"/>
  <c r="N114" i="1" s="1"/>
  <c r="Q114" i="1" s="1"/>
  <c r="R114" i="1" s="1"/>
  <c r="S114" i="1" s="1"/>
  <c r="H102" i="3"/>
  <c r="J102" i="3" s="1"/>
  <c r="M102" i="3" s="1"/>
  <c r="O102" i="3" s="1"/>
  <c r="R102" i="3" s="1"/>
  <c r="M102" i="1"/>
  <c r="N102" i="1" s="1"/>
  <c r="Q102" i="1" s="1"/>
  <c r="R102" i="1" s="1"/>
  <c r="S102" i="1" s="1"/>
  <c r="H100" i="11" s="1"/>
  <c r="H58" i="3"/>
  <c r="J58" i="3" s="1"/>
  <c r="M58" i="3" s="1"/>
  <c r="O58" i="3" s="1"/>
  <c r="R58" i="3" s="1"/>
  <c r="M58" i="1"/>
  <c r="N58" i="1" s="1"/>
  <c r="H54" i="3"/>
  <c r="J54" i="3" s="1"/>
  <c r="M54" i="3" s="1"/>
  <c r="O54" i="3" s="1"/>
  <c r="R54" i="3" s="1"/>
  <c r="M54" i="1"/>
  <c r="N54" i="1" s="1"/>
  <c r="H205" i="3"/>
  <c r="J205" i="3" s="1"/>
  <c r="M205" i="3" s="1"/>
  <c r="O205" i="3" s="1"/>
  <c r="R205" i="3" s="1"/>
  <c r="M205" i="1"/>
  <c r="N205" i="1" s="1"/>
  <c r="Q205" i="1" s="1"/>
  <c r="R205" i="1" s="1"/>
  <c r="S205" i="1" s="1"/>
  <c r="H201" i="3"/>
  <c r="J201" i="3" s="1"/>
  <c r="M201" i="3" s="1"/>
  <c r="O201" i="3" s="1"/>
  <c r="R201" i="3" s="1"/>
  <c r="M201" i="1"/>
  <c r="N201" i="1" s="1"/>
  <c r="Q201" i="1" s="1"/>
  <c r="R201" i="1" s="1"/>
  <c r="S201" i="1" s="1"/>
  <c r="H193" i="3"/>
  <c r="J193" i="3" s="1"/>
  <c r="M193" i="3" s="1"/>
  <c r="O193" i="3" s="1"/>
  <c r="R193" i="3" s="1"/>
  <c r="M193" i="1"/>
  <c r="N193" i="1" s="1"/>
  <c r="Q193" i="1" s="1"/>
  <c r="R193" i="1" s="1"/>
  <c r="S193" i="1" s="1"/>
  <c r="H185" i="3"/>
  <c r="J185" i="3" s="1"/>
  <c r="M185" i="3" s="1"/>
  <c r="O185" i="3" s="1"/>
  <c r="R185" i="3" s="1"/>
  <c r="M185" i="1"/>
  <c r="N185" i="1" s="1"/>
  <c r="Q185" i="1" s="1"/>
  <c r="R185" i="1" s="1"/>
  <c r="S185" i="1" s="1"/>
  <c r="H169" i="3"/>
  <c r="J169" i="3" s="1"/>
  <c r="M169" i="3" s="1"/>
  <c r="O169" i="3" s="1"/>
  <c r="R169" i="3" s="1"/>
  <c r="M169" i="1"/>
  <c r="N169" i="1" s="1"/>
  <c r="Q169" i="1" s="1"/>
  <c r="R169" i="1" s="1"/>
  <c r="S169" i="1" s="1"/>
  <c r="H161" i="3"/>
  <c r="J161" i="3" s="1"/>
  <c r="M161" i="3" s="1"/>
  <c r="O161" i="3" s="1"/>
  <c r="R161" i="3" s="1"/>
  <c r="M161" i="1"/>
  <c r="N161" i="1" s="1"/>
  <c r="Q161" i="1" s="1"/>
  <c r="R161" i="1" s="1"/>
  <c r="S161" i="1" s="1"/>
  <c r="H145" i="3"/>
  <c r="J145" i="3" s="1"/>
  <c r="M145" i="3" s="1"/>
  <c r="O145" i="3" s="1"/>
  <c r="R145" i="3" s="1"/>
  <c r="M145" i="1"/>
  <c r="N145" i="1" s="1"/>
  <c r="Q145" i="1" s="1"/>
  <c r="R145" i="1" s="1"/>
  <c r="S145" i="1" s="1"/>
  <c r="H141" i="3"/>
  <c r="J141" i="3" s="1"/>
  <c r="M141" i="3" s="1"/>
  <c r="O141" i="3" s="1"/>
  <c r="R141" i="3" s="1"/>
  <c r="M141" i="1"/>
  <c r="N141" i="1" s="1"/>
  <c r="Q141" i="1" s="1"/>
  <c r="R141" i="1" s="1"/>
  <c r="S141" i="1" s="1"/>
  <c r="H137" i="3"/>
  <c r="J137" i="3" s="1"/>
  <c r="M137" i="3" s="1"/>
  <c r="O137" i="3" s="1"/>
  <c r="R137" i="3" s="1"/>
  <c r="M137" i="1"/>
  <c r="N137" i="1" s="1"/>
  <c r="Q137" i="1" s="1"/>
  <c r="R137" i="1" s="1"/>
  <c r="S137" i="1" s="1"/>
  <c r="H129" i="3"/>
  <c r="J129" i="3" s="1"/>
  <c r="M129" i="3" s="1"/>
  <c r="O129" i="3" s="1"/>
  <c r="R129" i="3" s="1"/>
  <c r="M129" i="1"/>
  <c r="N129" i="1" s="1"/>
  <c r="Q129" i="1" s="1"/>
  <c r="R129" i="1" s="1"/>
  <c r="S129" i="1" s="1"/>
  <c r="H125" i="3"/>
  <c r="J125" i="3" s="1"/>
  <c r="M125" i="3" s="1"/>
  <c r="O125" i="3" s="1"/>
  <c r="R125" i="3" s="1"/>
  <c r="M125" i="1"/>
  <c r="N125" i="1" s="1"/>
  <c r="Q125" i="1" s="1"/>
  <c r="R125" i="1" s="1"/>
  <c r="S125" i="1" s="1"/>
  <c r="H121" i="3"/>
  <c r="J121" i="3" s="1"/>
  <c r="M121" i="3" s="1"/>
  <c r="O121" i="3" s="1"/>
  <c r="R121" i="3" s="1"/>
  <c r="M121" i="1"/>
  <c r="N121" i="1" s="1"/>
  <c r="Q121" i="1" s="1"/>
  <c r="R121" i="1" s="1"/>
  <c r="S121" i="1" s="1"/>
  <c r="H117" i="3"/>
  <c r="J117" i="3" s="1"/>
  <c r="M117" i="3" s="1"/>
  <c r="O117" i="3" s="1"/>
  <c r="R117" i="3" s="1"/>
  <c r="M117" i="1"/>
  <c r="N117" i="1" s="1"/>
  <c r="Q117" i="1" s="1"/>
  <c r="R117" i="1" s="1"/>
  <c r="S117" i="1" s="1"/>
  <c r="H113" i="3"/>
  <c r="J113" i="3" s="1"/>
  <c r="M113" i="3" s="1"/>
  <c r="O113" i="3" s="1"/>
  <c r="R113" i="3" s="1"/>
  <c r="M113" i="1"/>
  <c r="N113" i="1" s="1"/>
  <c r="Q113" i="1" s="1"/>
  <c r="R113" i="1" s="1"/>
  <c r="S113" i="1" s="1"/>
  <c r="H101" i="3"/>
  <c r="J101" i="3" s="1"/>
  <c r="M101" i="3" s="1"/>
  <c r="O101" i="3" s="1"/>
  <c r="R101" i="3" s="1"/>
  <c r="M101" i="1"/>
  <c r="N101" i="1" s="1"/>
  <c r="Q101" i="1" s="1"/>
  <c r="R101" i="1" s="1"/>
  <c r="S101" i="1" s="1"/>
  <c r="H89" i="3"/>
  <c r="J89" i="3" s="1"/>
  <c r="M89" i="3" s="1"/>
  <c r="O89" i="3" s="1"/>
  <c r="R89" i="3" s="1"/>
  <c r="M89" i="1"/>
  <c r="N89" i="1" s="1"/>
  <c r="H85" i="3"/>
  <c r="J85" i="3" s="1"/>
  <c r="M85" i="3" s="1"/>
  <c r="O85" i="3" s="1"/>
  <c r="R85" i="3" s="1"/>
  <c r="M85" i="1"/>
  <c r="N85" i="1" s="1"/>
  <c r="H77" i="3"/>
  <c r="J77" i="3" s="1"/>
  <c r="M77" i="3" s="1"/>
  <c r="O77" i="3" s="1"/>
  <c r="R77" i="3" s="1"/>
  <c r="M77" i="1"/>
  <c r="N77" i="1" s="1"/>
  <c r="H69" i="3"/>
  <c r="J69" i="3" s="1"/>
  <c r="M69" i="3" s="1"/>
  <c r="O69" i="3" s="1"/>
  <c r="R69" i="3" s="1"/>
  <c r="M69" i="1"/>
  <c r="H61" i="3"/>
  <c r="J61" i="3" s="1"/>
  <c r="M61" i="3" s="1"/>
  <c r="O61" i="3" s="1"/>
  <c r="R61" i="3" s="1"/>
  <c r="M61" i="1"/>
  <c r="N61" i="1" s="1"/>
  <c r="H57" i="3"/>
  <c r="J57" i="3" s="1"/>
  <c r="M57" i="3" s="1"/>
  <c r="O57" i="3" s="1"/>
  <c r="R57" i="3" s="1"/>
  <c r="M57" i="1"/>
  <c r="N57" i="1" s="1"/>
  <c r="H220" i="3"/>
  <c r="J220" i="3" s="1"/>
  <c r="M220" i="3" s="1"/>
  <c r="O220" i="3" s="1"/>
  <c r="R220" i="3" s="1"/>
  <c r="M220" i="1"/>
  <c r="N220" i="1" s="1"/>
  <c r="Q220" i="1" s="1"/>
  <c r="R220" i="1" s="1"/>
  <c r="S220" i="1" s="1"/>
  <c r="H218" i="11" s="1"/>
  <c r="H216" i="3"/>
  <c r="J216" i="3" s="1"/>
  <c r="M216" i="3" s="1"/>
  <c r="O216" i="3" s="1"/>
  <c r="R216" i="3" s="1"/>
  <c r="M216" i="1"/>
  <c r="N216" i="1" s="1"/>
  <c r="Q216" i="1" s="1"/>
  <c r="R216" i="1" s="1"/>
  <c r="S216" i="1" s="1"/>
  <c r="H208" i="3"/>
  <c r="J208" i="3" s="1"/>
  <c r="M208" i="3" s="1"/>
  <c r="O208" i="3" s="1"/>
  <c r="R208" i="3" s="1"/>
  <c r="M208" i="1"/>
  <c r="N208" i="1" s="1"/>
  <c r="Q208" i="1" s="1"/>
  <c r="R208" i="1" s="1"/>
  <c r="S208" i="1" s="1"/>
  <c r="H204" i="3"/>
  <c r="J204" i="3" s="1"/>
  <c r="M204" i="3" s="1"/>
  <c r="O204" i="3" s="1"/>
  <c r="R204" i="3" s="1"/>
  <c r="M204" i="1"/>
  <c r="N204" i="1" s="1"/>
  <c r="Q204" i="1" s="1"/>
  <c r="R204" i="1" s="1"/>
  <c r="S204" i="1" s="1"/>
  <c r="H200" i="3"/>
  <c r="J200" i="3" s="1"/>
  <c r="M200" i="3" s="1"/>
  <c r="O200" i="3" s="1"/>
  <c r="R200" i="3" s="1"/>
  <c r="M200" i="1"/>
  <c r="N200" i="1" s="1"/>
  <c r="Q200" i="1" s="1"/>
  <c r="R200" i="1" s="1"/>
  <c r="S200" i="1" s="1"/>
  <c r="H198" i="11" s="1"/>
  <c r="H196" i="3"/>
  <c r="J196" i="3" s="1"/>
  <c r="M196" i="3" s="1"/>
  <c r="O196" i="3" s="1"/>
  <c r="R196" i="3" s="1"/>
  <c r="M196" i="1"/>
  <c r="N196" i="1" s="1"/>
  <c r="Q196" i="1" s="1"/>
  <c r="R196" i="1" s="1"/>
  <c r="S196" i="1" s="1"/>
  <c r="H192" i="3"/>
  <c r="J192" i="3" s="1"/>
  <c r="M192" i="3" s="1"/>
  <c r="O192" i="3" s="1"/>
  <c r="R192" i="3" s="1"/>
  <c r="M192" i="1"/>
  <c r="N192" i="1" s="1"/>
  <c r="Q192" i="1" s="1"/>
  <c r="R192" i="1" s="1"/>
  <c r="S192" i="1" s="1"/>
  <c r="H188" i="3"/>
  <c r="J188" i="3" s="1"/>
  <c r="M188" i="3" s="1"/>
  <c r="O188" i="3" s="1"/>
  <c r="R188" i="3" s="1"/>
  <c r="M188" i="1"/>
  <c r="N188" i="1" s="1"/>
  <c r="Q188" i="1" s="1"/>
  <c r="R188" i="1" s="1"/>
  <c r="S188" i="1" s="1"/>
  <c r="H184" i="3"/>
  <c r="J184" i="3" s="1"/>
  <c r="M184" i="3" s="1"/>
  <c r="O184" i="3" s="1"/>
  <c r="R184" i="3" s="1"/>
  <c r="M184" i="1"/>
  <c r="N184" i="1" s="1"/>
  <c r="Q184" i="1" s="1"/>
  <c r="R184" i="1" s="1"/>
  <c r="S184" i="1" s="1"/>
  <c r="H182" i="11" s="1"/>
  <c r="H172" i="3"/>
  <c r="J172" i="3" s="1"/>
  <c r="M172" i="3" s="1"/>
  <c r="O172" i="3" s="1"/>
  <c r="R172" i="3" s="1"/>
  <c r="M172" i="1"/>
  <c r="N172" i="1" s="1"/>
  <c r="Q172" i="1" s="1"/>
  <c r="R172" i="1" s="1"/>
  <c r="S172" i="1" s="1"/>
  <c r="H168" i="3"/>
  <c r="J168" i="3" s="1"/>
  <c r="M168" i="3" s="1"/>
  <c r="O168" i="3" s="1"/>
  <c r="R168" i="3" s="1"/>
  <c r="M168" i="1"/>
  <c r="N168" i="1" s="1"/>
  <c r="Q168" i="1" s="1"/>
  <c r="R168" i="1" s="1"/>
  <c r="S168" i="1" s="1"/>
  <c r="H160" i="3"/>
  <c r="J160" i="3" s="1"/>
  <c r="M160" i="3" s="1"/>
  <c r="O160" i="3" s="1"/>
  <c r="R160" i="3" s="1"/>
  <c r="M160" i="1"/>
  <c r="N160" i="1" s="1"/>
  <c r="Q160" i="1" s="1"/>
  <c r="R160" i="1" s="1"/>
  <c r="S160" i="1" s="1"/>
  <c r="H156" i="3"/>
  <c r="J156" i="3" s="1"/>
  <c r="M156" i="3" s="1"/>
  <c r="O156" i="3" s="1"/>
  <c r="R156" i="3" s="1"/>
  <c r="M156" i="1"/>
  <c r="N156" i="1" s="1"/>
  <c r="Q156" i="1" s="1"/>
  <c r="R156" i="1" s="1"/>
  <c r="S156" i="1" s="1"/>
  <c r="H152" i="3"/>
  <c r="J152" i="3" s="1"/>
  <c r="M152" i="3" s="1"/>
  <c r="O152" i="3" s="1"/>
  <c r="R152" i="3" s="1"/>
  <c r="M152" i="1"/>
  <c r="N152" i="1" s="1"/>
  <c r="Q152" i="1" s="1"/>
  <c r="R152" i="1" s="1"/>
  <c r="S152" i="1" s="1"/>
  <c r="H148" i="3"/>
  <c r="J148" i="3" s="1"/>
  <c r="M148" i="3" s="1"/>
  <c r="O148" i="3" s="1"/>
  <c r="R148" i="3" s="1"/>
  <c r="M148" i="1"/>
  <c r="N148" i="1" s="1"/>
  <c r="Q148" i="1" s="1"/>
  <c r="R148" i="1" s="1"/>
  <c r="S148" i="1" s="1"/>
  <c r="H144" i="3"/>
  <c r="J144" i="3" s="1"/>
  <c r="M144" i="3" s="1"/>
  <c r="O144" i="3" s="1"/>
  <c r="R144" i="3" s="1"/>
  <c r="M144" i="1"/>
  <c r="N144" i="1" s="1"/>
  <c r="Q144" i="1" s="1"/>
  <c r="R144" i="1" s="1"/>
  <c r="S144" i="1" s="1"/>
  <c r="H140" i="3"/>
  <c r="J140" i="3" s="1"/>
  <c r="M140" i="3" s="1"/>
  <c r="M140" i="1"/>
  <c r="N140" i="1" s="1"/>
  <c r="Q140" i="1" s="1"/>
  <c r="R140" i="1" s="1"/>
  <c r="S140" i="1" s="1"/>
  <c r="H136" i="3"/>
  <c r="J136" i="3" s="1"/>
  <c r="M136" i="3" s="1"/>
  <c r="O136" i="3" s="1"/>
  <c r="R136" i="3" s="1"/>
  <c r="M136" i="1"/>
  <c r="N136" i="1" s="1"/>
  <c r="Q136" i="1" s="1"/>
  <c r="R136" i="1" s="1"/>
  <c r="S136" i="1" s="1"/>
  <c r="H132" i="3"/>
  <c r="J132" i="3" s="1"/>
  <c r="M132" i="3" s="1"/>
  <c r="O132" i="3" s="1"/>
  <c r="R132" i="3" s="1"/>
  <c r="M132" i="1"/>
  <c r="N132" i="1" s="1"/>
  <c r="Q132" i="1" s="1"/>
  <c r="R132" i="1" s="1"/>
  <c r="S132" i="1" s="1"/>
  <c r="H132" i="11" s="1"/>
  <c r="H128" i="3"/>
  <c r="J128" i="3" s="1"/>
  <c r="M128" i="3" s="1"/>
  <c r="O128" i="3" s="1"/>
  <c r="R128" i="3" s="1"/>
  <c r="M128" i="1"/>
  <c r="N128" i="1" s="1"/>
  <c r="Q128" i="1" s="1"/>
  <c r="R128" i="1" s="1"/>
  <c r="S128" i="1" s="1"/>
  <c r="H120" i="3"/>
  <c r="J120" i="3" s="1"/>
  <c r="M120" i="3" s="1"/>
  <c r="O120" i="3" s="1"/>
  <c r="R120" i="3" s="1"/>
  <c r="M120" i="1"/>
  <c r="N120" i="1" s="1"/>
  <c r="Q120" i="1" s="1"/>
  <c r="R120" i="1" s="1"/>
  <c r="S120" i="1" s="1"/>
  <c r="H116" i="3"/>
  <c r="J116" i="3" s="1"/>
  <c r="M116" i="3" s="1"/>
  <c r="O116" i="3" s="1"/>
  <c r="R116" i="3" s="1"/>
  <c r="M116" i="1"/>
  <c r="N116" i="1" s="1"/>
  <c r="Q116" i="1" s="1"/>
  <c r="R116" i="1" s="1"/>
  <c r="S116" i="1" s="1"/>
  <c r="H112" i="3"/>
  <c r="J112" i="3" s="1"/>
  <c r="M112" i="3" s="1"/>
  <c r="O112" i="3" s="1"/>
  <c r="R112" i="3" s="1"/>
  <c r="M112" i="1"/>
  <c r="N112" i="1" s="1"/>
  <c r="Q112" i="1" s="1"/>
  <c r="R112" i="1" s="1"/>
  <c r="S112" i="1" s="1"/>
  <c r="H110" i="11" s="1"/>
  <c r="H100" i="3"/>
  <c r="J100" i="3" s="1"/>
  <c r="M100" i="3" s="1"/>
  <c r="O100" i="3" s="1"/>
  <c r="R100" i="3" s="1"/>
  <c r="M100" i="1"/>
  <c r="N100" i="1" s="1"/>
  <c r="Q100" i="1" s="1"/>
  <c r="R100" i="1" s="1"/>
  <c r="S100" i="1" s="1"/>
  <c r="H88" i="3"/>
  <c r="J88" i="3" s="1"/>
  <c r="M88" i="3" s="1"/>
  <c r="O88" i="3" s="1"/>
  <c r="R88" i="3" s="1"/>
  <c r="M88" i="1"/>
  <c r="N88" i="1" s="1"/>
  <c r="Q88" i="1" s="1"/>
  <c r="R88" i="1" s="1"/>
  <c r="S88" i="1" s="1"/>
  <c r="H84" i="3"/>
  <c r="J84" i="3" s="1"/>
  <c r="M84" i="3" s="1"/>
  <c r="O84" i="3" s="1"/>
  <c r="R84" i="3" s="1"/>
  <c r="M84" i="1"/>
  <c r="N84" i="1" s="1"/>
  <c r="H76" i="3"/>
  <c r="J76" i="3" s="1"/>
  <c r="M76" i="3" s="1"/>
  <c r="O76" i="3" s="1"/>
  <c r="R76" i="3" s="1"/>
  <c r="M76" i="1"/>
  <c r="N76" i="1" s="1"/>
  <c r="H211" i="3"/>
  <c r="J211" i="3" s="1"/>
  <c r="M211" i="3" s="1"/>
  <c r="O211" i="3" s="1"/>
  <c r="R211" i="3" s="1"/>
  <c r="H207" i="3"/>
  <c r="J207" i="3" s="1"/>
  <c r="M207" i="3" s="1"/>
  <c r="O207" i="3" s="1"/>
  <c r="R207" i="3" s="1"/>
  <c r="M207" i="1"/>
  <c r="N207" i="1" s="1"/>
  <c r="Q207" i="1" s="1"/>
  <c r="R207" i="1" s="1"/>
  <c r="S207" i="1" s="1"/>
  <c r="H203" i="3"/>
  <c r="J203" i="3" s="1"/>
  <c r="M203" i="3" s="1"/>
  <c r="O203" i="3" s="1"/>
  <c r="R203" i="3" s="1"/>
  <c r="M203" i="1"/>
  <c r="N203" i="1" s="1"/>
  <c r="Q203" i="1" s="1"/>
  <c r="R203" i="1" s="1"/>
  <c r="S203" i="1" s="1"/>
  <c r="H199" i="3"/>
  <c r="J199" i="3" s="1"/>
  <c r="M199" i="3" s="1"/>
  <c r="O199" i="3" s="1"/>
  <c r="R199" i="3" s="1"/>
  <c r="M199" i="1"/>
  <c r="N199" i="1" s="1"/>
  <c r="Q199" i="1" s="1"/>
  <c r="R199" i="1" s="1"/>
  <c r="S199" i="1" s="1"/>
  <c r="H195" i="3"/>
  <c r="J195" i="3" s="1"/>
  <c r="M195" i="3" s="1"/>
  <c r="O195" i="3" s="1"/>
  <c r="R195" i="3" s="1"/>
  <c r="M195" i="1"/>
  <c r="N195" i="1" s="1"/>
  <c r="Q195" i="1" s="1"/>
  <c r="R195" i="1" s="1"/>
  <c r="S195" i="1" s="1"/>
  <c r="H191" i="3"/>
  <c r="J191" i="3" s="1"/>
  <c r="M191" i="3" s="1"/>
  <c r="O191" i="3" s="1"/>
  <c r="R191" i="3" s="1"/>
  <c r="M191" i="1"/>
  <c r="N191" i="1" s="1"/>
  <c r="Q191" i="1" s="1"/>
  <c r="R191" i="1" s="1"/>
  <c r="S191" i="1" s="1"/>
  <c r="H187" i="3"/>
  <c r="J187" i="3" s="1"/>
  <c r="M187" i="3" s="1"/>
  <c r="O187" i="3" s="1"/>
  <c r="R187" i="3" s="1"/>
  <c r="M187" i="1"/>
  <c r="N187" i="1" s="1"/>
  <c r="Q187" i="1" s="1"/>
  <c r="R187" i="1" s="1"/>
  <c r="S187" i="1" s="1"/>
  <c r="H183" i="3"/>
  <c r="J183" i="3" s="1"/>
  <c r="M183" i="3" s="1"/>
  <c r="O183" i="3" s="1"/>
  <c r="R183" i="3" s="1"/>
  <c r="M183" i="1"/>
  <c r="N183" i="1" s="1"/>
  <c r="Q183" i="1" s="1"/>
  <c r="R183" i="1" s="1"/>
  <c r="S183" i="1" s="1"/>
  <c r="H179" i="3"/>
  <c r="J179" i="3" s="1"/>
  <c r="M179" i="3" s="1"/>
  <c r="O179" i="3" s="1"/>
  <c r="R179" i="3" s="1"/>
  <c r="M179" i="1"/>
  <c r="N179" i="1" s="1"/>
  <c r="Q179" i="1" s="1"/>
  <c r="R179" i="1" s="1"/>
  <c r="S179" i="1" s="1"/>
  <c r="H175" i="3"/>
  <c r="J175" i="3" s="1"/>
  <c r="M175" i="3" s="1"/>
  <c r="O175" i="3" s="1"/>
  <c r="R175" i="3" s="1"/>
  <c r="M175" i="1"/>
  <c r="N175" i="1" s="1"/>
  <c r="Q175" i="1" s="1"/>
  <c r="R175" i="1" s="1"/>
  <c r="S175" i="1" s="1"/>
  <c r="H171" i="3"/>
  <c r="J171" i="3" s="1"/>
  <c r="M171" i="3" s="1"/>
  <c r="O171" i="3" s="1"/>
  <c r="R171" i="3" s="1"/>
  <c r="M171" i="1"/>
  <c r="N171" i="1" s="1"/>
  <c r="Q171" i="1" s="1"/>
  <c r="R171" i="1" s="1"/>
  <c r="S171" i="1" s="1"/>
  <c r="H167" i="3"/>
  <c r="J167" i="3" s="1"/>
  <c r="M167" i="3" s="1"/>
  <c r="O167" i="3" s="1"/>
  <c r="R167" i="3" s="1"/>
  <c r="M167" i="1"/>
  <c r="N167" i="1" s="1"/>
  <c r="Q167" i="1" s="1"/>
  <c r="R167" i="1" s="1"/>
  <c r="S167" i="1" s="1"/>
  <c r="H163" i="3"/>
  <c r="J163" i="3" s="1"/>
  <c r="M163" i="3" s="1"/>
  <c r="O163" i="3" s="1"/>
  <c r="R163" i="3" s="1"/>
  <c r="M163" i="1"/>
  <c r="N163" i="1" s="1"/>
  <c r="Q163" i="1" s="1"/>
  <c r="R163" i="1" s="1"/>
  <c r="S163" i="1" s="1"/>
  <c r="H151" i="3"/>
  <c r="J151" i="3" s="1"/>
  <c r="M151" i="3" s="1"/>
  <c r="O151" i="3" s="1"/>
  <c r="R151" i="3" s="1"/>
  <c r="M151" i="1"/>
  <c r="N151" i="1" s="1"/>
  <c r="Q151" i="1" s="1"/>
  <c r="R151" i="1" s="1"/>
  <c r="S151" i="1" s="1"/>
  <c r="H147" i="3"/>
  <c r="J147" i="3" s="1"/>
  <c r="M147" i="3" s="1"/>
  <c r="O147" i="3" s="1"/>
  <c r="R147" i="3" s="1"/>
  <c r="M147" i="1"/>
  <c r="N147" i="1" s="1"/>
  <c r="Q147" i="1" s="1"/>
  <c r="R147" i="1" s="1"/>
  <c r="S147" i="1" s="1"/>
  <c r="H143" i="3"/>
  <c r="J143" i="3" s="1"/>
  <c r="M143" i="3" s="1"/>
  <c r="O143" i="3" s="1"/>
  <c r="R143" i="3" s="1"/>
  <c r="M143" i="1"/>
  <c r="N143" i="1" s="1"/>
  <c r="Q143" i="1" s="1"/>
  <c r="R143" i="1" s="1"/>
  <c r="S143" i="1" s="1"/>
  <c r="H139" i="3"/>
  <c r="J139" i="3" s="1"/>
  <c r="M139" i="3" s="1"/>
  <c r="O139" i="3" s="1"/>
  <c r="R139" i="3" s="1"/>
  <c r="M139" i="1"/>
  <c r="N139" i="1" s="1"/>
  <c r="Q139" i="1" s="1"/>
  <c r="R139" i="1" s="1"/>
  <c r="S139" i="1" s="1"/>
  <c r="H131" i="3"/>
  <c r="J131" i="3" s="1"/>
  <c r="M131" i="3" s="1"/>
  <c r="O131" i="3" s="1"/>
  <c r="R131" i="3" s="1"/>
  <c r="M131" i="1"/>
  <c r="N131" i="1" s="1"/>
  <c r="Q131" i="1" s="1"/>
  <c r="R131" i="1" s="1"/>
  <c r="S131" i="1" s="1"/>
  <c r="H111" i="3"/>
  <c r="J111" i="3" s="1"/>
  <c r="M111" i="3" s="1"/>
  <c r="O111" i="3" s="1"/>
  <c r="R111" i="3" s="1"/>
  <c r="M111" i="1"/>
  <c r="N111" i="1" s="1"/>
  <c r="Q111" i="1" s="1"/>
  <c r="R111" i="1" s="1"/>
  <c r="S111" i="1" s="1"/>
  <c r="H107" i="3"/>
  <c r="J107" i="3" s="1"/>
  <c r="M107" i="3" s="1"/>
  <c r="O107" i="3" s="1"/>
  <c r="R107" i="3" s="1"/>
  <c r="M107" i="1"/>
  <c r="N107" i="1" s="1"/>
  <c r="Q107" i="1" s="1"/>
  <c r="R107" i="1" s="1"/>
  <c r="S107" i="1" s="1"/>
  <c r="H103" i="3"/>
  <c r="J103" i="3" s="1"/>
  <c r="M103" i="3" s="1"/>
  <c r="O103" i="3" s="1"/>
  <c r="R103" i="3" s="1"/>
  <c r="M103" i="1"/>
  <c r="N103" i="1" s="1"/>
  <c r="Q103" i="1" s="1"/>
  <c r="R103" i="1" s="1"/>
  <c r="S103" i="1" s="1"/>
  <c r="H75" i="3"/>
  <c r="J75" i="3" s="1"/>
  <c r="M75" i="3" s="1"/>
  <c r="O75" i="3" s="1"/>
  <c r="R75" i="3" s="1"/>
  <c r="M75" i="1"/>
  <c r="N75" i="1" s="1"/>
  <c r="H67" i="3"/>
  <c r="J67" i="3" s="1"/>
  <c r="M67" i="3" s="1"/>
  <c r="O67" i="3" s="1"/>
  <c r="R67" i="3" s="1"/>
  <c r="M67" i="1"/>
  <c r="N67" i="1" s="1"/>
  <c r="H166" i="3"/>
  <c r="J166" i="3" s="1"/>
  <c r="M166" i="3" s="1"/>
  <c r="O166" i="3" s="1"/>
  <c r="R166" i="3" s="1"/>
  <c r="M166" i="1"/>
  <c r="N166" i="1" s="1"/>
  <c r="Q166" i="1" s="1"/>
  <c r="R166" i="1" s="1"/>
  <c r="S166" i="1" s="1"/>
  <c r="H164" i="3"/>
  <c r="J164" i="3" s="1"/>
  <c r="M164" i="3" s="1"/>
  <c r="O164" i="3" s="1"/>
  <c r="R164" i="3" s="1"/>
  <c r="M164" i="1"/>
  <c r="N164" i="1" s="1"/>
  <c r="Q164" i="1" s="1"/>
  <c r="R164" i="1" s="1"/>
  <c r="S164" i="1" s="1"/>
  <c r="H59" i="3"/>
  <c r="J59" i="3" s="1"/>
  <c r="M59" i="3" s="1"/>
  <c r="O59" i="3" s="1"/>
  <c r="R59" i="3" s="1"/>
  <c r="M59" i="1"/>
  <c r="N59" i="1" s="1"/>
  <c r="H3" i="3"/>
  <c r="H29" i="3"/>
  <c r="M29" i="1"/>
  <c r="H40" i="3"/>
  <c r="M40" i="1"/>
  <c r="H24" i="3"/>
  <c r="H43" i="3"/>
  <c r="M43" i="1"/>
  <c r="H39" i="3"/>
  <c r="M39" i="1"/>
  <c r="H27" i="3"/>
  <c r="M27" i="1"/>
  <c r="H23" i="3"/>
  <c r="M23" i="1"/>
  <c r="H38" i="3"/>
  <c r="M38" i="1"/>
  <c r="H30" i="3"/>
  <c r="M30" i="1"/>
  <c r="H26" i="3"/>
  <c r="M26" i="1"/>
  <c r="M5" i="1"/>
  <c r="M290" i="3"/>
  <c r="O290" i="3" s="1"/>
  <c r="R290" i="3" s="1"/>
  <c r="M258" i="3"/>
  <c r="O258" i="3" s="1"/>
  <c r="R258" i="3" s="1"/>
  <c r="M202" i="3"/>
  <c r="O202" i="3" s="1"/>
  <c r="R202" i="3" s="1"/>
  <c r="M253" i="3"/>
  <c r="O253" i="3" s="1"/>
  <c r="R253" i="3" s="1"/>
  <c r="M245" i="3"/>
  <c r="O245" i="3" s="1"/>
  <c r="R245" i="3" s="1"/>
  <c r="M221" i="3"/>
  <c r="O221" i="3" s="1"/>
  <c r="R221" i="3" s="1"/>
  <c r="M189" i="3"/>
  <c r="O189" i="3" s="1"/>
  <c r="R189" i="3" s="1"/>
  <c r="M133" i="3"/>
  <c r="O133" i="3" s="1"/>
  <c r="R133" i="3" s="1"/>
  <c r="M298" i="3"/>
  <c r="O298" i="3" s="1"/>
  <c r="R298" i="3" s="1"/>
  <c r="M282" i="3"/>
  <c r="O282" i="3" s="1"/>
  <c r="R282" i="3" s="1"/>
  <c r="M274" i="3"/>
  <c r="O274" i="3" s="1"/>
  <c r="R274" i="3" s="1"/>
  <c r="M234" i="3"/>
  <c r="O234" i="3" s="1"/>
  <c r="R234" i="3" s="1"/>
  <c r="M210" i="3"/>
  <c r="O210" i="3" s="1"/>
  <c r="R210" i="3" s="1"/>
  <c r="M194" i="3"/>
  <c r="O194" i="3" s="1"/>
  <c r="R194" i="3" s="1"/>
  <c r="M98" i="3"/>
  <c r="O98" i="3" s="1"/>
  <c r="R98" i="3" s="1"/>
  <c r="M86" i="3"/>
  <c r="O86" i="3" s="1"/>
  <c r="R86" i="3" s="1"/>
  <c r="M99" i="3"/>
  <c r="O99" i="3" s="1"/>
  <c r="R99" i="3" s="1"/>
  <c r="H6" i="3"/>
  <c r="M2" i="1"/>
  <c r="H2" i="3"/>
  <c r="H8" i="3"/>
  <c r="M8" i="1"/>
  <c r="H11" i="3"/>
  <c r="M11" i="1"/>
  <c r="M7" i="1"/>
  <c r="H13" i="3"/>
  <c r="M13" i="1"/>
  <c r="H9" i="3"/>
  <c r="M9" i="1"/>
  <c r="H12" i="3"/>
  <c r="M12" i="1"/>
  <c r="H10" i="3"/>
  <c r="M10" i="1"/>
  <c r="L227" i="11"/>
  <c r="L260" i="11"/>
  <c r="L132" i="11"/>
  <c r="L22" i="11"/>
  <c r="L102" i="11"/>
  <c r="L277" i="11"/>
  <c r="L149" i="11"/>
  <c r="L286" i="11"/>
  <c r="L171" i="11"/>
  <c r="L45" i="11"/>
  <c r="L287" i="11"/>
  <c r="L56" i="11"/>
  <c r="L261" i="11"/>
  <c r="L131" i="11"/>
  <c r="L250" i="11"/>
  <c r="L196" i="11"/>
  <c r="L85" i="11"/>
  <c r="L247" i="11"/>
  <c r="L38" i="11"/>
  <c r="L64" i="11"/>
  <c r="L71" i="11"/>
  <c r="L263" i="11"/>
  <c r="L228" i="11"/>
  <c r="L164" i="11"/>
  <c r="L100" i="11"/>
  <c r="L54" i="11"/>
  <c r="L32" i="11"/>
  <c r="L55" i="11"/>
  <c r="L282" i="11"/>
  <c r="L279" i="11"/>
  <c r="L151" i="11"/>
  <c r="L79" i="11"/>
  <c r="L148" i="11"/>
  <c r="L84" i="11"/>
  <c r="L262" i="11"/>
  <c r="L270" i="11"/>
  <c r="L293" i="11"/>
  <c r="L229" i="11"/>
  <c r="L39" i="11"/>
  <c r="O289" i="3"/>
  <c r="R289" i="3" s="1"/>
  <c r="O273" i="3"/>
  <c r="R273" i="3" s="1"/>
  <c r="O257" i="3"/>
  <c r="R257" i="3" s="1"/>
  <c r="O241" i="3"/>
  <c r="R241" i="3" s="1"/>
  <c r="O225" i="3"/>
  <c r="R225" i="3" s="1"/>
  <c r="O217" i="3"/>
  <c r="R217" i="3" s="1"/>
  <c r="O105" i="3"/>
  <c r="R105" i="3" s="1"/>
  <c r="O97" i="3"/>
  <c r="R97" i="3" s="1"/>
  <c r="O81" i="3"/>
  <c r="R81" i="3" s="1"/>
  <c r="O65" i="3"/>
  <c r="R65" i="3" s="1"/>
  <c r="O280" i="3"/>
  <c r="R280" i="3" s="1"/>
  <c r="O256" i="3"/>
  <c r="R256" i="3" s="1"/>
  <c r="O240" i="3"/>
  <c r="R240" i="3" s="1"/>
  <c r="O224" i="3"/>
  <c r="R224" i="3" s="1"/>
  <c r="O176" i="3"/>
  <c r="R176" i="3" s="1"/>
  <c r="O104" i="3"/>
  <c r="R104" i="3" s="1"/>
  <c r="O72" i="3"/>
  <c r="R72" i="3" s="1"/>
  <c r="O51" i="3"/>
  <c r="R51" i="3" s="1"/>
  <c r="O286" i="3"/>
  <c r="R286" i="3" s="1"/>
  <c r="O270" i="3"/>
  <c r="R270" i="3" s="1"/>
  <c r="O254" i="3"/>
  <c r="R254" i="3" s="1"/>
  <c r="O238" i="3"/>
  <c r="R238" i="3" s="1"/>
  <c r="O222" i="3"/>
  <c r="R222" i="3" s="1"/>
  <c r="O158" i="3"/>
  <c r="R158" i="3" s="1"/>
  <c r="O126" i="3"/>
  <c r="R126" i="3" s="1"/>
  <c r="O110" i="3"/>
  <c r="R110" i="3" s="1"/>
  <c r="O70" i="3"/>
  <c r="R70" i="3" s="1"/>
  <c r="O287" i="3"/>
  <c r="R287" i="3" s="1"/>
  <c r="O271" i="3"/>
  <c r="R271" i="3" s="1"/>
  <c r="O255" i="3"/>
  <c r="R255" i="3" s="1"/>
  <c r="O239" i="3"/>
  <c r="R239" i="3" s="1"/>
  <c r="O223" i="3"/>
  <c r="R223" i="3" s="1"/>
  <c r="O159" i="3"/>
  <c r="R159" i="3" s="1"/>
  <c r="O127" i="3"/>
  <c r="R127" i="3" s="1"/>
  <c r="O95" i="3"/>
  <c r="R95" i="3" s="1"/>
  <c r="O79" i="3"/>
  <c r="R79" i="3" s="1"/>
  <c r="O63" i="3"/>
  <c r="R63" i="3" s="1"/>
  <c r="O55" i="3"/>
  <c r="R55" i="3" s="1"/>
  <c r="O293" i="3"/>
  <c r="R293" i="3" s="1"/>
  <c r="O285" i="3"/>
  <c r="R285" i="3" s="1"/>
  <c r="O277" i="3"/>
  <c r="R277" i="3" s="1"/>
  <c r="O269" i="3"/>
  <c r="R269" i="3" s="1"/>
  <c r="O261" i="3"/>
  <c r="R261" i="3" s="1"/>
  <c r="O237" i="3"/>
  <c r="R237" i="3" s="1"/>
  <c r="O213" i="3"/>
  <c r="R213" i="3" s="1"/>
  <c r="O165" i="3"/>
  <c r="R165" i="3" s="1"/>
  <c r="O157" i="3"/>
  <c r="R157" i="3" s="1"/>
  <c r="O93" i="3"/>
  <c r="R93" i="3" s="1"/>
  <c r="O300" i="3"/>
  <c r="R300" i="3" s="1"/>
  <c r="O292" i="3"/>
  <c r="R292" i="3" s="1"/>
  <c r="O284" i="3"/>
  <c r="R284" i="3" s="1"/>
  <c r="O276" i="3"/>
  <c r="R276" i="3" s="1"/>
  <c r="O268" i="3"/>
  <c r="R268" i="3" s="1"/>
  <c r="O260" i="3"/>
  <c r="R260" i="3" s="1"/>
  <c r="O252" i="3"/>
  <c r="R252" i="3" s="1"/>
  <c r="O244" i="3"/>
  <c r="R244" i="3" s="1"/>
  <c r="O236" i="3"/>
  <c r="R236" i="3" s="1"/>
  <c r="O228" i="3"/>
  <c r="R228" i="3" s="1"/>
  <c r="O212" i="3"/>
  <c r="R212" i="3" s="1"/>
  <c r="O180" i="3"/>
  <c r="R180" i="3" s="1"/>
  <c r="O140" i="3"/>
  <c r="R140" i="3" s="1"/>
  <c r="O108" i="3"/>
  <c r="R108" i="3" s="1"/>
  <c r="O92" i="3"/>
  <c r="R92" i="3" s="1"/>
  <c r="O68" i="3"/>
  <c r="R68" i="3" s="1"/>
  <c r="O60" i="3"/>
  <c r="R60" i="3" s="1"/>
  <c r="O53" i="3"/>
  <c r="R53" i="3" s="1"/>
  <c r="O297" i="3"/>
  <c r="R297" i="3" s="1"/>
  <c r="O281" i="3"/>
  <c r="R281" i="3" s="1"/>
  <c r="O265" i="3"/>
  <c r="R265" i="3" s="1"/>
  <c r="O249" i="3"/>
  <c r="R249" i="3" s="1"/>
  <c r="O233" i="3"/>
  <c r="R233" i="3" s="1"/>
  <c r="O177" i="3"/>
  <c r="R177" i="3" s="1"/>
  <c r="O153" i="3"/>
  <c r="R153" i="3" s="1"/>
  <c r="O73" i="3"/>
  <c r="R73" i="3" s="1"/>
  <c r="O288" i="3"/>
  <c r="R288" i="3" s="1"/>
  <c r="O272" i="3"/>
  <c r="R272" i="3" s="1"/>
  <c r="O264" i="3"/>
  <c r="R264" i="3" s="1"/>
  <c r="O232" i="3"/>
  <c r="R232" i="3" s="1"/>
  <c r="O96" i="3"/>
  <c r="R96" i="3" s="1"/>
  <c r="O80" i="3"/>
  <c r="R80" i="3" s="1"/>
  <c r="O64" i="3"/>
  <c r="R64" i="3" s="1"/>
  <c r="O56" i="3"/>
  <c r="R56" i="3" s="1"/>
  <c r="O294" i="3"/>
  <c r="R294" i="3" s="1"/>
  <c r="O230" i="3"/>
  <c r="R230" i="3" s="1"/>
  <c r="O198" i="3"/>
  <c r="R198" i="3" s="1"/>
  <c r="O134" i="3"/>
  <c r="R134" i="3" s="1"/>
  <c r="O94" i="3"/>
  <c r="R94" i="3" s="1"/>
  <c r="O295" i="3"/>
  <c r="R295" i="3" s="1"/>
  <c r="O279" i="3"/>
  <c r="R279" i="3" s="1"/>
  <c r="O263" i="3"/>
  <c r="R263" i="3" s="1"/>
  <c r="O247" i="3"/>
  <c r="R247" i="3" s="1"/>
  <c r="O231" i="3"/>
  <c r="R231" i="3" s="1"/>
  <c r="O215" i="3"/>
  <c r="R215" i="3" s="1"/>
  <c r="O135" i="3"/>
  <c r="R135" i="3" s="1"/>
  <c r="O87" i="3"/>
  <c r="R87" i="3" s="1"/>
  <c r="O71" i="3"/>
  <c r="R71" i="3" s="1"/>
  <c r="O266" i="3"/>
  <c r="R266" i="3" s="1"/>
  <c r="O250" i="3"/>
  <c r="R250" i="3" s="1"/>
  <c r="O154" i="3"/>
  <c r="R154" i="3" s="1"/>
  <c r="O106" i="3"/>
  <c r="R106" i="3" s="1"/>
  <c r="O90" i="3"/>
  <c r="R90" i="3" s="1"/>
  <c r="O82" i="3"/>
  <c r="R82" i="3" s="1"/>
  <c r="O74" i="3"/>
  <c r="R74" i="3" s="1"/>
  <c r="O66" i="3"/>
  <c r="R66" i="3" s="1"/>
  <c r="O299" i="3"/>
  <c r="R299" i="3" s="1"/>
  <c r="O291" i="3"/>
  <c r="R291" i="3" s="1"/>
  <c r="O283" i="3"/>
  <c r="R283" i="3" s="1"/>
  <c r="O267" i="3"/>
  <c r="R267" i="3" s="1"/>
  <c r="O259" i="3"/>
  <c r="R259" i="3" s="1"/>
  <c r="O251" i="3"/>
  <c r="R251" i="3" s="1"/>
  <c r="O235" i="3"/>
  <c r="R235" i="3" s="1"/>
  <c r="O219" i="3"/>
  <c r="R219" i="3" s="1"/>
  <c r="O155" i="3"/>
  <c r="R155" i="3" s="1"/>
  <c r="O123" i="3"/>
  <c r="R123" i="3" s="1"/>
  <c r="O115" i="3"/>
  <c r="R115" i="3" s="1"/>
  <c r="O91" i="3"/>
  <c r="R91" i="3" s="1"/>
  <c r="O83" i="3"/>
  <c r="R83" i="3" s="1"/>
  <c r="O52" i="3"/>
  <c r="R52" i="3" s="1"/>
  <c r="P80" i="1"/>
  <c r="P84" i="1"/>
  <c r="P76" i="1"/>
  <c r="P60" i="1"/>
  <c r="P72" i="1"/>
  <c r="O71" i="1"/>
  <c r="P71" i="1" s="1"/>
  <c r="N81" i="1"/>
  <c r="N65" i="1"/>
  <c r="H274" i="11"/>
  <c r="H254" i="11"/>
  <c r="H250" i="11"/>
  <c r="H242" i="11"/>
  <c r="H226" i="11"/>
  <c r="H122" i="11"/>
  <c r="N68" i="1"/>
  <c r="Q68" i="1" s="1"/>
  <c r="R68" i="1" s="1"/>
  <c r="S68" i="1" s="1"/>
  <c r="H68" i="11" s="1"/>
  <c r="N60" i="1"/>
  <c r="N56" i="1"/>
  <c r="N52" i="1"/>
  <c r="Q52" i="1" s="1"/>
  <c r="R52" i="1" s="1"/>
  <c r="S52" i="1" s="1"/>
  <c r="H52" i="11" s="1"/>
  <c r="N73" i="1"/>
  <c r="N69" i="1"/>
  <c r="N53" i="1"/>
  <c r="N86" i="1"/>
  <c r="N82" i="1"/>
  <c r="N66" i="1"/>
  <c r="H294" i="11"/>
  <c r="H286" i="11"/>
  <c r="N80" i="1"/>
  <c r="N72" i="1"/>
  <c r="Q72" i="1" s="1"/>
  <c r="R72" i="1" s="1"/>
  <c r="S72" i="1" s="1"/>
  <c r="H72" i="11" s="1"/>
  <c r="N64" i="1"/>
  <c r="H282" i="11"/>
  <c r="H238" i="11"/>
  <c r="P64" i="1"/>
  <c r="P56" i="1"/>
  <c r="O87" i="1"/>
  <c r="P87" i="1" s="1"/>
  <c r="O83" i="1"/>
  <c r="P83" i="1" s="1"/>
  <c r="O79" i="1"/>
  <c r="P79" i="1" s="1"/>
  <c r="O75" i="1"/>
  <c r="P75" i="1" s="1"/>
  <c r="O67" i="1"/>
  <c r="P67" i="1" s="1"/>
  <c r="O63" i="1"/>
  <c r="P63" i="1" s="1"/>
  <c r="O59" i="1"/>
  <c r="P59" i="1" s="1"/>
  <c r="O55" i="1"/>
  <c r="P55" i="1" s="1"/>
  <c r="O51" i="1"/>
  <c r="P51" i="1" s="1"/>
  <c r="N83" i="1"/>
  <c r="N55" i="1"/>
  <c r="N78" i="1"/>
  <c r="N87" i="1"/>
  <c r="N79" i="1"/>
  <c r="N71" i="1"/>
  <c r="N63" i="1"/>
  <c r="N51" i="1"/>
  <c r="O86" i="1"/>
  <c r="P86" i="1" s="1"/>
  <c r="O82" i="1"/>
  <c r="P82" i="1" s="1"/>
  <c r="O78" i="1"/>
  <c r="P78" i="1" s="1"/>
  <c r="O74" i="1"/>
  <c r="P74" i="1" s="1"/>
  <c r="O70" i="1"/>
  <c r="P70" i="1" s="1"/>
  <c r="O66" i="1"/>
  <c r="P66" i="1" s="1"/>
  <c r="O62" i="1"/>
  <c r="P62" i="1" s="1"/>
  <c r="O58" i="1"/>
  <c r="P58" i="1" s="1"/>
  <c r="O54" i="1"/>
  <c r="P54" i="1" s="1"/>
  <c r="H195" i="11"/>
  <c r="H131" i="11"/>
  <c r="P89" i="1"/>
  <c r="P85" i="1"/>
  <c r="P81" i="1"/>
  <c r="P77" i="1"/>
  <c r="P73" i="1"/>
  <c r="P69" i="1"/>
  <c r="P65" i="1"/>
  <c r="P61" i="1"/>
  <c r="P57" i="1"/>
  <c r="P53" i="1"/>
  <c r="J2" i="6"/>
  <c r="K2" i="6" s="1"/>
  <c r="I2" i="11" s="1"/>
  <c r="J3" i="6"/>
  <c r="K3" i="6" s="1"/>
  <c r="I3" i="11" s="1"/>
  <c r="J4" i="6"/>
  <c r="K4" i="6" s="1"/>
  <c r="I4" i="11" s="1"/>
  <c r="J5" i="6"/>
  <c r="K5" i="6" s="1"/>
  <c r="I5" i="11" s="1"/>
  <c r="J6" i="6"/>
  <c r="K6" i="6" s="1"/>
  <c r="I6" i="11" s="1"/>
  <c r="J7" i="6"/>
  <c r="K7" i="6" s="1"/>
  <c r="I7" i="11" s="1"/>
  <c r="J8" i="6"/>
  <c r="K8" i="6" s="1"/>
  <c r="I8" i="11" s="1"/>
  <c r="J9" i="6"/>
  <c r="K9" i="6" s="1"/>
  <c r="I9" i="11" s="1"/>
  <c r="J10" i="6"/>
  <c r="K10" i="6" s="1"/>
  <c r="I10" i="11" s="1"/>
  <c r="J11" i="6"/>
  <c r="K11" i="6" s="1"/>
  <c r="I11" i="11" s="1"/>
  <c r="J12" i="6"/>
  <c r="K12" i="6" s="1"/>
  <c r="I12" i="11" s="1"/>
  <c r="J13" i="6"/>
  <c r="K13" i="6" s="1"/>
  <c r="I13" i="11" s="1"/>
  <c r="J14" i="6"/>
  <c r="K14" i="6" s="1"/>
  <c r="I14" i="11" s="1"/>
  <c r="J15" i="6"/>
  <c r="K15" i="6" s="1"/>
  <c r="I15" i="11" s="1"/>
  <c r="J16" i="6"/>
  <c r="K16" i="6" s="1"/>
  <c r="I16" i="11" s="1"/>
  <c r="J17" i="6"/>
  <c r="K17" i="6" s="1"/>
  <c r="I17" i="11" s="1"/>
  <c r="J18" i="6"/>
  <c r="K18" i="6" s="1"/>
  <c r="I18" i="11" s="1"/>
  <c r="J19" i="6"/>
  <c r="K19" i="6" s="1"/>
  <c r="I19" i="11" s="1"/>
  <c r="J20" i="6"/>
  <c r="K20" i="6" s="1"/>
  <c r="I20" i="11" s="1"/>
  <c r="J21" i="6"/>
  <c r="K21" i="6" s="1"/>
  <c r="I21" i="11" s="1"/>
  <c r="J22" i="6"/>
  <c r="K22" i="6" s="1"/>
  <c r="I22" i="11" s="1"/>
  <c r="J23" i="6"/>
  <c r="K23" i="6" s="1"/>
  <c r="I23" i="11" s="1"/>
  <c r="J24" i="6"/>
  <c r="K24" i="6" s="1"/>
  <c r="I24" i="11" s="1"/>
  <c r="J25" i="6"/>
  <c r="K25" i="6" s="1"/>
  <c r="I25" i="11" s="1"/>
  <c r="J26" i="6"/>
  <c r="K26" i="6" s="1"/>
  <c r="I26" i="11" s="1"/>
  <c r="J27" i="6"/>
  <c r="K27" i="6" s="1"/>
  <c r="I27" i="11" s="1"/>
  <c r="J28" i="6"/>
  <c r="K28" i="6" s="1"/>
  <c r="I28" i="11" s="1"/>
  <c r="J29" i="6"/>
  <c r="K29" i="6" s="1"/>
  <c r="I29" i="11" s="1"/>
  <c r="J30" i="6"/>
  <c r="K30" i="6" s="1"/>
  <c r="I30" i="11" s="1"/>
  <c r="J31" i="6"/>
  <c r="K31" i="6" s="1"/>
  <c r="I31" i="11" s="1"/>
  <c r="J32" i="6"/>
  <c r="K32" i="6" s="1"/>
  <c r="I32" i="11" s="1"/>
  <c r="J33" i="6"/>
  <c r="K33" i="6" s="1"/>
  <c r="I33" i="11" s="1"/>
  <c r="J34" i="6"/>
  <c r="K34" i="6" s="1"/>
  <c r="I34" i="11" s="1"/>
  <c r="J35" i="6"/>
  <c r="K35" i="6" s="1"/>
  <c r="I35" i="11" s="1"/>
  <c r="J36" i="6"/>
  <c r="K36" i="6" s="1"/>
  <c r="I36" i="11" s="1"/>
  <c r="J37" i="6"/>
  <c r="K37" i="6" s="1"/>
  <c r="I37" i="11" s="1"/>
  <c r="J38" i="6"/>
  <c r="K38" i="6" s="1"/>
  <c r="I38" i="11" s="1"/>
  <c r="J39" i="6"/>
  <c r="K39" i="6" s="1"/>
  <c r="I39" i="11" s="1"/>
  <c r="J40" i="6"/>
  <c r="K40" i="6" s="1"/>
  <c r="I40" i="11" s="1"/>
  <c r="J41" i="6"/>
  <c r="K41" i="6" s="1"/>
  <c r="I41" i="11" s="1"/>
  <c r="J42" i="6"/>
  <c r="K42" i="6" s="1"/>
  <c r="I42" i="11" s="1"/>
  <c r="J43" i="6"/>
  <c r="K43" i="6" s="1"/>
  <c r="I43" i="11" s="1"/>
  <c r="J44" i="6"/>
  <c r="K44" i="6" s="1"/>
  <c r="I44" i="11" s="1"/>
  <c r="J45" i="6"/>
  <c r="K45" i="6" s="1"/>
  <c r="I45" i="11" s="1"/>
  <c r="J46" i="6"/>
  <c r="K46" i="6" s="1"/>
  <c r="I46" i="11" s="1"/>
  <c r="J47" i="6"/>
  <c r="K47" i="6" s="1"/>
  <c r="I47" i="11" s="1"/>
  <c r="J48" i="6"/>
  <c r="K48" i="6" s="1"/>
  <c r="I48" i="11" s="1"/>
  <c r="J49" i="6"/>
  <c r="K49" i="6" s="1"/>
  <c r="I49" i="11" s="1"/>
  <c r="J50" i="6"/>
  <c r="K50" i="6" s="1"/>
  <c r="I50" i="11" s="1"/>
  <c r="H102" i="11" l="1"/>
  <c r="H162" i="11"/>
  <c r="H164" i="11"/>
  <c r="H197" i="11"/>
  <c r="H142" i="11"/>
  <c r="H246" i="11"/>
  <c r="N41" i="2"/>
  <c r="M41" i="2"/>
  <c r="O41" i="2" s="1"/>
  <c r="Q41" i="2" s="1"/>
  <c r="R41" i="2" s="1"/>
  <c r="S41" i="2" s="1"/>
  <c r="U41" i="2" s="1"/>
  <c r="L41" i="11" s="1"/>
  <c r="N73" i="2"/>
  <c r="M73" i="2"/>
  <c r="N226" i="2"/>
  <c r="M226" i="2"/>
  <c r="O226" i="2" s="1"/>
  <c r="Q226" i="2" s="1"/>
  <c r="R226" i="2" s="1"/>
  <c r="S226" i="2" s="1"/>
  <c r="U226" i="2" s="1"/>
  <c r="L224" i="11" s="1"/>
  <c r="M119" i="2"/>
  <c r="N119" i="2"/>
  <c r="O132" i="2"/>
  <c r="Q132" i="2" s="1"/>
  <c r="R132" i="2" s="1"/>
  <c r="S132" i="2" s="1"/>
  <c r="U132" i="2" s="1"/>
  <c r="O160" i="2"/>
  <c r="Q160" i="2" s="1"/>
  <c r="R160" i="2" s="1"/>
  <c r="S160" i="2" s="1"/>
  <c r="U160" i="2" s="1"/>
  <c r="M228" i="2"/>
  <c r="N228" i="2"/>
  <c r="M292" i="2"/>
  <c r="N292" i="2"/>
  <c r="O292" i="2" s="1"/>
  <c r="Q292" i="2" s="1"/>
  <c r="R292" i="2" s="1"/>
  <c r="S292" i="2" s="1"/>
  <c r="U292" i="2" s="1"/>
  <c r="L290" i="11" s="1"/>
  <c r="N74" i="2"/>
  <c r="M74" i="2"/>
  <c r="O171" i="2"/>
  <c r="Q171" i="2" s="1"/>
  <c r="R171" i="2" s="1"/>
  <c r="S171" i="2" s="1"/>
  <c r="U171" i="2" s="1"/>
  <c r="M297" i="2"/>
  <c r="N297" i="2"/>
  <c r="O297" i="2" s="1"/>
  <c r="Q297" i="2" s="1"/>
  <c r="R297" i="2" s="1"/>
  <c r="S297" i="2" s="1"/>
  <c r="U297" i="2" s="1"/>
  <c r="L295" i="11" s="1"/>
  <c r="N70" i="2"/>
  <c r="M70" i="2"/>
  <c r="O70" i="2" s="1"/>
  <c r="Q70" i="2" s="1"/>
  <c r="R70" i="2" s="1"/>
  <c r="S70" i="2" s="1"/>
  <c r="U70" i="2" s="1"/>
  <c r="L70" i="11" s="1"/>
  <c r="M294" i="2"/>
  <c r="N294" i="2"/>
  <c r="O294" i="2" s="1"/>
  <c r="Q294" i="2" s="1"/>
  <c r="R294" i="2" s="1"/>
  <c r="S294" i="2" s="1"/>
  <c r="U294" i="2" s="1"/>
  <c r="L292" i="11" s="1"/>
  <c r="O40" i="2"/>
  <c r="Q40" i="2" s="1"/>
  <c r="R40" i="2" s="1"/>
  <c r="S40" i="2" s="1"/>
  <c r="U40" i="2" s="1"/>
  <c r="O112" i="2"/>
  <c r="Q112" i="2" s="1"/>
  <c r="R112" i="2" s="1"/>
  <c r="S112" i="2" s="1"/>
  <c r="U112" i="2" s="1"/>
  <c r="M296" i="2"/>
  <c r="N296" i="2"/>
  <c r="O296" i="2" s="1"/>
  <c r="Q296" i="2" s="1"/>
  <c r="R296" i="2" s="1"/>
  <c r="S296" i="2" s="1"/>
  <c r="U296" i="2" s="1"/>
  <c r="L294" i="11" s="1"/>
  <c r="M5" i="2"/>
  <c r="N5" i="2"/>
  <c r="O5" i="2" s="1"/>
  <c r="Q5" i="2" s="1"/>
  <c r="R5" i="2" s="1"/>
  <c r="S5" i="2" s="1"/>
  <c r="U5" i="2" s="1"/>
  <c r="O118" i="2"/>
  <c r="Q118" i="2" s="1"/>
  <c r="R118" i="2" s="1"/>
  <c r="S118" i="2" s="1"/>
  <c r="U118" i="2" s="1"/>
  <c r="O27" i="2"/>
  <c r="Q27" i="2" s="1"/>
  <c r="R27" i="2" s="1"/>
  <c r="S27" i="2" s="1"/>
  <c r="U27" i="2" s="1"/>
  <c r="O103" i="2"/>
  <c r="Q103" i="2" s="1"/>
  <c r="R103" i="2" s="1"/>
  <c r="S103" i="2" s="1"/>
  <c r="U103" i="2" s="1"/>
  <c r="O167" i="2"/>
  <c r="Q167" i="2" s="1"/>
  <c r="R167" i="2" s="1"/>
  <c r="S167" i="2" s="1"/>
  <c r="U167" i="2" s="1"/>
  <c r="M227" i="2"/>
  <c r="N227" i="2"/>
  <c r="O227" i="2" s="1"/>
  <c r="Q227" i="2" s="1"/>
  <c r="R227" i="2" s="1"/>
  <c r="S227" i="2" s="1"/>
  <c r="U227" i="2" s="1"/>
  <c r="L225" i="11" s="1"/>
  <c r="M243" i="2"/>
  <c r="N243" i="2"/>
  <c r="O243" i="2" s="1"/>
  <c r="Q243" i="2" s="1"/>
  <c r="R243" i="2" s="1"/>
  <c r="S243" i="2" s="1"/>
  <c r="U243" i="2" s="1"/>
  <c r="L241" i="11" s="1"/>
  <c r="M275" i="2"/>
  <c r="N275" i="2"/>
  <c r="O275" i="2" s="1"/>
  <c r="Q275" i="2" s="1"/>
  <c r="R275" i="2" s="1"/>
  <c r="S275" i="2" s="1"/>
  <c r="U275" i="2" s="1"/>
  <c r="L273" i="11" s="1"/>
  <c r="M109" i="2"/>
  <c r="N109" i="2"/>
  <c r="O109" i="2" s="1"/>
  <c r="Q109" i="2" s="1"/>
  <c r="R109" i="2" s="1"/>
  <c r="S109" i="2" s="1"/>
  <c r="U109" i="2" s="1"/>
  <c r="L107" i="11" s="1"/>
  <c r="O121" i="2"/>
  <c r="Q121" i="2" s="1"/>
  <c r="R121" i="2" s="1"/>
  <c r="S121" i="2" s="1"/>
  <c r="U121" i="2" s="1"/>
  <c r="O193" i="2"/>
  <c r="Q193" i="2" s="1"/>
  <c r="R193" i="2" s="1"/>
  <c r="S193" i="2" s="1"/>
  <c r="U193" i="2" s="1"/>
  <c r="L191" i="11" s="1"/>
  <c r="O209" i="2"/>
  <c r="Q209" i="2" s="1"/>
  <c r="R209" i="2" s="1"/>
  <c r="S209" i="2" s="1"/>
  <c r="U209" i="2" s="1"/>
  <c r="N233" i="2"/>
  <c r="M233" i="2"/>
  <c r="O10" i="2"/>
  <c r="Q10" i="2" s="1"/>
  <c r="R10" i="2" s="1"/>
  <c r="S10" i="2" s="1"/>
  <c r="U10" i="2" s="1"/>
  <c r="O30" i="2"/>
  <c r="Q30" i="2" s="1"/>
  <c r="R30" i="2" s="1"/>
  <c r="S30" i="2" s="1"/>
  <c r="U30" i="2" s="1"/>
  <c r="L30" i="11" s="1"/>
  <c r="O130" i="2"/>
  <c r="Q130" i="2" s="1"/>
  <c r="R130" i="2" s="1"/>
  <c r="S130" i="2" s="1"/>
  <c r="U130" i="2" s="1"/>
  <c r="L128" i="11" s="1"/>
  <c r="O146" i="2"/>
  <c r="Q146" i="2" s="1"/>
  <c r="R146" i="2" s="1"/>
  <c r="S146" i="2" s="1"/>
  <c r="U146" i="2" s="1"/>
  <c r="O190" i="2"/>
  <c r="Q190" i="2" s="1"/>
  <c r="R190" i="2" s="1"/>
  <c r="S190" i="2" s="1"/>
  <c r="U190" i="2" s="1"/>
  <c r="L188" i="11" s="1"/>
  <c r="O214" i="2"/>
  <c r="Q214" i="2" s="1"/>
  <c r="R214" i="2" s="1"/>
  <c r="S214" i="2" s="1"/>
  <c r="U214" i="2" s="1"/>
  <c r="L212" i="11" s="1"/>
  <c r="M242" i="2"/>
  <c r="N242" i="2"/>
  <c r="O242" i="2" s="1"/>
  <c r="Q242" i="2" s="1"/>
  <c r="R242" i="2" s="1"/>
  <c r="S242" i="2" s="1"/>
  <c r="U242" i="2" s="1"/>
  <c r="L240" i="11" s="1"/>
  <c r="M278" i="2"/>
  <c r="N278" i="2"/>
  <c r="M124" i="2"/>
  <c r="N124" i="2"/>
  <c r="O124" i="2" s="1"/>
  <c r="Q124" i="2" s="1"/>
  <c r="R124" i="2" s="1"/>
  <c r="S124" i="2" s="1"/>
  <c r="U124" i="2" s="1"/>
  <c r="L122" i="11" s="1"/>
  <c r="M232" i="2"/>
  <c r="N232" i="2"/>
  <c r="M215" i="2"/>
  <c r="N215" i="2"/>
  <c r="O215" i="2" s="1"/>
  <c r="Q215" i="2" s="1"/>
  <c r="R215" i="2" s="1"/>
  <c r="S215" i="2" s="1"/>
  <c r="U215" i="2" s="1"/>
  <c r="L213" i="11" s="1"/>
  <c r="N25" i="2"/>
  <c r="O25" i="2" s="1"/>
  <c r="Q25" i="2" s="1"/>
  <c r="R25" i="2" s="1"/>
  <c r="S25" i="2" s="1"/>
  <c r="U25" i="2" s="1"/>
  <c r="L25" i="11" s="1"/>
  <c r="M25" i="2"/>
  <c r="M241" i="2"/>
  <c r="N241" i="2"/>
  <c r="O241" i="2" s="1"/>
  <c r="Q241" i="2" s="1"/>
  <c r="R241" i="2" s="1"/>
  <c r="S241" i="2" s="1"/>
  <c r="U241" i="2" s="1"/>
  <c r="L239" i="11" s="1"/>
  <c r="M126" i="2"/>
  <c r="N126" i="2"/>
  <c r="N234" i="2"/>
  <c r="M234" i="2"/>
  <c r="M267" i="2"/>
  <c r="N267" i="2"/>
  <c r="M240" i="2"/>
  <c r="N240" i="2"/>
  <c r="O240" i="2" s="1"/>
  <c r="Q240" i="2" s="1"/>
  <c r="R240" i="2" s="1"/>
  <c r="S240" i="2" s="1"/>
  <c r="U240" i="2" s="1"/>
  <c r="L238" i="11" s="1"/>
  <c r="M213" i="2"/>
  <c r="N213" i="2"/>
  <c r="M46" i="2"/>
  <c r="N46" i="2"/>
  <c r="O46" i="2" s="1"/>
  <c r="Q46" i="2" s="1"/>
  <c r="R46" i="2" s="1"/>
  <c r="S46" i="2" s="1"/>
  <c r="U46" i="2" s="1"/>
  <c r="L46" i="11" s="1"/>
  <c r="O186" i="2"/>
  <c r="Q186" i="2" s="1"/>
  <c r="R186" i="2" s="1"/>
  <c r="S186" i="2" s="1"/>
  <c r="U186" i="2" s="1"/>
  <c r="L184" i="11" s="1"/>
  <c r="M135" i="2"/>
  <c r="N135" i="2"/>
  <c r="O135" i="2" s="1"/>
  <c r="Q135" i="2" s="1"/>
  <c r="R135" i="2" s="1"/>
  <c r="S135" i="2" s="1"/>
  <c r="U135" i="2" s="1"/>
  <c r="L133" i="11" s="1"/>
  <c r="M251" i="2"/>
  <c r="N251" i="2"/>
  <c r="O251" i="2" s="1"/>
  <c r="Q251" i="2" s="1"/>
  <c r="R251" i="2" s="1"/>
  <c r="S251" i="2" s="1"/>
  <c r="U251" i="2" s="1"/>
  <c r="L249" i="11" s="1"/>
  <c r="N65" i="2"/>
  <c r="M65" i="2"/>
  <c r="O65" i="2" s="1"/>
  <c r="Q65" i="2" s="1"/>
  <c r="R65" i="2" s="1"/>
  <c r="S65" i="2" s="1"/>
  <c r="U65" i="2" s="1"/>
  <c r="L65" i="11" s="1"/>
  <c r="O129" i="2"/>
  <c r="Q129" i="2" s="1"/>
  <c r="R129" i="2" s="1"/>
  <c r="S129" i="2" s="1"/>
  <c r="U129" i="2" s="1"/>
  <c r="M225" i="2"/>
  <c r="N225" i="2"/>
  <c r="M269" i="2"/>
  <c r="N269" i="2"/>
  <c r="O269" i="2" s="1"/>
  <c r="Q269" i="2" s="1"/>
  <c r="R269" i="2" s="1"/>
  <c r="S269" i="2" s="1"/>
  <c r="U269" i="2" s="1"/>
  <c r="L267" i="11" s="1"/>
  <c r="O26" i="2"/>
  <c r="Q26" i="2" s="1"/>
  <c r="R26" i="2" s="1"/>
  <c r="S26" i="2" s="1"/>
  <c r="U26" i="2" s="1"/>
  <c r="N66" i="2"/>
  <c r="M66" i="2"/>
  <c r="O170" i="2"/>
  <c r="Q170" i="2" s="1"/>
  <c r="R170" i="2" s="1"/>
  <c r="S170" i="2" s="1"/>
  <c r="U170" i="2" s="1"/>
  <c r="M250" i="2"/>
  <c r="N250" i="2"/>
  <c r="M290" i="2"/>
  <c r="N290" i="2"/>
  <c r="O290" i="2" s="1"/>
  <c r="Q290" i="2" s="1"/>
  <c r="R290" i="2" s="1"/>
  <c r="S290" i="2" s="1"/>
  <c r="U290" i="2" s="1"/>
  <c r="L288" i="11" s="1"/>
  <c r="N246" i="2"/>
  <c r="N247" i="2"/>
  <c r="O78" i="2"/>
  <c r="Q78" i="2" s="1"/>
  <c r="R78" i="2" s="1"/>
  <c r="S78" i="2" s="1"/>
  <c r="U78" i="2" s="1"/>
  <c r="O77" i="2"/>
  <c r="Q77" i="2" s="1"/>
  <c r="R77" i="2" s="1"/>
  <c r="S77" i="2" s="1"/>
  <c r="U77" i="2" s="1"/>
  <c r="L67" i="11"/>
  <c r="L182" i="11"/>
  <c r="L98" i="11"/>
  <c r="L87" i="11"/>
  <c r="L127" i="11"/>
  <c r="L183" i="11"/>
  <c r="L75" i="11"/>
  <c r="L189" i="11"/>
  <c r="L76" i="11"/>
  <c r="L146" i="11"/>
  <c r="L144" i="11"/>
  <c r="L209" i="11"/>
  <c r="L118" i="11"/>
  <c r="L202" i="11"/>
  <c r="L57" i="11"/>
  <c r="L111" i="11"/>
  <c r="L167" i="11"/>
  <c r="L140" i="11"/>
  <c r="L195" i="11"/>
  <c r="L141" i="11"/>
  <c r="L82" i="11"/>
  <c r="L186" i="11"/>
  <c r="L176" i="11"/>
  <c r="Q69" i="1"/>
  <c r="R69" i="1" s="1"/>
  <c r="S69" i="1" s="1"/>
  <c r="H69" i="11" s="1"/>
  <c r="T258" i="3"/>
  <c r="U258" i="3" s="1"/>
  <c r="V258" i="3" s="1"/>
  <c r="X258" i="3" s="1"/>
  <c r="J256" i="11" s="1"/>
  <c r="T202" i="3"/>
  <c r="U202" i="3" s="1"/>
  <c r="V202" i="3" s="1"/>
  <c r="X202" i="3" s="1"/>
  <c r="J200" i="11" s="1"/>
  <c r="T298" i="3"/>
  <c r="U298" i="3" s="1"/>
  <c r="V298" i="3" s="1"/>
  <c r="X298" i="3" s="1"/>
  <c r="J296" i="11" s="1"/>
  <c r="T245" i="3"/>
  <c r="U245" i="3" s="1"/>
  <c r="V245" i="3" s="1"/>
  <c r="X245" i="3" s="1"/>
  <c r="J243" i="11" s="1"/>
  <c r="T52" i="3"/>
  <c r="U52" i="3" s="1"/>
  <c r="V52" i="3" s="1"/>
  <c r="X52" i="3" s="1"/>
  <c r="J52" i="11" s="1"/>
  <c r="T131" i="3"/>
  <c r="U131" i="3" s="1"/>
  <c r="V131" i="3" s="1"/>
  <c r="X131" i="3" s="1"/>
  <c r="J129" i="11" s="1"/>
  <c r="T195" i="3"/>
  <c r="U195" i="3" s="1"/>
  <c r="V195" i="3" s="1"/>
  <c r="X195" i="3" s="1"/>
  <c r="J193" i="11" s="1"/>
  <c r="T267" i="3"/>
  <c r="U267" i="3" s="1"/>
  <c r="V267" i="3" s="1"/>
  <c r="X267" i="3" s="1"/>
  <c r="J265" i="11" s="1"/>
  <c r="T82" i="3"/>
  <c r="U82" i="3" s="1"/>
  <c r="V82" i="3" s="1"/>
  <c r="X82" i="3" s="1"/>
  <c r="J80" i="11" s="1"/>
  <c r="T178" i="3"/>
  <c r="U178" i="3" s="1"/>
  <c r="V178" i="3" s="1"/>
  <c r="X178" i="3" s="1"/>
  <c r="J176" i="11" s="1"/>
  <c r="T119" i="3"/>
  <c r="U119" i="3" s="1"/>
  <c r="V119" i="3" s="1"/>
  <c r="X119" i="3" s="1"/>
  <c r="J117" i="11" s="1"/>
  <c r="T247" i="3"/>
  <c r="U247" i="3" s="1"/>
  <c r="V247" i="3" s="1"/>
  <c r="X247" i="3" s="1"/>
  <c r="J245" i="11" s="1"/>
  <c r="T118" i="3"/>
  <c r="U118" i="3" s="1"/>
  <c r="V118" i="3" s="1"/>
  <c r="X118" i="3" s="1"/>
  <c r="J116" i="11" s="1"/>
  <c r="T246" i="3"/>
  <c r="U246" i="3" s="1"/>
  <c r="V246" i="3" s="1"/>
  <c r="X246" i="3" s="1"/>
  <c r="J244" i="11" s="1"/>
  <c r="T86" i="3"/>
  <c r="U86" i="3" s="1"/>
  <c r="V86" i="3" s="1"/>
  <c r="X86" i="3" s="1"/>
  <c r="J84" i="11" s="1"/>
  <c r="T160" i="3"/>
  <c r="U160" i="3" s="1"/>
  <c r="V160" i="3" s="1"/>
  <c r="X160" i="3" s="1"/>
  <c r="J158" i="11" s="1"/>
  <c r="T288" i="3"/>
  <c r="U288" i="3" s="1"/>
  <c r="V288" i="3" s="1"/>
  <c r="X288" i="3" s="1"/>
  <c r="J286" i="11" s="1"/>
  <c r="T193" i="3"/>
  <c r="U193" i="3" s="1"/>
  <c r="V193" i="3" s="1"/>
  <c r="X193" i="3" s="1"/>
  <c r="J191" i="11" s="1"/>
  <c r="T60" i="3"/>
  <c r="U60" i="3" s="1"/>
  <c r="V60" i="3" s="1"/>
  <c r="X60" i="3" s="1"/>
  <c r="J60" i="11" s="1"/>
  <c r="T124" i="3"/>
  <c r="U124" i="3" s="1"/>
  <c r="V124" i="3" s="1"/>
  <c r="X124" i="3" s="1"/>
  <c r="J122" i="11" s="1"/>
  <c r="T188" i="3"/>
  <c r="U188" i="3" s="1"/>
  <c r="V188" i="3" s="1"/>
  <c r="X188" i="3" s="1"/>
  <c r="J186" i="11" s="1"/>
  <c r="T252" i="3"/>
  <c r="U252" i="3" s="1"/>
  <c r="V252" i="3" s="1"/>
  <c r="X252" i="3" s="1"/>
  <c r="J250" i="11" s="1"/>
  <c r="T69" i="3"/>
  <c r="U69" i="3" s="1"/>
  <c r="V69" i="3" s="1"/>
  <c r="X69" i="3" s="1"/>
  <c r="J69" i="11" s="1"/>
  <c r="T149" i="3"/>
  <c r="U149" i="3" s="1"/>
  <c r="V149" i="3" s="1"/>
  <c r="X149" i="3" s="1"/>
  <c r="J147" i="11" s="1"/>
  <c r="T237" i="3"/>
  <c r="U237" i="3" s="1"/>
  <c r="V237" i="3" s="1"/>
  <c r="X237" i="3" s="1"/>
  <c r="J235" i="11" s="1"/>
  <c r="T79" i="3"/>
  <c r="U79" i="3" s="1"/>
  <c r="V79" i="3" s="1"/>
  <c r="X79" i="3" s="1"/>
  <c r="J77" i="11" s="1"/>
  <c r="T207" i="3"/>
  <c r="U207" i="3" s="1"/>
  <c r="V207" i="3" s="1"/>
  <c r="X207" i="3" s="1"/>
  <c r="J205" i="11" s="1"/>
  <c r="T110" i="3"/>
  <c r="U110" i="3" s="1"/>
  <c r="V110" i="3" s="1"/>
  <c r="X110" i="3" s="1"/>
  <c r="J108" i="11" s="1"/>
  <c r="T174" i="3"/>
  <c r="U174" i="3" s="1"/>
  <c r="V174" i="3" s="1"/>
  <c r="X174" i="3" s="1"/>
  <c r="J172" i="11" s="1"/>
  <c r="T51" i="3"/>
  <c r="U51" i="3" s="1"/>
  <c r="V51" i="3" s="1"/>
  <c r="X51" i="3" s="1"/>
  <c r="J51" i="11" s="1"/>
  <c r="T176" i="3"/>
  <c r="U176" i="3" s="1"/>
  <c r="V176" i="3" s="1"/>
  <c r="X176" i="3" s="1"/>
  <c r="J174" i="11" s="1"/>
  <c r="T121" i="3"/>
  <c r="U121" i="3" s="1"/>
  <c r="V121" i="3" s="1"/>
  <c r="X121" i="3" s="1"/>
  <c r="J119" i="11" s="1"/>
  <c r="T241" i="3"/>
  <c r="U241" i="3" s="1"/>
  <c r="V241" i="3" s="1"/>
  <c r="X241" i="3" s="1"/>
  <c r="J239" i="11" s="1"/>
  <c r="T89" i="3"/>
  <c r="U89" i="3" s="1"/>
  <c r="V89" i="3" s="1"/>
  <c r="X89" i="3" s="1"/>
  <c r="J87" i="11" s="1"/>
  <c r="T210" i="3"/>
  <c r="U210" i="3" s="1"/>
  <c r="V210" i="3" s="1"/>
  <c r="X210" i="3" s="1"/>
  <c r="J208" i="11" s="1"/>
  <c r="T218" i="3"/>
  <c r="U218" i="3" s="1"/>
  <c r="V218" i="3" s="1"/>
  <c r="X218" i="3" s="1"/>
  <c r="J216" i="11" s="1"/>
  <c r="T211" i="3"/>
  <c r="U211" i="3" s="1"/>
  <c r="V211" i="3" s="1"/>
  <c r="X211" i="3" s="1"/>
  <c r="J209" i="11" s="1"/>
  <c r="T59" i="3"/>
  <c r="U59" i="3" s="1"/>
  <c r="V59" i="3" s="1"/>
  <c r="X59" i="3" s="1"/>
  <c r="J59" i="11" s="1"/>
  <c r="T139" i="3"/>
  <c r="U139" i="3" s="1"/>
  <c r="V139" i="3" s="1"/>
  <c r="X139" i="3" s="1"/>
  <c r="J137" i="11" s="1"/>
  <c r="T203" i="3"/>
  <c r="U203" i="3" s="1"/>
  <c r="V203" i="3" s="1"/>
  <c r="X203" i="3" s="1"/>
  <c r="J201" i="11" s="1"/>
  <c r="T275" i="3"/>
  <c r="U275" i="3" s="1"/>
  <c r="V275" i="3" s="1"/>
  <c r="X275" i="3" s="1"/>
  <c r="J273" i="11" s="1"/>
  <c r="T90" i="3"/>
  <c r="U90" i="3" s="1"/>
  <c r="V90" i="3" s="1"/>
  <c r="X90" i="3" s="1"/>
  <c r="J88" i="11" s="1"/>
  <c r="T186" i="3"/>
  <c r="U186" i="3" s="1"/>
  <c r="V186" i="3" s="1"/>
  <c r="X186" i="3" s="1"/>
  <c r="J184" i="11" s="1"/>
  <c r="T135" i="3"/>
  <c r="U135" i="3" s="1"/>
  <c r="V135" i="3" s="1"/>
  <c r="X135" i="3" s="1"/>
  <c r="J133" i="11" s="1"/>
  <c r="T263" i="3"/>
  <c r="U263" i="3" s="1"/>
  <c r="V263" i="3" s="1"/>
  <c r="X263" i="3" s="1"/>
  <c r="J261" i="11" s="1"/>
  <c r="T78" i="3"/>
  <c r="U78" i="3" s="1"/>
  <c r="V78" i="3" s="1"/>
  <c r="X78" i="3" s="1"/>
  <c r="T198" i="3"/>
  <c r="U198" i="3" s="1"/>
  <c r="V198" i="3" s="1"/>
  <c r="X198" i="3" s="1"/>
  <c r="J196" i="11" s="1"/>
  <c r="T56" i="3"/>
  <c r="U56" i="3" s="1"/>
  <c r="V56" i="3" s="1"/>
  <c r="X56" i="3" s="1"/>
  <c r="J56" i="11" s="1"/>
  <c r="T184" i="3"/>
  <c r="U184" i="3" s="1"/>
  <c r="V184" i="3" s="1"/>
  <c r="X184" i="3" s="1"/>
  <c r="J182" i="11" s="1"/>
  <c r="T57" i="3"/>
  <c r="U57" i="3" s="1"/>
  <c r="V57" i="3" s="1"/>
  <c r="X57" i="3" s="1"/>
  <c r="J57" i="11" s="1"/>
  <c r="T209" i="3"/>
  <c r="U209" i="3" s="1"/>
  <c r="V209" i="3" s="1"/>
  <c r="X209" i="3" s="1"/>
  <c r="J207" i="11" s="1"/>
  <c r="T68" i="3"/>
  <c r="U68" i="3" s="1"/>
  <c r="V68" i="3" s="1"/>
  <c r="X68" i="3" s="1"/>
  <c r="J68" i="11" s="1"/>
  <c r="T132" i="3"/>
  <c r="U132" i="3" s="1"/>
  <c r="V132" i="3" s="1"/>
  <c r="X132" i="3" s="1"/>
  <c r="J130" i="11" s="1"/>
  <c r="T196" i="3"/>
  <c r="U196" i="3" s="1"/>
  <c r="V196" i="3" s="1"/>
  <c r="X196" i="3" s="1"/>
  <c r="J194" i="11" s="1"/>
  <c r="T260" i="3"/>
  <c r="U260" i="3" s="1"/>
  <c r="V260" i="3" s="1"/>
  <c r="X260" i="3" s="1"/>
  <c r="J258" i="11" s="1"/>
  <c r="T77" i="3"/>
  <c r="U77" i="3" s="1"/>
  <c r="V77" i="3" s="1"/>
  <c r="X77" i="3" s="1"/>
  <c r="T157" i="3"/>
  <c r="U157" i="3" s="1"/>
  <c r="V157" i="3" s="1"/>
  <c r="X157" i="3" s="1"/>
  <c r="J155" i="11" s="1"/>
  <c r="T261" i="3"/>
  <c r="U261" i="3" s="1"/>
  <c r="V261" i="3" s="1"/>
  <c r="X261" i="3" s="1"/>
  <c r="J259" i="11" s="1"/>
  <c r="T95" i="3"/>
  <c r="U95" i="3" s="1"/>
  <c r="V95" i="3" s="1"/>
  <c r="X95" i="3" s="1"/>
  <c r="J93" i="11" s="1"/>
  <c r="T223" i="3"/>
  <c r="U223" i="3" s="1"/>
  <c r="V223" i="3" s="1"/>
  <c r="X223" i="3" s="1"/>
  <c r="J221" i="11" s="1"/>
  <c r="T126" i="3"/>
  <c r="U126" i="3" s="1"/>
  <c r="V126" i="3" s="1"/>
  <c r="X126" i="3" s="1"/>
  <c r="J124" i="11" s="1"/>
  <c r="T254" i="3"/>
  <c r="U254" i="3" s="1"/>
  <c r="V254" i="3" s="1"/>
  <c r="X254" i="3" s="1"/>
  <c r="J252" i="11" s="1"/>
  <c r="T136" i="3"/>
  <c r="U136" i="3" s="1"/>
  <c r="V136" i="3" s="1"/>
  <c r="X136" i="3" s="1"/>
  <c r="J134" i="11" s="1"/>
  <c r="T256" i="3"/>
  <c r="U256" i="3" s="1"/>
  <c r="V256" i="3" s="1"/>
  <c r="X256" i="3" s="1"/>
  <c r="J254" i="11" s="1"/>
  <c r="T129" i="3"/>
  <c r="U129" i="3" s="1"/>
  <c r="V129" i="3" s="1"/>
  <c r="X129" i="3" s="1"/>
  <c r="J127" i="11" s="1"/>
  <c r="T257" i="3"/>
  <c r="U257" i="3" s="1"/>
  <c r="V257" i="3" s="1"/>
  <c r="X257" i="3" s="1"/>
  <c r="J255" i="11" s="1"/>
  <c r="T170" i="3"/>
  <c r="U170" i="3" s="1"/>
  <c r="V170" i="3" s="1"/>
  <c r="X170" i="3" s="1"/>
  <c r="J168" i="11" s="1"/>
  <c r="T133" i="3"/>
  <c r="U133" i="3" s="1"/>
  <c r="V133" i="3" s="1"/>
  <c r="X133" i="3" s="1"/>
  <c r="J131" i="11" s="1"/>
  <c r="T290" i="3"/>
  <c r="U290" i="3" s="1"/>
  <c r="V290" i="3" s="1"/>
  <c r="X290" i="3" s="1"/>
  <c r="J288" i="11" s="1"/>
  <c r="T75" i="3"/>
  <c r="U75" i="3" s="1"/>
  <c r="V75" i="3" s="1"/>
  <c r="X75" i="3" s="1"/>
  <c r="J75" i="11" s="1"/>
  <c r="T115" i="3"/>
  <c r="U115" i="3" s="1"/>
  <c r="V115" i="3" s="1"/>
  <c r="X115" i="3" s="1"/>
  <c r="J113" i="11" s="1"/>
  <c r="T147" i="3"/>
  <c r="U147" i="3" s="1"/>
  <c r="V147" i="3" s="1"/>
  <c r="X147" i="3" s="1"/>
  <c r="J145" i="11" s="1"/>
  <c r="T179" i="3"/>
  <c r="U179" i="3" s="1"/>
  <c r="V179" i="3" s="1"/>
  <c r="X179" i="3" s="1"/>
  <c r="J177" i="11" s="1"/>
  <c r="T219" i="3"/>
  <c r="U219" i="3" s="1"/>
  <c r="V219" i="3" s="1"/>
  <c r="X219" i="3" s="1"/>
  <c r="J217" i="11" s="1"/>
  <c r="T251" i="3"/>
  <c r="U251" i="3" s="1"/>
  <c r="V251" i="3" s="1"/>
  <c r="X251" i="3" s="1"/>
  <c r="J249" i="11" s="1"/>
  <c r="T283" i="3"/>
  <c r="U283" i="3" s="1"/>
  <c r="V283" i="3" s="1"/>
  <c r="X283" i="3" s="1"/>
  <c r="J281" i="11" s="1"/>
  <c r="T66" i="3"/>
  <c r="U66" i="3" s="1"/>
  <c r="V66" i="3" s="1"/>
  <c r="X66" i="3" s="1"/>
  <c r="J66" i="11" s="1"/>
  <c r="T106" i="3"/>
  <c r="U106" i="3" s="1"/>
  <c r="V106" i="3" s="1"/>
  <c r="X106" i="3" s="1"/>
  <c r="J104" i="11" s="1"/>
  <c r="T130" i="3"/>
  <c r="U130" i="3" s="1"/>
  <c r="V130" i="3" s="1"/>
  <c r="X130" i="3" s="1"/>
  <c r="J128" i="11" s="1"/>
  <c r="T197" i="3"/>
  <c r="U197" i="3" s="1"/>
  <c r="V197" i="3" s="1"/>
  <c r="X197" i="3" s="1"/>
  <c r="J195" i="11" s="1"/>
  <c r="T194" i="3"/>
  <c r="U194" i="3" s="1"/>
  <c r="V194" i="3" s="1"/>
  <c r="X194" i="3" s="1"/>
  <c r="J192" i="11" s="1"/>
  <c r="T282" i="3"/>
  <c r="U282" i="3" s="1"/>
  <c r="V282" i="3" s="1"/>
  <c r="X282" i="3" s="1"/>
  <c r="J280" i="11" s="1"/>
  <c r="T67" i="3"/>
  <c r="U67" i="3" s="1"/>
  <c r="V67" i="3" s="1"/>
  <c r="X67" i="3" s="1"/>
  <c r="J67" i="11" s="1"/>
  <c r="T85" i="3"/>
  <c r="U85" i="3" s="1"/>
  <c r="V85" i="3" s="1"/>
  <c r="X85" i="3" s="1"/>
  <c r="J83" i="11" s="1"/>
  <c r="T274" i="3"/>
  <c r="U274" i="3" s="1"/>
  <c r="V274" i="3" s="1"/>
  <c r="X274" i="3" s="1"/>
  <c r="J272" i="11" s="1"/>
  <c r="T83" i="3"/>
  <c r="U83" i="3" s="1"/>
  <c r="V83" i="3" s="1"/>
  <c r="X83" i="3" s="1"/>
  <c r="J81" i="11" s="1"/>
  <c r="T123" i="3"/>
  <c r="U123" i="3" s="1"/>
  <c r="V123" i="3" s="1"/>
  <c r="X123" i="3" s="1"/>
  <c r="J121" i="11" s="1"/>
  <c r="T155" i="3"/>
  <c r="U155" i="3" s="1"/>
  <c r="V155" i="3" s="1"/>
  <c r="X155" i="3" s="1"/>
  <c r="J153" i="11" s="1"/>
  <c r="T187" i="3"/>
  <c r="U187" i="3" s="1"/>
  <c r="V187" i="3" s="1"/>
  <c r="X187" i="3" s="1"/>
  <c r="J185" i="11" s="1"/>
  <c r="T227" i="3"/>
  <c r="U227" i="3" s="1"/>
  <c r="V227" i="3" s="1"/>
  <c r="X227" i="3" s="1"/>
  <c r="J225" i="11" s="1"/>
  <c r="T259" i="3"/>
  <c r="U259" i="3" s="1"/>
  <c r="V259" i="3" s="1"/>
  <c r="X259" i="3" s="1"/>
  <c r="J257" i="11" s="1"/>
  <c r="T291" i="3"/>
  <c r="U291" i="3" s="1"/>
  <c r="V291" i="3" s="1"/>
  <c r="X291" i="3" s="1"/>
  <c r="J289" i="11" s="1"/>
  <c r="T74" i="3"/>
  <c r="U74" i="3" s="1"/>
  <c r="V74" i="3" s="1"/>
  <c r="X74" i="3" s="1"/>
  <c r="J74" i="11" s="1"/>
  <c r="T114" i="3"/>
  <c r="U114" i="3" s="1"/>
  <c r="V114" i="3" s="1"/>
  <c r="X114" i="3" s="1"/>
  <c r="J112" i="11" s="1"/>
  <c r="T162" i="3"/>
  <c r="U162" i="3" s="1"/>
  <c r="V162" i="3" s="1"/>
  <c r="X162" i="3" s="1"/>
  <c r="J160" i="11" s="1"/>
  <c r="T250" i="3"/>
  <c r="U250" i="3" s="1"/>
  <c r="V250" i="3" s="1"/>
  <c r="X250" i="3" s="1"/>
  <c r="J248" i="11" s="1"/>
  <c r="T103" i="3"/>
  <c r="U103" i="3" s="1"/>
  <c r="V103" i="3" s="1"/>
  <c r="X103" i="3" s="1"/>
  <c r="J101" i="11" s="1"/>
  <c r="T167" i="3"/>
  <c r="U167" i="3" s="1"/>
  <c r="V167" i="3" s="1"/>
  <c r="X167" i="3" s="1"/>
  <c r="J165" i="11" s="1"/>
  <c r="T231" i="3"/>
  <c r="U231" i="3" s="1"/>
  <c r="V231" i="3" s="1"/>
  <c r="X231" i="3" s="1"/>
  <c r="J229" i="11" s="1"/>
  <c r="T295" i="3"/>
  <c r="U295" i="3" s="1"/>
  <c r="V295" i="3" s="1"/>
  <c r="X295" i="3" s="1"/>
  <c r="J293" i="11" s="1"/>
  <c r="T102" i="3"/>
  <c r="U102" i="3" s="1"/>
  <c r="V102" i="3" s="1"/>
  <c r="X102" i="3" s="1"/>
  <c r="J100" i="11" s="1"/>
  <c r="T166" i="3"/>
  <c r="U166" i="3" s="1"/>
  <c r="V166" i="3" s="1"/>
  <c r="X166" i="3" s="1"/>
  <c r="J164" i="11" s="1"/>
  <c r="T230" i="3"/>
  <c r="U230" i="3" s="1"/>
  <c r="V230" i="3" s="1"/>
  <c r="X230" i="3" s="1"/>
  <c r="J228" i="11" s="1"/>
  <c r="T294" i="3"/>
  <c r="U294" i="3" s="1"/>
  <c r="V294" i="3" s="1"/>
  <c r="X294" i="3" s="1"/>
  <c r="J292" i="11" s="1"/>
  <c r="T80" i="3"/>
  <c r="U80" i="3" s="1"/>
  <c r="V80" i="3" s="1"/>
  <c r="X80" i="3" s="1"/>
  <c r="J78" i="11" s="1"/>
  <c r="T144" i="3"/>
  <c r="U144" i="3" s="1"/>
  <c r="V144" i="3" s="1"/>
  <c r="X144" i="3" s="1"/>
  <c r="J142" i="11" s="1"/>
  <c r="T216" i="3"/>
  <c r="U216" i="3" s="1"/>
  <c r="V216" i="3" s="1"/>
  <c r="X216" i="3" s="1"/>
  <c r="J214" i="11" s="1"/>
  <c r="T272" i="3"/>
  <c r="U272" i="3" s="1"/>
  <c r="V272" i="3" s="1"/>
  <c r="X272" i="3" s="1"/>
  <c r="J270" i="11" s="1"/>
  <c r="T113" i="3"/>
  <c r="U113" i="3" s="1"/>
  <c r="V113" i="3" s="1"/>
  <c r="X113" i="3" s="1"/>
  <c r="J111" i="11" s="1"/>
  <c r="T177" i="3"/>
  <c r="U177" i="3" s="1"/>
  <c r="V177" i="3" s="1"/>
  <c r="X177" i="3" s="1"/>
  <c r="J175" i="11" s="1"/>
  <c r="T249" i="3"/>
  <c r="U249" i="3" s="1"/>
  <c r="V249" i="3" s="1"/>
  <c r="X249" i="3" s="1"/>
  <c r="J247" i="11" s="1"/>
  <c r="T53" i="3"/>
  <c r="U53" i="3" s="1"/>
  <c r="V53" i="3" s="1"/>
  <c r="X53" i="3" s="1"/>
  <c r="J53" i="11" s="1"/>
  <c r="T84" i="3"/>
  <c r="U84" i="3" s="1"/>
  <c r="V84" i="3" s="1"/>
  <c r="X84" i="3" s="1"/>
  <c r="J82" i="11" s="1"/>
  <c r="T116" i="3"/>
  <c r="U116" i="3" s="1"/>
  <c r="V116" i="3" s="1"/>
  <c r="X116" i="3" s="1"/>
  <c r="J114" i="11" s="1"/>
  <c r="T148" i="3"/>
  <c r="U148" i="3" s="1"/>
  <c r="V148" i="3" s="1"/>
  <c r="X148" i="3" s="1"/>
  <c r="J146" i="11" s="1"/>
  <c r="T180" i="3"/>
  <c r="U180" i="3" s="1"/>
  <c r="V180" i="3" s="1"/>
  <c r="X180" i="3" s="1"/>
  <c r="J178" i="11" s="1"/>
  <c r="T212" i="3"/>
  <c r="U212" i="3" s="1"/>
  <c r="V212" i="3" s="1"/>
  <c r="X212" i="3" s="1"/>
  <c r="J210" i="11" s="1"/>
  <c r="T244" i="3"/>
  <c r="U244" i="3" s="1"/>
  <c r="V244" i="3" s="1"/>
  <c r="X244" i="3" s="1"/>
  <c r="J242" i="11" s="1"/>
  <c r="T276" i="3"/>
  <c r="U276" i="3" s="1"/>
  <c r="V276" i="3" s="1"/>
  <c r="X276" i="3" s="1"/>
  <c r="J274" i="11" s="1"/>
  <c r="T61" i="3"/>
  <c r="U61" i="3" s="1"/>
  <c r="V61" i="3" s="1"/>
  <c r="X61" i="3" s="1"/>
  <c r="J61" i="11" s="1"/>
  <c r="T101" i="3"/>
  <c r="U101" i="3" s="1"/>
  <c r="V101" i="3" s="1"/>
  <c r="X101" i="3" s="1"/>
  <c r="J99" i="11" s="1"/>
  <c r="T141" i="3"/>
  <c r="U141" i="3" s="1"/>
  <c r="V141" i="3" s="1"/>
  <c r="X141" i="3" s="1"/>
  <c r="J139" i="11" s="1"/>
  <c r="T173" i="3"/>
  <c r="U173" i="3" s="1"/>
  <c r="V173" i="3" s="1"/>
  <c r="X173" i="3" s="1"/>
  <c r="J171" i="11" s="1"/>
  <c r="T229" i="3"/>
  <c r="U229" i="3" s="1"/>
  <c r="V229" i="3" s="1"/>
  <c r="X229" i="3" s="1"/>
  <c r="J227" i="11" s="1"/>
  <c r="T277" i="3"/>
  <c r="U277" i="3" s="1"/>
  <c r="V277" i="3" s="1"/>
  <c r="X277" i="3" s="1"/>
  <c r="J275" i="11" s="1"/>
  <c r="T63" i="3"/>
  <c r="U63" i="3" s="1"/>
  <c r="V63" i="3" s="1"/>
  <c r="X63" i="3" s="1"/>
  <c r="J63" i="11" s="1"/>
  <c r="T127" i="3"/>
  <c r="U127" i="3" s="1"/>
  <c r="V127" i="3" s="1"/>
  <c r="X127" i="3" s="1"/>
  <c r="J125" i="11" s="1"/>
  <c r="T191" i="3"/>
  <c r="U191" i="3" s="1"/>
  <c r="V191" i="3" s="1"/>
  <c r="X191" i="3" s="1"/>
  <c r="J189" i="11" s="1"/>
  <c r="T255" i="3"/>
  <c r="U255" i="3" s="1"/>
  <c r="V255" i="3" s="1"/>
  <c r="X255" i="3" s="1"/>
  <c r="J253" i="11" s="1"/>
  <c r="T70" i="3"/>
  <c r="U70" i="3" s="1"/>
  <c r="V70" i="3" s="1"/>
  <c r="X70" i="3" s="1"/>
  <c r="J70" i="11" s="1"/>
  <c r="T158" i="3"/>
  <c r="U158" i="3" s="1"/>
  <c r="V158" i="3" s="1"/>
  <c r="X158" i="3" s="1"/>
  <c r="J156" i="11" s="1"/>
  <c r="T222" i="3"/>
  <c r="U222" i="3" s="1"/>
  <c r="V222" i="3" s="1"/>
  <c r="X222" i="3" s="1"/>
  <c r="J220" i="11" s="1"/>
  <c r="T286" i="3"/>
  <c r="U286" i="3" s="1"/>
  <c r="V286" i="3" s="1"/>
  <c r="X286" i="3" s="1"/>
  <c r="J284" i="11" s="1"/>
  <c r="T104" i="3"/>
  <c r="U104" i="3" s="1"/>
  <c r="V104" i="3" s="1"/>
  <c r="X104" i="3" s="1"/>
  <c r="J102" i="11" s="1"/>
  <c r="T168" i="3"/>
  <c r="U168" i="3" s="1"/>
  <c r="V168" i="3" s="1"/>
  <c r="X168" i="3" s="1"/>
  <c r="J166" i="11" s="1"/>
  <c r="T224" i="3"/>
  <c r="U224" i="3" s="1"/>
  <c r="V224" i="3" s="1"/>
  <c r="X224" i="3" s="1"/>
  <c r="J222" i="11" s="1"/>
  <c r="T296" i="3"/>
  <c r="U296" i="3" s="1"/>
  <c r="V296" i="3" s="1"/>
  <c r="X296" i="3" s="1"/>
  <c r="J294" i="11" s="1"/>
  <c r="T105" i="3"/>
  <c r="U105" i="3" s="1"/>
  <c r="V105" i="3" s="1"/>
  <c r="X105" i="3" s="1"/>
  <c r="J103" i="11" s="1"/>
  <c r="T169" i="3"/>
  <c r="U169" i="3" s="1"/>
  <c r="V169" i="3" s="1"/>
  <c r="X169" i="3" s="1"/>
  <c r="J167" i="11" s="1"/>
  <c r="T225" i="3"/>
  <c r="U225" i="3" s="1"/>
  <c r="V225" i="3" s="1"/>
  <c r="X225" i="3" s="1"/>
  <c r="J223" i="11" s="1"/>
  <c r="T289" i="3"/>
  <c r="U289" i="3" s="1"/>
  <c r="V289" i="3" s="1"/>
  <c r="X289" i="3" s="1"/>
  <c r="J287" i="11" s="1"/>
  <c r="T98" i="3"/>
  <c r="U98" i="3" s="1"/>
  <c r="V98" i="3" s="1"/>
  <c r="X98" i="3" s="1"/>
  <c r="J96" i="11" s="1"/>
  <c r="T253" i="3"/>
  <c r="U253" i="3" s="1"/>
  <c r="V253" i="3" s="1"/>
  <c r="X253" i="3" s="1"/>
  <c r="J251" i="11" s="1"/>
  <c r="T91" i="3"/>
  <c r="U91" i="3" s="1"/>
  <c r="V91" i="3" s="1"/>
  <c r="X91" i="3" s="1"/>
  <c r="J89" i="11" s="1"/>
  <c r="T163" i="3"/>
  <c r="U163" i="3" s="1"/>
  <c r="V163" i="3" s="1"/>
  <c r="X163" i="3" s="1"/>
  <c r="J161" i="11" s="1"/>
  <c r="T235" i="3"/>
  <c r="U235" i="3" s="1"/>
  <c r="V235" i="3" s="1"/>
  <c r="X235" i="3" s="1"/>
  <c r="J233" i="11" s="1"/>
  <c r="T299" i="3"/>
  <c r="U299" i="3" s="1"/>
  <c r="V299" i="3" s="1"/>
  <c r="X299" i="3" s="1"/>
  <c r="J297" i="11" s="1"/>
  <c r="T122" i="3"/>
  <c r="U122" i="3" s="1"/>
  <c r="V122" i="3" s="1"/>
  <c r="X122" i="3" s="1"/>
  <c r="J120" i="11" s="1"/>
  <c r="T266" i="3"/>
  <c r="U266" i="3" s="1"/>
  <c r="V266" i="3" s="1"/>
  <c r="X266" i="3" s="1"/>
  <c r="J264" i="11" s="1"/>
  <c r="T183" i="3"/>
  <c r="U183" i="3" s="1"/>
  <c r="V183" i="3" s="1"/>
  <c r="X183" i="3" s="1"/>
  <c r="J181" i="11" s="1"/>
  <c r="T62" i="3"/>
  <c r="U62" i="3" s="1"/>
  <c r="V62" i="3" s="1"/>
  <c r="X62" i="3" s="1"/>
  <c r="J62" i="11" s="1"/>
  <c r="T182" i="3"/>
  <c r="U182" i="3" s="1"/>
  <c r="V182" i="3" s="1"/>
  <c r="X182" i="3" s="1"/>
  <c r="J180" i="11" s="1"/>
  <c r="T96" i="3"/>
  <c r="U96" i="3" s="1"/>
  <c r="V96" i="3" s="1"/>
  <c r="X96" i="3" s="1"/>
  <c r="J94" i="11" s="1"/>
  <c r="T232" i="3"/>
  <c r="U232" i="3" s="1"/>
  <c r="V232" i="3" s="1"/>
  <c r="X232" i="3" s="1"/>
  <c r="J230" i="11" s="1"/>
  <c r="T137" i="3"/>
  <c r="U137" i="3" s="1"/>
  <c r="V137" i="3" s="1"/>
  <c r="X137" i="3" s="1"/>
  <c r="J135" i="11" s="1"/>
  <c r="T265" i="3"/>
  <c r="U265" i="3" s="1"/>
  <c r="V265" i="3" s="1"/>
  <c r="X265" i="3" s="1"/>
  <c r="J263" i="11" s="1"/>
  <c r="T92" i="3"/>
  <c r="U92" i="3" s="1"/>
  <c r="V92" i="3" s="1"/>
  <c r="X92" i="3" s="1"/>
  <c r="J90" i="11" s="1"/>
  <c r="T156" i="3"/>
  <c r="U156" i="3" s="1"/>
  <c r="V156" i="3" s="1"/>
  <c r="X156" i="3" s="1"/>
  <c r="J154" i="11" s="1"/>
  <c r="T220" i="3"/>
  <c r="U220" i="3" s="1"/>
  <c r="V220" i="3" s="1"/>
  <c r="X220" i="3" s="1"/>
  <c r="J218" i="11" s="1"/>
  <c r="T284" i="3"/>
  <c r="U284" i="3" s="1"/>
  <c r="V284" i="3" s="1"/>
  <c r="X284" i="3" s="1"/>
  <c r="J282" i="11" s="1"/>
  <c r="T109" i="3"/>
  <c r="U109" i="3" s="1"/>
  <c r="V109" i="3" s="1"/>
  <c r="X109" i="3" s="1"/>
  <c r="J107" i="11" s="1"/>
  <c r="T181" i="3"/>
  <c r="U181" i="3" s="1"/>
  <c r="V181" i="3" s="1"/>
  <c r="X181" i="3" s="1"/>
  <c r="J179" i="11" s="1"/>
  <c r="T285" i="3"/>
  <c r="U285" i="3" s="1"/>
  <c r="V285" i="3" s="1"/>
  <c r="X285" i="3" s="1"/>
  <c r="J283" i="11" s="1"/>
  <c r="T143" i="3"/>
  <c r="U143" i="3" s="1"/>
  <c r="V143" i="3" s="1"/>
  <c r="X143" i="3" s="1"/>
  <c r="J141" i="11" s="1"/>
  <c r="T271" i="3"/>
  <c r="U271" i="3" s="1"/>
  <c r="V271" i="3" s="1"/>
  <c r="X271" i="3" s="1"/>
  <c r="J269" i="11" s="1"/>
  <c r="T238" i="3"/>
  <c r="U238" i="3" s="1"/>
  <c r="V238" i="3" s="1"/>
  <c r="X238" i="3" s="1"/>
  <c r="J236" i="11" s="1"/>
  <c r="T120" i="3"/>
  <c r="U120" i="3" s="1"/>
  <c r="V120" i="3" s="1"/>
  <c r="X120" i="3" s="1"/>
  <c r="J118" i="11" s="1"/>
  <c r="T240" i="3"/>
  <c r="U240" i="3" s="1"/>
  <c r="V240" i="3" s="1"/>
  <c r="X240" i="3" s="1"/>
  <c r="J238" i="11" s="1"/>
  <c r="T65" i="3"/>
  <c r="U65" i="3" s="1"/>
  <c r="V65" i="3" s="1"/>
  <c r="X65" i="3" s="1"/>
  <c r="J65" i="11" s="1"/>
  <c r="T185" i="3"/>
  <c r="U185" i="3" s="1"/>
  <c r="V185" i="3" s="1"/>
  <c r="X185" i="3" s="1"/>
  <c r="J183" i="11" s="1"/>
  <c r="T138" i="3"/>
  <c r="U138" i="3" s="1"/>
  <c r="V138" i="3" s="1"/>
  <c r="X138" i="3" s="1"/>
  <c r="J136" i="11" s="1"/>
  <c r="T221" i="3"/>
  <c r="U221" i="3" s="1"/>
  <c r="V221" i="3" s="1"/>
  <c r="X221" i="3" s="1"/>
  <c r="J219" i="11" s="1"/>
  <c r="T99" i="3"/>
  <c r="U99" i="3" s="1"/>
  <c r="V99" i="3" s="1"/>
  <c r="X99" i="3" s="1"/>
  <c r="J97" i="11" s="1"/>
  <c r="T107" i="3"/>
  <c r="U107" i="3" s="1"/>
  <c r="V107" i="3" s="1"/>
  <c r="X107" i="3" s="1"/>
  <c r="J105" i="11" s="1"/>
  <c r="T171" i="3"/>
  <c r="U171" i="3" s="1"/>
  <c r="V171" i="3" s="1"/>
  <c r="X171" i="3" s="1"/>
  <c r="J169" i="11" s="1"/>
  <c r="T243" i="3"/>
  <c r="U243" i="3" s="1"/>
  <c r="V243" i="3" s="1"/>
  <c r="X243" i="3" s="1"/>
  <c r="J241" i="11" s="1"/>
  <c r="T58" i="3"/>
  <c r="U58" i="3" s="1"/>
  <c r="V58" i="3" s="1"/>
  <c r="X58" i="3" s="1"/>
  <c r="J58" i="11" s="1"/>
  <c r="T146" i="3"/>
  <c r="U146" i="3" s="1"/>
  <c r="V146" i="3" s="1"/>
  <c r="X146" i="3" s="1"/>
  <c r="J144" i="11" s="1"/>
  <c r="T71" i="3"/>
  <c r="U71" i="3" s="1"/>
  <c r="V71" i="3" s="1"/>
  <c r="X71" i="3" s="1"/>
  <c r="J71" i="11" s="1"/>
  <c r="T199" i="3"/>
  <c r="U199" i="3" s="1"/>
  <c r="V199" i="3" s="1"/>
  <c r="X199" i="3" s="1"/>
  <c r="J197" i="11" s="1"/>
  <c r="T134" i="3"/>
  <c r="U134" i="3" s="1"/>
  <c r="V134" i="3" s="1"/>
  <c r="X134" i="3" s="1"/>
  <c r="J132" i="11" s="1"/>
  <c r="T262" i="3"/>
  <c r="U262" i="3" s="1"/>
  <c r="V262" i="3" s="1"/>
  <c r="X262" i="3" s="1"/>
  <c r="J260" i="11" s="1"/>
  <c r="T112" i="3"/>
  <c r="U112" i="3" s="1"/>
  <c r="V112" i="3" s="1"/>
  <c r="X112" i="3" s="1"/>
  <c r="J110" i="11" s="1"/>
  <c r="T248" i="3"/>
  <c r="U248" i="3" s="1"/>
  <c r="V248" i="3" s="1"/>
  <c r="X248" i="3" s="1"/>
  <c r="J246" i="11" s="1"/>
  <c r="T153" i="3"/>
  <c r="U153" i="3" s="1"/>
  <c r="V153" i="3" s="1"/>
  <c r="X153" i="3" s="1"/>
  <c r="J151" i="11" s="1"/>
  <c r="T281" i="3"/>
  <c r="U281" i="3" s="1"/>
  <c r="V281" i="3" s="1"/>
  <c r="X281" i="3" s="1"/>
  <c r="J279" i="11" s="1"/>
  <c r="T100" i="3"/>
  <c r="U100" i="3" s="1"/>
  <c r="V100" i="3" s="1"/>
  <c r="X100" i="3" s="1"/>
  <c r="J98" i="11" s="1"/>
  <c r="T164" i="3"/>
  <c r="U164" i="3" s="1"/>
  <c r="V164" i="3" s="1"/>
  <c r="X164" i="3" s="1"/>
  <c r="J162" i="11" s="1"/>
  <c r="T228" i="3"/>
  <c r="U228" i="3" s="1"/>
  <c r="V228" i="3" s="1"/>
  <c r="X228" i="3" s="1"/>
  <c r="J226" i="11" s="1"/>
  <c r="T292" i="3"/>
  <c r="U292" i="3" s="1"/>
  <c r="V292" i="3" s="1"/>
  <c r="X292" i="3" s="1"/>
  <c r="J290" i="11" s="1"/>
  <c r="T117" i="3"/>
  <c r="U117" i="3" s="1"/>
  <c r="V117" i="3" s="1"/>
  <c r="X117" i="3" s="1"/>
  <c r="J115" i="11" s="1"/>
  <c r="T205" i="3"/>
  <c r="U205" i="3" s="1"/>
  <c r="V205" i="3" s="1"/>
  <c r="X205" i="3" s="1"/>
  <c r="J203" i="11" s="1"/>
  <c r="T293" i="3"/>
  <c r="U293" i="3" s="1"/>
  <c r="V293" i="3" s="1"/>
  <c r="X293" i="3" s="1"/>
  <c r="J291" i="11" s="1"/>
  <c r="T159" i="3"/>
  <c r="U159" i="3" s="1"/>
  <c r="V159" i="3" s="1"/>
  <c r="X159" i="3" s="1"/>
  <c r="J157" i="11" s="1"/>
  <c r="T287" i="3"/>
  <c r="U287" i="3" s="1"/>
  <c r="V287" i="3" s="1"/>
  <c r="X287" i="3" s="1"/>
  <c r="J285" i="11" s="1"/>
  <c r="T190" i="3"/>
  <c r="U190" i="3" s="1"/>
  <c r="V190" i="3" s="1"/>
  <c r="X190" i="3" s="1"/>
  <c r="J188" i="11" s="1"/>
  <c r="T72" i="3"/>
  <c r="U72" i="3" s="1"/>
  <c r="V72" i="3" s="1"/>
  <c r="X72" i="3" s="1"/>
  <c r="J72" i="11" s="1"/>
  <c r="T192" i="3"/>
  <c r="U192" i="3" s="1"/>
  <c r="V192" i="3" s="1"/>
  <c r="X192" i="3" s="1"/>
  <c r="J190" i="11" s="1"/>
  <c r="T81" i="3"/>
  <c r="U81" i="3" s="1"/>
  <c r="V81" i="3" s="1"/>
  <c r="X81" i="3" s="1"/>
  <c r="J79" i="11" s="1"/>
  <c r="T201" i="3"/>
  <c r="U201" i="3" s="1"/>
  <c r="V201" i="3" s="1"/>
  <c r="X201" i="3" s="1"/>
  <c r="J199" i="11" s="1"/>
  <c r="T226" i="3"/>
  <c r="U226" i="3" s="1"/>
  <c r="V226" i="3" s="1"/>
  <c r="X226" i="3" s="1"/>
  <c r="J224" i="11" s="1"/>
  <c r="T234" i="3"/>
  <c r="U234" i="3" s="1"/>
  <c r="V234" i="3" s="1"/>
  <c r="X234" i="3" s="1"/>
  <c r="J232" i="11" s="1"/>
  <c r="T189" i="3"/>
  <c r="U189" i="3" s="1"/>
  <c r="V189" i="3" s="1"/>
  <c r="X189" i="3" s="1"/>
  <c r="J187" i="11" s="1"/>
  <c r="T154" i="3"/>
  <c r="U154" i="3" s="1"/>
  <c r="V154" i="3" s="1"/>
  <c r="X154" i="3" s="1"/>
  <c r="J152" i="11" s="1"/>
  <c r="T242" i="3"/>
  <c r="U242" i="3" s="1"/>
  <c r="V242" i="3" s="1"/>
  <c r="X242" i="3" s="1"/>
  <c r="J240" i="11" s="1"/>
  <c r="T87" i="3"/>
  <c r="U87" i="3" s="1"/>
  <c r="V87" i="3" s="1"/>
  <c r="X87" i="3" s="1"/>
  <c r="J85" i="11" s="1"/>
  <c r="T151" i="3"/>
  <c r="U151" i="3" s="1"/>
  <c r="V151" i="3" s="1"/>
  <c r="X151" i="3" s="1"/>
  <c r="J149" i="11" s="1"/>
  <c r="T215" i="3"/>
  <c r="U215" i="3" s="1"/>
  <c r="V215" i="3" s="1"/>
  <c r="X215" i="3" s="1"/>
  <c r="J213" i="11" s="1"/>
  <c r="T279" i="3"/>
  <c r="U279" i="3" s="1"/>
  <c r="V279" i="3" s="1"/>
  <c r="X279" i="3" s="1"/>
  <c r="J277" i="11" s="1"/>
  <c r="T94" i="3"/>
  <c r="U94" i="3" s="1"/>
  <c r="V94" i="3" s="1"/>
  <c r="X94" i="3" s="1"/>
  <c r="J92" i="11" s="1"/>
  <c r="T150" i="3"/>
  <c r="U150" i="3" s="1"/>
  <c r="V150" i="3" s="1"/>
  <c r="X150" i="3" s="1"/>
  <c r="J148" i="11" s="1"/>
  <c r="T214" i="3"/>
  <c r="U214" i="3" s="1"/>
  <c r="V214" i="3" s="1"/>
  <c r="X214" i="3" s="1"/>
  <c r="J212" i="11" s="1"/>
  <c r="T278" i="3"/>
  <c r="U278" i="3" s="1"/>
  <c r="V278" i="3" s="1"/>
  <c r="X278" i="3" s="1"/>
  <c r="J276" i="11" s="1"/>
  <c r="T64" i="3"/>
  <c r="U64" i="3" s="1"/>
  <c r="V64" i="3" s="1"/>
  <c r="X64" i="3" s="1"/>
  <c r="J64" i="11" s="1"/>
  <c r="T128" i="3"/>
  <c r="U128" i="3" s="1"/>
  <c r="V128" i="3" s="1"/>
  <c r="X128" i="3" s="1"/>
  <c r="J126" i="11" s="1"/>
  <c r="T200" i="3"/>
  <c r="U200" i="3" s="1"/>
  <c r="V200" i="3" s="1"/>
  <c r="X200" i="3" s="1"/>
  <c r="J198" i="11" s="1"/>
  <c r="T264" i="3"/>
  <c r="U264" i="3" s="1"/>
  <c r="V264" i="3" s="1"/>
  <c r="X264" i="3" s="1"/>
  <c r="J262" i="11" s="1"/>
  <c r="T73" i="3"/>
  <c r="U73" i="3" s="1"/>
  <c r="V73" i="3" s="1"/>
  <c r="X73" i="3" s="1"/>
  <c r="J73" i="11" s="1"/>
  <c r="T161" i="3"/>
  <c r="U161" i="3" s="1"/>
  <c r="V161" i="3" s="1"/>
  <c r="X161" i="3" s="1"/>
  <c r="J159" i="11" s="1"/>
  <c r="T233" i="3"/>
  <c r="U233" i="3" s="1"/>
  <c r="V233" i="3" s="1"/>
  <c r="X233" i="3" s="1"/>
  <c r="J231" i="11" s="1"/>
  <c r="T297" i="3"/>
  <c r="U297" i="3" s="1"/>
  <c r="V297" i="3" s="1"/>
  <c r="X297" i="3" s="1"/>
  <c r="J295" i="11" s="1"/>
  <c r="T76" i="3"/>
  <c r="U76" i="3" s="1"/>
  <c r="V76" i="3" s="1"/>
  <c r="X76" i="3" s="1"/>
  <c r="J76" i="11" s="1"/>
  <c r="T108" i="3"/>
  <c r="U108" i="3" s="1"/>
  <c r="V108" i="3" s="1"/>
  <c r="X108" i="3" s="1"/>
  <c r="J106" i="11" s="1"/>
  <c r="T140" i="3"/>
  <c r="U140" i="3" s="1"/>
  <c r="V140" i="3" s="1"/>
  <c r="X140" i="3" s="1"/>
  <c r="J138" i="11" s="1"/>
  <c r="T172" i="3"/>
  <c r="U172" i="3" s="1"/>
  <c r="V172" i="3" s="1"/>
  <c r="X172" i="3" s="1"/>
  <c r="J170" i="11" s="1"/>
  <c r="T204" i="3"/>
  <c r="U204" i="3" s="1"/>
  <c r="V204" i="3" s="1"/>
  <c r="X204" i="3" s="1"/>
  <c r="J202" i="11" s="1"/>
  <c r="T236" i="3"/>
  <c r="U236" i="3" s="1"/>
  <c r="V236" i="3" s="1"/>
  <c r="X236" i="3" s="1"/>
  <c r="J234" i="11" s="1"/>
  <c r="T268" i="3"/>
  <c r="U268" i="3" s="1"/>
  <c r="V268" i="3" s="1"/>
  <c r="X268" i="3" s="1"/>
  <c r="J266" i="11" s="1"/>
  <c r="T300" i="3"/>
  <c r="U300" i="3" s="1"/>
  <c r="V300" i="3" s="1"/>
  <c r="X300" i="3" s="1"/>
  <c r="J298" i="11" s="1"/>
  <c r="T93" i="3"/>
  <c r="U93" i="3" s="1"/>
  <c r="V93" i="3" s="1"/>
  <c r="X93" i="3" s="1"/>
  <c r="J91" i="11" s="1"/>
  <c r="T125" i="3"/>
  <c r="U125" i="3" s="1"/>
  <c r="V125" i="3" s="1"/>
  <c r="X125" i="3" s="1"/>
  <c r="J123" i="11" s="1"/>
  <c r="T165" i="3"/>
  <c r="U165" i="3" s="1"/>
  <c r="V165" i="3" s="1"/>
  <c r="X165" i="3" s="1"/>
  <c r="J163" i="11" s="1"/>
  <c r="T213" i="3"/>
  <c r="U213" i="3" s="1"/>
  <c r="V213" i="3" s="1"/>
  <c r="X213" i="3" s="1"/>
  <c r="J211" i="11" s="1"/>
  <c r="T269" i="3"/>
  <c r="U269" i="3" s="1"/>
  <c r="V269" i="3" s="1"/>
  <c r="X269" i="3" s="1"/>
  <c r="J267" i="11" s="1"/>
  <c r="T55" i="3"/>
  <c r="U55" i="3" s="1"/>
  <c r="V55" i="3" s="1"/>
  <c r="X55" i="3" s="1"/>
  <c r="J55" i="11" s="1"/>
  <c r="T111" i="3"/>
  <c r="U111" i="3" s="1"/>
  <c r="V111" i="3" s="1"/>
  <c r="X111" i="3" s="1"/>
  <c r="J109" i="11" s="1"/>
  <c r="T175" i="3"/>
  <c r="U175" i="3" s="1"/>
  <c r="V175" i="3" s="1"/>
  <c r="X175" i="3" s="1"/>
  <c r="J173" i="11" s="1"/>
  <c r="T239" i="3"/>
  <c r="U239" i="3" s="1"/>
  <c r="V239" i="3" s="1"/>
  <c r="X239" i="3" s="1"/>
  <c r="J237" i="11" s="1"/>
  <c r="T54" i="3"/>
  <c r="U54" i="3" s="1"/>
  <c r="V54" i="3" s="1"/>
  <c r="X54" i="3" s="1"/>
  <c r="J54" i="11" s="1"/>
  <c r="T142" i="3"/>
  <c r="U142" i="3" s="1"/>
  <c r="V142" i="3" s="1"/>
  <c r="X142" i="3" s="1"/>
  <c r="J140" i="11" s="1"/>
  <c r="T206" i="3"/>
  <c r="U206" i="3" s="1"/>
  <c r="V206" i="3" s="1"/>
  <c r="X206" i="3" s="1"/>
  <c r="J204" i="11" s="1"/>
  <c r="T270" i="3"/>
  <c r="U270" i="3" s="1"/>
  <c r="V270" i="3" s="1"/>
  <c r="X270" i="3" s="1"/>
  <c r="J268" i="11" s="1"/>
  <c r="T88" i="3"/>
  <c r="U88" i="3" s="1"/>
  <c r="V88" i="3" s="1"/>
  <c r="X88" i="3" s="1"/>
  <c r="J86" i="11" s="1"/>
  <c r="T152" i="3"/>
  <c r="U152" i="3" s="1"/>
  <c r="V152" i="3" s="1"/>
  <c r="X152" i="3" s="1"/>
  <c r="J150" i="11" s="1"/>
  <c r="T208" i="3"/>
  <c r="U208" i="3" s="1"/>
  <c r="V208" i="3" s="1"/>
  <c r="X208" i="3" s="1"/>
  <c r="J206" i="11" s="1"/>
  <c r="T280" i="3"/>
  <c r="U280" i="3" s="1"/>
  <c r="V280" i="3" s="1"/>
  <c r="X280" i="3" s="1"/>
  <c r="J278" i="11" s="1"/>
  <c r="T97" i="3"/>
  <c r="U97" i="3" s="1"/>
  <c r="V97" i="3" s="1"/>
  <c r="X97" i="3" s="1"/>
  <c r="J95" i="11" s="1"/>
  <c r="T145" i="3"/>
  <c r="U145" i="3" s="1"/>
  <c r="V145" i="3" s="1"/>
  <c r="X145" i="3" s="1"/>
  <c r="J143" i="11" s="1"/>
  <c r="T217" i="3"/>
  <c r="U217" i="3" s="1"/>
  <c r="V217" i="3" s="1"/>
  <c r="X217" i="3" s="1"/>
  <c r="J215" i="11" s="1"/>
  <c r="T273" i="3"/>
  <c r="U273" i="3" s="1"/>
  <c r="V273" i="3" s="1"/>
  <c r="X273" i="3" s="1"/>
  <c r="J271" i="11" s="1"/>
  <c r="L6" i="11"/>
  <c r="H278" i="11"/>
  <c r="Q65" i="1"/>
  <c r="R65" i="1" s="1"/>
  <c r="S65" i="1" s="1"/>
  <c r="H65" i="11" s="1"/>
  <c r="H111" i="11"/>
  <c r="H127" i="11"/>
  <c r="H191" i="11"/>
  <c r="H255" i="11"/>
  <c r="Q56" i="1"/>
  <c r="R56" i="1" s="1"/>
  <c r="S56" i="1" s="1"/>
  <c r="H56" i="11" s="1"/>
  <c r="H154" i="11"/>
  <c r="H186" i="11"/>
  <c r="H114" i="11"/>
  <c r="H298" i="11"/>
  <c r="H158" i="11"/>
  <c r="Q60" i="1"/>
  <c r="R60" i="1" s="1"/>
  <c r="S60" i="1" s="1"/>
  <c r="H60" i="11" s="1"/>
  <c r="H98" i="11"/>
  <c r="H90" i="11"/>
  <c r="H150" i="11"/>
  <c r="Q80" i="1"/>
  <c r="R80" i="1" s="1"/>
  <c r="S80" i="1" s="1"/>
  <c r="H266" i="11"/>
  <c r="H270" i="11"/>
  <c r="H217" i="11"/>
  <c r="H134" i="11"/>
  <c r="H262" i="11"/>
  <c r="H139" i="11"/>
  <c r="H267" i="11"/>
  <c r="H283" i="11"/>
  <c r="Q54" i="1"/>
  <c r="R54" i="1" s="1"/>
  <c r="S54" i="1" s="1"/>
  <c r="H54" i="11" s="1"/>
  <c r="Q70" i="1"/>
  <c r="R70" i="1" s="1"/>
  <c r="S70" i="1" s="1"/>
  <c r="H70" i="11" s="1"/>
  <c r="H196" i="11"/>
  <c r="H228" i="11"/>
  <c r="H260" i="11"/>
  <c r="H130" i="11"/>
  <c r="H258" i="11"/>
  <c r="H126" i="11"/>
  <c r="Q71" i="1"/>
  <c r="R71" i="1" s="1"/>
  <c r="S71" i="1" s="1"/>
  <c r="H71" i="11" s="1"/>
  <c r="H202" i="11"/>
  <c r="H234" i="11"/>
  <c r="H210" i="11"/>
  <c r="H118" i="11"/>
  <c r="H174" i="11"/>
  <c r="H206" i="11"/>
  <c r="H214" i="11"/>
  <c r="H190" i="11"/>
  <c r="Q84" i="1"/>
  <c r="R84" i="1" s="1"/>
  <c r="S84" i="1" s="1"/>
  <c r="Q76" i="1"/>
  <c r="R76" i="1" s="1"/>
  <c r="S76" i="1" s="1"/>
  <c r="H76" i="11" s="1"/>
  <c r="H106" i="11"/>
  <c r="H166" i="11"/>
  <c r="H94" i="11"/>
  <c r="H147" i="11"/>
  <c r="H179" i="11"/>
  <c r="H211" i="11"/>
  <c r="H103" i="11"/>
  <c r="H151" i="11"/>
  <c r="H167" i="11"/>
  <c r="H215" i="11"/>
  <c r="H231" i="11"/>
  <c r="H263" i="11"/>
  <c r="H279" i="11"/>
  <c r="H295" i="11"/>
  <c r="H192" i="11"/>
  <c r="H224" i="11"/>
  <c r="H222" i="11"/>
  <c r="Q85" i="1"/>
  <c r="R85" i="1" s="1"/>
  <c r="S85" i="1" s="1"/>
  <c r="H243" i="11"/>
  <c r="H275" i="11"/>
  <c r="H91" i="11"/>
  <c r="H171" i="11"/>
  <c r="H235" i="11"/>
  <c r="Q86" i="1"/>
  <c r="R86" i="1" s="1"/>
  <c r="S86" i="1" s="1"/>
  <c r="H116" i="11"/>
  <c r="H148" i="11"/>
  <c r="H292" i="11"/>
  <c r="H117" i="11"/>
  <c r="H137" i="11"/>
  <c r="H169" i="11"/>
  <c r="H277" i="11"/>
  <c r="H297" i="11"/>
  <c r="H249" i="11"/>
  <c r="H281" i="11"/>
  <c r="H125" i="11"/>
  <c r="H133" i="11"/>
  <c r="Q78" i="1"/>
  <c r="R78" i="1" s="1"/>
  <c r="S78" i="1" s="1"/>
  <c r="H204" i="11"/>
  <c r="H236" i="11"/>
  <c r="H138" i="11"/>
  <c r="H113" i="11"/>
  <c r="H257" i="11"/>
  <c r="H237" i="11"/>
  <c r="H290" i="11"/>
  <c r="H207" i="11"/>
  <c r="H239" i="11"/>
  <c r="H230" i="11"/>
  <c r="Q53" i="1"/>
  <c r="R53" i="1" s="1"/>
  <c r="S53" i="1" s="1"/>
  <c r="H53" i="11" s="1"/>
  <c r="H99" i="11"/>
  <c r="H115" i="11"/>
  <c r="H163" i="11"/>
  <c r="H227" i="11"/>
  <c r="H259" i="11"/>
  <c r="H291" i="11"/>
  <c r="Q81" i="1"/>
  <c r="R81" i="1" s="1"/>
  <c r="S81" i="1" s="1"/>
  <c r="H95" i="11"/>
  <c r="H159" i="11"/>
  <c r="H175" i="11"/>
  <c r="H223" i="11"/>
  <c r="Q73" i="1"/>
  <c r="R73" i="1" s="1"/>
  <c r="S73" i="1" s="1"/>
  <c r="H73" i="11" s="1"/>
  <c r="H135" i="11"/>
  <c r="H199" i="11"/>
  <c r="H194" i="11"/>
  <c r="Q57" i="1"/>
  <c r="R57" i="1" s="1"/>
  <c r="S57" i="1" s="1"/>
  <c r="H57" i="11" s="1"/>
  <c r="H119" i="11"/>
  <c r="H247" i="11"/>
  <c r="Q55" i="1"/>
  <c r="R55" i="1" s="1"/>
  <c r="S55" i="1" s="1"/>
  <c r="H55" i="11" s="1"/>
  <c r="Q61" i="1"/>
  <c r="R61" i="1" s="1"/>
  <c r="S61" i="1" s="1"/>
  <c r="H61" i="11" s="1"/>
  <c r="Q77" i="1"/>
  <c r="R77" i="1" s="1"/>
  <c r="S77" i="1" s="1"/>
  <c r="H107" i="11"/>
  <c r="H123" i="11"/>
  <c r="H155" i="11"/>
  <c r="H187" i="11"/>
  <c r="H203" i="11"/>
  <c r="H219" i="11"/>
  <c r="H251" i="11"/>
  <c r="H108" i="11"/>
  <c r="H140" i="11"/>
  <c r="H172" i="11"/>
  <c r="H268" i="11"/>
  <c r="H153" i="11"/>
  <c r="H185" i="11"/>
  <c r="Q67" i="1"/>
  <c r="R67" i="1" s="1"/>
  <c r="S67" i="1" s="1"/>
  <c r="H67" i="11" s="1"/>
  <c r="H225" i="11"/>
  <c r="H261" i="11"/>
  <c r="H145" i="11"/>
  <c r="H213" i="11"/>
  <c r="Q89" i="1"/>
  <c r="R89" i="1" s="1"/>
  <c r="S89" i="1" s="1"/>
  <c r="H89" i="11" s="1"/>
  <c r="H183" i="11"/>
  <c r="Q51" i="1"/>
  <c r="R51" i="1" s="1"/>
  <c r="S51" i="1" s="1"/>
  <c r="H51" i="11" s="1"/>
  <c r="Q87" i="1"/>
  <c r="R87" i="1" s="1"/>
  <c r="S87" i="1" s="1"/>
  <c r="H241" i="11"/>
  <c r="H105" i="11"/>
  <c r="H245" i="11"/>
  <c r="H146" i="11"/>
  <c r="H143" i="11"/>
  <c r="H271" i="11"/>
  <c r="H287" i="11"/>
  <c r="Q66" i="1"/>
  <c r="R66" i="1" s="1"/>
  <c r="S66" i="1" s="1"/>
  <c r="H66" i="11" s="1"/>
  <c r="H176" i="11"/>
  <c r="H208" i="11"/>
  <c r="H240" i="11"/>
  <c r="H272" i="11"/>
  <c r="H170" i="11"/>
  <c r="Q74" i="1"/>
  <c r="R74" i="1" s="1"/>
  <c r="S74" i="1" s="1"/>
  <c r="H74" i="11" s="1"/>
  <c r="H104" i="11"/>
  <c r="H136" i="11"/>
  <c r="H168" i="11"/>
  <c r="H200" i="11"/>
  <c r="H232" i="11"/>
  <c r="H296" i="11"/>
  <c r="H96" i="11"/>
  <c r="H128" i="11"/>
  <c r="H160" i="11"/>
  <c r="Q79" i="1"/>
  <c r="R79" i="1" s="1"/>
  <c r="S79" i="1" s="1"/>
  <c r="H233" i="11"/>
  <c r="H269" i="11"/>
  <c r="H285" i="11"/>
  <c r="H212" i="11"/>
  <c r="H276" i="11"/>
  <c r="H93" i="11"/>
  <c r="H177" i="11"/>
  <c r="H121" i="11"/>
  <c r="H157" i="11"/>
  <c r="H189" i="11"/>
  <c r="H180" i="11"/>
  <c r="H244" i="11"/>
  <c r="Q58" i="1"/>
  <c r="R58" i="1" s="1"/>
  <c r="S58" i="1" s="1"/>
  <c r="H58" i="11" s="1"/>
  <c r="H120" i="11"/>
  <c r="H184" i="11"/>
  <c r="H216" i="11"/>
  <c r="Q59" i="1"/>
  <c r="R59" i="1" s="1"/>
  <c r="S59" i="1" s="1"/>
  <c r="H59" i="11" s="1"/>
  <c r="H253" i="11"/>
  <c r="Q64" i="1"/>
  <c r="R64" i="1" s="1"/>
  <c r="S64" i="1" s="1"/>
  <c r="H64" i="11" s="1"/>
  <c r="H229" i="11"/>
  <c r="Q75" i="1"/>
  <c r="R75" i="1" s="1"/>
  <c r="S75" i="1" s="1"/>
  <c r="H75" i="11" s="1"/>
  <c r="H141" i="11"/>
  <c r="H173" i="11"/>
  <c r="Q83" i="1"/>
  <c r="R83" i="1" s="1"/>
  <c r="S83" i="1" s="1"/>
  <c r="H81" i="11" s="1"/>
  <c r="H149" i="11"/>
  <c r="H181" i="11"/>
  <c r="H201" i="11"/>
  <c r="H273" i="11"/>
  <c r="H88" i="11"/>
  <c r="H152" i="11"/>
  <c r="H248" i="11"/>
  <c r="H280" i="11"/>
  <c r="Q82" i="1"/>
  <c r="R82" i="1" s="1"/>
  <c r="S82" i="1" s="1"/>
  <c r="H80" i="11" s="1"/>
  <c r="H112" i="11"/>
  <c r="H144" i="11"/>
  <c r="H256" i="11"/>
  <c r="H288" i="11"/>
  <c r="H101" i="11"/>
  <c r="H193" i="11"/>
  <c r="H109" i="11"/>
  <c r="H97" i="11"/>
  <c r="H129" i="11"/>
  <c r="H165" i="11"/>
  <c r="H161" i="11"/>
  <c r="H289" i="11"/>
  <c r="H209" i="11"/>
  <c r="H265" i="11"/>
  <c r="H205" i="11"/>
  <c r="Q63" i="1"/>
  <c r="R63" i="1" s="1"/>
  <c r="S63" i="1" s="1"/>
  <c r="H63" i="11" s="1"/>
  <c r="H221" i="11"/>
  <c r="H124" i="11"/>
  <c r="H156" i="11"/>
  <c r="H188" i="11"/>
  <c r="H284" i="11"/>
  <c r="H293" i="11"/>
  <c r="H264" i="11"/>
  <c r="Q62" i="1"/>
  <c r="R62" i="1" s="1"/>
  <c r="S62" i="1" s="1"/>
  <c r="H62" i="11" s="1"/>
  <c r="H92" i="11"/>
  <c r="H220" i="11"/>
  <c r="H252" i="11"/>
  <c r="H83" i="11" l="1"/>
  <c r="H78" i="11"/>
  <c r="H87" i="11"/>
  <c r="H84" i="11"/>
  <c r="H77" i="11"/>
  <c r="H85" i="11"/>
  <c r="H79" i="11"/>
  <c r="H82" i="11"/>
  <c r="H86" i="11"/>
  <c r="O250" i="2"/>
  <c r="Q250" i="2" s="1"/>
  <c r="R250" i="2" s="1"/>
  <c r="S250" i="2" s="1"/>
  <c r="U250" i="2" s="1"/>
  <c r="L248" i="11" s="1"/>
  <c r="O66" i="2"/>
  <c r="Q66" i="2" s="1"/>
  <c r="R66" i="2" s="1"/>
  <c r="S66" i="2" s="1"/>
  <c r="U66" i="2" s="1"/>
  <c r="L66" i="11" s="1"/>
  <c r="O225" i="2"/>
  <c r="Q225" i="2" s="1"/>
  <c r="R225" i="2" s="1"/>
  <c r="S225" i="2" s="1"/>
  <c r="U225" i="2" s="1"/>
  <c r="L223" i="11" s="1"/>
  <c r="O213" i="2"/>
  <c r="Q213" i="2" s="1"/>
  <c r="R213" i="2" s="1"/>
  <c r="S213" i="2" s="1"/>
  <c r="U213" i="2" s="1"/>
  <c r="L211" i="11" s="1"/>
  <c r="O267" i="2"/>
  <c r="Q267" i="2" s="1"/>
  <c r="R267" i="2" s="1"/>
  <c r="S267" i="2" s="1"/>
  <c r="U267" i="2" s="1"/>
  <c r="L265" i="11" s="1"/>
  <c r="O126" i="2"/>
  <c r="Q126" i="2" s="1"/>
  <c r="R126" i="2" s="1"/>
  <c r="S126" i="2" s="1"/>
  <c r="U126" i="2" s="1"/>
  <c r="L124" i="11" s="1"/>
  <c r="O232" i="2"/>
  <c r="Q232" i="2" s="1"/>
  <c r="R232" i="2" s="1"/>
  <c r="S232" i="2" s="1"/>
  <c r="U232" i="2" s="1"/>
  <c r="L230" i="11" s="1"/>
  <c r="O278" i="2"/>
  <c r="Q278" i="2" s="1"/>
  <c r="R278" i="2" s="1"/>
  <c r="S278" i="2" s="1"/>
  <c r="U278" i="2" s="1"/>
  <c r="L276" i="11" s="1"/>
  <c r="O74" i="2"/>
  <c r="Q74" i="2" s="1"/>
  <c r="R74" i="2" s="1"/>
  <c r="S74" i="2" s="1"/>
  <c r="U74" i="2" s="1"/>
  <c r="L74" i="11" s="1"/>
  <c r="O228" i="2"/>
  <c r="Q228" i="2" s="1"/>
  <c r="R228" i="2" s="1"/>
  <c r="S228" i="2" s="1"/>
  <c r="U228" i="2" s="1"/>
  <c r="L226" i="11" s="1"/>
  <c r="O119" i="2"/>
  <c r="Q119" i="2" s="1"/>
  <c r="R119" i="2" s="1"/>
  <c r="S119" i="2" s="1"/>
  <c r="U119" i="2" s="1"/>
  <c r="L117" i="11" s="1"/>
  <c r="O73" i="2"/>
  <c r="Q73" i="2" s="1"/>
  <c r="R73" i="2" s="1"/>
  <c r="S73" i="2" s="1"/>
  <c r="U73" i="2" s="1"/>
  <c r="L73" i="11" s="1"/>
  <c r="O234" i="2"/>
  <c r="Q234" i="2" s="1"/>
  <c r="R234" i="2" s="1"/>
  <c r="S234" i="2" s="1"/>
  <c r="U234" i="2" s="1"/>
  <c r="L232" i="11" s="1"/>
  <c r="O233" i="2"/>
  <c r="Q233" i="2" s="1"/>
  <c r="R233" i="2" s="1"/>
  <c r="S233" i="2" s="1"/>
  <c r="U233" i="2" s="1"/>
  <c r="L231" i="11" s="1"/>
  <c r="O247" i="2"/>
  <c r="Q247" i="2" s="1"/>
  <c r="R247" i="2" s="1"/>
  <c r="S247" i="2" s="1"/>
  <c r="U247" i="2" s="1"/>
  <c r="L245" i="11" s="1"/>
  <c r="O246" i="2"/>
  <c r="Q246" i="2" s="1"/>
  <c r="R246" i="2" s="1"/>
  <c r="S246" i="2" s="1"/>
  <c r="U246" i="2" s="1"/>
  <c r="L244" i="11" s="1"/>
  <c r="L206" i="11"/>
  <c r="L204" i="11"/>
  <c r="L179" i="11"/>
  <c r="L120" i="11"/>
  <c r="L216" i="11"/>
  <c r="L114" i="11"/>
  <c r="L205" i="11"/>
  <c r="L169" i="11"/>
  <c r="L109" i="11"/>
  <c r="L112" i="11"/>
  <c r="L139" i="11"/>
  <c r="L83" i="11"/>
  <c r="L218" i="11"/>
  <c r="L138" i="11"/>
  <c r="L86" i="11"/>
  <c r="L172" i="11"/>
  <c r="L69" i="11"/>
  <c r="L130" i="11"/>
  <c r="L201" i="11"/>
  <c r="L177" i="11"/>
  <c r="L137" i="11"/>
  <c r="L168" i="11"/>
  <c r="L203" i="11"/>
  <c r="L61" i="11"/>
  <c r="L170" i="11"/>
  <c r="L126" i="11"/>
  <c r="L119" i="11"/>
  <c r="L99" i="11"/>
  <c r="L198" i="11"/>
  <c r="L158" i="11"/>
  <c r="L180" i="11"/>
  <c r="L190" i="11"/>
  <c r="L101" i="11"/>
  <c r="L207" i="11"/>
  <c r="L143" i="11"/>
  <c r="L115" i="11"/>
  <c r="L197" i="11"/>
  <c r="L110" i="11"/>
  <c r="L29" i="11"/>
  <c r="L23" i="11"/>
  <c r="L24" i="11"/>
  <c r="L187" i="11"/>
  <c r="L134" i="11"/>
  <c r="L181" i="11"/>
  <c r="L166" i="11"/>
  <c r="L165" i="11"/>
  <c r="L116" i="11"/>
  <c r="L142" i="11"/>
  <c r="L40" i="11"/>
  <c r="L43" i="11"/>
  <c r="L27" i="11"/>
  <c r="L5" i="11"/>
  <c r="L26" i="11"/>
  <c r="L8" i="11"/>
  <c r="L9" i="11"/>
  <c r="L11" i="11"/>
  <c r="L12" i="11"/>
  <c r="L10" i="11"/>
  <c r="L13" i="11"/>
  <c r="L7" i="11"/>
  <c r="Q50" i="3"/>
  <c r="J50" i="3"/>
  <c r="M50" i="3" s="1"/>
  <c r="Q49" i="3"/>
  <c r="J49" i="3"/>
  <c r="M49" i="3" s="1"/>
  <c r="Q48" i="3"/>
  <c r="J48" i="3"/>
  <c r="M48" i="3" s="1"/>
  <c r="Q47" i="3"/>
  <c r="J47" i="3"/>
  <c r="M47" i="3" s="1"/>
  <c r="Q46" i="3"/>
  <c r="J46" i="3"/>
  <c r="M46" i="3" s="1"/>
  <c r="Q45" i="3"/>
  <c r="J45" i="3"/>
  <c r="M45" i="3" s="1"/>
  <c r="Q44" i="3"/>
  <c r="J44" i="3"/>
  <c r="M44" i="3" s="1"/>
  <c r="Q43" i="3"/>
  <c r="J43" i="3"/>
  <c r="M43" i="3" s="1"/>
  <c r="Q42" i="3"/>
  <c r="J42" i="3"/>
  <c r="M42" i="3" s="1"/>
  <c r="Q41" i="3"/>
  <c r="J41" i="3"/>
  <c r="M41" i="3" s="1"/>
  <c r="Q40" i="3"/>
  <c r="J40" i="3"/>
  <c r="M40" i="3" s="1"/>
  <c r="Q39" i="3"/>
  <c r="J39" i="3"/>
  <c r="M39" i="3" s="1"/>
  <c r="Q38" i="3"/>
  <c r="J38" i="3"/>
  <c r="M38" i="3" s="1"/>
  <c r="Q37" i="3"/>
  <c r="J37" i="3"/>
  <c r="M37" i="3" s="1"/>
  <c r="Q36" i="3"/>
  <c r="J36" i="3"/>
  <c r="M36" i="3" s="1"/>
  <c r="Q35" i="3"/>
  <c r="J35" i="3"/>
  <c r="M35" i="3" s="1"/>
  <c r="Q34" i="3"/>
  <c r="J34" i="3"/>
  <c r="M34" i="3" s="1"/>
  <c r="Q33" i="3"/>
  <c r="J33" i="3"/>
  <c r="M33" i="3" s="1"/>
  <c r="Q32" i="3"/>
  <c r="J32" i="3"/>
  <c r="M32" i="3" s="1"/>
  <c r="Q31" i="3"/>
  <c r="J31" i="3"/>
  <c r="M31" i="3" s="1"/>
  <c r="Q30" i="3"/>
  <c r="J30" i="3"/>
  <c r="M30" i="3" s="1"/>
  <c r="Q29" i="3"/>
  <c r="J29" i="3"/>
  <c r="M29" i="3" s="1"/>
  <c r="Q28" i="3"/>
  <c r="J28" i="3"/>
  <c r="M28" i="3" s="1"/>
  <c r="Q27" i="3"/>
  <c r="J27" i="3"/>
  <c r="M27" i="3" s="1"/>
  <c r="Q26" i="3"/>
  <c r="J26" i="3"/>
  <c r="M26" i="3" s="1"/>
  <c r="Q25" i="3"/>
  <c r="J25" i="3"/>
  <c r="M25" i="3" s="1"/>
  <c r="Q24" i="3"/>
  <c r="J24" i="3"/>
  <c r="M24" i="3" s="1"/>
  <c r="Q23" i="3"/>
  <c r="J23" i="3"/>
  <c r="M23" i="3" s="1"/>
  <c r="Q22" i="3"/>
  <c r="J22" i="3"/>
  <c r="M22" i="3" s="1"/>
  <c r="Q21" i="3"/>
  <c r="J21" i="3"/>
  <c r="M21" i="3" s="1"/>
  <c r="Q20" i="3"/>
  <c r="J20" i="3"/>
  <c r="M20" i="3" s="1"/>
  <c r="Q19" i="3"/>
  <c r="J19" i="3"/>
  <c r="M19" i="3" s="1"/>
  <c r="Q18" i="3"/>
  <c r="J18" i="3"/>
  <c r="M18" i="3" s="1"/>
  <c r="Q17" i="3"/>
  <c r="J17" i="3"/>
  <c r="M17" i="3" s="1"/>
  <c r="Q16" i="3"/>
  <c r="J16" i="3"/>
  <c r="M16" i="3" s="1"/>
  <c r="Q15" i="3"/>
  <c r="J15" i="3"/>
  <c r="M15" i="3" s="1"/>
  <c r="Q14" i="3"/>
  <c r="J14" i="3"/>
  <c r="M14" i="3" s="1"/>
  <c r="Q13" i="3"/>
  <c r="J13" i="3"/>
  <c r="M13" i="3" s="1"/>
  <c r="Q12" i="3"/>
  <c r="J12" i="3"/>
  <c r="M12" i="3" s="1"/>
  <c r="Q11" i="3"/>
  <c r="J11" i="3"/>
  <c r="M11" i="3" s="1"/>
  <c r="Q10" i="3"/>
  <c r="J10" i="3"/>
  <c r="M10" i="3" s="1"/>
  <c r="Q9" i="3"/>
  <c r="J9" i="3"/>
  <c r="M9" i="3" s="1"/>
  <c r="Q8" i="3"/>
  <c r="J8" i="3"/>
  <c r="M8" i="3" s="1"/>
  <c r="Q7" i="3"/>
  <c r="J7" i="3"/>
  <c r="M7" i="3" s="1"/>
  <c r="Q6" i="3"/>
  <c r="J6" i="3"/>
  <c r="M6" i="3" s="1"/>
  <c r="Q5" i="3"/>
  <c r="J5" i="3"/>
  <c r="M5" i="3" s="1"/>
  <c r="Q4" i="3"/>
  <c r="J4" i="3"/>
  <c r="M4" i="3" s="1"/>
  <c r="Q3" i="3"/>
  <c r="J3" i="3"/>
  <c r="M3" i="3" s="1"/>
  <c r="Q2" i="3"/>
  <c r="J2" i="3"/>
  <c r="M2" i="3" s="1"/>
  <c r="O7" i="3" l="1"/>
  <c r="R7" i="3" s="1"/>
  <c r="O11" i="3"/>
  <c r="R11" i="3" s="1"/>
  <c r="O15" i="3"/>
  <c r="R15" i="3" s="1"/>
  <c r="O19" i="3"/>
  <c r="R19" i="3" s="1"/>
  <c r="O23" i="3"/>
  <c r="R23" i="3" s="1"/>
  <c r="O27" i="3"/>
  <c r="R27" i="3" s="1"/>
  <c r="O33" i="3"/>
  <c r="R33" i="3" s="1"/>
  <c r="O37" i="3"/>
  <c r="R37" i="3" s="1"/>
  <c r="O47" i="3"/>
  <c r="R47" i="3" s="1"/>
  <c r="O5" i="3"/>
  <c r="R5" i="3" s="1"/>
  <c r="O9" i="3"/>
  <c r="R9" i="3" s="1"/>
  <c r="O13" i="3"/>
  <c r="R13" i="3" s="1"/>
  <c r="O17" i="3"/>
  <c r="R17" i="3" s="1"/>
  <c r="O21" i="3"/>
  <c r="R21" i="3" s="1"/>
  <c r="O25" i="3"/>
  <c r="R25" i="3" s="1"/>
  <c r="O29" i="3"/>
  <c r="R29" i="3" s="1"/>
  <c r="O31" i="3"/>
  <c r="R31" i="3" s="1"/>
  <c r="O35" i="3"/>
  <c r="R35" i="3" s="1"/>
  <c r="O39" i="3"/>
  <c r="R39" i="3" s="1"/>
  <c r="O41" i="3"/>
  <c r="R41" i="3" s="1"/>
  <c r="O43" i="3"/>
  <c r="R43" i="3" s="1"/>
  <c r="O45" i="3"/>
  <c r="R45" i="3" s="1"/>
  <c r="O49" i="3"/>
  <c r="R49" i="3" s="1"/>
  <c r="O6" i="3"/>
  <c r="R6" i="3" s="1"/>
  <c r="O8" i="3"/>
  <c r="R8" i="3" s="1"/>
  <c r="O10" i="3"/>
  <c r="R10" i="3" s="1"/>
  <c r="O12" i="3"/>
  <c r="R12" i="3" s="1"/>
  <c r="O14" i="3"/>
  <c r="R14" i="3" s="1"/>
  <c r="O16" i="3"/>
  <c r="R16" i="3" s="1"/>
  <c r="O18" i="3"/>
  <c r="R18" i="3" s="1"/>
  <c r="O20" i="3"/>
  <c r="R20" i="3" s="1"/>
  <c r="O22" i="3"/>
  <c r="R22" i="3" s="1"/>
  <c r="O24" i="3"/>
  <c r="R24" i="3" s="1"/>
  <c r="O26" i="3"/>
  <c r="R26" i="3" s="1"/>
  <c r="O28" i="3"/>
  <c r="R28" i="3" s="1"/>
  <c r="O30" i="3"/>
  <c r="R30" i="3" s="1"/>
  <c r="O32" i="3"/>
  <c r="R32" i="3" s="1"/>
  <c r="O34" i="3"/>
  <c r="R34" i="3" s="1"/>
  <c r="O36" i="3"/>
  <c r="R36" i="3" s="1"/>
  <c r="O38" i="3"/>
  <c r="R38" i="3" s="1"/>
  <c r="O40" i="3"/>
  <c r="R40" i="3" s="1"/>
  <c r="O42" i="3"/>
  <c r="R42" i="3" s="1"/>
  <c r="O44" i="3"/>
  <c r="R44" i="3" s="1"/>
  <c r="O46" i="3"/>
  <c r="R46" i="3" s="1"/>
  <c r="O48" i="3"/>
  <c r="R48" i="3" s="1"/>
  <c r="O50" i="3"/>
  <c r="R50" i="3" s="1"/>
  <c r="O3" i="3"/>
  <c r="R3" i="3" s="1"/>
  <c r="O4" i="3"/>
  <c r="R4" i="3" s="1"/>
  <c r="O2" i="3"/>
  <c r="R2" i="3" s="1"/>
  <c r="T44" i="3" l="1"/>
  <c r="U44" i="3" s="1"/>
  <c r="V44" i="3" s="1"/>
  <c r="X44" i="3" s="1"/>
  <c r="J44" i="11" s="1"/>
  <c r="T28" i="3"/>
  <c r="U28" i="3" s="1"/>
  <c r="V28" i="3" s="1"/>
  <c r="X28" i="3" s="1"/>
  <c r="J28" i="11" s="1"/>
  <c r="T49" i="3"/>
  <c r="U49" i="3" s="1"/>
  <c r="V49" i="3" s="1"/>
  <c r="X49" i="3" s="1"/>
  <c r="J49" i="11" s="1"/>
  <c r="T25" i="3"/>
  <c r="U25" i="3" s="1"/>
  <c r="V25" i="3" s="1"/>
  <c r="X25" i="3" s="1"/>
  <c r="J25" i="11" s="1"/>
  <c r="T33" i="3"/>
  <c r="U33" i="3" s="1"/>
  <c r="V33" i="3" s="1"/>
  <c r="X33" i="3" s="1"/>
  <c r="J33" i="11" s="1"/>
  <c r="T50" i="3"/>
  <c r="U50" i="3" s="1"/>
  <c r="V50" i="3" s="1"/>
  <c r="X50" i="3" s="1"/>
  <c r="J50" i="11" s="1"/>
  <c r="T34" i="3"/>
  <c r="U34" i="3" s="1"/>
  <c r="V34" i="3" s="1"/>
  <c r="X34" i="3" s="1"/>
  <c r="J34" i="11" s="1"/>
  <c r="T18" i="3"/>
  <c r="U18" i="3" s="1"/>
  <c r="V18" i="3" s="1"/>
  <c r="X18" i="3" s="1"/>
  <c r="J18" i="11" s="1"/>
  <c r="T10" i="3"/>
  <c r="U10" i="3" s="1"/>
  <c r="V10" i="3" s="1"/>
  <c r="X10" i="3" s="1"/>
  <c r="J10" i="11" s="1"/>
  <c r="T35" i="3"/>
  <c r="U35" i="3" s="1"/>
  <c r="V35" i="3" s="1"/>
  <c r="X35" i="3" s="1"/>
  <c r="J35" i="11" s="1"/>
  <c r="T5" i="3"/>
  <c r="U5" i="3" s="1"/>
  <c r="V5" i="3" s="1"/>
  <c r="X5" i="3" s="1"/>
  <c r="J5" i="11" s="1"/>
  <c r="T11" i="3"/>
  <c r="U11" i="3" s="1"/>
  <c r="V11" i="3" s="1"/>
  <c r="X11" i="3" s="1"/>
  <c r="J11" i="11" s="1"/>
  <c r="T2" i="3"/>
  <c r="U2" i="3" s="1"/>
  <c r="V2" i="3" s="1"/>
  <c r="X2" i="3" s="1"/>
  <c r="J2" i="11" s="1"/>
  <c r="T40" i="3"/>
  <c r="U40" i="3" s="1"/>
  <c r="V40" i="3" s="1"/>
  <c r="X40" i="3" s="1"/>
  <c r="J40" i="11" s="1"/>
  <c r="T4" i="3"/>
  <c r="U4" i="3" s="1"/>
  <c r="V4" i="3" s="1"/>
  <c r="X4" i="3" s="1"/>
  <c r="J4" i="11" s="1"/>
  <c r="T46" i="3"/>
  <c r="U46" i="3" s="1"/>
  <c r="V46" i="3" s="1"/>
  <c r="X46" i="3" s="1"/>
  <c r="J46" i="11" s="1"/>
  <c r="T38" i="3"/>
  <c r="U38" i="3" s="1"/>
  <c r="V38" i="3" s="1"/>
  <c r="X38" i="3" s="1"/>
  <c r="J38" i="11" s="1"/>
  <c r="T30" i="3"/>
  <c r="U30" i="3" s="1"/>
  <c r="V30" i="3" s="1"/>
  <c r="X30" i="3" s="1"/>
  <c r="J30" i="11" s="1"/>
  <c r="T22" i="3"/>
  <c r="U22" i="3" s="1"/>
  <c r="V22" i="3" s="1"/>
  <c r="X22" i="3" s="1"/>
  <c r="J22" i="11" s="1"/>
  <c r="T14" i="3"/>
  <c r="U14" i="3" s="1"/>
  <c r="V14" i="3" s="1"/>
  <c r="X14" i="3" s="1"/>
  <c r="J14" i="11" s="1"/>
  <c r="T6" i="3"/>
  <c r="U6" i="3" s="1"/>
  <c r="V6" i="3" s="1"/>
  <c r="X6" i="3" s="1"/>
  <c r="J6" i="11" s="1"/>
  <c r="T41" i="3"/>
  <c r="U41" i="3" s="1"/>
  <c r="V41" i="3" s="1"/>
  <c r="X41" i="3" s="1"/>
  <c r="J41" i="11" s="1"/>
  <c r="T29" i="3"/>
  <c r="U29" i="3" s="1"/>
  <c r="V29" i="3" s="1"/>
  <c r="X29" i="3" s="1"/>
  <c r="J29" i="11" s="1"/>
  <c r="T13" i="3"/>
  <c r="U13" i="3" s="1"/>
  <c r="V13" i="3" s="1"/>
  <c r="X13" i="3" s="1"/>
  <c r="J13" i="11" s="1"/>
  <c r="T37" i="3"/>
  <c r="U37" i="3" s="1"/>
  <c r="V37" i="3" s="1"/>
  <c r="X37" i="3" s="1"/>
  <c r="J37" i="11" s="1"/>
  <c r="T19" i="3"/>
  <c r="U19" i="3" s="1"/>
  <c r="V19" i="3" s="1"/>
  <c r="X19" i="3" s="1"/>
  <c r="J19" i="11" s="1"/>
  <c r="T3" i="3"/>
  <c r="U3" i="3" s="1"/>
  <c r="V3" i="3" s="1"/>
  <c r="X3" i="3" s="1"/>
  <c r="J3" i="11" s="1"/>
  <c r="T36" i="3"/>
  <c r="U36" i="3" s="1"/>
  <c r="V36" i="3" s="1"/>
  <c r="X36" i="3" s="1"/>
  <c r="J36" i="11" s="1"/>
  <c r="T20" i="3"/>
  <c r="U20" i="3" s="1"/>
  <c r="V20" i="3" s="1"/>
  <c r="X20" i="3" s="1"/>
  <c r="J20" i="11" s="1"/>
  <c r="T12" i="3"/>
  <c r="U12" i="3" s="1"/>
  <c r="V12" i="3" s="1"/>
  <c r="X12" i="3" s="1"/>
  <c r="J12" i="11" s="1"/>
  <c r="T39" i="3"/>
  <c r="U39" i="3" s="1"/>
  <c r="V39" i="3" s="1"/>
  <c r="X39" i="3" s="1"/>
  <c r="J39" i="11" s="1"/>
  <c r="T9" i="3"/>
  <c r="U9" i="3" s="1"/>
  <c r="V9" i="3" s="1"/>
  <c r="X9" i="3" s="1"/>
  <c r="J9" i="11" s="1"/>
  <c r="T15" i="3"/>
  <c r="U15" i="3" s="1"/>
  <c r="V15" i="3" s="1"/>
  <c r="X15" i="3" s="1"/>
  <c r="J15" i="11" s="1"/>
  <c r="T42" i="3"/>
  <c r="U42" i="3" s="1"/>
  <c r="V42" i="3" s="1"/>
  <c r="X42" i="3" s="1"/>
  <c r="J42" i="11" s="1"/>
  <c r="T26" i="3"/>
  <c r="U26" i="3" s="1"/>
  <c r="V26" i="3" s="1"/>
  <c r="X26" i="3" s="1"/>
  <c r="J26" i="11" s="1"/>
  <c r="T45" i="3"/>
  <c r="U45" i="3" s="1"/>
  <c r="V45" i="3" s="1"/>
  <c r="X45" i="3" s="1"/>
  <c r="J45" i="11" s="1"/>
  <c r="T21" i="3"/>
  <c r="U21" i="3" s="1"/>
  <c r="V21" i="3" s="1"/>
  <c r="X21" i="3" s="1"/>
  <c r="J21" i="11" s="1"/>
  <c r="T27" i="3"/>
  <c r="U27" i="3" s="1"/>
  <c r="V27" i="3" s="1"/>
  <c r="X27" i="3" s="1"/>
  <c r="J27" i="11" s="1"/>
  <c r="T48" i="3"/>
  <c r="U48" i="3" s="1"/>
  <c r="V48" i="3" s="1"/>
  <c r="X48" i="3" s="1"/>
  <c r="J48" i="11" s="1"/>
  <c r="T32" i="3"/>
  <c r="U32" i="3" s="1"/>
  <c r="V32" i="3" s="1"/>
  <c r="X32" i="3" s="1"/>
  <c r="J32" i="11" s="1"/>
  <c r="T24" i="3"/>
  <c r="U24" i="3" s="1"/>
  <c r="V24" i="3" s="1"/>
  <c r="X24" i="3" s="1"/>
  <c r="J24" i="11" s="1"/>
  <c r="T16" i="3"/>
  <c r="U16" i="3" s="1"/>
  <c r="V16" i="3" s="1"/>
  <c r="X16" i="3" s="1"/>
  <c r="J16" i="11" s="1"/>
  <c r="T8" i="3"/>
  <c r="U8" i="3" s="1"/>
  <c r="V8" i="3" s="1"/>
  <c r="X8" i="3" s="1"/>
  <c r="J8" i="11" s="1"/>
  <c r="T43" i="3"/>
  <c r="U43" i="3" s="1"/>
  <c r="V43" i="3" s="1"/>
  <c r="X43" i="3" s="1"/>
  <c r="J43" i="11" s="1"/>
  <c r="T31" i="3"/>
  <c r="U31" i="3" s="1"/>
  <c r="V31" i="3" s="1"/>
  <c r="X31" i="3" s="1"/>
  <c r="J31" i="11" s="1"/>
  <c r="T17" i="3"/>
  <c r="U17" i="3" s="1"/>
  <c r="V17" i="3" s="1"/>
  <c r="X17" i="3" s="1"/>
  <c r="J17" i="11" s="1"/>
  <c r="T47" i="3"/>
  <c r="U47" i="3" s="1"/>
  <c r="V47" i="3" s="1"/>
  <c r="X47" i="3" s="1"/>
  <c r="J47" i="11" s="1"/>
  <c r="T23" i="3"/>
  <c r="U23" i="3" s="1"/>
  <c r="V23" i="3" s="1"/>
  <c r="X23" i="3" s="1"/>
  <c r="J23" i="11" s="1"/>
  <c r="T7" i="3"/>
  <c r="U7" i="3" s="1"/>
  <c r="V7" i="3" s="1"/>
  <c r="X7" i="3" s="1"/>
  <c r="J7" i="11" s="1"/>
  <c r="O2" i="1"/>
  <c r="P2" i="1" s="1"/>
  <c r="O3" i="1"/>
  <c r="P3" i="1" s="1"/>
  <c r="O4" i="1"/>
  <c r="P4" i="1" s="1"/>
  <c r="O5" i="1"/>
  <c r="P5" i="1" s="1"/>
  <c r="O6" i="1"/>
  <c r="P6" i="1" s="1"/>
  <c r="O7" i="1"/>
  <c r="P7" i="1" s="1"/>
  <c r="O8" i="1"/>
  <c r="P8" i="1" s="1"/>
  <c r="O9" i="1"/>
  <c r="P9" i="1" s="1"/>
  <c r="O10" i="1"/>
  <c r="P10" i="1" s="1"/>
  <c r="O11" i="1"/>
  <c r="P11" i="1" s="1"/>
  <c r="O12" i="1"/>
  <c r="P12" i="1" s="1"/>
  <c r="O13" i="1"/>
  <c r="P13" i="1" s="1"/>
  <c r="O14" i="1"/>
  <c r="P14" i="1" s="1"/>
  <c r="O15" i="1"/>
  <c r="P15" i="1" s="1"/>
  <c r="O16" i="1"/>
  <c r="P16" i="1" s="1"/>
  <c r="O17" i="1"/>
  <c r="P17" i="1" s="1"/>
  <c r="O18" i="1"/>
  <c r="P18" i="1" s="1"/>
  <c r="O19" i="1"/>
  <c r="P19" i="1" s="1"/>
  <c r="O20" i="1"/>
  <c r="P20" i="1" s="1"/>
  <c r="O21" i="1"/>
  <c r="P21" i="1" s="1"/>
  <c r="O22" i="1"/>
  <c r="P22" i="1" s="1"/>
  <c r="O23" i="1"/>
  <c r="P23" i="1" s="1"/>
  <c r="O24" i="1"/>
  <c r="P24" i="1" s="1"/>
  <c r="O25" i="1"/>
  <c r="P25" i="1" s="1"/>
  <c r="O26" i="1"/>
  <c r="P26" i="1" s="1"/>
  <c r="O27" i="1"/>
  <c r="P27" i="1" s="1"/>
  <c r="O28" i="1"/>
  <c r="P28" i="1" s="1"/>
  <c r="O29" i="1"/>
  <c r="P29" i="1" s="1"/>
  <c r="O30" i="1"/>
  <c r="P30" i="1" s="1"/>
  <c r="O31" i="1"/>
  <c r="P31" i="1" s="1"/>
  <c r="O32" i="1"/>
  <c r="P32" i="1" s="1"/>
  <c r="O33" i="1"/>
  <c r="P33" i="1" s="1"/>
  <c r="O34" i="1"/>
  <c r="P34" i="1" s="1"/>
  <c r="O35" i="1"/>
  <c r="P35" i="1" s="1"/>
  <c r="O36" i="1"/>
  <c r="P36" i="1" s="1"/>
  <c r="O37" i="1"/>
  <c r="P37" i="1" s="1"/>
  <c r="O38" i="1"/>
  <c r="P38" i="1" s="1"/>
  <c r="O39" i="1"/>
  <c r="P39" i="1" s="1"/>
  <c r="O40" i="1"/>
  <c r="P40" i="1" s="1"/>
  <c r="O41" i="1"/>
  <c r="P41" i="1" s="1"/>
  <c r="O42" i="1"/>
  <c r="P42" i="1" s="1"/>
  <c r="O43" i="1"/>
  <c r="P43" i="1" s="1"/>
  <c r="O44" i="1"/>
  <c r="P44" i="1" s="1"/>
  <c r="O45" i="1"/>
  <c r="P45" i="1" s="1"/>
  <c r="O46" i="1"/>
  <c r="P46" i="1" s="1"/>
  <c r="O47" i="1"/>
  <c r="P47" i="1" s="1"/>
  <c r="O48" i="1"/>
  <c r="P48" i="1" s="1"/>
  <c r="O49" i="1"/>
  <c r="P49" i="1" s="1"/>
  <c r="O50" i="1"/>
  <c r="P50" i="1" s="1"/>
  <c r="N2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Q36" i="1" l="1"/>
  <c r="R36" i="1" s="1"/>
  <c r="S36" i="1" s="1"/>
  <c r="H36" i="11" s="1"/>
  <c r="Q20" i="1"/>
  <c r="R20" i="1" s="1"/>
  <c r="S20" i="1" s="1"/>
  <c r="H20" i="11" s="1"/>
  <c r="Q4" i="1"/>
  <c r="R4" i="1" s="1"/>
  <c r="S4" i="1" s="1"/>
  <c r="H4" i="11" s="1"/>
  <c r="Q44" i="1"/>
  <c r="R44" i="1" s="1"/>
  <c r="S44" i="1" s="1"/>
  <c r="H44" i="11" s="1"/>
  <c r="Q40" i="1"/>
  <c r="R40" i="1" s="1"/>
  <c r="S40" i="1" s="1"/>
  <c r="H40" i="11" s="1"/>
  <c r="Q28" i="1"/>
  <c r="R28" i="1" s="1"/>
  <c r="S28" i="1" s="1"/>
  <c r="H28" i="11" s="1"/>
  <c r="Q24" i="1"/>
  <c r="R24" i="1" s="1"/>
  <c r="S24" i="1" s="1"/>
  <c r="H24" i="11" s="1"/>
  <c r="Q12" i="1"/>
  <c r="R12" i="1" s="1"/>
  <c r="S12" i="1" s="1"/>
  <c r="H12" i="11" s="1"/>
  <c r="Q8" i="1"/>
  <c r="R8" i="1" s="1"/>
  <c r="S8" i="1" s="1"/>
  <c r="H8" i="11" s="1"/>
  <c r="Q45" i="1"/>
  <c r="R45" i="1" s="1"/>
  <c r="S45" i="1" s="1"/>
  <c r="H45" i="11" s="1"/>
  <c r="Q41" i="1"/>
  <c r="R41" i="1" s="1"/>
  <c r="S41" i="1" s="1"/>
  <c r="H41" i="11" s="1"/>
  <c r="Q33" i="1"/>
  <c r="R33" i="1" s="1"/>
  <c r="S33" i="1" s="1"/>
  <c r="H33" i="11" s="1"/>
  <c r="Q29" i="1"/>
  <c r="R29" i="1" s="1"/>
  <c r="S29" i="1" s="1"/>
  <c r="H29" i="11" s="1"/>
  <c r="Q25" i="1"/>
  <c r="R25" i="1" s="1"/>
  <c r="S25" i="1" s="1"/>
  <c r="H25" i="11" s="1"/>
  <c r="Q21" i="1"/>
  <c r="R21" i="1" s="1"/>
  <c r="S21" i="1" s="1"/>
  <c r="H21" i="11" s="1"/>
  <c r="Q17" i="1"/>
  <c r="R17" i="1" s="1"/>
  <c r="S17" i="1" s="1"/>
  <c r="H17" i="11" s="1"/>
  <c r="Q13" i="1"/>
  <c r="R13" i="1" s="1"/>
  <c r="S13" i="1" s="1"/>
  <c r="H13" i="11" s="1"/>
  <c r="Q9" i="1"/>
  <c r="R9" i="1" s="1"/>
  <c r="S9" i="1" s="1"/>
  <c r="H9" i="11" s="1"/>
  <c r="Q5" i="1"/>
  <c r="R5" i="1" s="1"/>
  <c r="S5" i="1" s="1"/>
  <c r="H5" i="11" s="1"/>
  <c r="Q48" i="1"/>
  <c r="R48" i="1" s="1"/>
  <c r="S48" i="1" s="1"/>
  <c r="H48" i="11" s="1"/>
  <c r="Q32" i="1"/>
  <c r="R32" i="1" s="1"/>
  <c r="S32" i="1" s="1"/>
  <c r="H32" i="11" s="1"/>
  <c r="Q16" i="1"/>
  <c r="R16" i="1" s="1"/>
  <c r="S16" i="1" s="1"/>
  <c r="H16" i="11" s="1"/>
  <c r="Q49" i="1"/>
  <c r="R49" i="1" s="1"/>
  <c r="S49" i="1" s="1"/>
  <c r="H49" i="11" s="1"/>
  <c r="Q37" i="1"/>
  <c r="R37" i="1" s="1"/>
  <c r="S37" i="1" s="1"/>
  <c r="H37" i="11" s="1"/>
  <c r="Q47" i="1"/>
  <c r="R47" i="1" s="1"/>
  <c r="S47" i="1" s="1"/>
  <c r="H47" i="11" s="1"/>
  <c r="Q43" i="1"/>
  <c r="R43" i="1" s="1"/>
  <c r="S43" i="1" s="1"/>
  <c r="H43" i="11" s="1"/>
  <c r="Q39" i="1"/>
  <c r="R39" i="1" s="1"/>
  <c r="S39" i="1" s="1"/>
  <c r="H39" i="11" s="1"/>
  <c r="Q35" i="1"/>
  <c r="R35" i="1" s="1"/>
  <c r="S35" i="1" s="1"/>
  <c r="H35" i="11" s="1"/>
  <c r="Q31" i="1"/>
  <c r="R31" i="1" s="1"/>
  <c r="S31" i="1" s="1"/>
  <c r="H31" i="11" s="1"/>
  <c r="Q27" i="1"/>
  <c r="R27" i="1" s="1"/>
  <c r="S27" i="1" s="1"/>
  <c r="H27" i="11" s="1"/>
  <c r="Q23" i="1"/>
  <c r="R23" i="1" s="1"/>
  <c r="S23" i="1" s="1"/>
  <c r="H23" i="11" s="1"/>
  <c r="Q19" i="1"/>
  <c r="R19" i="1" s="1"/>
  <c r="S19" i="1" s="1"/>
  <c r="H19" i="11" s="1"/>
  <c r="Q15" i="1"/>
  <c r="R15" i="1" s="1"/>
  <c r="S15" i="1" s="1"/>
  <c r="H15" i="11" s="1"/>
  <c r="Q11" i="1"/>
  <c r="R11" i="1" s="1"/>
  <c r="S11" i="1" s="1"/>
  <c r="H11" i="11" s="1"/>
  <c r="Q7" i="1"/>
  <c r="R7" i="1" s="1"/>
  <c r="S7" i="1" s="1"/>
  <c r="H7" i="11" s="1"/>
  <c r="Q3" i="1"/>
  <c r="R3" i="1" s="1"/>
  <c r="S3" i="1" s="1"/>
  <c r="H3" i="11" s="1"/>
  <c r="Q50" i="1"/>
  <c r="R50" i="1" s="1"/>
  <c r="S50" i="1" s="1"/>
  <c r="H50" i="11" s="1"/>
  <c r="Q42" i="1"/>
  <c r="R42" i="1" s="1"/>
  <c r="S42" i="1" s="1"/>
  <c r="H42" i="11" s="1"/>
  <c r="Q34" i="1"/>
  <c r="R34" i="1" s="1"/>
  <c r="S34" i="1" s="1"/>
  <c r="H34" i="11" s="1"/>
  <c r="Q26" i="1"/>
  <c r="R26" i="1" s="1"/>
  <c r="S26" i="1" s="1"/>
  <c r="H26" i="11" s="1"/>
  <c r="Q18" i="1"/>
  <c r="R18" i="1" s="1"/>
  <c r="S18" i="1" s="1"/>
  <c r="H18" i="11" s="1"/>
  <c r="Q10" i="1"/>
  <c r="R10" i="1" s="1"/>
  <c r="S10" i="1" s="1"/>
  <c r="H10" i="11" s="1"/>
  <c r="Q46" i="1"/>
  <c r="R46" i="1" s="1"/>
  <c r="S46" i="1" s="1"/>
  <c r="H46" i="11" s="1"/>
  <c r="Q38" i="1"/>
  <c r="R38" i="1" s="1"/>
  <c r="S38" i="1" s="1"/>
  <c r="H38" i="11" s="1"/>
  <c r="Q30" i="1"/>
  <c r="R30" i="1" s="1"/>
  <c r="S30" i="1" s="1"/>
  <c r="H30" i="11" s="1"/>
  <c r="Q22" i="1"/>
  <c r="R22" i="1" s="1"/>
  <c r="S22" i="1" s="1"/>
  <c r="H22" i="11" s="1"/>
  <c r="Q14" i="1"/>
  <c r="R14" i="1" s="1"/>
  <c r="S14" i="1" s="1"/>
  <c r="H14" i="11" s="1"/>
  <c r="Q6" i="1"/>
  <c r="R6" i="1" s="1"/>
  <c r="S6" i="1" s="1"/>
  <c r="H6" i="11" s="1"/>
  <c r="Q2" i="1"/>
  <c r="R2" i="1" s="1"/>
  <c r="S2" i="1" s="1"/>
  <c r="H2" i="11" s="1"/>
</calcChain>
</file>

<file path=xl/comments1.xml><?xml version="1.0" encoding="utf-8"?>
<comments xmlns="http://schemas.openxmlformats.org/spreadsheetml/2006/main">
  <authors>
    <author>Louis Fleischhauer, P.G.</author>
  </authors>
  <commentList>
    <comment ref="D1" authorId="0">
      <text>
        <r>
          <rPr>
            <b/>
            <sz val="9"/>
            <color indexed="81"/>
            <rFont val="Tahoma"/>
            <family val="2"/>
          </rPr>
          <t xml:space="preserve">Louis Fleischhauer, P.G.:
</t>
        </r>
        <r>
          <rPr>
            <sz val="9"/>
            <color indexed="81"/>
            <rFont val="Tahoma"/>
            <family val="2"/>
          </rPr>
          <t>File name for geophysical log, typically the API number</t>
        </r>
      </text>
    </comment>
    <comment ref="F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Depth of log, or depth of Bottom Hole Temperature (BHT). Usually different from driller' TD.
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As described on log header. Mud type may be significant for Estepp Method and SP behavior, and may justify setting Rmf=Rm
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Height of Log Measuring Point (datum) above ground level. Enter Zero (0) for ground level log datum or if unknown.
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Surface temperature = mean annual surface temperature. Read from map at right.</t>
        </r>
      </text>
    </comment>
    <comment ref="J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Bottom Hole Temperature</t>
        </r>
      </text>
    </comment>
    <comment ref="K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Resistivity of Mud</t>
        </r>
      </text>
    </comment>
    <comment ref="L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Temperature of Rm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Resistivity of mud filtrate. If unknown, Rm may be used when Mud_type is Natural.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Temperature of Rmf value. Use T-Rm if Rm is substituted for Rmf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Porosity.  Not available for Nacatoch.  Assume 0.3 in thick sand with high deep resistivity or prominent negative deflection on SP.</t>
        </r>
      </text>
    </comment>
    <comment ref="P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Cementation exponent from Archies Law. See Chart at right
</t>
        </r>
      </text>
    </comment>
    <comment ref="Q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Tortuosity or lithology factor from Archie's Law. See chart at right</t>
        </r>
      </text>
    </comment>
    <comment ref="R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Usually Avg NaHCO3. See Chart at right. The Water_Type correction factor, cf_H2O_Type, is used to correct resistivity when water is not NaCl.</t>
        </r>
      </text>
    </comment>
    <comment ref="S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See ct-Chart at right.  Ct is the regression slope of TDS v Conductivity plot.  </t>
        </r>
      </text>
    </comment>
    <comment ref="T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Target Depth is a depth representing the zone of interest, which may be the depth of a curve peak or midpoint in an interval.  This value is corrected with Log Datum to derive Depth of Formation, Df, in feet below surface. </t>
        </r>
      </text>
    </comment>
    <comment ref="U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Top of layer read from log</t>
        </r>
      </text>
    </comment>
    <comment ref="V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Bottom of layer read from log</t>
        </r>
      </text>
    </comment>
    <comment ref="W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See chart at right. Correction factor for water Chemistry: 
1.0 - no correction
1.3 - Average NaHCO3 water, &lt;50% of TDS
1.75 - High NaHCO3 water
1.1 - High NaSO4 water</t>
        </r>
      </text>
    </comment>
    <comment ref="X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Well Depth
Should be the logger depth, max depth reached, or depth of BHT with correction using Datum Height.</t>
        </r>
      </text>
    </comment>
    <comment ref="Y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Thermal gradient calculated from mean surface temperature and bottom hole temperature.</t>
        </r>
      </text>
    </comment>
    <comment ref="Z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Top of layer corrected to depth below surface</t>
        </r>
      </text>
    </comment>
    <comment ref="AA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Bottom of layer corrected to depth below surface</t>
        </r>
      </text>
    </comment>
    <comment ref="AB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Formation Depth. Depth of zone of interest used for temperature corrections.</t>
        </r>
      </text>
    </comment>
  </commentList>
</comments>
</file>

<file path=xl/comments2.xml><?xml version="1.0" encoding="utf-8"?>
<comments xmlns="http://schemas.openxmlformats.org/spreadsheetml/2006/main">
  <authors>
    <author>Louis Fleischhauer, P.G.</author>
  </authors>
  <commentList>
    <comment ref="K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See chart below or at right. Correction factor for water Chemistry: 
1.0 - no correction
1.3 - Average NaHCO3 water, &lt;50% of TDS
1.75 - High NaHCO3 water
1.1 - High NaSO4 water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Formation temperature at Df.
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Equivalent resistivity of water.</t>
        </r>
      </text>
    </comment>
    <comment ref="P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Resistivity of water with H2O_Type correction.</t>
        </r>
      </text>
    </comment>
    <comment ref="Q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Resistivity of water corrected to 75 F. </t>
        </r>
      </text>
    </comment>
    <comment ref="R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Conductivity of water corrected to 75 F.</t>
        </r>
      </text>
    </comment>
  </commentList>
</comments>
</file>

<file path=xl/comments3.xml><?xml version="1.0" encoding="utf-8"?>
<comments xmlns="http://schemas.openxmlformats.org/spreadsheetml/2006/main">
  <authors>
    <author>Louis Fleischhauer, P.G.</author>
  </authors>
  <commentList>
    <comment ref="D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Resisitivity of flushed zone.  Shallow resistivity, e.g. R16".</t>
        </r>
      </text>
    </comment>
    <comment ref="E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Resisitivity of (uninvaded) formation, 100% saturated. Typically Deep Resistivity such as R64".</t>
        </r>
      </text>
    </comment>
    <comment ref="F1" authorId="0">
      <text>
        <r>
          <rPr>
            <b/>
            <sz val="9"/>
            <color indexed="81"/>
            <rFont val="Tahoma"/>
            <family val="2"/>
          </rPr>
          <t xml:space="preserve">Louis Fleischhauer, P.G.:
</t>
        </r>
        <r>
          <rPr>
            <sz val="9"/>
            <color indexed="81"/>
            <rFont val="Tahoma"/>
            <family val="2"/>
          </rPr>
          <t>Select Log Type identifies the appropriate correction for Rxo/Ro. Generally "Other."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Select appropriate bicarbonate level for correction factor, m_cor, used to adjust cementation factor, m, when calculating TDS.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Cementation exponent from Archies Law.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Bicarbonate Correction factor for TDS calculation</t>
        </r>
      </text>
    </comment>
  </commentList>
</comments>
</file>

<file path=xl/comments4.xml><?xml version="1.0" encoding="utf-8"?>
<comments xmlns="http://schemas.openxmlformats.org/spreadsheetml/2006/main">
  <authors>
    <author>-32768</author>
    <author>Louis Fleischhauer, P.G.</author>
  </authors>
  <commentList>
    <comment ref="D1" authorId="0">
      <text>
        <r>
          <rPr>
            <sz val="9"/>
            <color indexed="81"/>
            <rFont val="Tahoma"/>
            <family val="2"/>
          </rPr>
          <t>Rxo=R</t>
        </r>
        <r>
          <rPr>
            <sz val="8"/>
            <color indexed="81"/>
            <rFont val="Tahoma"/>
            <family val="2"/>
          </rPr>
          <t>16</t>
        </r>
      </text>
    </comment>
    <comment ref="E1" authorId="0">
      <text>
        <r>
          <rPr>
            <sz val="9"/>
            <color indexed="81"/>
            <rFont val="Tahoma"/>
            <family val="2"/>
          </rPr>
          <t>Ro=R</t>
        </r>
        <r>
          <rPr>
            <sz val="8"/>
            <color indexed="81"/>
            <rFont val="Tahoma"/>
            <family val="2"/>
          </rPr>
          <t>64</t>
        </r>
      </text>
    </comment>
    <comment ref="F1" authorId="1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Log type identifies optional invasion correction formulas to adjust Rwe. In general, select "Other" and experiment with corrections as needed.   </t>
        </r>
      </text>
    </comment>
    <comment ref="K1" authorId="0">
      <text>
        <r>
          <rPr>
            <sz val="9"/>
            <color indexed="81"/>
            <rFont val="Tahoma"/>
            <family val="2"/>
          </rPr>
          <t>Rm may be substituted for Rmf if Rmf is not present.</t>
        </r>
      </text>
    </comment>
    <comment ref="P1" authorId="0">
      <text>
        <r>
          <rPr>
            <sz val="9"/>
            <color indexed="81"/>
            <rFont val="Tahoma"/>
            <family val="2"/>
          </rPr>
          <t>See chart to the right</t>
        </r>
      </text>
    </comment>
    <comment ref="Q1" authorId="0">
      <text>
        <r>
          <rPr>
            <sz val="9"/>
            <color indexed="81"/>
            <rFont val="Tahoma"/>
            <family val="2"/>
          </rPr>
          <t>Corrected based on log type</t>
        </r>
      </text>
    </comment>
    <comment ref="S1" authorId="1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See chart below or at right. Correction factor for water Chemistry: 
1.0 - no correction
1.3 - Average NaHCO3 water, &lt;50% of TDS
1.75 - High NaHCO3 water
1.1 - High NaSO4 water</t>
        </r>
      </text>
    </comment>
  </commentList>
</comments>
</file>

<file path=xl/comments5.xml><?xml version="1.0" encoding="utf-8"?>
<comments xmlns="http://schemas.openxmlformats.org/spreadsheetml/2006/main">
  <authors>
    <author>Louis Fleischhauer, P.G.</author>
  </authors>
  <commentList>
    <comment ref="H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Description of Bicarbonate chemistry. See chart at right.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Mean Ro corrected for high bicarbonate concentration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Using Mean Ro or Corrected Ro, read TDS from chart for given porosity
</t>
        </r>
      </text>
    </comment>
  </commentList>
</comments>
</file>

<file path=xl/comments6.xml><?xml version="1.0" encoding="utf-8"?>
<comments xmlns="http://schemas.openxmlformats.org/spreadsheetml/2006/main">
  <authors>
    <author>Louis Fleischhauer, P.G.</author>
  </authors>
  <commentList>
    <comment ref="L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Temperature of Rmf value. Use T-Rm if Rm is substituted for Rmf</t>
        </r>
      </text>
    </comment>
  </commentList>
</comments>
</file>

<file path=xl/comments7.xml><?xml version="1.0" encoding="utf-8"?>
<comments xmlns="http://schemas.openxmlformats.org/spreadsheetml/2006/main">
  <authors>
    <author>Louis Fleischhauer, P.G.</author>
  </authors>
  <commentList>
    <comment ref="E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Top of layer corrected to depth below surface</t>
        </r>
      </text>
    </comment>
    <comment ref="F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Bottom of layer corrected to depth below surface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Formation Depth. Depth of zone of interest below ground surface. May be midpoint of interval or depth of a curve peak.</t>
        </r>
      </text>
    </comment>
  </commentList>
</comments>
</file>

<file path=xl/comments8.xml><?xml version="1.0" encoding="utf-8"?>
<comments xmlns="http://schemas.openxmlformats.org/spreadsheetml/2006/main">
  <authors>
    <author>Louis Fleischhauer, P.G.</author>
    <author>-32768</author>
  </authors>
  <commentList>
    <comment ref="I2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Tortuosity or lithology factor from Archies Law. See chart at right</t>
        </r>
      </text>
    </comment>
    <comment ref="I5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Description of Bicarbonate chemistry. See chart at right.</t>
        </r>
      </text>
    </comment>
    <comment ref="I6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Mean Ro corrected for high bicarbonate concentration</t>
        </r>
      </text>
    </comment>
    <comment ref="I7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Conversion of Specific Conductivity to TDS = slope of regression</t>
        </r>
      </text>
    </comment>
    <comment ref="I9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Height of Log Measuring Point (datum) above ground level. Enter Zero (0) if unknown.
</t>
        </r>
      </text>
    </comment>
    <comment ref="I1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Well Depth
Should be the logger depth or depth of BHT</t>
        </r>
      </text>
    </comment>
    <comment ref="I15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See chart below or at right. Correction factor for water Chemistry: 
1.0 - no correction
1.3 - Average NaHCO3 water, &lt;50% of TDS
1.75 - High NaHCO3 water
1.1 - High NaSO4 water</t>
        </r>
      </text>
    </comment>
    <comment ref="I22" authorId="1">
      <text>
        <r>
          <rPr>
            <sz val="9"/>
            <color indexed="81"/>
            <rFont val="Tahoma"/>
            <family val="2"/>
          </rPr>
          <t>See chart to the right</t>
        </r>
      </text>
    </comment>
    <comment ref="I23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Depth of log, or depth of Bottom Hole Temperature (BHT).
</t>
        </r>
      </text>
    </comment>
    <comment ref="I25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Cementation factor from Archies Law. See Chart at right
</t>
        </r>
      </text>
    </comment>
    <comment ref="I27" authorId="1">
      <text>
        <r>
          <rPr>
            <sz val="9"/>
            <color indexed="81"/>
            <rFont val="Tahoma"/>
            <family val="2"/>
          </rPr>
          <t>see chart to the right</t>
        </r>
      </text>
    </comment>
    <comment ref="I29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Porosity
</t>
        </r>
      </text>
    </comment>
    <comment ref="I30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Resistivity of Mud</t>
        </r>
      </text>
    </comment>
    <comment ref="I3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Resistivity of mud filtrate. If unknown, Rm may be used.</t>
        </r>
      </text>
    </comment>
    <comment ref="I41" authorId="1">
      <text>
        <r>
          <rPr>
            <sz val="9"/>
            <color indexed="81"/>
            <rFont val="Tahoma"/>
            <family val="2"/>
          </rPr>
          <t>Step 4 in Estepp 2010</t>
        </r>
      </text>
    </comment>
    <comment ref="I42" authorId="1">
      <text>
        <r>
          <rPr>
            <sz val="9"/>
            <color indexed="81"/>
            <rFont val="Tahoma"/>
            <family val="2"/>
          </rPr>
          <t>Can be one value or an average over several sands.</t>
        </r>
      </text>
    </comment>
    <comment ref="I44" authorId="1">
      <text>
        <r>
          <rPr>
            <sz val="9"/>
            <color indexed="81"/>
            <rFont val="Tahoma"/>
            <family val="2"/>
          </rPr>
          <t>Corrected based on log type</t>
        </r>
      </text>
    </comment>
    <comment ref="I45" authorId="1">
      <text>
        <r>
          <rPr>
            <b/>
            <sz val="9"/>
            <color indexed="81"/>
            <rFont val="Tahoma"/>
            <family val="2"/>
          </rPr>
          <t>Rm may be substituted for Rmf when Rmf is not provided</t>
        </r>
      </text>
    </comment>
    <comment ref="I46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Bottom Hole Temperature</t>
        </r>
      </text>
    </comment>
    <comment ref="I47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Using Mean Ro or Corrected Ro, read TDS from chart for given porosity
</t>
        </r>
      </text>
    </comment>
    <comment ref="I49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Temperature of Rm</t>
        </r>
      </text>
    </comment>
    <comment ref="I50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Temperature of Rmf value. Use T-Rm if Rm is substituted for Rmf</t>
        </r>
      </text>
    </comment>
    <comment ref="I51" authorId="0">
      <text>
        <r>
          <rPr>
            <b/>
            <sz val="9"/>
            <color indexed="81"/>
            <rFont val="Tahoma"/>
            <family val="2"/>
          </rPr>
          <t>Louis Fleischhauer, P.G.:</t>
        </r>
        <r>
          <rPr>
            <sz val="9"/>
            <color indexed="81"/>
            <rFont val="Tahoma"/>
            <family val="2"/>
          </rPr>
          <t xml:space="preserve">
Surface temperature = mean annual surface temperature</t>
        </r>
      </text>
    </comment>
  </commentList>
</comments>
</file>

<file path=xl/sharedStrings.xml><?xml version="1.0" encoding="utf-8"?>
<sst xmlns="http://schemas.openxmlformats.org/spreadsheetml/2006/main" count="3518" uniqueCount="722">
  <si>
    <t>Tf</t>
  </si>
  <si>
    <t>Ts</t>
  </si>
  <si>
    <t>Tbh</t>
  </si>
  <si>
    <t>Gradient</t>
  </si>
  <si>
    <t>Ro</t>
  </si>
  <si>
    <t>a</t>
  </si>
  <si>
    <t>m</t>
  </si>
  <si>
    <t>Rwe</t>
  </si>
  <si>
    <t>ct</t>
  </si>
  <si>
    <t>Rmf</t>
  </si>
  <si>
    <t>Dt</t>
  </si>
  <si>
    <t>Df</t>
  </si>
  <si>
    <t>Phi</t>
  </si>
  <si>
    <t>Average Sand</t>
  </si>
  <si>
    <t>Shaly Sand</t>
  </si>
  <si>
    <t>Calcareous Sand</t>
  </si>
  <si>
    <t>Pliocene Sand, S. California</t>
  </si>
  <si>
    <t>Unconsolicated Sand, humble formula</t>
  </si>
  <si>
    <t>Miocene Sand, Gulf Coast Tx &amp; La</t>
  </si>
  <si>
    <t>Mio-Pliocene Unconsolidated Surficial Sand</t>
  </si>
  <si>
    <t>Slightly Consolidated Sand</t>
  </si>
  <si>
    <t>Lithology</t>
  </si>
  <si>
    <t>Archies Law Parameters</t>
  </si>
  <si>
    <t>Water Chemistry Corrections</t>
  </si>
  <si>
    <t>Consolidated Sandstone</t>
  </si>
  <si>
    <t>Rw_Cor</t>
  </si>
  <si>
    <t>Rw_Cor_75</t>
  </si>
  <si>
    <t>Cw_75</t>
  </si>
  <si>
    <t>Ct</t>
  </si>
  <si>
    <t>TDS</t>
  </si>
  <si>
    <t>Rmf_Tf</t>
  </si>
  <si>
    <t>Rmf_Tf_Cor</t>
  </si>
  <si>
    <t>Rxo</t>
  </si>
  <si>
    <t>Rxo/Ro_Cor</t>
  </si>
  <si>
    <t>Rwe_Cor</t>
  </si>
  <si>
    <t>Layer_Top_Depth</t>
  </si>
  <si>
    <t>Layer_Bottom_Depth</t>
  </si>
  <si>
    <t>Ro1</t>
  </si>
  <si>
    <t>Ro2</t>
  </si>
  <si>
    <t>K</t>
  </si>
  <si>
    <t>SP</t>
  </si>
  <si>
    <t>Log Type</t>
  </si>
  <si>
    <t>Invasion Correction (Rwe_Cor)</t>
  </si>
  <si>
    <t xml:space="preserve">No invasion correction </t>
  </si>
  <si>
    <t>Rxo/Ro = (1.45 * (Rxo/Ro)) - .45</t>
  </si>
  <si>
    <t>Rxo/Ro = (1.85 * (Rxo/Ro)) - .85</t>
  </si>
  <si>
    <t>Rxo/Ro = (Rxo / ((1.67 * Ro) - (.67 * Rxo))</t>
  </si>
  <si>
    <r>
      <t>Rxo/Ro =  (R</t>
    </r>
    <r>
      <rPr>
        <sz val="8"/>
        <rFont val="Arial"/>
        <family val="2"/>
      </rPr>
      <t>16</t>
    </r>
    <r>
      <rPr>
        <sz val="10"/>
        <rFont val="Arial"/>
        <family val="2"/>
      </rPr>
      <t>)</t>
    </r>
    <r>
      <rPr>
        <vertAlign val="superscript"/>
        <sz val="9"/>
        <rFont val="Arial"/>
        <family val="2"/>
      </rPr>
      <t>2</t>
    </r>
    <r>
      <rPr>
        <sz val="10"/>
        <rFont val="Arial"/>
        <family val="2"/>
      </rPr>
      <t xml:space="preserve"> / (R</t>
    </r>
    <r>
      <rPr>
        <sz val="8"/>
        <rFont val="Arial"/>
        <family val="2"/>
      </rPr>
      <t>64</t>
    </r>
    <r>
      <rPr>
        <sz val="10"/>
        <rFont val="Arial"/>
        <family val="2"/>
      </rPr>
      <t>)</t>
    </r>
    <r>
      <rPr>
        <vertAlign val="superscript"/>
        <sz val="9"/>
        <rFont val="Arial"/>
        <family val="2"/>
      </rPr>
      <t>2</t>
    </r>
  </si>
  <si>
    <t>Rxo/Ro</t>
  </si>
  <si>
    <t>Correction</t>
  </si>
  <si>
    <t>m_cor</t>
  </si>
  <si>
    <t>Lithology Useage</t>
  </si>
  <si>
    <t>Reference</t>
  </si>
  <si>
    <t>carbonates</t>
  </si>
  <si>
    <t>Asquith, 1980</t>
  </si>
  <si>
    <t>(2.05 – Φ)</t>
  </si>
  <si>
    <t>Clean, granular formations (sand)</t>
  </si>
  <si>
    <t>Sethi, 1979</t>
  </si>
  <si>
    <t>1.3 – 1.4</t>
  </si>
  <si>
    <t>Miocene – Pliocene unconsolidated surficial sands</t>
  </si>
  <si>
    <t>Kwader, 1986</t>
  </si>
  <si>
    <t>1.4 – 1.5</t>
  </si>
  <si>
    <t>Slightly consolidated sands</t>
  </si>
  <si>
    <t>1.4 – 1.6</t>
  </si>
  <si>
    <t>Argillaceous limestone</t>
  </si>
  <si>
    <t>1.5 – 1.7</t>
  </si>
  <si>
    <t>“Shelf-type” poorly consolidated limestone</t>
  </si>
  <si>
    <t>1.6 – 1.8</t>
  </si>
  <si>
    <t>Clean “platform-type” limestone</t>
  </si>
  <si>
    <t>1.8 – 2.0</t>
  </si>
  <si>
    <t>Dolomitic limestone</t>
  </si>
  <si>
    <t>2.0 - 2.2</t>
  </si>
  <si>
    <t>Sucrosic dolomites</t>
  </si>
  <si>
    <t>2.2 – 2.4</t>
  </si>
  <si>
    <t>Crystalline dolomites</t>
  </si>
  <si>
    <t>Sand, fine – medium, loose</t>
  </si>
  <si>
    <t>Estepp, 2010</t>
  </si>
  <si>
    <t>1.5 – 2.2</t>
  </si>
  <si>
    <t>1.5 – 1.8</t>
  </si>
  <si>
    <t>Limestone, finely crystalline</t>
  </si>
  <si>
    <t>1.8 -  2.0</t>
  </si>
  <si>
    <t>Dolomitic Limestone, finely crystalline</t>
  </si>
  <si>
    <t>Dolomite, finely crystalline</t>
  </si>
  <si>
    <t>2.0 – 2.2</t>
  </si>
  <si>
    <t xml:space="preserve">                    Granular</t>
  </si>
  <si>
    <t>1.1 – 1.8</t>
  </si>
  <si>
    <t>Fractured Rock, Dense</t>
  </si>
  <si>
    <t xml:space="preserve">Note:  The cementation exponent, m, was first described by Archie in the Archie equation </t>
  </si>
  <si>
    <t xml:space="preserve">(See Paper: Calculation of the Resistivity of Water using the Archie Equation).  For the </t>
  </si>
  <si>
    <t xml:space="preserve">purpose of this method, the tortuosity factor , a, is assumed to be 1, making the equations </t>
  </si>
  <si>
    <t>and nomograph preparation easier.  See Estepp 1998 and 2010 for further discussion on this topic.</t>
  </si>
  <si>
    <t>Select Log Type Values</t>
  </si>
  <si>
    <t>Older R16/R64</t>
  </si>
  <si>
    <t>Other</t>
  </si>
  <si>
    <t>Select Log Type</t>
  </si>
  <si>
    <t>T-Rmf</t>
  </si>
  <si>
    <t>Porosity</t>
  </si>
  <si>
    <t>GL_Folder</t>
  </si>
  <si>
    <t>GL_Digital_File_Name</t>
  </si>
  <si>
    <t>Analyst</t>
  </si>
  <si>
    <t>Rm</t>
  </si>
  <si>
    <t>T-Rm</t>
  </si>
  <si>
    <t>ID</t>
  </si>
  <si>
    <t>Alternate_ID</t>
  </si>
  <si>
    <t>Datum_Height</t>
  </si>
  <si>
    <t>Log_TD</t>
  </si>
  <si>
    <t>Layer_Top_Log</t>
  </si>
  <si>
    <t>Layer_Bot_Log</t>
  </si>
  <si>
    <t>Code</t>
  </si>
  <si>
    <t xml:space="preserve">DIL SFL </t>
  </si>
  <si>
    <t>DIL LL8</t>
  </si>
  <si>
    <t>Primarily NaCl</t>
  </si>
  <si>
    <t>Older Laterlogs</t>
  </si>
  <si>
    <t>R16-R64 Normal</t>
  </si>
  <si>
    <t>Log_Code</t>
  </si>
  <si>
    <t>Log_Type</t>
  </si>
  <si>
    <t>Avg NaHCO3</t>
  </si>
  <si>
    <t>High NaHCO3</t>
  </si>
  <si>
    <t>Avg Na2SO4</t>
  </si>
  <si>
    <t>Water Type</t>
  </si>
  <si>
    <t>Water_Type</t>
  </si>
  <si>
    <t>H20_Cor</t>
  </si>
  <si>
    <t>Rmf Cor Fact</t>
  </si>
  <si>
    <t>DO NOT DELETE</t>
  </si>
  <si>
    <t>Ro3</t>
  </si>
  <si>
    <t>Ro4</t>
  </si>
  <si>
    <t>Corrected_Ro</t>
  </si>
  <si>
    <t>Mean_Ro</t>
  </si>
  <si>
    <t>Normal</t>
  </si>
  <si>
    <t>Type</t>
  </si>
  <si>
    <t>Bicarb/TDS</t>
  </si>
  <si>
    <t>Bicarb mg/L</t>
  </si>
  <si>
    <t>&lt;0.5</t>
  </si>
  <si>
    <t>&lt;1000</t>
  </si>
  <si>
    <t>&gt;1000</t>
  </si>
  <si>
    <t>High Bicarb</t>
  </si>
  <si>
    <t>Bicarb</t>
  </si>
  <si>
    <t>H2O_Type_Cor</t>
  </si>
  <si>
    <t>Rw</t>
  </si>
  <si>
    <t>Rw_75</t>
  </si>
  <si>
    <t>Log Header</t>
  </si>
  <si>
    <t>Rwa</t>
  </si>
  <si>
    <t>Estepp</t>
  </si>
  <si>
    <t>Alger Harrison</t>
  </si>
  <si>
    <t>Mean Ro</t>
  </si>
  <si>
    <t>m*m_cor</t>
  </si>
  <si>
    <t>Log identification number other than BRACS ID</t>
  </si>
  <si>
    <t>Initials of person performing analysis</t>
  </si>
  <si>
    <t>Mean Ro corrected for high bicarbonate</t>
  </si>
  <si>
    <t>Conversion factor for Specific conductance to TDS.  Equal to the slope of regression line of TDS v Specific Conductance</t>
  </si>
  <si>
    <t>Height of log measurement point above ground level.</t>
  </si>
  <si>
    <t>Depth of formation, layer or interval being evaluated for TDS</t>
  </si>
  <si>
    <t>Total Depth.  Should be the depth of log or depth of bottom hole temperature.</t>
  </si>
  <si>
    <t>Digital file name of geophysical log, usually the API number</t>
  </si>
  <si>
    <t>Folder in which the electronic geophysical log file resides</t>
  </si>
  <si>
    <t>Temperature gradient derived from mean surface temperature and bottom hole temperture</t>
  </si>
  <si>
    <t>Conductivity of water corrected to 75 F</t>
  </si>
  <si>
    <t>Correction factor for water based on bicarbonate or sulfate</t>
  </si>
  <si>
    <t>BRACS Well ID</t>
  </si>
  <si>
    <t>A temperature dependent constant usde to calculate Rwe</t>
  </si>
  <si>
    <t>Bottom depth of interval under analysis, read from log</t>
  </si>
  <si>
    <t>Top depth of interval under analysis, corrected to ground level datum (true depth)</t>
  </si>
  <si>
    <t>Top depth of interval under analysis, read from log</t>
  </si>
  <si>
    <t>Layer_Bot_Depth</t>
  </si>
  <si>
    <t>Bottom depth of interval under analysis, corrected to ground level datum (true depth)</t>
  </si>
  <si>
    <t>Code number, assigned to log type, to facilitate correcting Rxo/Ro ratio.</t>
  </si>
  <si>
    <t>Log depth (not driller's TD)</t>
  </si>
  <si>
    <t>One of five log categories, used to identify appropriate Rxo/Ro ratio correction</t>
  </si>
  <si>
    <t>Correction factor for m based on bicarbonate levels in water</t>
  </si>
  <si>
    <t>Corrected m, equal to m x "m*m_cor"</t>
  </si>
  <si>
    <t>Average Ro from an interval</t>
  </si>
  <si>
    <t>Mud resistivity</t>
  </si>
  <si>
    <t>Mud filtrate resistivity</t>
  </si>
  <si>
    <t>Correction factor applied when Rmf &gt; 5 Ohm-m</t>
  </si>
  <si>
    <t>Rmr corrected to temperature of the formation (interval of analysis)</t>
  </si>
  <si>
    <t>Corrected Rmf_Tf, when Rmf &gt; 5 Ohm-m</t>
  </si>
  <si>
    <t>Resisitivity of uninvaded zone</t>
  </si>
  <si>
    <t>Resistivity of formation water</t>
  </si>
  <si>
    <t>Resisitivity of formation water at 75 F</t>
  </si>
  <si>
    <t>Resistivity of formation corrected for bicarbonated or sulfate</t>
  </si>
  <si>
    <t>Rw_Cor at 75 F</t>
  </si>
  <si>
    <t>Equivalent Rwe</t>
  </si>
  <si>
    <t>Bottom hole temperature</t>
  </si>
  <si>
    <t>Total Dissolved Solids calculated from log</t>
  </si>
  <si>
    <t>Formation temperature at depth of investigation</t>
  </si>
  <si>
    <t>Temperature associated with mud resistivity</t>
  </si>
  <si>
    <t>Temperature associated with mud filtrate resistivity</t>
  </si>
  <si>
    <t>Temperature at surface, typically mean annual temperature</t>
  </si>
  <si>
    <t>X</t>
  </si>
  <si>
    <t>SYMBOL</t>
  </si>
  <si>
    <t>DEFINITION</t>
  </si>
  <si>
    <t>DATE</t>
  </si>
  <si>
    <t>CHANGE</t>
  </si>
  <si>
    <t>ORIGINAL</t>
  </si>
  <si>
    <t>Resistivity of the flushed zone</t>
  </si>
  <si>
    <t>Ratio of flushed zone to uninvaded zone resistivities</t>
  </si>
  <si>
    <t>Rxo/Ro ratio corrected for effect of log type</t>
  </si>
  <si>
    <t>Cementation exponent in Archies Law</t>
  </si>
  <si>
    <t>Lithology of tortuosity factor in Archies Law</t>
  </si>
  <si>
    <t>Spontaneous Potential, millivolts</t>
  </si>
  <si>
    <t>SP Method</t>
  </si>
  <si>
    <t>Alger-Harrison</t>
  </si>
  <si>
    <t>4. Added TDS Summary Tab</t>
  </si>
  <si>
    <t>Estepp 2010 does not suggest a correction factor for Very High Bicarbonate</t>
  </si>
  <si>
    <t>Target_Depth</t>
  </si>
  <si>
    <t xml:space="preserve">5. Log Header. Added Target Depth for zone of interest and modified the Df calculation from midpoint of top-bottom to simple datum correction.  </t>
  </si>
  <si>
    <t>1. Estepp. Removed m_cor and m*m_cor term, correcting the cementation factor m, from TDS calculation. The term was introduced in Meyer Draft, but is not part of the Estepp equation.</t>
  </si>
  <si>
    <t>cf_H2O_Type</t>
  </si>
  <si>
    <t>2. Log Header. Renamed H2O_Type_Cor to cf_H2O_Type. Added Water Type Dropdown and changed cf_H20_Type from direct entry to lookup.</t>
  </si>
  <si>
    <t>3. Alger Harrison. Removed Water Type Dropdown, and changed H2O_Cor local formula to cf_H2O_Type linked to Log Header tab.</t>
  </si>
  <si>
    <t>Table of Formation coefficients and Cementation Exponents (Archies Law)</t>
  </si>
  <si>
    <t>Gg</t>
  </si>
  <si>
    <t>&gt;=0.5</t>
  </si>
  <si>
    <t>6. Log Header: deleted GL_Folder field.</t>
  </si>
  <si>
    <t>7. Rearranged some fields to match typical order on log header</t>
  </si>
  <si>
    <t>8. Modified Archie's Law parameter table.</t>
  </si>
  <si>
    <t>9. Alger-Harrison: added explanatory comment to Log_Type field (dropdown list)</t>
  </si>
  <si>
    <t>10. All tabs. Analyst field is copied from Log_Header Tab.</t>
  </si>
  <si>
    <t xml:space="preserve">11. Log Header, Rwa Method, Alger Harrison Method: Changed "Gradient" to "Gg", a term used in TWDB literature for Temperature Gradient. </t>
  </si>
  <si>
    <t>12. SP Method: Corrected K formula term - 1.33 to 0.133.</t>
  </si>
  <si>
    <t>HLF</t>
  </si>
  <si>
    <t>BRACS_ID</t>
  </si>
  <si>
    <t>Mud_type</t>
  </si>
  <si>
    <t>Explanation</t>
  </si>
  <si>
    <t>Not defined in literature.  Probably SO4 dominated.</t>
  </si>
  <si>
    <t>Region</t>
  </si>
  <si>
    <t>North</t>
  </si>
  <si>
    <t>Central</t>
  </si>
  <si>
    <t>South</t>
  </si>
  <si>
    <t>This chart is Figure 4-1 in Estepp, 2010, p. 24, which is used for Rw determination.  An alternative formula</t>
  </si>
  <si>
    <t>is used in this calculator, but this may be substituted. GW1 is the default groundwater curve. GW2 is</t>
  </si>
  <si>
    <t>used for the Edwards Limestone.</t>
  </si>
  <si>
    <t>Nacatoch ct Values</t>
  </si>
  <si>
    <t>Counties Used for Determination</t>
  </si>
  <si>
    <t>Cass, Morris, Titus, Franklin</t>
  </si>
  <si>
    <t>Bowie, Red River</t>
  </si>
  <si>
    <t>Delta, Hopkins, Hunt</t>
  </si>
  <si>
    <t>Henderson, Kaufman, Navarro</t>
  </si>
  <si>
    <t>Freestone, Van Zandt</t>
  </si>
  <si>
    <t>Rains, Wood</t>
  </si>
  <si>
    <t>Bicarb_Level</t>
  </si>
  <si>
    <t>No_Correction</t>
  </si>
  <si>
    <t>Revision</t>
  </si>
  <si>
    <t>13. Reformatting, rearranging, and commenting all tabs.</t>
  </si>
  <si>
    <t>14. Estepp. Added m_cor and m*m_cor terms since these appear to be required.</t>
  </si>
  <si>
    <t>15. Log Header: added CT chart to standardize inputs for Nacatoch Sand Study.</t>
  </si>
  <si>
    <t>Also Apply To</t>
  </si>
  <si>
    <t>Sand, Slightly cemented</t>
  </si>
  <si>
    <t>Sand, Well cemented</t>
  </si>
  <si>
    <t>&lt;50% Bicarb/TDS or &lt;1000 mgL Bicarb</t>
  </si>
  <si>
    <t>&gt;50and&lt;75% Bicarb/TDS</t>
  </si>
  <si>
    <t>&gt;75% Bicarb/TDS, &gt;1000 mgL Bicarb</t>
  </si>
  <si>
    <t>1.3.1</t>
  </si>
  <si>
    <t>16. Corrected Bicarb Level lookup table.</t>
  </si>
  <si>
    <t>Comment</t>
  </si>
  <si>
    <t>1.3.2</t>
  </si>
  <si>
    <t>17. Alger Harrison: Corrected Rw formula to Rwe_Cor/cf_H2O_Type, per Meyer unpublished.</t>
  </si>
  <si>
    <t>18.  Log Header: added Comment Column</t>
  </si>
  <si>
    <t>Bicarb &lt; 1000 mg/L, or Bicarb/TDS ratio &lt;0.5</t>
  </si>
  <si>
    <t>Bicarb &gt; 1000 mg/L, or Bicarb/TDS ratio =&gt;0.5</t>
  </si>
  <si>
    <t>19. All: changed number format in Rxo, Ro data entry columns to General</t>
  </si>
  <si>
    <t>20. TDS Summary: Fixed formula to copy Estepp results correctly.</t>
  </si>
  <si>
    <t>1.3.3</t>
  </si>
  <si>
    <t>21. Alger-Harrison: Formula for Rmf_Tf was incorrect, using surface temperature.  Added new column K copying data from Log_Header/T-Rmf, and revised formula to use T-Rmf rather than Ts.</t>
  </si>
  <si>
    <t>Gel</t>
  </si>
  <si>
    <t>Log_Date</t>
  </si>
  <si>
    <t>Chem</t>
  </si>
  <si>
    <t>NA</t>
  </si>
  <si>
    <t>Mud</t>
  </si>
  <si>
    <t>NAC cased off. No mud data</t>
  </si>
  <si>
    <t>Native</t>
  </si>
  <si>
    <t>No mud data. SFL and 40" IL.  Estepp only</t>
  </si>
  <si>
    <t>Chem Gel</t>
  </si>
  <si>
    <t>Waterbase Mud</t>
  </si>
  <si>
    <t>Natural</t>
  </si>
  <si>
    <t>Gel Driscose Quebracho</t>
  </si>
  <si>
    <t>Nat</t>
  </si>
  <si>
    <t>Gel / Chem</t>
  </si>
  <si>
    <t>SP drift.  Superposed Res.</t>
  </si>
  <si>
    <t>Gelchem</t>
  </si>
  <si>
    <t>No mud data.</t>
  </si>
  <si>
    <t>Fresh</t>
  </si>
  <si>
    <t xml:space="preserve">Nacatoch not evident. Has lith log </t>
  </si>
  <si>
    <t>Lo Solids</t>
  </si>
  <si>
    <t>Nat.</t>
  </si>
  <si>
    <t>Drilling fluids</t>
  </si>
  <si>
    <t>WBM (waterbase mud?)</t>
  </si>
  <si>
    <t>Aqua gel, C.S., Tann., Dris., Baroid Anhydr</t>
  </si>
  <si>
    <t>Aqu</t>
  </si>
  <si>
    <t>Aqu.</t>
  </si>
  <si>
    <t>Non Disp.</t>
  </si>
  <si>
    <t>Gel, Caustic</t>
  </si>
  <si>
    <t>Mud. Nat</t>
  </si>
  <si>
    <t>Used average Gg. No mud res/temp data.</t>
  </si>
  <si>
    <t>Waterbase</t>
  </si>
  <si>
    <t>Gel. Caustic</t>
  </si>
  <si>
    <t>FGM</t>
  </si>
  <si>
    <t>Kem. Cau. Lig.</t>
  </si>
  <si>
    <t>Dispersed</t>
  </si>
  <si>
    <t>Tnac ~962. Curve separation abv/blw sand.</t>
  </si>
  <si>
    <t>Gel-Driscose</t>
  </si>
  <si>
    <t>Tnac ~1340.  Some  R curve separation. SP spiked. Possible thin beds.</t>
  </si>
  <si>
    <t>Lignosulfonate</t>
  </si>
  <si>
    <t>Gel, Caus, Tann</t>
  </si>
  <si>
    <t>Tnac ~840, some R separation at target. Small SP deflection. Probably not a good sand.</t>
  </si>
  <si>
    <t>Gel, Water</t>
  </si>
  <si>
    <t>Native Aquagel</t>
  </si>
  <si>
    <t>Tnac ~650. Impedance.</t>
  </si>
  <si>
    <t>Drispac</t>
  </si>
  <si>
    <t>Waterbased</t>
  </si>
  <si>
    <t>Mud /</t>
  </si>
  <si>
    <t>Tnac~550, Large SP response. Some R separation at target</t>
  </si>
  <si>
    <t>Tnac ~520. No R separation</t>
  </si>
  <si>
    <t>Unreadable log header.</t>
  </si>
  <si>
    <t>Gel based</t>
  </si>
  <si>
    <t>Tnac ~590. No R separation. Calc Rm/Rmf</t>
  </si>
  <si>
    <t>waterbased</t>
  </si>
  <si>
    <t>Gel Que Caus</t>
  </si>
  <si>
    <t xml:space="preserve">Tnac ~860. </t>
  </si>
  <si>
    <t>Waterbase mud</t>
  </si>
  <si>
    <t>Q-Broxin</t>
  </si>
  <si>
    <t xml:space="preserve">Tnac ~780. Thin beds. Poor R separation. </t>
  </si>
  <si>
    <t>Waterbased mud</t>
  </si>
  <si>
    <t>Tnac ~520. Mud data not recorded.</t>
  </si>
  <si>
    <t>Tnac ~350. R separations. Some SP response.</t>
  </si>
  <si>
    <t>Water base mud</t>
  </si>
  <si>
    <t>Gel-Water</t>
  </si>
  <si>
    <t>Tnac ~1000. Raster wrong. No R separation.</t>
  </si>
  <si>
    <t>Tnac ~810. Good SP; R separation. Possible hydrocarbons</t>
  </si>
  <si>
    <t>Tnac ~760. No. Rmf. R separation. No SP.</t>
  </si>
  <si>
    <t>Poor reproduction</t>
  </si>
  <si>
    <t>Dispersed Chem</t>
  </si>
  <si>
    <t>Tnac ~820. No BHT. Thin Beds</t>
  </si>
  <si>
    <t xml:space="preserve">Old log. Some Log header entries not readable. </t>
  </si>
  <si>
    <t>Mud Chem</t>
  </si>
  <si>
    <t>Tnac ~1030. Lith description on log</t>
  </si>
  <si>
    <t>Lith Descriptions on Log</t>
  </si>
  <si>
    <t>Tnac~1180. Lith Description on log.</t>
  </si>
  <si>
    <t>Aqu. Caus. Tan.</t>
  </si>
  <si>
    <t>Tnac ~620. Mostly thin, tight beds. Poor R sep. minimal SP in Target sand. No Rmf, used Rm.</t>
  </si>
  <si>
    <t>Tnac ~980. Thin beds. No R separation. Flat SP</t>
  </si>
  <si>
    <t>Tnac ~450. No mud / temp data. 16" Normal &amp; SP only</t>
  </si>
  <si>
    <t xml:space="preserve">Tnac ~940. </t>
  </si>
  <si>
    <t>Tnac ~450. Thin beds. No R separation.</t>
  </si>
  <si>
    <t>Tnac ~1015. This sand below Nac? Thin beds in higher Nac sands.</t>
  </si>
  <si>
    <t>Chemical</t>
  </si>
  <si>
    <t>Gel. Cau. Tan.</t>
  </si>
  <si>
    <t>Mud W/ Chem.</t>
  </si>
  <si>
    <t>Nac cased off. Csg 334.</t>
  </si>
  <si>
    <t>Nac cased off. Csg. 210</t>
  </si>
  <si>
    <t>Nac cased off. Csg 100.</t>
  </si>
  <si>
    <t>Aqua. Tan. Dirs. Caus.</t>
  </si>
  <si>
    <t>Nac partially cased to 100.</t>
  </si>
  <si>
    <t>Gel Caustic Tannex</t>
  </si>
  <si>
    <t>Nac cased off. Csg to 327.</t>
  </si>
  <si>
    <t>Cst to 170. Possible Nac sand 260-310 with deep invasion. Reversed SP</t>
  </si>
  <si>
    <t>Tnac~630. No Rmf, used RM. No BHT for log run, used local avg gradient</t>
  </si>
  <si>
    <t>Aquagel</t>
  </si>
  <si>
    <t xml:space="preserve">Tnac ~690. No Rmf, used Rm. RT datum height not given.  </t>
  </si>
  <si>
    <t>Na</t>
  </si>
  <si>
    <t>Tnac ~1070. Oil based mud.</t>
  </si>
  <si>
    <t>Gel Caus, Que, 6 Oil</t>
  </si>
  <si>
    <t>C.S - Queb. - Dris. -Gel.</t>
  </si>
  <si>
    <t>Tnac ~1040.</t>
  </si>
  <si>
    <t xml:space="preserve">No Deep Res. Short and Lateral only. </t>
  </si>
  <si>
    <t>Cau. Gel. Que.</t>
  </si>
  <si>
    <t xml:space="preserve">Tnac ~1190. No Rmf, used Rm. </t>
  </si>
  <si>
    <t>Tnac ~1120. Hdr data obscured by Stamp.</t>
  </si>
  <si>
    <t xml:space="preserve">Tnac ~1210. Res methods only. </t>
  </si>
  <si>
    <t>Gel - Soda Ash</t>
  </si>
  <si>
    <t>Tnac ~1360. No R separation. Wk SP.</t>
  </si>
  <si>
    <t>Gel Flow Sal</t>
  </si>
  <si>
    <t>Gel Caus</t>
  </si>
  <si>
    <t>Tnac ~1170.</t>
  </si>
  <si>
    <t>Light Disp</t>
  </si>
  <si>
    <t xml:space="preserve">Tnac ~1280. No Rmf, used Rm.  </t>
  </si>
  <si>
    <t>Tnac ~1140.</t>
  </si>
  <si>
    <t>Tnac ~1050. Datum height not given.</t>
  </si>
  <si>
    <t>Caus. Que. Gel</t>
  </si>
  <si>
    <t xml:space="preserve">Tnac ~1070. No Rmf, used Rm. </t>
  </si>
  <si>
    <t>Gel Natural</t>
  </si>
  <si>
    <t>Gel. Caus. Que.</t>
  </si>
  <si>
    <t>Tnac ~1240. No Rmf, used Rm. Thin beds.</t>
  </si>
  <si>
    <t>Lime-Gel</t>
  </si>
  <si>
    <t>Tnac ~1470. Incomplete. Cut off at1490.</t>
  </si>
  <si>
    <t xml:space="preserve">Digital log file not found. </t>
  </si>
  <si>
    <t>Aquagel, Flo Sol, Lime</t>
  </si>
  <si>
    <t>Tnac ~1400. About 360' of Nac missing on log beginning 1420.</t>
  </si>
  <si>
    <t>Tnac ~1270.</t>
  </si>
  <si>
    <t>Gel-Lime</t>
  </si>
  <si>
    <t>Tnac ~1280. Questionable. Thin beds. Good SP, Flat R with small separation</t>
  </si>
  <si>
    <t>Tnac ~1150. Lithology. No mud temp data.</t>
  </si>
  <si>
    <t xml:space="preserve">Tnac ~1050. No Rmf. Oil based mud. </t>
  </si>
  <si>
    <t>Tnac ~970. Datum is RT, GL not given. No Rmf.</t>
  </si>
  <si>
    <t>Gel-Native</t>
  </si>
  <si>
    <t xml:space="preserve">Tnac ~1050. </t>
  </si>
  <si>
    <t>CLS</t>
  </si>
  <si>
    <t>Tnac ~890. Stacked R curves. Gamma sands and SP porosity.</t>
  </si>
  <si>
    <t>Gel &amp; Chem.</t>
  </si>
  <si>
    <t xml:space="preserve">Tnac Uncertain. Cased to 260. No BHT, used nearby well. No Rmf, used Rm. </t>
  </si>
  <si>
    <t xml:space="preserve">Tnac uncertain. Cased to 150. </t>
  </si>
  <si>
    <t>Tnac uncertain. Cased to 311</t>
  </si>
  <si>
    <t>Tnac ~1520. No R separation.</t>
  </si>
  <si>
    <t>Gel, Lube Flo, Cau, Queb.</t>
  </si>
  <si>
    <t>Nat., Chem, Gel.</t>
  </si>
  <si>
    <t>Tnac ~1510.</t>
  </si>
  <si>
    <t>Tnac ~1480.</t>
  </si>
  <si>
    <t>Tnac ~1550</t>
  </si>
  <si>
    <t xml:space="preserve">Tnav ~1550. Thin beds limit downhole eval. </t>
  </si>
  <si>
    <t xml:space="preserve">Tnac ~1680. </t>
  </si>
  <si>
    <t>Gel, Flosal</t>
  </si>
  <si>
    <t xml:space="preserve">Tnac ~1290. </t>
  </si>
  <si>
    <t xml:space="preserve">Tnac ~1300. </t>
  </si>
  <si>
    <t>Tnac ~860. No Rmf, used Rm.</t>
  </si>
  <si>
    <t>Aqu. Tann. Cau.</t>
  </si>
  <si>
    <t>Nat., Gel., Cau., Que.</t>
  </si>
  <si>
    <t>Aquagel, Tannex, Caustic Soda</t>
  </si>
  <si>
    <t xml:space="preserve">Tnac ~930. </t>
  </si>
  <si>
    <t>Gel and Chemicals</t>
  </si>
  <si>
    <t xml:space="preserve">Tnac ~730. Thin sands below. </t>
  </si>
  <si>
    <t>Gel. Cau. Que. Dris.</t>
  </si>
  <si>
    <t xml:space="preserve">Tnac ~770. Thin, tight beds. Little to no R separation. </t>
  </si>
  <si>
    <t>Tnac ~880.</t>
  </si>
  <si>
    <t>Tnac ~690. No Rmf, used. Rm. 12.25" hole. Salt water zone 910-1080</t>
  </si>
  <si>
    <t>Lignite</t>
  </si>
  <si>
    <t>Tnac ~610.</t>
  </si>
  <si>
    <t>Gel Cau Dris Tannex, Gyp</t>
  </si>
  <si>
    <t>Tnac ~680.</t>
  </si>
  <si>
    <t>42449_21527</t>
  </si>
  <si>
    <t>Waterbase mud Gel</t>
  </si>
  <si>
    <t>Tan. Cau. Gel.</t>
  </si>
  <si>
    <t>Tnac ~1300. Thin beds. Little R separation.</t>
  </si>
  <si>
    <t>Tnac ~1260. Thin beds.</t>
  </si>
  <si>
    <t>Gel Cau. Que.</t>
  </si>
  <si>
    <t>Aqu. Queb. Caus.</t>
  </si>
  <si>
    <t xml:space="preserve">Tnac ~1000. </t>
  </si>
  <si>
    <t>Tnac ~1110. No R separation. Flat SP. 12.25" dia hole.</t>
  </si>
  <si>
    <t>Gel., Tan'x., Caus.</t>
  </si>
  <si>
    <t>Tnac ~1020.</t>
  </si>
  <si>
    <t>Gel, oil</t>
  </si>
  <si>
    <t xml:space="preserve">Tnac ~1500. No Rmf, used Rm. </t>
  </si>
  <si>
    <t>Caus. Que. Gel.</t>
  </si>
  <si>
    <t>Water Base</t>
  </si>
  <si>
    <t>Gel. Cau. Queb.</t>
  </si>
  <si>
    <t>Caus. Aqu.</t>
  </si>
  <si>
    <t>Queb - Tan.</t>
  </si>
  <si>
    <t>Aqu. Tan. Cau.</t>
  </si>
  <si>
    <t>Gel Caustic Mil-Flo</t>
  </si>
  <si>
    <t xml:space="preserve">Gel Caus. </t>
  </si>
  <si>
    <t>Aqu. Chem.</t>
  </si>
  <si>
    <t>Gel. Cau. Dris. Que.</t>
  </si>
  <si>
    <t>Gel, Quebracho, Caustic, Oil, Soda Ash</t>
  </si>
  <si>
    <t>Gel Cau. Tan.</t>
  </si>
  <si>
    <t>Native Quebracho</t>
  </si>
  <si>
    <t>MUD</t>
  </si>
  <si>
    <t>Caus. Queb.</t>
  </si>
  <si>
    <t>Low PH, Gel., Caustic, Queb</t>
  </si>
  <si>
    <t>Nat,</t>
  </si>
  <si>
    <t>Caustic. Tan. Gel.</t>
  </si>
  <si>
    <t>Que. Cau.</t>
  </si>
  <si>
    <t>Gel. Caus. Tan.</t>
  </si>
  <si>
    <t>DISP</t>
  </si>
  <si>
    <t>Native, Gel</t>
  </si>
  <si>
    <t>Gel. Caus. Queb.</t>
  </si>
  <si>
    <t>Nat, Gel, Tan, Caus.</t>
  </si>
  <si>
    <t>Nat. Aqu. Chem.</t>
  </si>
  <si>
    <t>Gel. Caus. Que. Clay.</t>
  </si>
  <si>
    <t>Chem. Gel. Oil</t>
  </si>
  <si>
    <t>Aqu Cau. Tan.</t>
  </si>
  <si>
    <t>Gel. Flosal</t>
  </si>
  <si>
    <t>Aqu Cau. Que</t>
  </si>
  <si>
    <t xml:space="preserve">Caus. Gel, Queb. </t>
  </si>
  <si>
    <t>Aqu. Caus. Queb.</t>
  </si>
  <si>
    <t>Caus. Queb, and Dris</t>
  </si>
  <si>
    <t>Chem.</t>
  </si>
  <si>
    <t>Outcrop well. Csg 200'. NAC cased off?</t>
  </si>
  <si>
    <t>Outcrop well. Csg 194'. NAC cased off?</t>
  </si>
  <si>
    <t xml:space="preserve">Tnac ~650. Run 1. No Rmf, Rm used. </t>
  </si>
  <si>
    <t xml:space="preserve">Tnac ~650. Run 2. No Rmf, Rm used. </t>
  </si>
  <si>
    <t xml:space="preserve">Tnac ~510. </t>
  </si>
  <si>
    <t>Tnac ~560. Good SP. No R separation. Discuss.</t>
  </si>
  <si>
    <t>Tnac ~380. Thin beds. Some R separation</t>
  </si>
  <si>
    <t>Tnac ~640. No Rmf, used Rm. R sep. G SP. Discuss</t>
  </si>
  <si>
    <t xml:space="preserve">Tnac ~350. Thin beds. </t>
  </si>
  <si>
    <t>Tnac ~530. Thin beds. Poor R sep.</t>
  </si>
  <si>
    <t>Tnac ~580. Rd SP, Separation of R crvs</t>
  </si>
  <si>
    <t xml:space="preserve">Csg to 260. NAC cased off. </t>
  </si>
  <si>
    <t>Tnac ~370. Thin sand. No R separation</t>
  </si>
  <si>
    <t>Tnac ~650. Thin beds. Poor R separation.</t>
  </si>
  <si>
    <t xml:space="preserve">NAC cased off. </t>
  </si>
  <si>
    <t>Tnac ~880. No R separation. Mostly thin sands.</t>
  </si>
  <si>
    <t>Tnac ~500. Thin sands. No R separation.</t>
  </si>
  <si>
    <t>Tnac ~700.  R separation. Sm SP response.</t>
  </si>
  <si>
    <t>Tnac ~860. Bad copy. Deep Res not readable.</t>
  </si>
  <si>
    <t>NAC cased off. Bad copy. Deep res not readable.</t>
  </si>
  <si>
    <t xml:space="preserve">Tnac ~430. Impedance log. </t>
  </si>
  <si>
    <t>Sand in Lower NAC. Csg to 140</t>
  </si>
  <si>
    <t>Csg 160. NAC cased off.</t>
  </si>
  <si>
    <t xml:space="preserve">Tnac ~350. Detail log-thin beds. No R separation. </t>
  </si>
  <si>
    <t xml:space="preserve">Tnac ~350. Detail log-thin beds. R separation poor. </t>
  </si>
  <si>
    <t>Tnac ~770. Thin beds. Poor R separation.</t>
  </si>
  <si>
    <t>Tnac ~860. Thin beds.</t>
  </si>
  <si>
    <t xml:space="preserve">Tnac ~890. No R separation and weak SP opposite. </t>
  </si>
  <si>
    <t xml:space="preserve">Tnac ~1050. Some R separation in target. </t>
  </si>
  <si>
    <t>Tnac ~ 800. Thin sands. Poor R separation. Tight.</t>
  </si>
  <si>
    <t>Tnac ~1070. Thin beds. No R separation. Shale Baseline drifting.</t>
  </si>
  <si>
    <t>Tnac ~450. Lithology.</t>
  </si>
  <si>
    <t>No Rm, Rmf.  Flat SP. Porosity Log in Nac</t>
  </si>
  <si>
    <t>Tnac ~920. Raster wrong. Flat SP. Thin Beds</t>
  </si>
  <si>
    <t xml:space="preserve">Tnac ~720. Thin Beds. Lithology on log. </t>
  </si>
  <si>
    <t>Tnac ~1230.</t>
  </si>
  <si>
    <t xml:space="preserve">Navarro Co. Log. Coordinates plot in Henderson Co. </t>
  </si>
  <si>
    <t>Tnac ~750. Thin Beds. No R separation. Flat SP.</t>
  </si>
  <si>
    <t>Tnac ~630. Thin beds. No R separatrion.</t>
  </si>
  <si>
    <t>Tnac ~830. Thin beds. No R separation on sands.</t>
  </si>
  <si>
    <t xml:space="preserve">Tnac ~860. Thin beds. No R separation on sands. </t>
  </si>
  <si>
    <t>Tnac ~1080. Target questionable validity</t>
  </si>
  <si>
    <t>Tnac ~930. Thin bed or no R separation.</t>
  </si>
  <si>
    <t xml:space="preserve">Tnac ~830. Thin beds or no Res separation. </t>
  </si>
  <si>
    <t xml:space="preserve">Tnac ~800. </t>
  </si>
  <si>
    <t xml:space="preserve">Tnac ~1070. No datum relativ to GL. </t>
  </si>
  <si>
    <t xml:space="preserve">Tnac ~920. No Rmf, used Rm. </t>
  </si>
  <si>
    <t xml:space="preserve">Tnac ~950. Oil-based mud. No R separation. </t>
  </si>
  <si>
    <t>Tnac ~700. Lithology.</t>
  </si>
  <si>
    <t xml:space="preserve">Tnac ~450. No Rmf, used Rm. </t>
  </si>
  <si>
    <t xml:space="preserve">Tnac ~1250. No Rmf, used Rm. </t>
  </si>
  <si>
    <t>Tnac ~1210. Lithology.</t>
  </si>
  <si>
    <t>Tnac ~1340. Lithology. Rm has no T. May be BHT.</t>
  </si>
  <si>
    <t>Impedance.</t>
  </si>
  <si>
    <t>Tnac ~1420</t>
  </si>
  <si>
    <t>Tnac ~1345. Thin beds. Poor R separation and SP.</t>
  </si>
  <si>
    <t>Tnac ~880. Thin beds. poor R separation. SP flat opposite sand, developed opposite shale.</t>
  </si>
  <si>
    <t>Tnac ~725. Thin sands, poor R separation, flat SP</t>
  </si>
  <si>
    <t xml:space="preserve">Tnac ~580. Thin sands, poor R separation, flat SP. No Rmf, Rm used. </t>
  </si>
  <si>
    <t>Tnac ~420. Thin sands, poor R separation.</t>
  </si>
  <si>
    <t xml:space="preserve">Tnac ~760. Thin sands, poor R separation. </t>
  </si>
  <si>
    <t xml:space="preserve">Tnac ~600. Thin sands, poor R separation. </t>
  </si>
  <si>
    <t xml:space="preserve">Tnac ~880. Thin sands, poor R separation. </t>
  </si>
  <si>
    <t>Tnac ~1020. Thin beds, with shale</t>
  </si>
  <si>
    <t>Unreadable</t>
  </si>
  <si>
    <t>Tnac ~1210. SP only. Shaley. Thin beds.</t>
  </si>
  <si>
    <t>Tnac ~1210. No R separation. Wk SP. Thin beds. Shaley.</t>
  </si>
  <si>
    <t xml:space="preserve">Tnac ~1080. </t>
  </si>
  <si>
    <t>Tnac ~1280. No BHT, used Tgrad from 26087. R separation in shale; Separation in upper sands may not be invasion.</t>
  </si>
  <si>
    <t xml:space="preserve">Tnac ~1120. No Rmf. Tight beds, no R separation. 12.25" bore. </t>
  </si>
  <si>
    <t>Tnac ~1050. Mostly stacked R except 1330-1440.</t>
  </si>
  <si>
    <t>Tnac ~1240. Generally thin beds.</t>
  </si>
  <si>
    <t>Gel. Natural</t>
  </si>
  <si>
    <t xml:space="preserve">Tnac ~1330. R separation in shale. Bit 12.25". Disappears in Run 2 with 8.75" bit.. </t>
  </si>
  <si>
    <t xml:space="preserve">Tnac ~1450. Bit 11". Thin beds. Small separation in R. </t>
  </si>
  <si>
    <t>Tnac ~1240. No Datum height for GL. No Rmf, used Rm. Thin beds.</t>
  </si>
  <si>
    <t xml:space="preserve">Tnac ~1410. Thin beds. Small R separation @1675. Zone occurs elswhere. </t>
  </si>
  <si>
    <t xml:space="preserve">Tnac ~1330. R crvs separated in shale.  Sep in sands may not be invasion.  </t>
  </si>
  <si>
    <t>Tnac ~1240. 11" bit. Thin beds. R separation in shale. Little separation in sand.</t>
  </si>
  <si>
    <t>Tnac ~1380. 12.25" bit. Stacked R, no separation.</t>
  </si>
  <si>
    <t>Tnac ~1320. 11" bit.</t>
  </si>
  <si>
    <t xml:space="preserve">Tnac ~1280. Bit 12.25". Thin beds. </t>
  </si>
  <si>
    <t>Nat. Gel. C.S. Queb. Dris. Oil 10%</t>
  </si>
  <si>
    <t>Caustic Gel</t>
  </si>
  <si>
    <t>Gel-CMC-VC10-Caus</t>
  </si>
  <si>
    <t>Nat. Gel Caustic</t>
  </si>
  <si>
    <t>Tnac ~1480. R separation in shale. Thin beds</t>
  </si>
  <si>
    <t>Tnac ~1580. R separation in shale. SP only. Questionable</t>
  </si>
  <si>
    <t>Gel Oil Emulsion</t>
  </si>
  <si>
    <t>Tnac ~1440. Oil mud. No R separation. SP bed too thin.</t>
  </si>
  <si>
    <t>Gel, C.S. Queb.</t>
  </si>
  <si>
    <t>Tnac ~620. No Rmf, used Rm. Deep R too faint to read. Appears to stack on shallow.</t>
  </si>
  <si>
    <t>Tnac ~740. Not favorable. Looks tight.</t>
  </si>
  <si>
    <t>Tnac ~1170. Thin sands.</t>
  </si>
  <si>
    <t>Tnac ~610. Deep/shallow R separated in shale.</t>
  </si>
  <si>
    <t xml:space="preserve">Tnac ~1300. Log correlation uncertain. No R Separation.  </t>
  </si>
  <si>
    <t>Tnac ~860. Resistivity flat. SP only.</t>
  </si>
  <si>
    <t>Cau. Soda  -Aqu. - Quab.</t>
  </si>
  <si>
    <t>Tnac ~1180. No Rmf, Rm used. No R separation. SP only.</t>
  </si>
  <si>
    <t>Tnac ~1390. R crv separation in shale. SP only. Questionable.</t>
  </si>
  <si>
    <t>Tnac ~860. Little R separation. Questionable - Oil based mud</t>
  </si>
  <si>
    <t xml:space="preserve">Partly Cased. Base NAC at ~200? Intrvl not NAC? No R separation. </t>
  </si>
  <si>
    <t xml:space="preserve">Thin sands. Shaley. </t>
  </si>
  <si>
    <t xml:space="preserve">Tnac ~830. Thin sands. R separated in shale. Poor SP response. </t>
  </si>
  <si>
    <t xml:space="preserve">Upper Nac Cased. </t>
  </si>
  <si>
    <t>Tnac ~950. Thin sands. No R separation.</t>
  </si>
  <si>
    <t xml:space="preserve">Tnac ~580. Thin sands. Little R separation. </t>
  </si>
  <si>
    <t>Tnac ~740. Thin sands. No R separation.</t>
  </si>
  <si>
    <t>Tnac ~920. AM16,AO13' only. No separation.</t>
  </si>
  <si>
    <t>Tnac ~1025.Thin sands. Flat SP.</t>
  </si>
  <si>
    <t xml:space="preserve">Tnac ~1070.Thin sands. Much shale. Flat SP. Deep R has 9' spacing. </t>
  </si>
  <si>
    <t xml:space="preserve">Nacatoch cased off. </t>
  </si>
  <si>
    <t>16" AM only. No mud or temp data.</t>
  </si>
  <si>
    <t xml:space="preserve">Nacatoch interval not logged. </t>
  </si>
  <si>
    <t>Duplicate of Log for BRACS ID 1590</t>
  </si>
  <si>
    <t xml:space="preserve">Nac partly csd? R sepatation in Shale. SP drift thru likely Nac interval. </t>
  </si>
  <si>
    <t xml:space="preserve">Tnac ~730. Shaley. R separation in Shale. SP only.   Probably some shale interbeds.  </t>
  </si>
  <si>
    <t>Tnac ~920. Gamma.</t>
  </si>
  <si>
    <t xml:space="preserve">Shaley section. Salt mud, Flat SP.  </t>
  </si>
  <si>
    <t>Tnac ~700. Shaley section. Thin sands at 730</t>
  </si>
  <si>
    <t xml:space="preserve">Tnac ~770. Shaley. </t>
  </si>
  <si>
    <t>Tnac ~960. Shaley.</t>
  </si>
  <si>
    <t>Mud Resistivity and temps not recorded.</t>
  </si>
  <si>
    <t>Not analyzed. Oil/gas in NAC. No BHT, scales.</t>
  </si>
  <si>
    <t>Tnac ~1010. Gamma Ray sands. Flat SP, Little difference btwn D &amp; S Res.</t>
  </si>
  <si>
    <t xml:space="preserve">Tnac ~1100. </t>
  </si>
  <si>
    <t>Tnac ~1090. 15" bit. Flat SP. No Res Curve separation. No detail log.</t>
  </si>
  <si>
    <t>Tnac ~570.</t>
  </si>
  <si>
    <t xml:space="preserve">Tnac ~740. Shaley. Thin sd.  Shal/Deep R separated in shale.  </t>
  </si>
  <si>
    <t xml:space="preserve">Tnac ~770. No Rmf, used Rm. </t>
  </si>
  <si>
    <t xml:space="preserve">Tnac ~720. Rs separated in shales.  </t>
  </si>
  <si>
    <t xml:space="preserve">Tnac ~820. Shaley. </t>
  </si>
  <si>
    <t>Tnac ~1260. Shaley.</t>
  </si>
  <si>
    <t>TNac ~1440. Raster Wrong. Shaley.</t>
  </si>
  <si>
    <t>Tnac ~1410. Raster Wrong. Salt mud. Flat SP. No R separation</t>
  </si>
  <si>
    <t>Tnac ~1260. Raster Wrong. Shaley. Flat SP.</t>
  </si>
  <si>
    <t xml:space="preserve">Tnac ~1250. Raster Wrong. Mostly flat SP. R separation in shale.  </t>
  </si>
  <si>
    <t xml:space="preserve">Tnac ~935. Shaley. Little SP. Stacked R, except in Corsicana interval.  </t>
  </si>
  <si>
    <t xml:space="preserve">Tnac ~985. Shaley. Little SP development. Stacked R. </t>
  </si>
  <si>
    <t xml:space="preserve">Tnac ~920. No BHT, Rmf for Run #1. 14" bit. Stacked R. </t>
  </si>
  <si>
    <t xml:space="preserve">Tnac ~1118. Some R separation in shale. SP spiked, thin beds. </t>
  </si>
  <si>
    <t>native</t>
  </si>
  <si>
    <t xml:space="preserve">Bad log reproduction. Log hdr not readable. Shaley. </t>
  </si>
  <si>
    <t>Tnac ~1020.  Some R Separation in Corsicana.</t>
  </si>
  <si>
    <t>Tnac ~850. Shaley. No R crv separation</t>
  </si>
  <si>
    <t>Q49_349</t>
  </si>
  <si>
    <t>Poor reproduction, depths approx.</t>
  </si>
  <si>
    <t>Q23_349</t>
  </si>
  <si>
    <t>Tnac ~850.</t>
  </si>
  <si>
    <t>Tnac ~640. Little R separation. Weak SP.</t>
  </si>
  <si>
    <t>Tnac ~810. Raster wrong. Thin Beds. Log notes 2 flts below Nac.</t>
  </si>
  <si>
    <t>Tnac ~590. Little R separation. SP response.</t>
  </si>
  <si>
    <t>Tnac~640. R Crvs separated in shale above, D~1.5, S~2.3, and slightly in shale below</t>
  </si>
  <si>
    <t>Tnac ~730. Rmf not given. Thin beds. Nac partially penetrated.</t>
  </si>
  <si>
    <t>Tnac ~770. Shaley. Thin sands. No R separation.</t>
  </si>
  <si>
    <t>Tnac ~820. Mud data not recorded. Sonic Log</t>
  </si>
  <si>
    <t>Tnac ~325. SP has straight shoulders.</t>
  </si>
  <si>
    <t>Tnac ~810. No Rmf, used Rm. Good SP; R separation. Possible hydrocarbons</t>
  </si>
  <si>
    <t>Tnac ~920. R separation in shale. Thin bed effects in SP</t>
  </si>
  <si>
    <t>Tnac ~1240. No SP. Generally thin beds. Deep/Shallow separation in shale. 12.25" bit</t>
  </si>
  <si>
    <t>Tnac ~1260. No R separation. Minimal SP.</t>
  </si>
  <si>
    <t xml:space="preserve">Tnac ~840. SP response. R separated in shale below but not above. </t>
  </si>
  <si>
    <t xml:space="preserve">Tnac ~1090. R separation in shale. </t>
  </si>
  <si>
    <t>Tnac ~990. SP response and R separation. No Rmf, used Rm.</t>
  </si>
  <si>
    <t>Tan. Cau.Imp. Gel. Starch</t>
  </si>
  <si>
    <t>Tnac ~390. Thin beds.</t>
  </si>
  <si>
    <t xml:space="preserve">Tnac ~535. No Rmf, used Rm. Rounded SP. Small R separation. </t>
  </si>
  <si>
    <t>Tnac ~640. No Rmf, used Rm. Little R separation at depth.</t>
  </si>
  <si>
    <t xml:space="preserve">Tnac ~770. Thin beds likely. No Rmf, used Rm. </t>
  </si>
  <si>
    <t>Crude Soap and Oil emulsion 12%</t>
  </si>
  <si>
    <t>Tnac ~760. Thin beds. No SP.</t>
  </si>
  <si>
    <t>Tnac ~490. Thin beds</t>
  </si>
  <si>
    <t>Aqu. Caus.</t>
  </si>
  <si>
    <t>Tnac ~610. Thin beds.</t>
  </si>
  <si>
    <t>Tnac ~340. No Rmf, used Rm. Some R separation. Sm SP response. Thin beds below.</t>
  </si>
  <si>
    <t>Tnac ~1140. No Rmf, used Rm. SP unusually developed.</t>
  </si>
  <si>
    <t>Tnac ~1125. No Rmf, used Rm.</t>
  </si>
  <si>
    <t>Tnac ~1110. Lithology. No BHT, Rmf. AM18" and AO13' only.</t>
  </si>
  <si>
    <t>1.3.4</t>
  </si>
  <si>
    <t>22. SP: Formula for Rmf_Tf was incorrect, using surface temperature.  Added new column L copying data from Log_Header/T-Rmf, and revised formula to use T-Rmf rather than Ts.</t>
  </si>
  <si>
    <t>Seq</t>
  </si>
  <si>
    <t>G1160081B</t>
  </si>
  <si>
    <t>mw</t>
  </si>
  <si>
    <t>aqua caus.</t>
  </si>
  <si>
    <t>gel cau. tan.</t>
  </si>
  <si>
    <t xml:space="preserve">gel caus. </t>
  </si>
  <si>
    <t>gel tan. dris</t>
  </si>
  <si>
    <t>gel tan. Dris</t>
  </si>
  <si>
    <t>aqu. nat.</t>
  </si>
  <si>
    <t>aquagel, tannex, caustic</t>
  </si>
  <si>
    <t>nat. bar.</t>
  </si>
  <si>
    <t>dris. Caus. Que. Gel.</t>
  </si>
  <si>
    <t>gel</t>
  </si>
  <si>
    <t>gel chem.</t>
  </si>
  <si>
    <t>water based mud</t>
  </si>
  <si>
    <t>natural</t>
  </si>
  <si>
    <t>aqua</t>
  </si>
  <si>
    <t>dris. Tan. Caus. Nat.</t>
  </si>
  <si>
    <t>nat.</t>
  </si>
  <si>
    <t>cau. gel.</t>
  </si>
  <si>
    <t>gel, chem</t>
  </si>
  <si>
    <t>fresh mud</t>
  </si>
  <si>
    <t>disp.</t>
  </si>
  <si>
    <t>mud waterbase</t>
  </si>
  <si>
    <t>aqu. Tannex caus.</t>
  </si>
  <si>
    <t>native and gel</t>
  </si>
  <si>
    <t>aqu. que. caus.</t>
  </si>
  <si>
    <t>G1120001E</t>
  </si>
  <si>
    <t>aqua gel</t>
  </si>
  <si>
    <t>gel caus. queb. dris.</t>
  </si>
  <si>
    <t>aqu. Queb.</t>
  </si>
  <si>
    <t>nat.aqu.</t>
  </si>
  <si>
    <t xml:space="preserve">cau. que. dris. 10pc. oil </t>
  </si>
  <si>
    <t>G1120016H</t>
  </si>
  <si>
    <t>G1120016F</t>
  </si>
  <si>
    <t>gel caus.</t>
  </si>
  <si>
    <t>aquagel</t>
  </si>
  <si>
    <t>nat. and aqu.</t>
  </si>
  <si>
    <t>aqua. caust.</t>
  </si>
  <si>
    <t xml:space="preserve">cau. que. dris. 5pc. oil </t>
  </si>
  <si>
    <t>chem.</t>
  </si>
  <si>
    <t>gel. que. caus.</t>
  </si>
  <si>
    <t>gyp.</t>
  </si>
  <si>
    <t>natural waterbase</t>
  </si>
  <si>
    <t>dispersed</t>
  </si>
  <si>
    <t>tan. que.</t>
  </si>
  <si>
    <t>gel caustic</t>
  </si>
  <si>
    <t xml:space="preserve">cau. aqu. que. </t>
  </si>
  <si>
    <t>gel cau. que.</t>
  </si>
  <si>
    <t>cau. que.</t>
  </si>
  <si>
    <t>waterbase mud</t>
  </si>
  <si>
    <t>bar.</t>
  </si>
  <si>
    <t>gel caustic quebracho</t>
  </si>
  <si>
    <t>tann. aqua. baroid</t>
  </si>
  <si>
    <t>nat. aqu.</t>
  </si>
  <si>
    <t>gel caustic soda</t>
  </si>
  <si>
    <t>mud</t>
  </si>
  <si>
    <t>gel queb. soda</t>
  </si>
  <si>
    <t>aqu. que. cau.</t>
  </si>
  <si>
    <t>cau. que. dris. gel</t>
  </si>
  <si>
    <t>nat. gel</t>
  </si>
  <si>
    <t>chem. Gel</t>
  </si>
  <si>
    <t>G1940001D_SPR_1</t>
  </si>
  <si>
    <t/>
  </si>
  <si>
    <t>no Tbh - used BRACS 22007 Gg, SWN 1749705 sample 300-399 feet TDS-corrected = 722.1, data is unreliable 376-390 feet - SP is straight line</t>
  </si>
  <si>
    <t>292-001-000010-28-014</t>
  </si>
  <si>
    <t>Alternate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</si>
</sst>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.0"/>
    <numFmt numFmtId="166" formatCode="0.00000"/>
  </numFmts>
  <fonts count="29" x14ac:knownFonts="1"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sz val="10"/>
      <color rgb="FFFF0000"/>
      <name val="Arial"/>
      <family val="2"/>
    </font>
    <font>
      <sz val="10"/>
      <color theme="3" tint="0.39997558519241921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10"/>
      <name val="Arial"/>
      <family val="2"/>
    </font>
    <font>
      <sz val="8"/>
      <color indexed="81"/>
      <name val="Tahoma"/>
      <family val="2"/>
    </font>
    <font>
      <sz val="11"/>
      <color theme="1" tint="4.9989318521683403E-2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Times New Roman"/>
      <family val="1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8"/>
      <name val="Arial"/>
      <family val="2"/>
    </font>
    <font>
      <vertAlign val="superscript"/>
      <sz val="9"/>
      <name val="Arial"/>
      <family val="2"/>
    </font>
    <font>
      <b/>
      <u/>
      <sz val="10"/>
      <color theme="1"/>
      <name val="Arial"/>
      <family val="2"/>
    </font>
    <font>
      <i/>
      <sz val="11"/>
      <color theme="1"/>
      <name val="Calibri"/>
      <family val="2"/>
    </font>
    <font>
      <u/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color rgb="FF00B0F0"/>
      <name val="Arial"/>
      <family val="2"/>
    </font>
    <font>
      <b/>
      <sz val="11"/>
      <color theme="0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name val="Calibri"/>
      <family val="2"/>
      <scheme val="minor"/>
    </font>
    <font>
      <i/>
      <sz val="10"/>
      <color theme="1"/>
      <name val="Arial"/>
      <family val="2"/>
    </font>
    <font>
      <sz val="11"/>
      <name val="Calibri"/>
      <family val="2"/>
      <scheme val="minor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 style="medium">
        <color theme="4"/>
      </top>
      <bottom/>
      <diagonal/>
    </border>
    <border>
      <left style="thin">
        <color theme="4"/>
      </left>
      <right style="thin">
        <color theme="4"/>
      </right>
      <top style="medium">
        <color theme="4"/>
      </top>
      <bottom/>
      <diagonal/>
    </border>
    <border>
      <left style="thin">
        <color theme="4"/>
      </left>
      <right style="thin">
        <color theme="4"/>
      </right>
      <top style="thin">
        <color theme="4"/>
      </top>
      <bottom style="medium">
        <color theme="4"/>
      </bottom>
      <diagonal/>
    </border>
  </borders>
  <cellStyleXfs count="4">
    <xf numFmtId="0" fontId="0" fillId="0" borderId="0"/>
    <xf numFmtId="0" fontId="11" fillId="0" borderId="0"/>
    <xf numFmtId="0" fontId="12" fillId="0" borderId="0"/>
    <xf numFmtId="0" fontId="5" fillId="0" borderId="0"/>
  </cellStyleXfs>
  <cellXfs count="24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65" fontId="1" fillId="0" borderId="0" xfId="0" applyNumberFormat="1" applyFont="1"/>
    <xf numFmtId="1" fontId="1" fillId="0" borderId="0" xfId="0" applyNumberFormat="1" applyFont="1"/>
    <xf numFmtId="0" fontId="4" fillId="0" borderId="0" xfId="0" applyFont="1"/>
    <xf numFmtId="0" fontId="0" fillId="0" borderId="0" xfId="0" applyAlignment="1">
      <alignment horizontal="left"/>
    </xf>
    <xf numFmtId="0" fontId="16" fillId="0" borderId="0" xfId="0" applyFont="1" applyBorder="1" applyAlignment="1">
      <alignment horizontal="left"/>
    </xf>
    <xf numFmtId="0" fontId="0" fillId="0" borderId="0" xfId="0" applyBorder="1" applyAlignment="1">
      <alignment horizontal="right"/>
    </xf>
    <xf numFmtId="0" fontId="0" fillId="0" borderId="0" xfId="0" applyBorder="1"/>
    <xf numFmtId="0" fontId="0" fillId="0" borderId="1" xfId="0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5" xfId="0" applyBorder="1"/>
    <xf numFmtId="0" fontId="0" fillId="0" borderId="6" xfId="0" applyBorder="1" applyAlignment="1">
      <alignment horizontal="left"/>
    </xf>
    <xf numFmtId="0" fontId="0" fillId="0" borderId="6" xfId="0" applyBorder="1"/>
    <xf numFmtId="0" fontId="17" fillId="0" borderId="0" xfId="0" applyFont="1"/>
    <xf numFmtId="0" fontId="17" fillId="0" borderId="0" xfId="0" applyFont="1" applyAlignment="1">
      <alignment vertical="center"/>
    </xf>
    <xf numFmtId="0" fontId="16" fillId="0" borderId="0" xfId="0" applyFont="1"/>
    <xf numFmtId="0" fontId="18" fillId="0" borderId="0" xfId="0" applyFont="1"/>
    <xf numFmtId="0" fontId="1" fillId="0" borderId="0" xfId="0" applyFont="1"/>
    <xf numFmtId="2" fontId="0" fillId="0" borderId="0" xfId="0" applyNumberFormat="1" applyAlignment="1">
      <alignment horizontal="left"/>
    </xf>
    <xf numFmtId="2" fontId="1" fillId="0" borderId="0" xfId="0" applyNumberFormat="1" applyFont="1" applyAlignment="1">
      <alignment horizontal="left"/>
    </xf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165" fontId="1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left"/>
    </xf>
    <xf numFmtId="3" fontId="0" fillId="0" borderId="0" xfId="0" applyNumberFormat="1" applyAlignment="1">
      <alignment horizontal="left"/>
    </xf>
    <xf numFmtId="1" fontId="1" fillId="2" borderId="0" xfId="0" applyNumberFormat="1" applyFont="1" applyFill="1" applyAlignment="1">
      <alignment horizontal="left"/>
    </xf>
    <xf numFmtId="0" fontId="4" fillId="0" borderId="0" xfId="0" applyFont="1" applyAlignment="1">
      <alignment horizontal="left"/>
    </xf>
    <xf numFmtId="165" fontId="4" fillId="0" borderId="0" xfId="0" applyNumberFormat="1" applyFont="1" applyAlignment="1">
      <alignment horizontal="left"/>
    </xf>
    <xf numFmtId="2" fontId="5" fillId="3" borderId="0" xfId="0" applyNumberFormat="1" applyFont="1" applyFill="1" applyAlignment="1">
      <alignment horizontal="left"/>
    </xf>
    <xf numFmtId="2" fontId="1" fillId="0" borderId="0" xfId="0" applyNumberFormat="1" applyFont="1" applyFill="1" applyAlignment="1">
      <alignment horizontal="left"/>
    </xf>
    <xf numFmtId="0" fontId="21" fillId="0" borderId="0" xfId="0" applyFont="1" applyAlignment="1">
      <alignment horizontal="left"/>
    </xf>
    <xf numFmtId="0" fontId="21" fillId="0" borderId="0" xfId="0" applyFont="1"/>
    <xf numFmtId="164" fontId="19" fillId="4" borderId="0" xfId="0" applyNumberFormat="1" applyFont="1" applyFill="1" applyAlignment="1">
      <alignment horizontal="left"/>
    </xf>
    <xf numFmtId="0" fontId="19" fillId="4" borderId="0" xfId="0" applyFont="1" applyFill="1" applyAlignment="1">
      <alignment horizontal="left"/>
    </xf>
    <xf numFmtId="0" fontId="1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left"/>
    </xf>
    <xf numFmtId="0" fontId="20" fillId="5" borderId="0" xfId="0" applyFont="1" applyFill="1"/>
    <xf numFmtId="0" fontId="20" fillId="5" borderId="0" xfId="0" applyFont="1" applyFill="1" applyAlignment="1">
      <alignment horizontal="left"/>
    </xf>
    <xf numFmtId="3" fontId="4" fillId="0" borderId="0" xfId="0" applyNumberFormat="1" applyFont="1" applyAlignment="1">
      <alignment horizontal="left"/>
    </xf>
    <xf numFmtId="166" fontId="4" fillId="0" borderId="0" xfId="0" applyNumberFormat="1" applyFont="1" applyAlignment="1">
      <alignment horizontal="left"/>
    </xf>
    <xf numFmtId="1" fontId="5" fillId="0" borderId="0" xfId="0" applyNumberFormat="1" applyFont="1" applyBorder="1"/>
    <xf numFmtId="1" fontId="7" fillId="0" borderId="7" xfId="0" applyNumberFormat="1" applyFont="1" applyBorder="1" applyAlignment="1">
      <alignment horizontal="center"/>
    </xf>
    <xf numFmtId="0" fontId="0" fillId="0" borderId="7" xfId="0" applyBorder="1" applyAlignment="1">
      <alignment horizontal="left"/>
    </xf>
    <xf numFmtId="1" fontId="5" fillId="0" borderId="7" xfId="0" applyNumberFormat="1" applyFont="1" applyBorder="1"/>
    <xf numFmtId="1" fontId="7" fillId="0" borderId="7" xfId="0" applyNumberFormat="1" applyFont="1" applyBorder="1"/>
    <xf numFmtId="0" fontId="5" fillId="0" borderId="7" xfId="0" applyNumberFormat="1" applyFont="1" applyBorder="1" applyAlignment="1">
      <alignment horizontal="center"/>
    </xf>
    <xf numFmtId="0" fontId="0" fillId="0" borderId="7" xfId="0" applyBorder="1" applyAlignment="1">
      <alignment horizontal="center"/>
    </xf>
    <xf numFmtId="1" fontId="5" fillId="0" borderId="7" xfId="0" applyNumberFormat="1" applyFont="1" applyFill="1" applyBorder="1"/>
    <xf numFmtId="0" fontId="0" fillId="0" borderId="8" xfId="0" applyBorder="1" applyAlignment="1">
      <alignment horizontal="left"/>
    </xf>
    <xf numFmtId="2" fontId="0" fillId="3" borderId="0" xfId="0" applyNumberFormat="1" applyFill="1" applyAlignment="1">
      <alignment horizontal="left"/>
    </xf>
    <xf numFmtId="1" fontId="1" fillId="0" borderId="0" xfId="0" applyNumberFormat="1" applyFont="1" applyFill="1" applyAlignment="1">
      <alignment horizontal="left"/>
    </xf>
    <xf numFmtId="165" fontId="19" fillId="4" borderId="0" xfId="0" applyNumberFormat="1" applyFont="1" applyFill="1" applyAlignment="1">
      <alignment horizontal="left"/>
    </xf>
    <xf numFmtId="1" fontId="19" fillId="4" borderId="0" xfId="0" applyNumberFormat="1" applyFont="1" applyFill="1" applyAlignment="1">
      <alignment horizontal="left"/>
    </xf>
    <xf numFmtId="2" fontId="19" fillId="4" borderId="0" xfId="0" applyNumberFormat="1" applyFont="1" applyFill="1" applyAlignment="1">
      <alignment horizontal="left"/>
    </xf>
    <xf numFmtId="0" fontId="19" fillId="5" borderId="0" xfId="0" applyFont="1" applyFill="1" applyAlignment="1">
      <alignment horizontal="left"/>
    </xf>
    <xf numFmtId="166" fontId="19" fillId="5" borderId="0" xfId="0" applyNumberFormat="1" applyFont="1" applyFill="1" applyAlignment="1">
      <alignment horizontal="left"/>
    </xf>
    <xf numFmtId="165" fontId="19" fillId="5" borderId="0" xfId="0" applyNumberFormat="1" applyFont="1" applyFill="1" applyAlignment="1">
      <alignment horizontal="left"/>
    </xf>
    <xf numFmtId="0" fontId="3" fillId="0" borderId="0" xfId="0" applyFont="1" applyFill="1"/>
    <xf numFmtId="0" fontId="5" fillId="0" borderId="0" xfId="0" applyFont="1" applyFill="1"/>
    <xf numFmtId="0" fontId="9" fillId="0" borderId="0" xfId="0" applyFont="1" applyAlignment="1"/>
    <xf numFmtId="0" fontId="0" fillId="0" borderId="0" xfId="0" applyAlignment="1"/>
    <xf numFmtId="0" fontId="9" fillId="0" borderId="0" xfId="0" applyFont="1" applyFill="1" applyAlignment="1">
      <alignment vertical="center"/>
    </xf>
    <xf numFmtId="0" fontId="0" fillId="0" borderId="7" xfId="0" applyBorder="1"/>
    <xf numFmtId="165" fontId="10" fillId="0" borderId="0" xfId="1" applyNumberFormat="1" applyFont="1" applyFill="1" applyAlignment="1" applyProtection="1">
      <alignment horizontal="left"/>
    </xf>
    <xf numFmtId="165" fontId="0" fillId="0" borderId="0" xfId="0" applyNumberFormat="1" applyAlignment="1">
      <alignment horizontal="left"/>
    </xf>
    <xf numFmtId="165" fontId="10" fillId="0" borderId="0" xfId="1" applyNumberFormat="1" applyFont="1" applyFill="1" applyAlignment="1" applyProtection="1">
      <alignment horizontal="left" vertical="center"/>
    </xf>
    <xf numFmtId="0" fontId="10" fillId="0" borderId="0" xfId="1" applyFont="1" applyFill="1" applyAlignment="1" applyProtection="1">
      <alignment horizontal="left" vertical="center"/>
    </xf>
    <xf numFmtId="2" fontId="12" fillId="0" borderId="0" xfId="1" applyNumberFormat="1" applyFont="1" applyFill="1" applyAlignment="1" applyProtection="1">
      <alignment horizontal="left" vertical="center"/>
    </xf>
    <xf numFmtId="0" fontId="4" fillId="0" borderId="0" xfId="0" applyFont="1" applyFill="1" applyAlignment="1">
      <alignment horizontal="left"/>
    </xf>
    <xf numFmtId="0" fontId="1" fillId="0" borderId="0" xfId="0" applyFont="1" applyFill="1" applyAlignment="1">
      <alignment horizontal="left"/>
    </xf>
    <xf numFmtId="0" fontId="0" fillId="0" borderId="1" xfId="0" applyBorder="1" applyAlignment="1">
      <alignment horizontal="center"/>
    </xf>
    <xf numFmtId="164" fontId="4" fillId="0" borderId="0" xfId="0" applyNumberFormat="1" applyFont="1" applyAlignment="1">
      <alignment horizontal="left"/>
    </xf>
    <xf numFmtId="164" fontId="19" fillId="5" borderId="0" xfId="0" applyNumberFormat="1" applyFont="1" applyFill="1" applyAlignment="1">
      <alignment horizontal="left"/>
    </xf>
    <xf numFmtId="3" fontId="22" fillId="5" borderId="0" xfId="1" applyNumberFormat="1" applyFont="1" applyFill="1" applyAlignment="1" applyProtection="1">
      <alignment horizontal="left" vertical="center"/>
    </xf>
    <xf numFmtId="1" fontId="22" fillId="5" borderId="0" xfId="1" applyNumberFormat="1" applyFont="1" applyFill="1" applyAlignment="1" applyProtection="1">
      <alignment horizontal="left" vertical="center"/>
    </xf>
    <xf numFmtId="164" fontId="22" fillId="5" borderId="0" xfId="1" applyNumberFormat="1" applyFont="1" applyFill="1" applyAlignment="1" applyProtection="1">
      <alignment horizontal="left" vertical="center"/>
    </xf>
    <xf numFmtId="165" fontId="22" fillId="5" borderId="0" xfId="1" applyNumberFormat="1" applyFont="1" applyFill="1" applyAlignment="1" applyProtection="1">
      <alignment horizontal="left" vertical="center"/>
    </xf>
    <xf numFmtId="2" fontId="22" fillId="5" borderId="0" xfId="1" applyNumberFormat="1" applyFont="1" applyFill="1" applyAlignment="1" applyProtection="1">
      <alignment horizontal="left" vertical="center"/>
    </xf>
    <xf numFmtId="1" fontId="22" fillId="4" borderId="0" xfId="1" applyNumberFormat="1" applyFont="1" applyFill="1" applyAlignment="1" applyProtection="1">
      <alignment horizontal="left" vertical="center"/>
    </xf>
    <xf numFmtId="165" fontId="22" fillId="4" borderId="0" xfId="1" applyNumberFormat="1" applyFont="1" applyFill="1" applyAlignment="1" applyProtection="1">
      <alignment horizontal="left" vertical="center"/>
    </xf>
    <xf numFmtId="2" fontId="22" fillId="4" borderId="0" xfId="1" applyNumberFormat="1" applyFont="1" applyFill="1" applyAlignment="1" applyProtection="1">
      <alignment horizontal="left" vertical="center"/>
    </xf>
    <xf numFmtId="0" fontId="22" fillId="4" borderId="0" xfId="1" applyFont="1" applyFill="1" applyAlignment="1" applyProtection="1">
      <alignment horizontal="left" vertical="center"/>
    </xf>
    <xf numFmtId="0" fontId="2" fillId="0" borderId="0" xfId="0" applyFont="1"/>
    <xf numFmtId="0" fontId="0" fillId="0" borderId="0" xfId="0" applyBorder="1" applyAlignment="1">
      <alignment horizontal="left"/>
    </xf>
    <xf numFmtId="2" fontId="7" fillId="0" borderId="0" xfId="0" applyNumberFormat="1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24" fillId="0" borderId="0" xfId="0" applyFont="1" applyFill="1" applyBorder="1" applyAlignment="1">
      <alignment horizontal="left" vertical="center"/>
    </xf>
    <xf numFmtId="165" fontId="24" fillId="0" borderId="0" xfId="1" applyNumberFormat="1" applyFont="1" applyFill="1" applyBorder="1" applyAlignment="1">
      <alignment horizontal="left" vertical="center"/>
    </xf>
    <xf numFmtId="164" fontId="7" fillId="0" borderId="0" xfId="0" applyNumberFormat="1" applyFont="1" applyFill="1" applyBorder="1" applyAlignment="1">
      <alignment horizontal="left"/>
    </xf>
    <xf numFmtId="1" fontId="7" fillId="0" borderId="0" xfId="0" applyNumberFormat="1" applyFont="1" applyFill="1" applyBorder="1" applyAlignment="1">
      <alignment horizontal="left"/>
    </xf>
    <xf numFmtId="165" fontId="7" fillId="0" borderId="0" xfId="0" applyNumberFormat="1" applyFont="1" applyFill="1" applyBorder="1" applyAlignment="1">
      <alignment horizontal="left"/>
    </xf>
    <xf numFmtId="2" fontId="24" fillId="0" borderId="0" xfId="1" applyNumberFormat="1" applyFont="1" applyFill="1" applyBorder="1" applyAlignment="1">
      <alignment horizontal="left" vertical="center"/>
    </xf>
    <xf numFmtId="1" fontId="24" fillId="0" borderId="0" xfId="1" applyNumberFormat="1" applyFont="1" applyFill="1" applyBorder="1" applyAlignment="1">
      <alignment horizontal="left" vertical="center"/>
    </xf>
    <xf numFmtId="2" fontId="19" fillId="5" borderId="0" xfId="0" applyNumberFormat="1" applyFont="1" applyFill="1" applyAlignment="1">
      <alignment horizontal="left"/>
    </xf>
    <xf numFmtId="1" fontId="19" fillId="5" borderId="0" xfId="0" applyNumberFormat="1" applyFont="1" applyFill="1" applyAlignment="1">
      <alignment horizontal="left"/>
    </xf>
    <xf numFmtId="2" fontId="4" fillId="0" borderId="0" xfId="0" applyNumberFormat="1" applyFont="1" applyAlignment="1">
      <alignment horizontal="left"/>
    </xf>
    <xf numFmtId="0" fontId="9" fillId="0" borderId="0" xfId="0" applyFont="1" applyFill="1" applyAlignment="1">
      <alignment horizontal="left" vertical="center"/>
    </xf>
    <xf numFmtId="0" fontId="9" fillId="3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left" vertical="center"/>
    </xf>
    <xf numFmtId="0" fontId="23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5" fillId="0" borderId="0" xfId="0" applyFont="1" applyFill="1" applyBorder="1" applyAlignment="1">
      <alignment horizontal="center"/>
    </xf>
    <xf numFmtId="0" fontId="2" fillId="0" borderId="0" xfId="0" applyFont="1" applyBorder="1" applyAlignment="1">
      <alignment horizontal="left"/>
    </xf>
    <xf numFmtId="14" fontId="0" fillId="0" borderId="0" xfId="0" applyNumberFormat="1"/>
    <xf numFmtId="0" fontId="2" fillId="0" borderId="1" xfId="0" applyFont="1" applyBorder="1"/>
    <xf numFmtId="0" fontId="7" fillId="0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7" fillId="0" borderId="1" xfId="0" applyFont="1" applyFill="1" applyBorder="1" applyAlignment="1">
      <alignment horizontal="left"/>
    </xf>
    <xf numFmtId="2" fontId="7" fillId="0" borderId="1" xfId="0" applyNumberFormat="1" applyFont="1" applyFill="1" applyBorder="1" applyAlignment="1">
      <alignment horizontal="center"/>
    </xf>
    <xf numFmtId="0" fontId="24" fillId="0" borderId="1" xfId="0" applyFont="1" applyFill="1" applyBorder="1" applyAlignment="1">
      <alignment horizontal="left" vertical="center"/>
    </xf>
    <xf numFmtId="0" fontId="24" fillId="0" borderId="1" xfId="0" applyFont="1" applyFill="1" applyBorder="1" applyAlignment="1">
      <alignment horizontal="center" vertical="center"/>
    </xf>
    <xf numFmtId="165" fontId="24" fillId="0" borderId="1" xfId="1" applyNumberFormat="1" applyFont="1" applyFill="1" applyBorder="1" applyAlignment="1">
      <alignment horizontal="left" vertical="center"/>
    </xf>
    <xf numFmtId="165" fontId="24" fillId="0" borderId="1" xfId="1" applyNumberFormat="1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left"/>
    </xf>
    <xf numFmtId="164" fontId="7" fillId="0" borderId="1" xfId="0" applyNumberFormat="1" applyFont="1" applyFill="1" applyBorder="1" applyAlignment="1">
      <alignment horizontal="center"/>
    </xf>
    <xf numFmtId="1" fontId="7" fillId="0" borderId="1" xfId="0" applyNumberFormat="1" applyFont="1" applyFill="1" applyBorder="1" applyAlignment="1">
      <alignment horizontal="left"/>
    </xf>
    <xf numFmtId="1" fontId="7" fillId="0" borderId="1" xfId="0" applyNumberFormat="1" applyFont="1" applyFill="1" applyBorder="1" applyAlignment="1">
      <alignment horizontal="center"/>
    </xf>
    <xf numFmtId="2" fontId="7" fillId="0" borderId="1" xfId="0" applyNumberFormat="1" applyFont="1" applyFill="1" applyBorder="1" applyAlignment="1">
      <alignment horizontal="left"/>
    </xf>
    <xf numFmtId="165" fontId="7" fillId="0" borderId="1" xfId="0" applyNumberFormat="1" applyFont="1" applyFill="1" applyBorder="1" applyAlignment="1">
      <alignment horizontal="left"/>
    </xf>
    <xf numFmtId="165" fontId="7" fillId="0" borderId="1" xfId="0" applyNumberFormat="1" applyFont="1" applyFill="1" applyBorder="1" applyAlignment="1">
      <alignment horizontal="center"/>
    </xf>
    <xf numFmtId="2" fontId="24" fillId="0" borderId="1" xfId="1" applyNumberFormat="1" applyFont="1" applyFill="1" applyBorder="1" applyAlignment="1">
      <alignment horizontal="left" vertical="center"/>
    </xf>
    <xf numFmtId="2" fontId="24" fillId="0" borderId="1" xfId="1" applyNumberFormat="1" applyFont="1" applyFill="1" applyBorder="1" applyAlignment="1">
      <alignment horizontal="center" vertical="center"/>
    </xf>
    <xf numFmtId="1" fontId="24" fillId="0" borderId="1" xfId="1" applyNumberFormat="1" applyFont="1" applyFill="1" applyBorder="1" applyAlignment="1">
      <alignment horizontal="left" vertical="center"/>
    </xf>
    <xf numFmtId="1" fontId="24" fillId="0" borderId="1" xfId="1" applyNumberFormat="1" applyFont="1" applyFill="1" applyBorder="1" applyAlignment="1">
      <alignment horizontal="center" vertical="center"/>
    </xf>
    <xf numFmtId="0" fontId="0" fillId="3" borderId="0" xfId="0" applyFill="1" applyAlignment="1">
      <alignment horizontal="left"/>
    </xf>
    <xf numFmtId="165" fontId="0" fillId="0" borderId="0" xfId="0" applyNumberFormat="1" applyBorder="1" applyAlignment="1">
      <alignment horizontal="left"/>
    </xf>
    <xf numFmtId="165" fontId="1" fillId="0" borderId="0" xfId="0" applyNumberFormat="1" applyFont="1" applyBorder="1"/>
    <xf numFmtId="0" fontId="0" fillId="0" borderId="0" xfId="0" applyBorder="1" applyAlignment="1">
      <alignment horizontal="center"/>
    </xf>
    <xf numFmtId="0" fontId="2" fillId="0" borderId="0" xfId="0" applyFont="1" applyBorder="1" applyAlignment="1">
      <alignment horizontal="center"/>
    </xf>
    <xf numFmtId="1" fontId="0" fillId="0" borderId="0" xfId="0" applyNumberFormat="1" applyAlignment="1">
      <alignment horizontal="left"/>
    </xf>
    <xf numFmtId="0" fontId="0" fillId="0" borderId="0" xfId="0" applyFill="1" applyBorder="1"/>
    <xf numFmtId="0" fontId="0" fillId="6" borderId="1" xfId="0" applyFill="1" applyBorder="1" applyAlignment="1">
      <alignment horizontal="left"/>
    </xf>
    <xf numFmtId="0" fontId="0" fillId="6" borderId="1" xfId="0" applyFill="1" applyBorder="1"/>
    <xf numFmtId="0" fontId="0" fillId="0" borderId="9" xfId="0" applyBorder="1"/>
    <xf numFmtId="0" fontId="0" fillId="0" borderId="0" xfId="0"/>
    <xf numFmtId="0" fontId="0" fillId="0" borderId="0" xfId="0" applyAlignment="1">
      <alignment horizontal="left"/>
    </xf>
    <xf numFmtId="0" fontId="9" fillId="0" borderId="0" xfId="0" applyFont="1" applyAlignment="1">
      <alignment horizontal="left"/>
    </xf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/>
    <xf numFmtId="0" fontId="0" fillId="0" borderId="0" xfId="0"/>
    <xf numFmtId="0" fontId="2" fillId="0" borderId="7" xfId="0" applyFont="1" applyBorder="1"/>
    <xf numFmtId="0" fontId="5" fillId="0" borderId="0" xfId="0" applyFont="1"/>
    <xf numFmtId="0" fontId="7" fillId="0" borderId="0" xfId="0" applyFont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7" xfId="0" applyFont="1" applyBorder="1" applyAlignment="1">
      <alignment horizontal="center"/>
    </xf>
    <xf numFmtId="0" fontId="7" fillId="0" borderId="7" xfId="0" applyFont="1" applyBorder="1"/>
    <xf numFmtId="0" fontId="5" fillId="0" borderId="7" xfId="0" applyFont="1" applyBorder="1" applyAlignment="1">
      <alignment horizontal="left"/>
    </xf>
    <xf numFmtId="0" fontId="5" fillId="0" borderId="7" xfId="0" applyFont="1" applyBorder="1"/>
    <xf numFmtId="165" fontId="26" fillId="0" borderId="0" xfId="1" applyNumberFormat="1" applyFont="1" applyFill="1" applyAlignment="1" applyProtection="1">
      <alignment horizontal="left" vertical="center"/>
    </xf>
    <xf numFmtId="165" fontId="25" fillId="0" borderId="0" xfId="0" applyNumberFormat="1" applyFont="1" applyAlignment="1">
      <alignment horizontal="left"/>
    </xf>
    <xf numFmtId="2" fontId="5" fillId="0" borderId="7" xfId="0" applyNumberFormat="1" applyFont="1" applyBorder="1" applyAlignment="1">
      <alignment horizontal="center"/>
    </xf>
    <xf numFmtId="0" fontId="2" fillId="0" borderId="2" xfId="0" applyFont="1" applyBorder="1"/>
    <xf numFmtId="0" fontId="0" fillId="0" borderId="8" xfId="0" applyBorder="1"/>
    <xf numFmtId="0" fontId="0" fillId="0" borderId="2" xfId="0" applyBorder="1"/>
    <xf numFmtId="0" fontId="1" fillId="0" borderId="7" xfId="0" applyFont="1" applyBorder="1"/>
    <xf numFmtId="0" fontId="0" fillId="6" borderId="7" xfId="0" applyFill="1" applyBorder="1" applyAlignment="1">
      <alignment horizontal="left"/>
    </xf>
    <xf numFmtId="0" fontId="0" fillId="6" borderId="7" xfId="0" applyFill="1" applyBorder="1"/>
    <xf numFmtId="14" fontId="0" fillId="0" borderId="0" xfId="0" applyNumberFormat="1"/>
    <xf numFmtId="0" fontId="1" fillId="0" borderId="7" xfId="0" applyFont="1" applyBorder="1"/>
    <xf numFmtId="0" fontId="0" fillId="0" borderId="0" xfId="0" applyNumberFormat="1" applyAlignment="1">
      <alignment horizontal="left"/>
    </xf>
    <xf numFmtId="0" fontId="12" fillId="0" borderId="0" xfId="1" applyNumberFormat="1" applyFont="1" applyFill="1" applyAlignment="1" applyProtection="1">
      <alignment horizontal="left" vertical="center"/>
    </xf>
    <xf numFmtId="0" fontId="0" fillId="0" borderId="0" xfId="0" applyNumberFormat="1"/>
    <xf numFmtId="0" fontId="19" fillId="5" borderId="0" xfId="0" applyNumberFormat="1" applyFont="1" applyFill="1" applyAlignment="1">
      <alignment horizontal="left"/>
    </xf>
    <xf numFmtId="0" fontId="5" fillId="0" borderId="0" xfId="0" applyNumberFormat="1" applyFont="1" applyAlignment="1">
      <alignment horizontal="left"/>
    </xf>
    <xf numFmtId="0" fontId="5" fillId="0" borderId="0" xfId="0" applyFont="1" applyAlignment="1">
      <alignment horizontal="left"/>
    </xf>
    <xf numFmtId="0" fontId="7" fillId="0" borderId="0" xfId="0" applyFont="1" applyFill="1" applyAlignment="1">
      <alignment horizontal="left"/>
    </xf>
    <xf numFmtId="164" fontId="5" fillId="0" borderId="0" xfId="0" applyNumberFormat="1" applyFont="1" applyAlignment="1">
      <alignment horizontal="left"/>
    </xf>
    <xf numFmtId="0" fontId="0" fillId="0" borderId="0" xfId="0" applyFill="1" applyAlignment="1">
      <alignment horizontal="left"/>
    </xf>
    <xf numFmtId="3" fontId="0" fillId="0" borderId="0" xfId="0" applyNumberFormat="1"/>
    <xf numFmtId="0" fontId="0" fillId="0" borderId="0" xfId="0" applyAlignment="1">
      <alignment horizontal="left"/>
    </xf>
    <xf numFmtId="2" fontId="0" fillId="0" borderId="0" xfId="0" applyNumberFormat="1" applyAlignment="1">
      <alignment horizontal="left"/>
    </xf>
    <xf numFmtId="2" fontId="1" fillId="0" borderId="0" xfId="0" applyNumberFormat="1" applyFont="1" applyAlignment="1">
      <alignment horizontal="left"/>
    </xf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165" fontId="4" fillId="0" borderId="0" xfId="0" applyNumberFormat="1" applyFont="1" applyAlignment="1">
      <alignment horizontal="left"/>
    </xf>
    <xf numFmtId="0" fontId="1" fillId="0" borderId="0" xfId="0" applyNumberFormat="1" applyFont="1" applyAlignment="1">
      <alignment horizontal="left"/>
    </xf>
    <xf numFmtId="0" fontId="0" fillId="0" borderId="0" xfId="0" applyNumberFormat="1" applyAlignment="1">
      <alignment horizontal="left"/>
    </xf>
    <xf numFmtId="1" fontId="4" fillId="0" borderId="0" xfId="0" applyNumberFormat="1" applyFont="1" applyAlignment="1">
      <alignment horizontal="left"/>
    </xf>
    <xf numFmtId="0" fontId="0" fillId="0" borderId="12" xfId="0" applyFont="1" applyFill="1" applyBorder="1" applyAlignment="1">
      <alignment horizontal="left"/>
    </xf>
    <xf numFmtId="0" fontId="0" fillId="0" borderId="12" xfId="0" applyFont="1" applyFill="1" applyBorder="1"/>
    <xf numFmtId="0" fontId="0" fillId="0" borderId="12" xfId="0" applyFont="1" applyFill="1" applyBorder="1" applyAlignment="1">
      <alignment horizontal="center"/>
    </xf>
    <xf numFmtId="0" fontId="0" fillId="0" borderId="10" xfId="0" applyFont="1" applyFill="1" applyBorder="1" applyAlignment="1">
      <alignment horizontal="left"/>
    </xf>
    <xf numFmtId="0" fontId="0" fillId="0" borderId="10" xfId="0" applyFont="1" applyFill="1" applyBorder="1"/>
    <xf numFmtId="0" fontId="0" fillId="0" borderId="10" xfId="0" applyFont="1" applyFill="1" applyBorder="1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5" fillId="0" borderId="13" xfId="0" applyNumberFormat="1" applyFont="1" applyFill="1" applyBorder="1" applyAlignment="1">
      <alignment horizontal="left"/>
    </xf>
    <xf numFmtId="0" fontId="5" fillId="0" borderId="11" xfId="0" applyNumberFormat="1" applyFont="1" applyFill="1" applyBorder="1" applyAlignment="1">
      <alignment horizontal="left"/>
    </xf>
    <xf numFmtId="0" fontId="0" fillId="0" borderId="12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0" fontId="0" fillId="0" borderId="12" xfId="0" applyNumberFormat="1" applyFont="1" applyFill="1" applyBorder="1" applyAlignment="1">
      <alignment horizontal="left"/>
    </xf>
    <xf numFmtId="2" fontId="1" fillId="0" borderId="12" xfId="0" applyNumberFormat="1" applyFont="1" applyFill="1" applyBorder="1" applyAlignment="1">
      <alignment horizontal="left"/>
    </xf>
    <xf numFmtId="2" fontId="1" fillId="0" borderId="10" xfId="0" applyNumberFormat="1" applyFont="1" applyFill="1" applyBorder="1" applyAlignment="1">
      <alignment horizontal="left"/>
    </xf>
    <xf numFmtId="2" fontId="0" fillId="7" borderId="12" xfId="0" applyNumberFormat="1" applyFont="1" applyFill="1" applyBorder="1" applyAlignment="1">
      <alignment horizontal="left"/>
    </xf>
    <xf numFmtId="2" fontId="0" fillId="0" borderId="10" xfId="0" applyNumberFormat="1" applyFont="1" applyBorder="1" applyAlignment="1">
      <alignment horizontal="left"/>
    </xf>
    <xf numFmtId="2" fontId="0" fillId="7" borderId="10" xfId="0" applyNumberFormat="1" applyFont="1" applyFill="1" applyBorder="1" applyAlignment="1">
      <alignment horizontal="left"/>
    </xf>
    <xf numFmtId="0" fontId="0" fillId="0" borderId="12" xfId="0" applyFont="1" applyFill="1" applyBorder="1"/>
    <xf numFmtId="0" fontId="0" fillId="0" borderId="10" xfId="0" applyFont="1" applyFill="1" applyBorder="1" applyAlignment="1">
      <alignment horizontal="left"/>
    </xf>
    <xf numFmtId="0" fontId="0" fillId="0" borderId="10" xfId="0" applyFont="1" applyFill="1" applyBorder="1"/>
    <xf numFmtId="0" fontId="0" fillId="0" borderId="10" xfId="0" applyNumberFormat="1" applyFont="1" applyFill="1" applyBorder="1" applyAlignment="1">
      <alignment horizontal="left"/>
    </xf>
    <xf numFmtId="0" fontId="0" fillId="0" borderId="13" xfId="0" applyFont="1" applyFill="1" applyBorder="1" applyAlignment="1">
      <alignment horizontal="left"/>
    </xf>
    <xf numFmtId="0" fontId="0" fillId="0" borderId="11" xfId="0" applyFont="1" applyFill="1" applyBorder="1" applyAlignment="1">
      <alignment horizontal="left"/>
    </xf>
    <xf numFmtId="0" fontId="0" fillId="0" borderId="0" xfId="0" applyAlignment="1">
      <alignment horizontal="left"/>
    </xf>
    <xf numFmtId="2" fontId="1" fillId="0" borderId="0" xfId="0" applyNumberFormat="1" applyFont="1" applyAlignment="1">
      <alignment horizontal="left"/>
    </xf>
    <xf numFmtId="0" fontId="5" fillId="0" borderId="11" xfId="0" applyNumberFormat="1" applyFont="1" applyFill="1" applyBorder="1" applyAlignment="1">
      <alignment horizontal="left"/>
    </xf>
    <xf numFmtId="0" fontId="0" fillId="0" borderId="0" xfId="0" applyAlignment="1">
      <alignment horizontal="right"/>
    </xf>
    <xf numFmtId="0" fontId="5" fillId="0" borderId="0" xfId="0" applyNumberFormat="1" applyFont="1" applyFill="1" applyAlignment="1">
      <alignment horizontal="left"/>
    </xf>
    <xf numFmtId="0" fontId="4" fillId="0" borderId="0" xfId="0" applyNumberFormat="1" applyFont="1"/>
    <xf numFmtId="0" fontId="5" fillId="0" borderId="0" xfId="0" applyFont="1" applyFill="1" applyAlignment="1">
      <alignment horizontal="left"/>
    </xf>
    <xf numFmtId="0" fontId="4" fillId="0" borderId="0" xfId="0" applyNumberFormat="1" applyFont="1" applyFill="1" applyAlignment="1">
      <alignment horizontal="left"/>
    </xf>
    <xf numFmtId="0" fontId="5" fillId="0" borderId="0" xfId="0" applyNumberFormat="1" applyFont="1" applyFill="1"/>
    <xf numFmtId="0" fontId="20" fillId="5" borderId="0" xfId="0" applyNumberFormat="1" applyFont="1" applyFill="1" applyAlignment="1">
      <alignment horizontal="left"/>
    </xf>
    <xf numFmtId="0" fontId="19" fillId="5" borderId="14" xfId="0" applyNumberFormat="1" applyFont="1" applyFill="1" applyBorder="1" applyAlignment="1"/>
    <xf numFmtId="0" fontId="0" fillId="0" borderId="0" xfId="0" applyNumberFormat="1" applyFill="1" applyAlignment="1"/>
    <xf numFmtId="1" fontId="0" fillId="0" borderId="0" xfId="0" applyNumberFormat="1" applyFill="1" applyAlignment="1">
      <alignment horizontal="left"/>
    </xf>
    <xf numFmtId="0" fontId="0" fillId="0" borderId="0" xfId="0" applyNumberFormat="1" applyFill="1" applyAlignment="1">
      <alignment horizontal="left"/>
    </xf>
    <xf numFmtId="0" fontId="4" fillId="0" borderId="0" xfId="0" applyFont="1" applyFill="1"/>
    <xf numFmtId="0" fontId="0" fillId="0" borderId="0" xfId="0" quotePrefix="1" applyAlignment="1">
      <alignment horizontal="left"/>
    </xf>
    <xf numFmtId="0" fontId="28" fillId="0" borderId="0" xfId="0" applyFont="1" applyFill="1" applyAlignment="1">
      <alignment horizontal="left" vertical="top"/>
    </xf>
    <xf numFmtId="0" fontId="0" fillId="0" borderId="0" xfId="0" applyFill="1"/>
    <xf numFmtId="0" fontId="28" fillId="0" borderId="0" xfId="0" applyFont="1" applyAlignment="1">
      <alignment horizontal="left"/>
    </xf>
    <xf numFmtId="0" fontId="4" fillId="0" borderId="0" xfId="1" applyFont="1" applyFill="1" applyProtection="1"/>
    <xf numFmtId="0" fontId="27" fillId="0" borderId="0" xfId="1" applyNumberFormat="1" applyFont="1" applyFill="1" applyAlignment="1" applyProtection="1">
      <alignment horizontal="left"/>
    </xf>
    <xf numFmtId="1" fontId="4" fillId="0" borderId="0" xfId="1" applyNumberFormat="1" applyFont="1" applyFill="1" applyAlignment="1" applyProtection="1">
      <alignment horizontal="left"/>
    </xf>
    <xf numFmtId="3" fontId="4" fillId="0" borderId="0" xfId="1" applyNumberFormat="1" applyFont="1" applyFill="1" applyAlignment="1" applyProtection="1">
      <alignment horizontal="left"/>
    </xf>
    <xf numFmtId="164" fontId="4" fillId="0" borderId="0" xfId="1" applyNumberFormat="1" applyFont="1" applyFill="1" applyAlignment="1" applyProtection="1">
      <alignment horizontal="left"/>
    </xf>
    <xf numFmtId="1" fontId="1" fillId="0" borderId="0" xfId="1" applyNumberFormat="1" applyFont="1" applyFill="1" applyAlignment="1" applyProtection="1">
      <alignment horizontal="left"/>
    </xf>
    <xf numFmtId="165" fontId="4" fillId="0" borderId="0" xfId="1" applyNumberFormat="1" applyFont="1" applyFill="1" applyAlignment="1" applyProtection="1">
      <alignment horizontal="left"/>
    </xf>
    <xf numFmtId="0" fontId="4" fillId="0" borderId="0" xfId="1" applyNumberFormat="1" applyFont="1" applyFill="1" applyAlignment="1" applyProtection="1">
      <alignment horizontal="left"/>
    </xf>
    <xf numFmtId="165" fontId="1" fillId="0" borderId="0" xfId="1" applyNumberFormat="1" applyFont="1" applyFill="1" applyAlignment="1" applyProtection="1">
      <alignment horizontal="left"/>
    </xf>
    <xf numFmtId="2" fontId="1" fillId="0" borderId="0" xfId="1" applyNumberFormat="1" applyFont="1" applyFill="1" applyAlignment="1" applyProtection="1">
      <alignment horizontal="left"/>
    </xf>
    <xf numFmtId="2" fontId="4" fillId="0" borderId="0" xfId="1" applyNumberFormat="1" applyFont="1" applyFill="1" applyAlignment="1" applyProtection="1">
      <alignment horizontal="left"/>
    </xf>
    <xf numFmtId="3" fontId="1" fillId="0" borderId="0" xfId="1" applyNumberFormat="1" applyFont="1" applyFill="1" applyAlignment="1" applyProtection="1">
      <alignment horizontal="left"/>
    </xf>
    <xf numFmtId="0" fontId="27" fillId="0" borderId="12" xfId="1" applyNumberFormat="1" applyFont="1" applyFill="1" applyBorder="1" applyAlignment="1">
      <alignment horizontal="left"/>
    </xf>
    <xf numFmtId="0" fontId="27" fillId="0" borderId="10" xfId="1" applyNumberFormat="1" applyFont="1" applyFill="1" applyBorder="1" applyAlignment="1">
      <alignment horizontal="left"/>
    </xf>
    <xf numFmtId="0" fontId="28" fillId="0" borderId="0" xfId="0" applyFont="1" applyAlignment="1">
      <alignment horizontal="left"/>
    </xf>
    <xf numFmtId="0" fontId="0" fillId="0" borderId="0" xfId="0" applyFont="1"/>
    <xf numFmtId="0" fontId="0" fillId="0" borderId="0" xfId="0" applyNumberFormat="1" applyFont="1" applyAlignment="1">
      <alignment horizontal="left"/>
    </xf>
  </cellXfs>
  <cellStyles count="4">
    <cellStyle name="Normal" xfId="0" builtinId="0"/>
    <cellStyle name="Normal 2" xfId="3"/>
    <cellStyle name="Normal 3" xfId="2"/>
    <cellStyle name="Normal_Q-log TDS Calcs" xfId="1"/>
  </cellStyles>
  <dxfs count="142"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1" formatCode="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left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left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fill>
        <patternFill patternType="none">
          <fgColor indexed="64"/>
          <bgColor indexed="65"/>
        </patternFill>
      </fill>
      <alignment horizontal="left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65" formatCode="0.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1" formatCode="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left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64" formatCode="0.000"/>
      <fill>
        <patternFill patternType="none">
          <fgColor indexed="64"/>
          <bgColor auto="1"/>
        </patternFill>
      </fill>
      <alignment horizontal="left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left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left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" formatCode="0"/>
      <fill>
        <patternFill patternType="none">
          <fgColor indexed="64"/>
          <bgColor auto="1"/>
        </patternFill>
      </fill>
      <alignment horizontal="left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" formatCode="0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" formatCode="0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FF0000"/>
        <name val="Calibri"/>
        <scheme val="minor"/>
      </font>
      <numFmt numFmtId="165" formatCode="0.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protection locked="1" hidden="0"/>
    </dxf>
    <dxf>
      <alignment horizontal="left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color rgb="FFFF0000"/>
      </font>
      <numFmt numFmtId="0" formatCode="General"/>
      <alignment horizontal="left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color theme="3" tint="0.39997558519241921"/>
      </font>
      <numFmt numFmtId="0" formatCode="General"/>
      <alignment horizontal="left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color theme="3" tint="0.39997558519241921"/>
      </font>
      <numFmt numFmtId="0" formatCode="General"/>
      <alignment horizontal="left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color theme="3" tint="0.39997558519241921"/>
      </font>
      <numFmt numFmtId="0" formatCode="General"/>
      <alignment horizontal="left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textRotation="0" wrapText="0" indent="0" justifyLastLine="0" shrinkToFit="0" readingOrder="0"/>
    </dxf>
    <dxf>
      <alignment horizontal="left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color theme="3" tint="0.39997558519241921"/>
      </font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alignment horizontal="left" textRotation="0" wrapText="0" indent="0" justifyLastLine="0" shrinkToFit="0" readingOrder="0"/>
    </dxf>
    <dxf>
      <alignment horizontal="left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3" formatCode="#,##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66" formatCode="0.000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numFmt numFmtId="2" formatCode="0.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</dxf>
    <dxf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4" formatCode="0.0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2" formatCode="0.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5" formatCode="0.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164" formatCode="0.0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3" tint="0.3999755851924192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164" formatCode="0.000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rgb="FFFF0000"/>
        <name val="Arial"/>
        <scheme val="none"/>
      </font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'Mean Ro Method'!$Z$139:$AA$139</c:f>
              <c:numCache>
                <c:formatCode>General</c:formatCode>
                <c:ptCount val="2"/>
                <c:pt idx="0">
                  <c:v>1</c:v>
                </c:pt>
                <c:pt idx="1">
                  <c:v>10</c:v>
                </c:pt>
              </c:numCache>
            </c:numRef>
          </c:xVal>
          <c:yVal>
            <c:numRef>
              <c:f>'Mean Ro Method'!$Z$140:$AA$140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6517632"/>
        <c:axId val="219673344"/>
      </c:scatterChart>
      <c:valAx>
        <c:axId val="216517632"/>
        <c:scaling>
          <c:logBase val="10"/>
          <c:orientation val="minMax"/>
        </c:scaling>
        <c:delete val="0"/>
        <c:axPos val="b"/>
        <c:majorGridlines/>
        <c:minorGridlines/>
        <c:numFmt formatCode="General" sourceLinked="1"/>
        <c:majorTickMark val="out"/>
        <c:minorTickMark val="none"/>
        <c:tickLblPos val="nextTo"/>
        <c:crossAx val="219673344"/>
        <c:crosses val="autoZero"/>
        <c:crossBetween val="midCat"/>
      </c:valAx>
      <c:valAx>
        <c:axId val="219673344"/>
        <c:scaling>
          <c:logBase val="10"/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6517632"/>
        <c:crosses val="autoZero"/>
        <c:crossBetween val="midCat"/>
      </c:valAx>
      <c:spPr>
        <a:noFill/>
      </c:spPr>
    </c:plotArea>
    <c:plotVisOnly val="1"/>
    <c:dispBlanksAs val="gap"/>
    <c:showDLblsOverMax val="0"/>
  </c:chart>
  <c:spPr>
    <a:noFill/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'Mean Ro Method'!$Z$143:$AA$143</c:f>
              <c:numCache>
                <c:formatCode>General</c:formatCode>
                <c:ptCount val="2"/>
                <c:pt idx="0">
                  <c:v>10</c:v>
                </c:pt>
                <c:pt idx="1">
                  <c:v>1</c:v>
                </c:pt>
              </c:numCache>
            </c:numRef>
          </c:xVal>
          <c:yVal>
            <c:numRef>
              <c:f>'Mean Ro Method'!$Z$144:$AA$144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103040"/>
        <c:axId val="220104576"/>
      </c:scatterChart>
      <c:valAx>
        <c:axId val="220103040"/>
        <c:scaling>
          <c:logBase val="10"/>
          <c:orientation val="minMax"/>
        </c:scaling>
        <c:delete val="0"/>
        <c:axPos val="b"/>
        <c:majorGridlines/>
        <c:minorGridlines/>
        <c:numFmt formatCode="General" sourceLinked="1"/>
        <c:majorTickMark val="out"/>
        <c:minorTickMark val="none"/>
        <c:tickLblPos val="nextTo"/>
        <c:crossAx val="220104576"/>
        <c:crosses val="autoZero"/>
        <c:crossBetween val="midCat"/>
      </c:valAx>
      <c:valAx>
        <c:axId val="220104576"/>
        <c:scaling>
          <c:logBase val="10"/>
          <c:orientation val="minMax"/>
        </c:scaling>
        <c:delete val="0"/>
        <c:axPos val="l"/>
        <c:majorGridlines/>
        <c:minorGridlines/>
        <c:numFmt formatCode="General" sourceLinked="1"/>
        <c:majorTickMark val="out"/>
        <c:minorTickMark val="none"/>
        <c:tickLblPos val="nextTo"/>
        <c:crossAx val="220103040"/>
        <c:crosses val="autoZero"/>
        <c:crossBetween val="midCat"/>
      </c:valAx>
      <c:spPr>
        <a:noFill/>
      </c:spPr>
    </c:plotArea>
    <c:plotVisOnly val="1"/>
    <c:dispBlanksAs val="gap"/>
    <c:showDLblsOverMax val="0"/>
  </c:chart>
  <c:spPr>
    <a:noFill/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2.ti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</xdr:colOff>
      <xdr:row>36</xdr:row>
      <xdr:rowOff>38099</xdr:rowOff>
    </xdr:from>
    <xdr:to>
      <xdr:col>41</xdr:col>
      <xdr:colOff>314326</xdr:colOff>
      <xdr:row>88</xdr:row>
      <xdr:rowOff>47624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3031451" y="6629399"/>
          <a:ext cx="9944100" cy="84296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533400</xdr:colOff>
      <xdr:row>133</xdr:row>
      <xdr:rowOff>104775</xdr:rowOff>
    </xdr:from>
    <xdr:to>
      <xdr:col>24</xdr:col>
      <xdr:colOff>38862</xdr:colOff>
      <xdr:row>168</xdr:row>
      <xdr:rowOff>6096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39650" y="21697950"/>
          <a:ext cx="5239512" cy="5568696"/>
        </a:xfrm>
        <a:prstGeom prst="rect">
          <a:avLst/>
        </a:prstGeom>
      </xdr:spPr>
    </xdr:pic>
    <xdr:clientData/>
  </xdr:twoCellAnchor>
  <xdr:twoCellAnchor>
    <xdr:from>
      <xdr:col>17</xdr:col>
      <xdr:colOff>238125</xdr:colOff>
      <xdr:row>142</xdr:row>
      <xdr:rowOff>79863</xdr:rowOff>
    </xdr:from>
    <xdr:to>
      <xdr:col>22</xdr:col>
      <xdr:colOff>133350</xdr:colOff>
      <xdr:row>142</xdr:row>
      <xdr:rowOff>98913</xdr:rowOff>
    </xdr:to>
    <xdr:cxnSp macro="">
      <xdr:nvCxnSpPr>
        <xdr:cNvPr id="4" name="Straight Connector 3"/>
        <xdr:cNvCxnSpPr/>
      </xdr:nvCxnSpPr>
      <xdr:spPr>
        <a:xfrm flipV="1">
          <a:off x="12753975" y="23130363"/>
          <a:ext cx="4410075" cy="1905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624986</xdr:colOff>
      <xdr:row>135</xdr:row>
      <xdr:rowOff>46892</xdr:rowOff>
    </xdr:from>
    <xdr:to>
      <xdr:col>19</xdr:col>
      <xdr:colOff>653561</xdr:colOff>
      <xdr:row>164</xdr:row>
      <xdr:rowOff>160459</xdr:rowOff>
    </xdr:to>
    <xdr:cxnSp macro="">
      <xdr:nvCxnSpPr>
        <xdr:cNvPr id="6" name="Straight Connector 5"/>
        <xdr:cNvCxnSpPr/>
      </xdr:nvCxnSpPr>
      <xdr:spPr>
        <a:xfrm>
          <a:off x="15474461" y="21963917"/>
          <a:ext cx="28575" cy="4809392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666751</xdr:colOff>
      <xdr:row>159</xdr:row>
      <xdr:rowOff>66675</xdr:rowOff>
    </xdr:from>
    <xdr:to>
      <xdr:col>21</xdr:col>
      <xdr:colOff>295276</xdr:colOff>
      <xdr:row>164</xdr:row>
      <xdr:rowOff>119062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781051</xdr:colOff>
      <xdr:row>147</xdr:row>
      <xdr:rowOff>0</xdr:rowOff>
    </xdr:from>
    <xdr:to>
      <xdr:col>18</xdr:col>
      <xdr:colOff>790575</xdr:colOff>
      <xdr:row>153</xdr:row>
      <xdr:rowOff>119060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481292</xdr:colOff>
      <xdr:row>1</xdr:row>
      <xdr:rowOff>77319</xdr:rowOff>
    </xdr:from>
    <xdr:to>
      <xdr:col>28</xdr:col>
      <xdr:colOff>388097</xdr:colOff>
      <xdr:row>35</xdr:row>
      <xdr:rowOff>58269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schemeClr val="accent1">
              <a:shade val="45000"/>
              <a:satMod val="135000"/>
            </a:schemeClr>
            <a:prstClr val="white"/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9867" y="267819"/>
          <a:ext cx="6374280" cy="548640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22</xdr:col>
      <xdr:colOff>628650</xdr:colOff>
      <xdr:row>12</xdr:row>
      <xdr:rowOff>180975</xdr:rowOff>
    </xdr:from>
    <xdr:to>
      <xdr:col>28</xdr:col>
      <xdr:colOff>133350</xdr:colOff>
      <xdr:row>13</xdr:row>
      <xdr:rowOff>9525</xdr:rowOff>
    </xdr:to>
    <xdr:cxnSp macro="">
      <xdr:nvCxnSpPr>
        <xdr:cNvPr id="4" name="Straight Connector 3"/>
        <xdr:cNvCxnSpPr/>
      </xdr:nvCxnSpPr>
      <xdr:spPr>
        <a:xfrm>
          <a:off x="12896850" y="2466975"/>
          <a:ext cx="5162550" cy="1905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2114550</xdr:colOff>
      <xdr:row>2</xdr:row>
      <xdr:rowOff>95250</xdr:rowOff>
    </xdr:from>
    <xdr:to>
      <xdr:col>24</xdr:col>
      <xdr:colOff>2124075</xdr:colOff>
      <xdr:row>27</xdr:row>
      <xdr:rowOff>123825</xdr:rowOff>
    </xdr:to>
    <xdr:cxnSp macro="">
      <xdr:nvCxnSpPr>
        <xdr:cNvPr id="6" name="Straight Connector 5"/>
        <xdr:cNvCxnSpPr/>
      </xdr:nvCxnSpPr>
      <xdr:spPr>
        <a:xfrm flipH="1">
          <a:off x="15735300" y="476250"/>
          <a:ext cx="9525" cy="4791075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ables/table1.xml><?xml version="1.0" encoding="utf-8"?>
<table xmlns="http://schemas.openxmlformats.org/spreadsheetml/2006/main" id="2" name="Log_Header" displayName="Log_Header" ref="A1:AD600" totalsRowShown="0">
  <autoFilter ref="A1:AD600"/>
  <tableColumns count="30">
    <tableColumn id="30" name="Seq" dataDxfId="141"/>
    <tableColumn id="1" name="BRACS_ID" dataDxfId="140"/>
    <tableColumn id="2" name="Alternate_ID" dataDxfId="139"/>
    <tableColumn id="4" name="GL_Digital_File_Name" dataDxfId="138"/>
    <tableColumn id="5" name="Analyst" dataDxfId="137"/>
    <tableColumn id="7" name="Log_TD" dataDxfId="136"/>
    <tableColumn id="3" name="Mud_type" dataDxfId="135"/>
    <tableColumn id="6" name="Datum_Height" dataDxfId="134"/>
    <tableColumn id="9" name="Ts" dataDxfId="133"/>
    <tableColumn id="10" name="Tbh" dataDxfId="132"/>
    <tableColumn id="11" name="Rm" dataDxfId="131"/>
    <tableColumn id="27" name="T-Rm" dataDxfId="130"/>
    <tableColumn id="12" name="Rmf" dataDxfId="129"/>
    <tableColumn id="13" name="T-Rmf" dataDxfId="128"/>
    <tableColumn id="14" name="Phi" dataDxfId="127"/>
    <tableColumn id="28" name="m" dataDxfId="126"/>
    <tableColumn id="29" name="a" dataDxfId="125"/>
    <tableColumn id="23" name="Water_Type" dataDxfId="124"/>
    <tableColumn id="16" name="ct" dataDxfId="123"/>
    <tableColumn id="24" name="Target_Depth" dataDxfId="122"/>
    <tableColumn id="20" name="Layer_Top_Log" dataDxfId="121"/>
    <tableColumn id="21" name="Layer_Bot_Log" dataDxfId="120"/>
    <tableColumn id="15" name="cf_H2O_Type" dataDxfId="119">
      <calculatedColumnFormula>IFERROR(VLOOKUP(Log_Header[[#This Row],[Water_Type]],$AF$26:$AG$29,2,FALSE),"")</calculatedColumnFormula>
    </tableColumn>
    <tableColumn id="8" name="Dt" dataDxfId="118">
      <calculatedColumnFormula>IF(ISBLANK(Log_Header[[#This Row],[Log_TD]]),"",Log_Header[[#This Row],[Log_TD]]-Log_Header[[#This Row],[Datum_Height]])</calculatedColumnFormula>
    </tableColumn>
    <tableColumn id="17" name="Gg" dataDxfId="117">
      <calculatedColumnFormula>IFERROR((Log_Header[[#This Row],[Tbh]]-Log_Header[[#This Row],[Ts]])/Log_Header[[#This Row],[Dt]],"")</calculatedColumnFormula>
    </tableColumn>
    <tableColumn id="18" name="Layer_Top_Depth" dataDxfId="116">
      <calculatedColumnFormula>IF(ISBLANK(Log_Header[[#This Row],[Layer_Top_Log]]),"",Log_Header[[#This Row],[Layer_Top_Log]]-Log_Header[[#This Row],[Datum_Height]])</calculatedColumnFormula>
    </tableColumn>
    <tableColumn id="19" name="Layer_Bottom_Depth" dataDxfId="115">
      <calculatedColumnFormula>IF(ISBLANK(Log_Header[[#This Row],[Layer_Bot_Log]]),"",Log_Header[[#This Row],[Layer_Bot_Log]]-Log_Header[[#This Row],[Datum_Height]])</calculatedColumnFormula>
    </tableColumn>
    <tableColumn id="22" name="Df" dataDxfId="114">
      <calculatedColumnFormula>IFERROR(IF(ISBLANK(Log_Header[[#This Row],[Target_Depth]]),"",(Log_Header[[#This Row],[Target_Depth]]-Log_Header[[#This Row],[Datum_Height]])),"")</calculatedColumnFormula>
    </tableColumn>
    <tableColumn id="26" name="Log_Date" dataDxfId="113"/>
    <tableColumn id="25" name="Comment" dataDxfId="112"/>
  </tableColumns>
  <tableStyleInfo name="TableStyleLight16" showFirstColumn="0" showLastColumn="0" showRowStripes="1" showColumnStripes="0"/>
</table>
</file>

<file path=xl/tables/table2.xml><?xml version="1.0" encoding="utf-8"?>
<table xmlns="http://schemas.openxmlformats.org/spreadsheetml/2006/main" id="1" name="Rwa_Method" displayName="Rwa_Method" ref="A1:S600" totalsRowShown="0" headerRowDxfId="111" dataDxfId="110">
  <autoFilter ref="A1:S600"/>
  <tableColumns count="19">
    <tableColumn id="3" name="Seq" dataDxfId="109">
      <calculatedColumnFormula>IF(ISNUMBER(Log_Header[[#This Row],[Seq]]),Log_Header[[#This Row],[Seq]],"")</calculatedColumnFormula>
    </tableColumn>
    <tableColumn id="1" name="BRACS_ID" dataDxfId="108">
      <calculatedColumnFormula>IF(ISNUMBER(Log_Header[[#This Row],[BRACS_ID]]),Log_Header[[#This Row],[BRACS_ID]],"")</calculatedColumnFormula>
    </tableColumn>
    <tableColumn id="2" name="Target_Depth" dataDxfId="107">
      <calculatedColumnFormula>IF(ISNUMBER(Log_Header[[#This Row],[Target_Depth]]),Log_Header[[#This Row],[Target_Depth]],"")</calculatedColumnFormula>
    </tableColumn>
    <tableColumn id="14" name="Ro" dataDxfId="106"/>
    <tableColumn id="7" name="Dt" dataDxfId="105">
      <calculatedColumnFormula>IF(ISBLANK(Rwa_Method[[#This Row],[Ro]]),"",Log_Header[[#This Row],[Dt]])</calculatedColumnFormula>
    </tableColumn>
    <tableColumn id="5" name="Ts" dataDxfId="104">
      <calculatedColumnFormula>IF(ISBLANK(Rwa_Method[[#This Row],[Ro]]),"",Log_Header[[#This Row],[Ts]])</calculatedColumnFormula>
    </tableColumn>
    <tableColumn id="6" name="Tbh" dataDxfId="103">
      <calculatedColumnFormula>IF(ISBLANK(Rwa_Method[[#This Row],[Ro]]),"",Log_Header[[#This Row],[Tbh]])</calculatedColumnFormula>
    </tableColumn>
    <tableColumn id="9" name="Df" dataDxfId="102">
      <calculatedColumnFormula>IF(ISBLANK(Rwa_Method[[#This Row],[Ro]]),"",Log_Header[[#This Row],[Df]])</calculatedColumnFormula>
    </tableColumn>
    <tableColumn id="11" name="Phi" dataDxfId="101">
      <calculatedColumnFormula>IF(ISBLANK(Rwa_Method[[#This Row],[Ro]]),"",Log_Header[[#This Row],[Phi]])</calculatedColumnFormula>
    </tableColumn>
    <tableColumn id="12" name="m" dataDxfId="100">
      <calculatedColumnFormula>IF(ISBLANK(Rwa_Method[[#This Row],[Ro]]),"",Log_Header[[#This Row],[m]])</calculatedColumnFormula>
    </tableColumn>
    <tableColumn id="16" name="cf_H2O_Type" dataDxfId="99">
      <calculatedColumnFormula>IF(ISBLANK(Rwa_Method[[#This Row],[Ro]]),"",Log_Header[[#This Row],[cf_H2O_Type]])</calculatedColumnFormula>
    </tableColumn>
    <tableColumn id="20" name="Ct" dataDxfId="98">
      <calculatedColumnFormula>IF(ISBLANK(Rwa_Method[[#This Row],[Ro]]),"",Log_Header[[#This Row],[ct]])</calculatedColumnFormula>
    </tableColumn>
    <tableColumn id="8" name="Gg" dataDxfId="97">
      <calculatedColumnFormula>IF(ISBLANK(Rwa_Method[[#This Row],[Ro]]),"",Log_Header[[#This Row],[Gg]])</calculatedColumnFormula>
    </tableColumn>
    <tableColumn id="10" name="Tf" dataDxfId="96">
      <calculatedColumnFormula>IFERROR((Rwa_Method[[#This Row],[Gg]]*Rwa_Method[[#This Row],[Df]])+Rwa_Method[[#This Row],[Ts]],"")</calculatedColumnFormula>
    </tableColumn>
    <tableColumn id="15" name="Rwe" dataDxfId="95">
      <calculatedColumnFormula>IFERROR(Rwa_Method[[#This Row],[Phi]]^Rwa_Method[[#This Row],[m]]*Rwa_Method[[#This Row],[Ro]],"")</calculatedColumnFormula>
    </tableColumn>
    <tableColumn id="17" name="Rw" dataDxfId="94">
      <calculatedColumnFormula>IFERROR(Rwa_Method[[#This Row],[Rwe]]/Rwa_Method[[#This Row],[cf_H2O_Type]],"")</calculatedColumnFormula>
    </tableColumn>
    <tableColumn id="18" name="Rw_Cor_75" dataDxfId="93">
      <calculatedColumnFormula>IFERROR(Rwa_Method[[#This Row],[Rw]]*(Rwa_Method[[#This Row],[Tf]]/75),"")</calculatedColumnFormula>
    </tableColumn>
    <tableColumn id="19" name="Cw_75" dataDxfId="92">
      <calculatedColumnFormula>IFERROR(10000/Rwa_Method[[#This Row],[Rw_Cor_75]],"")</calculatedColumnFormula>
    </tableColumn>
    <tableColumn id="21" name="TDS" dataDxfId="91">
      <calculatedColumnFormula>IFERROR(ROUND(Rwa_Method[[#This Row],[Ct]]*Rwa_Method[[#This Row],[Cw_75]],-1),"")</calculatedColumnFormula>
    </tableColumn>
  </tableColumns>
  <tableStyleInfo name="TableStyleLight16" showFirstColumn="0" showLastColumn="0" showRowStripes="1" showColumnStripes="0"/>
</table>
</file>

<file path=xl/tables/table3.xml><?xml version="1.0" encoding="utf-8"?>
<table xmlns="http://schemas.openxmlformats.org/spreadsheetml/2006/main" id="7" name="Estep_Method" displayName="Estep_Method" ref="A1:K600" totalsRowShown="0" headerRowDxfId="90" dataDxfId="89">
  <autoFilter ref="A1:K600"/>
  <tableColumns count="11">
    <tableColumn id="8" name="Seq" dataDxfId="88">
      <calculatedColumnFormula>IF(ISNUMBER(Log_Header[[#This Row],[Seq]]),Log_Header[[#This Row],[Seq]],"")</calculatedColumnFormula>
    </tableColumn>
    <tableColumn id="4" name="BRACS_ID" dataDxfId="87">
      <calculatedColumnFormula>IF(ISNUMBER(Log_Header[[#This Row],[BRACS_ID]]),Log_Header[[#This Row],[BRACS_ID]],"")</calculatedColumnFormula>
    </tableColumn>
    <tableColumn id="5" name="Target_Depth" dataDxfId="86">
      <calculatedColumnFormula>IF(ISNUMBER(Log_Header[[#This Row],[Target_Depth]]),Log_Header[[#This Row],[Target_Depth]],"")</calculatedColumnFormula>
    </tableColumn>
    <tableColumn id="1" name="Rxo" dataDxfId="85"/>
    <tableColumn id="26" name="Ro" dataDxfId="84">
      <calculatedColumnFormula>IF(ISNUMBER(Rwa_Method[[#This Row],[Ro]]),Rwa_Method[[#This Row],[Ro]],"")</calculatedColumnFormula>
    </tableColumn>
    <tableColumn id="3" name="Select Log Type" dataDxfId="83"/>
    <tableColumn id="2" name="Bicarb_Level" dataDxfId="82"/>
    <tableColumn id="12" name="m" dataDxfId="81">
      <calculatedColumnFormula>IF(ISBLANK(Estep_Method[[#This Row],[Rxo]]),"",Log_Header[[#This Row],[m]])</calculatedColumnFormula>
    </tableColumn>
    <tableColumn id="13" name="m_cor" dataDxfId="80">
      <calculatedColumnFormula>IFERROR(VLOOKUP(Estep_Method[[#This Row],[Bicarb_Level]],$T$7:$U$10,2,FALSE),"")</calculatedColumnFormula>
    </tableColumn>
    <tableColumn id="6" name="Rxo/Ro" dataDxfId="79">
      <calculatedColumnFormula>IFERROR(IF(Estep_Method[[#This Row],[Select Log Type]]="Older R16/R64",Estep_Method[[#This Row],[Rxo]]/(Estep_Method[[#This Row],[Ro]]^2/Estep_Method[[#This Row],[Rxo]]),Estep_Method[[#This Row],[Rxo]]/Estep_Method[[#This Row],[Ro]]),"")</calculatedColumnFormula>
    </tableColumn>
    <tableColumn id="7" name="TDS" dataDxfId="78">
      <calculatedColumnFormula>IFERROR(ROUND(POWER(10,(0.582*Estep_Method[[#This Row],[Rxo/Ro]])+(1.33*Estep_Method[[#This Row],[m]]*Estep_Method[[#This Row],[m_cor]]-0.038)),-1),"")</calculatedColumnFormula>
    </tableColumn>
  </tableColumns>
  <tableStyleInfo name="TableStyleLight16" showFirstColumn="0" showLastColumn="0" showRowStripes="1" showColumnStripes="0"/>
</table>
</file>

<file path=xl/tables/table4.xml><?xml version="1.0" encoding="utf-8"?>
<table xmlns="http://schemas.openxmlformats.org/spreadsheetml/2006/main" id="3" name="AlgerHarrison_Method" displayName="AlgerHarrison_Method" ref="A1:X600" totalsRowShown="0" headerRowDxfId="77">
  <autoFilter ref="A1:X600"/>
  <tableColumns count="24">
    <tableColumn id="11" name="Seq" dataDxfId="76">
      <calculatedColumnFormula>IF(ISNUMBER(Log_Header[[#This Row],[Seq]]),Log_Header[[#This Row],[Seq]],"")</calculatedColumnFormula>
    </tableColumn>
    <tableColumn id="4" name="BRACS_ID" dataDxfId="75">
      <calculatedColumnFormula>IF(ISNUMBER(Log_Header[[#This Row],[BRACS_ID]]),Log_Header[[#This Row],[BRACS_ID]],"")</calculatedColumnFormula>
    </tableColumn>
    <tableColumn id="6" name="Target_Depth" dataDxfId="74">
      <calculatedColumnFormula>IF(ISNUMBER(Log_Header[[#This Row],[Target_Depth]]),Log_Header[[#This Row],[Target_Depth]],"")</calculatedColumnFormula>
    </tableColumn>
    <tableColumn id="23" name="Rxo" dataDxfId="73"/>
    <tableColumn id="14" name="Ro" dataDxfId="72"/>
    <tableColumn id="28" name="Log_Type" dataDxfId="71"/>
    <tableColumn id="5" name="Ts" dataDxfId="70">
      <calculatedColumnFormula>IF(ISNUMBER(Log_Header[[#This Row],[Ts]]),Log_Header[[#This Row],[Ts]],"")</calculatedColumnFormula>
    </tableColumn>
    <tableColumn id="8" name="Gg" dataDxfId="69">
      <calculatedColumnFormula>IF(ISBLANK(AlgerHarrison_Method[[#This Row],[Rxo]]),"",Log_Header[[#This Row],[Gg]])</calculatedColumnFormula>
    </tableColumn>
    <tableColumn id="9" name="Df" dataDxfId="68">
      <calculatedColumnFormula>IF(ISBLANK(AlgerHarrison_Method[[#This Row],[Rxo]]),"",Log_Header[[#This Row],[Df]])</calculatedColumnFormula>
    </tableColumn>
    <tableColumn id="10" name="Tf" dataDxfId="67">
      <calculatedColumnFormula>IFERROR((AlgerHarrison_Method[[#This Row],[Gg]]*AlgerHarrison_Method[[#This Row],[Df]])+AlgerHarrison_Method[[#This Row],[Ts]],"")</calculatedColumnFormula>
    </tableColumn>
    <tableColumn id="1" name="Rmf" dataDxfId="66">
      <calculatedColumnFormula>IF(ISNUMBER(Log_Header[[#This Row],[Rmf]]),Log_Header[[#This Row],[Rmf]],"")</calculatedColumnFormula>
    </tableColumn>
    <tableColumn id="7" name="T-Rmf" dataDxfId="65">
      <calculatedColumnFormula>IF(ISNUMBER(Log_Header[[#This Row],[T-Rmf]]),Log_Header[[#This Row],[T-Rmf]],"")</calculatedColumnFormula>
    </tableColumn>
    <tableColumn id="2" name="Rmf_Tf" dataDxfId="64">
      <calculatedColumnFormula>IFERROR(AlgerHarrison_Method[[#This Row],[Rmf]]*(AlgerHarrison_Method[[#This Row],[T-Rmf]]/AlgerHarrison_Method[[#This Row],[Tf]]),"")</calculatedColumnFormula>
    </tableColumn>
    <tableColumn id="3" name="Rmf Cor Fact" dataDxfId="63">
      <calculatedColumnFormula>IF(AND(ISNUMBER(AlgerHarrison_Method[[#This Row],[Rxo]]),ISNUMBER(AlgerHarrison_Method[[#This Row],[Ro]])),IF(AlgerHarrison_Method[[#This Row],[Rmf]]&gt;=5, 1.75, 1),"")</calculatedColumnFormula>
    </tableColumn>
    <tableColumn id="22" name="Rmf_Tf_Cor" dataDxfId="62">
      <calculatedColumnFormula>IFERROR(AlgerHarrison_Method[[#This Row],[Rmf_Tf]]*AlgerHarrison_Method[[#This Row],[Rmf Cor Fact]],"")</calculatedColumnFormula>
    </tableColumn>
    <tableColumn id="25" name="Log_Code" dataDxfId="61">
      <calculatedColumnFormula>IF(AND(ISNUMBER(AlgerHarrison_Method[[#This Row],[Rxo]]),ISNUMBER(AlgerHarrison_Method[[#This Row],[Ro]])),VLOOKUP(AlgerHarrison_Method[[#This Row],[Log_Type]],$AA$3:AC42,2,FALSE),"")</calculatedColumnFormula>
    </tableColumn>
    <tableColumn id="26" name="Rxo/Ro_Cor" dataDxfId="60">
      <calculatedColumnFormula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calculatedColumnFormula>
    </tableColumn>
    <tableColumn id="27" name="Rwe" dataDxfId="59">
      <calculatedColumnFormula>IFERROR(AlgerHarrison_Method[[#This Row],[Rmf_Tf_Cor]]/AlgerHarrison_Method[[#This Row],[Rxo/Ro_Cor]],"")</calculatedColumnFormula>
    </tableColumn>
    <tableColumn id="16" name="cf_H2O_Type" dataDxfId="58">
      <calculatedColumnFormula>IF(AND(ISNUMBER(AlgerHarrison_Method[[#This Row],[Rxo]]),ISNUMBER(AlgerHarrison_Method[[#This Row],[Ro]])),Log_Header[[#This Row],[cf_H2O_Type]],"")</calculatedColumnFormula>
    </tableColumn>
    <tableColumn id="17" name="Rw" dataDxfId="57">
      <calculatedColumnFormula>IFERROR(AlgerHarrison_Method[[#This Row],[Rwe]]/AlgerHarrison_Method[[#This Row],[cf_H2O_Type]],"")</calculatedColumnFormula>
    </tableColumn>
    <tableColumn id="18" name="Rw_Cor_75" dataDxfId="56">
      <calculatedColumnFormula>IFERROR(AlgerHarrison_Method[[#This Row],[Rw]]*(AlgerHarrison_Method[[#This Row],[Tf]]/75),"")</calculatedColumnFormula>
    </tableColumn>
    <tableColumn id="19" name="Cw_75" dataDxfId="55">
      <calculatedColumnFormula>IFERROR(10000/AlgerHarrison_Method[[#This Row],[Rw_Cor_75]],"")</calculatedColumnFormula>
    </tableColumn>
    <tableColumn id="20" name="Ct" dataDxfId="54">
      <calculatedColumnFormula>IF(AND(ISNUMBER(AlgerHarrison_Method[[#This Row],[Rxo]]),ISNUMBER(AlgerHarrison_Method[[#This Row],[Ro]])),Log_Header[[#This Row],[ct]],"")</calculatedColumnFormula>
    </tableColumn>
    <tableColumn id="21" name="TDS" dataDxfId="53">
      <calculatedColumnFormula>IFERROR(ROUND(AlgerHarrison_Method[[#This Row],[Ct]]*AlgerHarrison_Method[[#This Row],[Cw_75]],-1),"")</calculatedColumnFormula>
    </tableColumn>
  </tableColumns>
  <tableStyleInfo name="TableStyleLight16" showFirstColumn="0" showLastColumn="0" showRowStripes="1" showColumnStripes="0"/>
</table>
</file>

<file path=xl/tables/table5.xml><?xml version="1.0" encoding="utf-8"?>
<table xmlns="http://schemas.openxmlformats.org/spreadsheetml/2006/main" id="4" name="MeanRO_Method" displayName="MeanRO_Method" ref="A1:N600" totalsRowShown="0" headerRowDxfId="52" dataDxfId="51">
  <autoFilter ref="A1:N600"/>
  <tableColumns count="14">
    <tableColumn id="10" name="Seq" dataDxfId="50">
      <calculatedColumnFormula>IF(ISNUMBER(Log_Header[[#This Row],[Seq]]),Log_Header[[#This Row],[Seq]],"")</calculatedColumnFormula>
    </tableColumn>
    <tableColumn id="1" name="BRACS_ID" dataDxfId="49">
      <calculatedColumnFormula>IF(ISNUMBER(Log_Header[[#This Row],[BRACS_ID]]),Log_Header[[#This Row],[BRACS_ID]],"")</calculatedColumnFormula>
    </tableColumn>
    <tableColumn id="5" name="Target_Depth" dataDxfId="48">
      <calculatedColumnFormula>IF(ISNUMBER(Log_Header[[#This Row],[Target_Depth]]),Log_Header[[#This Row],[Target_Depth]],"")</calculatedColumnFormula>
    </tableColumn>
    <tableColumn id="6" name="Ro1" dataDxfId="47"/>
    <tableColumn id="7" name="Ro2" dataDxfId="46"/>
    <tableColumn id="14" name="Ro3" dataDxfId="45"/>
    <tableColumn id="15" name="Ro4" dataDxfId="44"/>
    <tableColumn id="17" name="Bicarb" dataDxfId="43"/>
    <tableColumn id="2" name="Phi" dataDxfId="42">
      <calculatedColumnFormula>IF(ISBLANK(MeanRO_Method[[#This Row],[Ro1]]),"",Log_Header[[#This Row],[Phi]])</calculatedColumnFormula>
    </tableColumn>
    <tableColumn id="3" name="Layer_Top_Depth" dataDxfId="41">
      <calculatedColumnFormula>IF(ISBLANK(MeanRO_Method[[#This Row],[Ro1]]),"",Log_Header[[#This Row],[Layer_Top_Depth]])</calculatedColumnFormula>
    </tableColumn>
    <tableColumn id="4" name="Layer_Bottom_Depth" dataDxfId="40">
      <calculatedColumnFormula>IF(ISBLANK(MeanRO_Method[[#This Row],[Ro1]]),"",Log_Header[[#This Row],[Layer_Bottom_Depth]])</calculatedColumnFormula>
    </tableColumn>
    <tableColumn id="8" name="Mean_Ro" dataDxfId="39">
      <calculatedColumnFormula>IFERROR(ROUND(AVERAGE(MeanRO_Method[[#This Row],[Ro1]:[Ro4]]),0),"")</calculatedColumnFormula>
    </tableColumn>
    <tableColumn id="16" name="Corrected_Ro" dataDxfId="38">
      <calculatedColumnFormula>IF(ISBLANK(MeanRO_Method[[#This Row],[Bicarb]]),"",IF(MeanRO_Method[[#This Row],[Bicarb]]="Normal",MeanRO_Method[[#This Row],[Mean_Ro]],ROUND(MeanRO_Method[[#This Row],[Mean_Ro]]/1.75,0)))</calculatedColumnFormula>
    </tableColumn>
    <tableColumn id="9" name="TDS" dataDxfId="37"/>
  </tableColumns>
  <tableStyleInfo name="TableStyleLight16" showFirstColumn="0" showLastColumn="0" showRowStripes="1" showColumnStripes="0"/>
</table>
</file>

<file path=xl/tables/table6.xml><?xml version="1.0" encoding="utf-8"?>
<table xmlns="http://schemas.openxmlformats.org/spreadsheetml/2006/main" id="5" name="Table5" displayName="Table5" ref="A1:U600" totalsRowShown="0" headerRowDxfId="36" dataDxfId="35" headerRowCellStyle="Normal_Q-log TDS Calcs" dataCellStyle="Normal_Q-log TDS Calcs">
  <autoFilter ref="A1:U600"/>
  <tableColumns count="21">
    <tableColumn id="9" name="Seq" dataDxfId="34" dataCellStyle="Normal_Q-log TDS Calcs">
      <calculatedColumnFormula>IF(ISNUMBER(Log_Header[[#This Row],[Seq]]),Log_Header[[#This Row],[Seq]],"")</calculatedColumnFormula>
    </tableColumn>
    <tableColumn id="1" name="BRACS_ID" dataDxfId="33" dataCellStyle="Normal_Q-log TDS Calcs">
      <calculatedColumnFormula>IF(ISNUMBER(Log_Header[[#This Row],[BRACS_ID]]),Log_Header[[#This Row],[BRACS_ID]],"")</calculatedColumnFormula>
    </tableColumn>
    <tableColumn id="7" name="Target_Depth" dataDxfId="32" dataCellStyle="Normal_Q-log TDS Calcs">
      <calculatedColumnFormula>IF(ISNUMBER(Log_Header[[#This Row],[Target_Depth]]),Log_Header[[#This Row],[Target_Depth]],"")</calculatedColumnFormula>
    </tableColumn>
    <tableColumn id="16" name="SP" dataDxfId="31" dataCellStyle="Normal_Q-log TDS Calcs"/>
    <tableColumn id="2" name="Tbh" dataDxfId="30" dataCellStyle="Normal_Q-log TDS Calcs">
      <calculatedColumnFormula>IF(ISBLANK(Table5[[#This Row],[SP]]),"",Log_Header[[#This Row],[Tbh]])</calculatedColumnFormula>
    </tableColumn>
    <tableColumn id="3" name="Ts" dataDxfId="29" dataCellStyle="Normal_Q-log TDS Calcs">
      <calculatedColumnFormula>IF(ISBLANK(Table5[[#This Row],[SP]]),"",Log_Header[[#This Row],[Ts]])</calculatedColumnFormula>
    </tableColumn>
    <tableColumn id="4" name="Dt" dataDxfId="28" dataCellStyle="Normal_Q-log TDS Calcs">
      <calculatedColumnFormula>IF(ISBLANK(Table5[[#This Row],[SP]]),"",Log_Header[[#This Row],[Dt]])</calculatedColumnFormula>
    </tableColumn>
    <tableColumn id="5" name="Gg" dataDxfId="27" dataCellStyle="Normal_Q-log TDS Calcs">
      <calculatedColumnFormula>IF(ISBLANK(Table5[[#This Row],[SP]]),"",Log_Header[[#This Row],[Gg]])</calculatedColumnFormula>
    </tableColumn>
    <tableColumn id="6" name="Df" dataDxfId="26" dataCellStyle="Normal_Q-log TDS Calcs">
      <calculatedColumnFormula>IF(ISBLANK(Table5[[#This Row],[SP]]),"",Log_Header[[#This Row],[Df]])</calculatedColumnFormula>
    </tableColumn>
    <tableColumn id="10" name="Tf" dataDxfId="25" dataCellStyle="Normal 3">
      <calculatedColumnFormula>IFERROR((Table5[[#This Row],[Gg]]*Table5[[#This Row],[Df]])+Table5[[#This Row],[Ts]],"")</calculatedColumnFormula>
    </tableColumn>
    <tableColumn id="11" name="Rmf" dataDxfId="24" dataCellStyle="Normal_Q-log TDS Calcs">
      <calculatedColumnFormula>IF(ISBLANK(Table5[[#This Row],[SP]]),"",Log_Header[[#This Row],[Rmf]])</calculatedColumnFormula>
    </tableColumn>
    <tableColumn id="8" name="T-Rmf" dataDxfId="23" dataCellStyle="Normal_Q-log TDS Calcs">
      <calculatedColumnFormula>IF(ISNUMBER(Log_Header[[#This Row],[T-Rmf]]),Log_Header[[#This Row],[T-Rmf]],"")</calculatedColumnFormula>
    </tableColumn>
    <tableColumn id="14" name="Rmf_Tf_Cor" dataDxfId="22" dataCellStyle="Normal_Q-log TDS Calcs">
      <calculatedColumnFormula>IFERROR(IF(Table5[[#This Row],[Rmf]]&lt;5,Table5[[#This Row],[Rmf]]*Table5[[#This Row],[T-Rmf]]/Table5[[#This Row],[Tf]],1.75*Table5[[#This Row],[Rmf]]*Table5[[#This Row],[Ts]]/Table5[[#This Row],[Tf]]),"")</calculatedColumnFormula>
    </tableColumn>
    <tableColumn id="15" name="K" dataDxfId="21" dataCellStyle="Normal_Q-log TDS Calcs">
      <calculatedColumnFormula>IFERROR(61+(0.133*Table5[[#This Row],[Tf]]),"")</calculatedColumnFormula>
    </tableColumn>
    <tableColumn id="17" name="Rwe" dataDxfId="20" dataCellStyle="Normal_Q-log TDS Calcs">
      <calculatedColumnFormula>IFERROR(POWER(10,(Table5[[#This Row],[SP]]+Table5[[#This Row],[K]]*LOG10(Table5[[#This Row],[Rmf_Tf_Cor]]))/Table5[[#This Row],[K]]),"")</calculatedColumnFormula>
    </tableColumn>
    <tableColumn id="18" name="cf_H2O_Type" dataDxfId="19" dataCellStyle="Normal_Q-log TDS Calcs">
      <calculatedColumnFormula>IF(ISBLANK(Table5[[#This Row],[SP]]),"",Log_Header[[#This Row],[cf_H2O_Type]])</calculatedColumnFormula>
    </tableColumn>
    <tableColumn id="28" name="Rw" dataDxfId="18" dataCellStyle="Normal_Q-log TDS Calcs">
      <calculatedColumnFormula>IFERROR(Table5[[#This Row],[Rwe]]*Table5[[#This Row],[cf_H2O_Type]],"")</calculatedColumnFormula>
    </tableColumn>
    <tableColumn id="29" name="Rw_75" dataDxfId="17" dataCellStyle="Normal_Q-log TDS Calcs">
      <calculatedColumnFormula>IFERROR(Table5[[#This Row],[Rw]]*Table5[[#This Row],[Tf]]/75,"")</calculatedColumnFormula>
    </tableColumn>
    <tableColumn id="21" name="Cw_75" dataDxfId="16" dataCellStyle="Normal_Q-log TDS Calcs">
      <calculatedColumnFormula>IFERROR(10000/Table5[[#This Row],[Rw_75]],"")</calculatedColumnFormula>
    </tableColumn>
    <tableColumn id="22" name="ct" dataDxfId="15" dataCellStyle="Normal_Q-log TDS Calcs">
      <calculatedColumnFormula>IF(ISBLANK(Table5[[#This Row],[SP]]),"",Log_Header[[#This Row],[ct]])</calculatedColumnFormula>
    </tableColumn>
    <tableColumn id="23" name="TDS" dataDxfId="14" dataCellStyle="Normal_Q-log TDS Calcs">
      <calculatedColumnFormula>IFERROR(ROUND(Table5[[#This Row],[ct]]*Table5[[#This Row],[Cw_75]],-1),"")</calculatedColumnFormula>
    </tableColumn>
  </tableColumns>
  <tableStyleInfo name="TableStyleLight16" showFirstColumn="0" showLastColumn="0" showRowStripes="1" showColumnStripes="0"/>
</table>
</file>

<file path=xl/tables/table7.xml><?xml version="1.0" encoding="utf-8"?>
<table xmlns="http://schemas.openxmlformats.org/spreadsheetml/2006/main" id="6" name="Table6" displayName="Table6" ref="A1:L598" totalsRowShown="0" headerRowDxfId="13" dataDxfId="12">
  <autoFilter ref="A1:L598"/>
  <tableColumns count="12">
    <tableColumn id="12" name="Seq" dataDxfId="11">
      <calculatedColumnFormula>IF(ISNUMBER(Log_Header[[#This Row],[Seq]]),Log_Header[[#This Row],[Seq]],"")</calculatedColumnFormula>
    </tableColumn>
    <tableColumn id="1" name="BRACS_ID" dataDxfId="10">
      <calculatedColumnFormula>IF(ISNUMBER(Log_Header[[#This Row],[BRACS_ID]]),Log_Header[[#This Row],[BRACS_ID]],"")</calculatedColumnFormula>
    </tableColumn>
    <tableColumn id="11" name="GL_Digital_File_Name" dataDxfId="9">
      <calculatedColumnFormula>IF(ISNUMBER(Table6[[#This Row],[BRACS_ID]]),Log_Header[[#This Row],[GL_Digital_File_Name]],"")</calculatedColumnFormula>
    </tableColumn>
    <tableColumn id="7" name="Alternate ID" dataDxfId="8">
      <calculatedColumnFormula>IF(ISNUMBER(Log_Header[[#This Row],[Alternate_ID]]),Log_Header[[#This Row],[Alternate_ID]],"")</calculatedColumnFormula>
    </tableColumn>
    <tableColumn id="8" name="Layer_Top_Depth" dataDxfId="7">
      <calculatedColumnFormula>Log_Header[[#This Row],[Layer_Top_Depth]]</calculatedColumnFormula>
    </tableColumn>
    <tableColumn id="9" name="Layer_Bottom_Depth" dataDxfId="6">
      <calculatedColumnFormula>Log_Header[[#This Row],[Layer_Bottom_Depth]]</calculatedColumnFormula>
    </tableColumn>
    <tableColumn id="10" name="Df" dataDxfId="5">
      <calculatedColumnFormula>Log_Header[[#This Row],[Df]]</calculatedColumnFormula>
    </tableColumn>
    <tableColumn id="2" name="Rwa" dataDxfId="4">
      <calculatedColumnFormula>Rwa_Method[[#This Row],[TDS]]</calculatedColumnFormula>
    </tableColumn>
    <tableColumn id="3" name="Estepp" dataDxfId="3">
      <calculatedColumnFormula>Estep_Method[[#This Row],[TDS]]</calculatedColumnFormula>
    </tableColumn>
    <tableColumn id="4" name="Alger-Harrison" dataDxfId="2">
      <calculatedColumnFormula>AlgerHarrison_Method[[#This Row],[TDS]]</calculatedColumnFormula>
    </tableColumn>
    <tableColumn id="5" name="Mean Ro" dataDxfId="1">
      <calculatedColumnFormula>IF(ISNUMBER(MeanRO_Method[[#This Row],[TDS]]),MeanRO_Method[[#This Row],[TDS]],"")</calculatedColumnFormula>
    </tableColumn>
    <tableColumn id="6" name="SP Method" dataDxfId="0">
      <calculatedColumnFormula>Table5[[#This Row],[TDS]]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table" Target="../tables/table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table" Target="../tables/table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table" Target="../tables/table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2.xml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3.xml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39997558519241921"/>
  </sheetPr>
  <dimension ref="A1:AJ600"/>
  <sheetViews>
    <sheetView zoomScale="80" zoomScaleNormal="80"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B515" sqref="B515"/>
    </sheetView>
  </sheetViews>
  <sheetFormatPr defaultRowHeight="12.75" x14ac:dyDescent="0.2"/>
  <cols>
    <col min="1" max="1" width="6.42578125" style="218" customWidth="1"/>
    <col min="2" max="2" width="13.7109375" style="175" customWidth="1"/>
    <col min="3" max="3" width="16.42578125" style="145" customWidth="1"/>
    <col min="4" max="4" width="24.7109375" style="175" customWidth="1"/>
    <col min="5" max="5" width="10.7109375" style="145" customWidth="1"/>
    <col min="6" max="6" width="11.28515625" style="145" customWidth="1"/>
    <col min="7" max="7" width="21.85546875" style="145" customWidth="1"/>
    <col min="8" max="8" width="16.5703125" style="145" customWidth="1"/>
    <col min="9" max="9" width="6.7109375" style="145" customWidth="1"/>
    <col min="10" max="10" width="6.85546875" style="145" customWidth="1"/>
    <col min="11" max="11" width="7.140625" style="145" customWidth="1"/>
    <col min="12" max="13" width="7.7109375" style="145" customWidth="1"/>
    <col min="14" max="14" width="9.42578125" style="145" customWidth="1"/>
    <col min="15" max="15" width="8.28515625" style="210" customWidth="1"/>
    <col min="16" max="16" width="6.85546875" style="210" customWidth="1"/>
    <col min="17" max="17" width="5.85546875" style="145" customWidth="1"/>
    <col min="18" max="18" width="17" style="145" customWidth="1"/>
    <col min="19" max="19" width="7.7109375" style="145" customWidth="1"/>
    <col min="20" max="20" width="16" style="145" customWidth="1"/>
    <col min="21" max="21" width="17.5703125" style="145" customWidth="1"/>
    <col min="22" max="22" width="17.140625" style="145" customWidth="1"/>
    <col min="23" max="23" width="15.7109375" style="9" customWidth="1"/>
    <col min="24" max="24" width="6.7109375" style="9" customWidth="1"/>
    <col min="25" max="25" width="7.28515625" style="9" customWidth="1"/>
    <col min="26" max="26" width="18.85546875" style="9" customWidth="1"/>
    <col min="27" max="27" width="22.28515625" style="9" customWidth="1"/>
    <col min="28" max="28" width="8.7109375" style="25" customWidth="1"/>
    <col min="29" max="29" width="10.42578125" style="174" customWidth="1"/>
    <col min="30" max="30" width="41.85546875" style="172" customWidth="1"/>
    <col min="31" max="31" width="7.5703125" style="26" customWidth="1"/>
    <col min="32" max="32" width="13.85546875" style="26" customWidth="1"/>
    <col min="33" max="33" width="13.28515625" style="26" customWidth="1"/>
    <col min="34" max="34" width="42.85546875" customWidth="1"/>
    <col min="35" max="35" width="13.7109375" customWidth="1"/>
    <col min="36" max="36" width="12.42578125" customWidth="1"/>
    <col min="37" max="37" width="11.85546875" customWidth="1"/>
    <col min="38" max="38" width="9" customWidth="1"/>
  </cols>
  <sheetData>
    <row r="1" spans="1:36" ht="13.15" x14ac:dyDescent="0.25">
      <c r="A1" s="218" t="s">
        <v>655</v>
      </c>
      <c r="B1" s="175" t="s">
        <v>221</v>
      </c>
      <c r="C1" s="145" t="s">
        <v>103</v>
      </c>
      <c r="D1" s="175" t="s">
        <v>98</v>
      </c>
      <c r="E1" s="145" t="s">
        <v>99</v>
      </c>
      <c r="F1" s="145" t="s">
        <v>105</v>
      </c>
      <c r="G1" s="145" t="s">
        <v>222</v>
      </c>
      <c r="H1" s="145" t="s">
        <v>104</v>
      </c>
      <c r="I1" s="145" t="s">
        <v>1</v>
      </c>
      <c r="J1" s="145" t="s">
        <v>2</v>
      </c>
      <c r="K1" s="145" t="s">
        <v>100</v>
      </c>
      <c r="L1" s="145" t="s">
        <v>101</v>
      </c>
      <c r="M1" s="145" t="s">
        <v>9</v>
      </c>
      <c r="N1" s="145" t="s">
        <v>95</v>
      </c>
      <c r="O1" s="210" t="s">
        <v>12</v>
      </c>
      <c r="P1" s="210" t="s">
        <v>6</v>
      </c>
      <c r="Q1" s="145" t="s">
        <v>5</v>
      </c>
      <c r="R1" s="131" t="s">
        <v>120</v>
      </c>
      <c r="S1" s="145" t="s">
        <v>8</v>
      </c>
      <c r="T1" s="145" t="s">
        <v>204</v>
      </c>
      <c r="U1" s="145" t="s">
        <v>106</v>
      </c>
      <c r="V1" s="145" t="s">
        <v>107</v>
      </c>
      <c r="W1" s="38" t="s">
        <v>207</v>
      </c>
      <c r="X1" s="38" t="s">
        <v>10</v>
      </c>
      <c r="Y1" s="37" t="s">
        <v>211</v>
      </c>
      <c r="Z1" s="38" t="s">
        <v>35</v>
      </c>
      <c r="AA1" s="38" t="s">
        <v>36</v>
      </c>
      <c r="AB1" s="38" t="s">
        <v>11</v>
      </c>
      <c r="AC1" s="173" t="s">
        <v>265</v>
      </c>
      <c r="AD1" s="149" t="s">
        <v>254</v>
      </c>
      <c r="AE1" s="147"/>
      <c r="AF1" s="135"/>
      <c r="AG1" s="135"/>
      <c r="AH1" s="135"/>
    </row>
    <row r="2" spans="1:36" ht="14.45" x14ac:dyDescent="0.3">
      <c r="A2" s="214">
        <v>1</v>
      </c>
      <c r="B2" s="175">
        <v>24743</v>
      </c>
      <c r="D2" s="175">
        <v>4234900293</v>
      </c>
      <c r="E2" s="145" t="s">
        <v>220</v>
      </c>
      <c r="F2" s="145">
        <v>4498</v>
      </c>
      <c r="G2" s="145" t="s">
        <v>264</v>
      </c>
      <c r="H2" s="145">
        <v>9</v>
      </c>
      <c r="I2" s="145">
        <v>65</v>
      </c>
      <c r="J2" s="145">
        <v>134</v>
      </c>
      <c r="K2" s="145">
        <v>2.52</v>
      </c>
      <c r="L2" s="145">
        <v>86</v>
      </c>
      <c r="M2" s="145">
        <v>2.41</v>
      </c>
      <c r="N2" s="145">
        <v>83</v>
      </c>
      <c r="O2" s="210">
        <v>0.33</v>
      </c>
      <c r="P2" s="210">
        <v>1.4</v>
      </c>
      <c r="Q2" s="145">
        <v>1</v>
      </c>
      <c r="R2" s="145" t="s">
        <v>116</v>
      </c>
      <c r="S2" s="145">
        <v>0.55000000000000004</v>
      </c>
      <c r="T2" s="145">
        <v>290</v>
      </c>
      <c r="U2" s="145">
        <v>281</v>
      </c>
      <c r="V2" s="145">
        <v>301</v>
      </c>
      <c r="W2" s="26">
        <f>IFERROR(VLOOKUP(Log_Header[[#This Row],[Water_Type]],$AF$26:$AG$29,2,FALSE),"")</f>
        <v>1.33</v>
      </c>
      <c r="X2" s="26">
        <f>IF(ISBLANK(Log_Header[[#This Row],[Log_TD]]),"",Log_Header[[#This Row],[Log_TD]]-Log_Header[[#This Row],[Datum_Height]])</f>
        <v>4489</v>
      </c>
      <c r="Y2" s="25">
        <f>IFERROR((Log_Header[[#This Row],[Tbh]]-Log_Header[[#This Row],[Ts]])/Log_Header[[#This Row],[Dt]],"")</f>
        <v>1.537090666072622E-2</v>
      </c>
      <c r="Z2" s="26">
        <f>IF(ISBLANK(Log_Header[[#This Row],[Layer_Top_Log]]),"",Log_Header[[#This Row],[Layer_Top_Log]]-Log_Header[[#This Row],[Datum_Height]])</f>
        <v>272</v>
      </c>
      <c r="AA2" s="26">
        <f>IF(ISBLANK(Log_Header[[#This Row],[Layer_Bot_Log]]),"",Log_Header[[#This Row],[Layer_Bot_Log]]-Log_Header[[#This Row],[Datum_Height]])</f>
        <v>292</v>
      </c>
      <c r="AB2" s="26">
        <f>IFERROR(IF(ISBLANK(Log_Header[[#This Row],[Target_Depth]]),"",(Log_Header[[#This Row],[Target_Depth]]-Log_Header[[#This Row],[Datum_Height]])),"")</f>
        <v>281</v>
      </c>
      <c r="AC2" s="172">
        <v>1963</v>
      </c>
      <c r="AD2" s="171" t="s">
        <v>576</v>
      </c>
      <c r="AE2" s="39"/>
      <c r="AF2" s="10" t="s">
        <v>210</v>
      </c>
      <c r="AG2" s="11"/>
      <c r="AH2" s="12"/>
      <c r="AI2" s="12"/>
      <c r="AJ2" s="18" t="s">
        <v>87</v>
      </c>
    </row>
    <row r="3" spans="1:36" ht="14.45" x14ac:dyDescent="0.3">
      <c r="A3" s="214">
        <v>2</v>
      </c>
      <c r="B3" s="175">
        <v>20380</v>
      </c>
      <c r="D3" s="175">
        <v>4234930163</v>
      </c>
      <c r="E3" s="145" t="s">
        <v>220</v>
      </c>
      <c r="F3" s="145">
        <v>3603</v>
      </c>
      <c r="G3" s="145" t="s">
        <v>264</v>
      </c>
      <c r="H3" s="145">
        <v>18</v>
      </c>
      <c r="I3" s="145">
        <v>65</v>
      </c>
      <c r="J3" s="145">
        <v>110</v>
      </c>
      <c r="K3" s="145">
        <v>5.0599999999999996</v>
      </c>
      <c r="L3" s="145">
        <v>76</v>
      </c>
      <c r="M3" s="145">
        <v>4.51</v>
      </c>
      <c r="N3" s="145">
        <v>74</v>
      </c>
      <c r="O3" s="210">
        <v>0.33</v>
      </c>
      <c r="P3" s="210" t="s">
        <v>718</v>
      </c>
      <c r="Q3" s="145">
        <v>1</v>
      </c>
      <c r="R3" s="145" t="s">
        <v>111</v>
      </c>
      <c r="S3" s="145">
        <v>0.55000000000000004</v>
      </c>
      <c r="W3" s="26">
        <f>IFERROR(VLOOKUP(Log_Header[[#This Row],[Water_Type]],$AF$26:$AG$29,2,FALSE),"")</f>
        <v>1</v>
      </c>
      <c r="X3" s="26">
        <f>IF(ISBLANK(Log_Header[[#This Row],[Log_TD]]),"",Log_Header[[#This Row],[Log_TD]]-Log_Header[[#This Row],[Datum_Height]])</f>
        <v>3585</v>
      </c>
      <c r="Y3" s="25">
        <f>IFERROR((Log_Header[[#This Row],[Tbh]]-Log_Header[[#This Row],[Ts]])/Log_Header[[#This Row],[Dt]],"")</f>
        <v>1.2552301255230125E-2</v>
      </c>
      <c r="Z3" s="26" t="str">
        <f>IF(ISBLANK(Log_Header[[#This Row],[Layer_Top_Log]]),"",Log_Header[[#This Row],[Layer_Top_Log]]-Log_Header[[#This Row],[Datum_Height]])</f>
        <v/>
      </c>
      <c r="AA3" s="26" t="str">
        <f>IF(ISBLANK(Log_Header[[#This Row],[Layer_Bot_Log]]),"",Log_Header[[#This Row],[Layer_Bot_Log]]-Log_Header[[#This Row],[Datum_Height]])</f>
        <v/>
      </c>
      <c r="AB3" s="26" t="str">
        <f>IFERROR(IF(ISBLANK(Log_Header[[#This Row],[Target_Depth]]),"",(Log_Header[[#This Row],[Target_Depth]]-Log_Header[[#This Row],[Datum_Height]])),"")</f>
        <v/>
      </c>
      <c r="AC3" s="172">
        <v>1972</v>
      </c>
      <c r="AD3" s="171" t="s">
        <v>577</v>
      </c>
      <c r="AE3" s="39"/>
      <c r="AF3"/>
      <c r="AG3"/>
      <c r="AJ3" s="18" t="s">
        <v>88</v>
      </c>
    </row>
    <row r="4" spans="1:36" ht="14.45" x14ac:dyDescent="0.3">
      <c r="A4" s="214">
        <v>3</v>
      </c>
      <c r="B4" s="175">
        <v>20375</v>
      </c>
      <c r="D4" s="175">
        <v>4234900057</v>
      </c>
      <c r="E4" s="145" t="s">
        <v>220</v>
      </c>
      <c r="F4" s="145">
        <v>4059</v>
      </c>
      <c r="G4" s="145" t="s">
        <v>266</v>
      </c>
      <c r="H4" s="145">
        <v>12.5</v>
      </c>
      <c r="I4" s="145">
        <v>65</v>
      </c>
      <c r="J4" s="145">
        <v>135</v>
      </c>
      <c r="K4" s="145">
        <v>2.7</v>
      </c>
      <c r="L4" s="145">
        <v>108</v>
      </c>
      <c r="M4" s="145">
        <v>3.2</v>
      </c>
      <c r="N4" s="145">
        <v>86</v>
      </c>
      <c r="P4" s="210" t="s">
        <v>718</v>
      </c>
      <c r="W4" s="26" t="str">
        <f>IFERROR(VLOOKUP(Log_Header[[#This Row],[Water_Type]],$AF$26:$AG$29,2,FALSE),"")</f>
        <v/>
      </c>
      <c r="X4" s="26">
        <f>IF(ISBLANK(Log_Header[[#This Row],[Log_TD]]),"",Log_Header[[#This Row],[Log_TD]]-Log_Header[[#This Row],[Datum_Height]])</f>
        <v>4046.5</v>
      </c>
      <c r="Y4" s="25">
        <f>IFERROR((Log_Header[[#This Row],[Tbh]]-Log_Header[[#This Row],[Ts]])/Log_Header[[#This Row],[Dt]],"")</f>
        <v>1.7298900284196218E-2</v>
      </c>
      <c r="Z4" s="26" t="str">
        <f>IF(ISBLANK(Log_Header[[#This Row],[Layer_Top_Log]]),"",Log_Header[[#This Row],[Layer_Top_Log]]-Log_Header[[#This Row],[Datum_Height]])</f>
        <v/>
      </c>
      <c r="AA4" s="26" t="str">
        <f>IF(ISBLANK(Log_Header[[#This Row],[Layer_Bot_Log]]),"",Log_Header[[#This Row],[Layer_Bot_Log]]-Log_Header[[#This Row],[Datum_Height]])</f>
        <v/>
      </c>
      <c r="AB4" s="26" t="str">
        <f>IFERROR(IF(ISBLANK(Log_Header[[#This Row],[Target_Depth]]),"",(Log_Header[[#This Row],[Target_Depth]]-Log_Header[[#This Row],[Datum_Height]])),"")</f>
        <v/>
      </c>
      <c r="AC4" s="172">
        <v>1962</v>
      </c>
      <c r="AD4" s="171" t="s">
        <v>578</v>
      </c>
      <c r="AE4" s="39"/>
      <c r="AF4" s="13" t="s">
        <v>5</v>
      </c>
      <c r="AG4" s="13" t="s">
        <v>6</v>
      </c>
      <c r="AH4" s="2" t="s">
        <v>51</v>
      </c>
      <c r="AI4" s="2" t="s">
        <v>52</v>
      </c>
      <c r="AJ4" s="18" t="s">
        <v>89</v>
      </c>
    </row>
    <row r="5" spans="1:36" ht="15" x14ac:dyDescent="0.2">
      <c r="A5" s="214">
        <v>4</v>
      </c>
      <c r="B5" s="175">
        <v>24723</v>
      </c>
      <c r="D5" s="175">
        <v>4234900298</v>
      </c>
      <c r="E5" s="145" t="s">
        <v>220</v>
      </c>
      <c r="F5" s="145">
        <v>3228</v>
      </c>
      <c r="G5" s="145" t="s">
        <v>266</v>
      </c>
      <c r="H5" s="145">
        <v>8</v>
      </c>
      <c r="I5" s="145">
        <v>65</v>
      </c>
      <c r="J5" s="145">
        <v>110</v>
      </c>
      <c r="K5" s="145">
        <v>3.2</v>
      </c>
      <c r="L5" s="145">
        <v>74</v>
      </c>
      <c r="M5" s="145">
        <v>2.8</v>
      </c>
      <c r="N5" s="145">
        <v>73</v>
      </c>
      <c r="O5" s="210">
        <v>0.33</v>
      </c>
      <c r="P5" s="210">
        <v>1.4</v>
      </c>
      <c r="Q5" s="145">
        <v>1</v>
      </c>
      <c r="R5" s="145" t="s">
        <v>116</v>
      </c>
      <c r="S5" s="145">
        <v>0.55000000000000004</v>
      </c>
      <c r="T5" s="145">
        <v>265</v>
      </c>
      <c r="U5" s="145">
        <v>258</v>
      </c>
      <c r="V5" s="145">
        <v>290</v>
      </c>
      <c r="W5" s="26">
        <f>IFERROR(VLOOKUP(Log_Header[[#This Row],[Water_Type]],$AF$26:$AG$29,2,FALSE),"")</f>
        <v>1.33</v>
      </c>
      <c r="X5" s="26">
        <f>IF(ISBLANK(Log_Header[[#This Row],[Log_TD]]),"",Log_Header[[#This Row],[Log_TD]]-Log_Header[[#This Row],[Datum_Height]])</f>
        <v>3220</v>
      </c>
      <c r="Y5" s="25">
        <f>IFERROR((Log_Header[[#This Row],[Tbh]]-Log_Header[[#This Row],[Ts]])/Log_Header[[#This Row],[Dt]],"")</f>
        <v>1.3975155279503106E-2</v>
      </c>
      <c r="Z5" s="26">
        <f>IF(ISBLANK(Log_Header[[#This Row],[Layer_Top_Log]]),"",Log_Header[[#This Row],[Layer_Top_Log]]-Log_Header[[#This Row],[Datum_Height]])</f>
        <v>250</v>
      </c>
      <c r="AA5" s="26">
        <f>IF(ISBLANK(Log_Header[[#This Row],[Layer_Bot_Log]]),"",Log_Header[[#This Row],[Layer_Bot_Log]]-Log_Header[[#This Row],[Datum_Height]])</f>
        <v>282</v>
      </c>
      <c r="AB5" s="26">
        <f>IFERROR(IF(ISBLANK(Log_Header[[#This Row],[Target_Depth]]),"",(Log_Header[[#This Row],[Target_Depth]]-Log_Header[[#This Row],[Datum_Height]])),"")</f>
        <v>257</v>
      </c>
      <c r="AC5" s="172">
        <v>1962</v>
      </c>
      <c r="AD5" s="214" t="s">
        <v>579</v>
      </c>
      <c r="AE5" s="39"/>
      <c r="AF5" s="138">
        <v>1</v>
      </c>
      <c r="AG5" s="138" t="s">
        <v>55</v>
      </c>
      <c r="AH5" s="139" t="s">
        <v>56</v>
      </c>
      <c r="AI5" s="139" t="s">
        <v>57</v>
      </c>
      <c r="AJ5" s="19" t="s">
        <v>90</v>
      </c>
    </row>
    <row r="6" spans="1:36" x14ac:dyDescent="0.2">
      <c r="A6" s="214">
        <v>5</v>
      </c>
      <c r="B6" s="175">
        <v>27676</v>
      </c>
      <c r="D6" s="175">
        <v>4234934434</v>
      </c>
      <c r="E6" s="145" t="s">
        <v>220</v>
      </c>
      <c r="F6" s="145">
        <v>3760</v>
      </c>
      <c r="G6" s="145" t="s">
        <v>264</v>
      </c>
      <c r="H6" s="145">
        <v>10</v>
      </c>
      <c r="I6" s="145">
        <v>65</v>
      </c>
      <c r="J6" s="145">
        <v>139</v>
      </c>
      <c r="K6" s="145">
        <v>3.89</v>
      </c>
      <c r="L6" s="145">
        <v>67</v>
      </c>
      <c r="M6" s="145">
        <v>2.92</v>
      </c>
      <c r="N6" s="145">
        <v>67</v>
      </c>
      <c r="P6" s="210" t="s">
        <v>718</v>
      </c>
      <c r="W6" s="26" t="str">
        <f>IFERROR(VLOOKUP(Log_Header[[#This Row],[Water_Type]],$AF$26:$AG$29,2,FALSE),"")</f>
        <v/>
      </c>
      <c r="X6" s="26">
        <f>IF(ISBLANK(Log_Header[[#This Row],[Log_TD]]),"",Log_Header[[#This Row],[Log_TD]]-Log_Header[[#This Row],[Datum_Height]])</f>
        <v>3750</v>
      </c>
      <c r="Y6" s="25">
        <f>IFERROR((Log_Header[[#This Row],[Tbh]]-Log_Header[[#This Row],[Ts]])/Log_Header[[#This Row],[Dt]],"")</f>
        <v>1.9733333333333332E-2</v>
      </c>
      <c r="Z6" s="26" t="str">
        <f>IF(ISBLANK(Log_Header[[#This Row],[Layer_Top_Log]]),"",Log_Header[[#This Row],[Layer_Top_Log]]-Log_Header[[#This Row],[Datum_Height]])</f>
        <v/>
      </c>
      <c r="AA6" s="26" t="str">
        <f>IF(ISBLANK(Log_Header[[#This Row],[Layer_Bot_Log]]),"",Log_Header[[#This Row],[Layer_Bot_Log]]-Log_Header[[#This Row],[Datum_Height]])</f>
        <v/>
      </c>
      <c r="AB6" s="26" t="str">
        <f>IFERROR(IF(ISBLANK(Log_Header[[#This Row],[Target_Depth]]),"",(Log_Header[[#This Row],[Target_Depth]]-Log_Header[[#This Row],[Datum_Height]])),"")</f>
        <v/>
      </c>
      <c r="AC6" s="172">
        <v>1992</v>
      </c>
      <c r="AD6" s="171" t="s">
        <v>340</v>
      </c>
      <c r="AE6" s="39"/>
      <c r="AF6" s="138">
        <v>1</v>
      </c>
      <c r="AG6" s="138" t="s">
        <v>58</v>
      </c>
      <c r="AH6" s="139" t="s">
        <v>59</v>
      </c>
      <c r="AI6" s="139" t="s">
        <v>60</v>
      </c>
    </row>
    <row r="7" spans="1:36" x14ac:dyDescent="0.2">
      <c r="A7" s="214">
        <v>6</v>
      </c>
      <c r="B7" s="175">
        <v>35312</v>
      </c>
      <c r="D7" s="175">
        <v>4234934108</v>
      </c>
      <c r="E7" s="145" t="s">
        <v>220</v>
      </c>
      <c r="F7" s="145">
        <v>997</v>
      </c>
      <c r="G7" s="145" t="s">
        <v>268</v>
      </c>
      <c r="P7" s="210" t="s">
        <v>718</v>
      </c>
      <c r="W7" s="26" t="str">
        <f>IFERROR(VLOOKUP(Log_Header[[#This Row],[Water_Type]],$AF$26:$AG$29,2,FALSE),"")</f>
        <v/>
      </c>
      <c r="X7" s="26">
        <f>IF(ISBLANK(Log_Header[[#This Row],[Log_TD]]),"",Log_Header[[#This Row],[Log_TD]]-Log_Header[[#This Row],[Datum_Height]])</f>
        <v>997</v>
      </c>
      <c r="Y7" s="25">
        <f>IFERROR((Log_Header[[#This Row],[Tbh]]-Log_Header[[#This Row],[Ts]])/Log_Header[[#This Row],[Dt]],"")</f>
        <v>0</v>
      </c>
      <c r="Z7" s="26" t="str">
        <f>IF(ISBLANK(Log_Header[[#This Row],[Layer_Top_Log]]),"",Log_Header[[#This Row],[Layer_Top_Log]]-Log_Header[[#This Row],[Datum_Height]])</f>
        <v/>
      </c>
      <c r="AA7" s="26" t="str">
        <f>IF(ISBLANK(Log_Header[[#This Row],[Layer_Bot_Log]]),"",Log_Header[[#This Row],[Layer_Bot_Log]]-Log_Header[[#This Row],[Datum_Height]])</f>
        <v/>
      </c>
      <c r="AB7" s="26" t="str">
        <f>IFERROR(IF(ISBLANK(Log_Header[[#This Row],[Target_Depth]]),"",(Log_Header[[#This Row],[Target_Depth]]-Log_Header[[#This Row],[Datum_Height]])),"")</f>
        <v/>
      </c>
      <c r="AC7" s="172">
        <v>1987</v>
      </c>
      <c r="AD7" s="171" t="s">
        <v>271</v>
      </c>
      <c r="AE7" s="39"/>
      <c r="AF7" s="138">
        <v>1</v>
      </c>
      <c r="AG7" s="138" t="s">
        <v>61</v>
      </c>
      <c r="AH7" s="139" t="s">
        <v>62</v>
      </c>
      <c r="AI7" s="139" t="s">
        <v>60</v>
      </c>
    </row>
    <row r="8" spans="1:36" x14ac:dyDescent="0.2">
      <c r="A8" s="214">
        <v>7</v>
      </c>
      <c r="B8" s="175">
        <v>1960</v>
      </c>
      <c r="D8" s="175">
        <v>4234934320</v>
      </c>
      <c r="E8" s="145" t="s">
        <v>220</v>
      </c>
      <c r="F8" s="145">
        <v>2684</v>
      </c>
      <c r="G8" s="145" t="s">
        <v>268</v>
      </c>
      <c r="P8" s="210" t="s">
        <v>718</v>
      </c>
      <c r="W8" s="26" t="str">
        <f>IFERROR(VLOOKUP(Log_Header[[#This Row],[Water_Type]],$AF$26:$AG$29,2,FALSE),"")</f>
        <v/>
      </c>
      <c r="X8" s="26">
        <f>IF(ISBLANK(Log_Header[[#This Row],[Log_TD]]),"",Log_Header[[#This Row],[Log_TD]]-Log_Header[[#This Row],[Datum_Height]])</f>
        <v>2684</v>
      </c>
      <c r="Y8" s="25">
        <f>IFERROR((Log_Header[[#This Row],[Tbh]]-Log_Header[[#This Row],[Ts]])/Log_Header[[#This Row],[Dt]],"")</f>
        <v>0</v>
      </c>
      <c r="Z8" s="26" t="str">
        <f>IF(ISBLANK(Log_Header[[#This Row],[Layer_Top_Log]]),"",Log_Header[[#This Row],[Layer_Top_Log]]-Log_Header[[#This Row],[Datum_Height]])</f>
        <v/>
      </c>
      <c r="AA8" s="26" t="str">
        <f>IF(ISBLANK(Log_Header[[#This Row],[Layer_Bot_Log]]),"",Log_Header[[#This Row],[Layer_Bot_Log]]-Log_Header[[#This Row],[Datum_Height]])</f>
        <v/>
      </c>
      <c r="AB8" s="26" t="str">
        <f>IFERROR(IF(ISBLANK(Log_Header[[#This Row],[Target_Depth]]),"",(Log_Header[[#This Row],[Target_Depth]]-Log_Header[[#This Row],[Datum_Height]])),"")</f>
        <v/>
      </c>
      <c r="AC8" s="172">
        <v>1989</v>
      </c>
      <c r="AD8" s="171" t="s">
        <v>269</v>
      </c>
      <c r="AE8" s="39"/>
      <c r="AF8" s="163">
        <v>1</v>
      </c>
      <c r="AG8" s="163" t="s">
        <v>58</v>
      </c>
      <c r="AH8" s="164" t="s">
        <v>75</v>
      </c>
      <c r="AI8" s="164" t="s">
        <v>76</v>
      </c>
    </row>
    <row r="9" spans="1:36" x14ac:dyDescent="0.2">
      <c r="A9" s="214">
        <v>8</v>
      </c>
      <c r="B9" s="175">
        <v>20315</v>
      </c>
      <c r="D9" s="175">
        <v>4234930218</v>
      </c>
      <c r="E9" s="145" t="s">
        <v>220</v>
      </c>
      <c r="F9" s="145">
        <v>1495</v>
      </c>
      <c r="G9" s="145" t="s">
        <v>270</v>
      </c>
      <c r="H9" s="145">
        <v>0</v>
      </c>
      <c r="P9" s="210" t="s">
        <v>718</v>
      </c>
      <c r="W9" s="26" t="str">
        <f>IFERROR(VLOOKUP(Log_Header[[#This Row],[Water_Type]],$AF$26:$AG$29,2,FALSE),"")</f>
        <v/>
      </c>
      <c r="X9" s="26">
        <f>IF(ISBLANK(Log_Header[[#This Row],[Log_TD]]),"",Log_Header[[#This Row],[Log_TD]]-Log_Header[[#This Row],[Datum_Height]])</f>
        <v>1495</v>
      </c>
      <c r="Y9" s="25">
        <f>IFERROR((Log_Header[[#This Row],[Tbh]]-Log_Header[[#This Row],[Ts]])/Log_Header[[#This Row],[Dt]],"")</f>
        <v>0</v>
      </c>
      <c r="Z9" s="26" t="str">
        <f>IF(ISBLANK(Log_Header[[#This Row],[Layer_Top_Log]]),"",Log_Header[[#This Row],[Layer_Top_Log]]-Log_Header[[#This Row],[Datum_Height]])</f>
        <v/>
      </c>
      <c r="AA9" s="26" t="str">
        <f>IF(ISBLANK(Log_Header[[#This Row],[Layer_Bot_Log]]),"",Log_Header[[#This Row],[Layer_Bot_Log]]-Log_Header[[#This Row],[Datum_Height]])</f>
        <v/>
      </c>
      <c r="AB9" s="26" t="str">
        <f>IFERROR(IF(ISBLANK(Log_Header[[#This Row],[Target_Depth]]),"",(Log_Header[[#This Row],[Target_Depth]]-Log_Header[[#This Row],[Datum_Height]])),"")</f>
        <v/>
      </c>
      <c r="AC9" s="172">
        <v>1974</v>
      </c>
      <c r="AD9" s="171" t="s">
        <v>341</v>
      </c>
      <c r="AE9" s="39"/>
      <c r="AF9" s="163">
        <v>1</v>
      </c>
      <c r="AG9" s="163" t="s">
        <v>61</v>
      </c>
      <c r="AH9" s="164" t="s">
        <v>247</v>
      </c>
      <c r="AI9" s="164" t="s">
        <v>76</v>
      </c>
    </row>
    <row r="10" spans="1:36" x14ac:dyDescent="0.2">
      <c r="A10" s="214">
        <v>9</v>
      </c>
      <c r="B10" s="175">
        <v>31489</v>
      </c>
      <c r="D10" s="175">
        <v>4234933764</v>
      </c>
      <c r="E10" s="145" t="s">
        <v>220</v>
      </c>
      <c r="F10" s="145">
        <v>4080</v>
      </c>
      <c r="G10" s="145" t="s">
        <v>273</v>
      </c>
      <c r="H10" s="145">
        <v>8</v>
      </c>
      <c r="I10" s="145">
        <v>65</v>
      </c>
      <c r="J10" s="145">
        <v>145</v>
      </c>
      <c r="K10" s="145">
        <v>2.2599999999999998</v>
      </c>
      <c r="L10" s="145">
        <v>75</v>
      </c>
      <c r="M10" s="145">
        <v>1.63</v>
      </c>
      <c r="N10" s="145">
        <v>75</v>
      </c>
      <c r="O10" s="210">
        <v>0.33</v>
      </c>
      <c r="P10" s="210">
        <v>1.5</v>
      </c>
      <c r="Q10" s="145">
        <v>1</v>
      </c>
      <c r="R10" s="145" t="s">
        <v>111</v>
      </c>
      <c r="S10" s="145">
        <v>0.55000000000000004</v>
      </c>
      <c r="T10" s="145">
        <v>1085</v>
      </c>
      <c r="U10" s="145">
        <v>1075</v>
      </c>
      <c r="V10" s="145">
        <v>1090</v>
      </c>
      <c r="W10" s="26">
        <f>IFERROR(VLOOKUP(Log_Header[[#This Row],[Water_Type]],$AF$26:$AG$29,2,FALSE),"")</f>
        <v>1</v>
      </c>
      <c r="X10" s="26">
        <f>IF(ISBLANK(Log_Header[[#This Row],[Log_TD]]),"",Log_Header[[#This Row],[Log_TD]]-Log_Header[[#This Row],[Datum_Height]])</f>
        <v>4072</v>
      </c>
      <c r="Y10" s="25">
        <f>IFERROR((Log_Header[[#This Row],[Tbh]]-Log_Header[[#This Row],[Ts]])/Log_Header[[#This Row],[Dt]],"")</f>
        <v>1.9646365422396856E-2</v>
      </c>
      <c r="Z10" s="26">
        <f>IF(ISBLANK(Log_Header[[#This Row],[Layer_Top_Log]]),"",Log_Header[[#This Row],[Layer_Top_Log]]-Log_Header[[#This Row],[Datum_Height]])</f>
        <v>1067</v>
      </c>
      <c r="AA10" s="26">
        <f>IF(ISBLANK(Log_Header[[#This Row],[Layer_Bot_Log]]),"",Log_Header[[#This Row],[Layer_Bot_Log]]-Log_Header[[#This Row],[Datum_Height]])</f>
        <v>1082</v>
      </c>
      <c r="AB10" s="26">
        <f>IFERROR(IF(ISBLANK(Log_Header[[#This Row],[Target_Depth]]),"",(Log_Header[[#This Row],[Target_Depth]]-Log_Header[[#This Row],[Datum_Height]])),"")</f>
        <v>1077</v>
      </c>
      <c r="AC10" s="172">
        <v>1984</v>
      </c>
      <c r="AD10" s="171" t="s">
        <v>342</v>
      </c>
      <c r="AE10" s="39"/>
      <c r="AF10" s="163">
        <v>1</v>
      </c>
      <c r="AG10" s="163" t="s">
        <v>77</v>
      </c>
      <c r="AH10" s="164" t="s">
        <v>248</v>
      </c>
      <c r="AI10" s="164" t="s">
        <v>76</v>
      </c>
    </row>
    <row r="11" spans="1:36" ht="13.15" x14ac:dyDescent="0.25">
      <c r="A11" s="214">
        <v>10</v>
      </c>
      <c r="B11" s="175">
        <v>31011</v>
      </c>
      <c r="D11" s="175">
        <v>4234932030</v>
      </c>
      <c r="E11" s="145" t="s">
        <v>220</v>
      </c>
      <c r="F11" s="145">
        <v>1068</v>
      </c>
      <c r="G11" s="145" t="s">
        <v>270</v>
      </c>
      <c r="H11" s="145">
        <v>0</v>
      </c>
      <c r="I11" s="145">
        <v>65</v>
      </c>
      <c r="J11" s="145">
        <v>90</v>
      </c>
      <c r="K11" s="145">
        <v>4.1900000000000004</v>
      </c>
      <c r="L11" s="145">
        <v>82</v>
      </c>
      <c r="M11" s="145">
        <v>4.5999999999999996</v>
      </c>
      <c r="N11" s="145">
        <v>80</v>
      </c>
      <c r="P11" s="210" t="s">
        <v>718</v>
      </c>
      <c r="W11" s="26" t="str">
        <f>IFERROR(VLOOKUP(Log_Header[[#This Row],[Water_Type]],$AF$26:$AG$29,2,FALSE),"")</f>
        <v/>
      </c>
      <c r="X11" s="26">
        <f>IF(ISBLANK(Log_Header[[#This Row],[Log_TD]]),"",Log_Header[[#This Row],[Log_TD]]-Log_Header[[#This Row],[Datum_Height]])</f>
        <v>1068</v>
      </c>
      <c r="Y11" s="25">
        <f>IFERROR((Log_Header[[#This Row],[Tbh]]-Log_Header[[#This Row],[Ts]])/Log_Header[[#This Row],[Dt]],"")</f>
        <v>2.3408239700374533E-2</v>
      </c>
      <c r="Z11" s="26" t="str">
        <f>IF(ISBLANK(Log_Header[[#This Row],[Layer_Top_Log]]),"",Log_Header[[#This Row],[Layer_Top_Log]]-Log_Header[[#This Row],[Datum_Height]])</f>
        <v/>
      </c>
      <c r="AA11" s="26" t="str">
        <f>IF(ISBLANK(Log_Header[[#This Row],[Layer_Bot_Log]]),"",Log_Header[[#This Row],[Layer_Bot_Log]]-Log_Header[[#This Row],[Datum_Height]])</f>
        <v/>
      </c>
      <c r="AB11" s="26" t="str">
        <f>IFERROR(IF(ISBLANK(Log_Header[[#This Row],[Target_Depth]]),"",(Log_Header[[#This Row],[Target_Depth]]-Log_Header[[#This Row],[Datum_Height]])),"")</f>
        <v/>
      </c>
      <c r="AC11" s="172">
        <v>1981</v>
      </c>
      <c r="AD11" s="171" t="s">
        <v>580</v>
      </c>
      <c r="AE11" s="39"/>
      <c r="AF11" s="13">
        <v>1</v>
      </c>
      <c r="AG11" s="13">
        <v>2</v>
      </c>
      <c r="AH11" s="2" t="s">
        <v>53</v>
      </c>
      <c r="AI11" s="2" t="s">
        <v>54</v>
      </c>
    </row>
    <row r="12" spans="1:36" x14ac:dyDescent="0.2">
      <c r="A12" s="214">
        <v>11</v>
      </c>
      <c r="B12" s="175">
        <v>31452</v>
      </c>
      <c r="D12" s="175">
        <v>4234931769</v>
      </c>
      <c r="E12" s="145" t="s">
        <v>220</v>
      </c>
      <c r="F12" s="145">
        <v>3552</v>
      </c>
      <c r="G12" s="145" t="s">
        <v>272</v>
      </c>
      <c r="H12" s="145">
        <v>11</v>
      </c>
      <c r="I12" s="145">
        <v>65</v>
      </c>
      <c r="J12" s="145">
        <v>110</v>
      </c>
      <c r="K12" s="145">
        <v>3</v>
      </c>
      <c r="L12" s="145">
        <v>82</v>
      </c>
      <c r="M12" s="145">
        <v>2.9</v>
      </c>
      <c r="N12" s="145">
        <v>79</v>
      </c>
      <c r="P12" s="210" t="s">
        <v>718</v>
      </c>
      <c r="W12" s="26" t="str">
        <f>IFERROR(VLOOKUP(Log_Header[[#This Row],[Water_Type]],$AF$26:$AG$29,2,FALSE),"")</f>
        <v/>
      </c>
      <c r="X12" s="26">
        <f>IF(ISBLANK(Log_Header[[#This Row],[Log_TD]]),"",Log_Header[[#This Row],[Log_TD]]-Log_Header[[#This Row],[Datum_Height]])</f>
        <v>3541</v>
      </c>
      <c r="Y12" s="25">
        <f>IFERROR((Log_Header[[#This Row],[Tbh]]-Log_Header[[#This Row],[Ts]])/Log_Header[[#This Row],[Dt]],"")</f>
        <v>1.2708274498729173E-2</v>
      </c>
      <c r="Z12" s="26" t="str">
        <f>IF(ISBLANK(Log_Header[[#This Row],[Layer_Top_Log]]),"",Log_Header[[#This Row],[Layer_Top_Log]]-Log_Header[[#This Row],[Datum_Height]])</f>
        <v/>
      </c>
      <c r="AA12" s="26" t="str">
        <f>IF(ISBLANK(Log_Header[[#This Row],[Layer_Bot_Log]]),"",Log_Header[[#This Row],[Layer_Bot_Log]]-Log_Header[[#This Row],[Datum_Height]])</f>
        <v/>
      </c>
      <c r="AB12" s="26" t="str">
        <f>IFERROR(IF(ISBLANK(Log_Header[[#This Row],[Target_Depth]]),"",(Log_Header[[#This Row],[Target_Depth]]-Log_Header[[#This Row],[Datum_Height]])),"")</f>
        <v/>
      </c>
      <c r="AC12" s="172">
        <v>1981</v>
      </c>
      <c r="AD12" s="171" t="s">
        <v>343</v>
      </c>
      <c r="AE12" s="39"/>
      <c r="AF12" s="13">
        <v>1</v>
      </c>
      <c r="AG12" s="13" t="s">
        <v>63</v>
      </c>
      <c r="AH12" s="2" t="s">
        <v>64</v>
      </c>
      <c r="AI12" s="2" t="s">
        <v>60</v>
      </c>
    </row>
    <row r="13" spans="1:36" x14ac:dyDescent="0.2">
      <c r="A13" s="214">
        <v>12</v>
      </c>
      <c r="B13" s="175">
        <v>20318</v>
      </c>
      <c r="D13" s="175">
        <v>4234930192</v>
      </c>
      <c r="E13" s="145" t="s">
        <v>220</v>
      </c>
      <c r="F13" s="145">
        <v>3680</v>
      </c>
      <c r="G13" s="145" t="s">
        <v>274</v>
      </c>
      <c r="H13" s="145">
        <v>15</v>
      </c>
      <c r="I13" s="145">
        <v>65</v>
      </c>
      <c r="J13" s="145">
        <v>129</v>
      </c>
      <c r="K13" s="145">
        <v>1.1200000000000001</v>
      </c>
      <c r="L13" s="145">
        <v>78</v>
      </c>
      <c r="M13" s="145">
        <v>1.02</v>
      </c>
      <c r="N13" s="145">
        <v>78</v>
      </c>
      <c r="O13" s="210">
        <v>0.33</v>
      </c>
      <c r="P13" s="210">
        <v>1.5</v>
      </c>
      <c r="Q13" s="145">
        <v>1</v>
      </c>
      <c r="R13" s="145" t="s">
        <v>111</v>
      </c>
      <c r="S13" s="145">
        <v>0.55000000000000004</v>
      </c>
      <c r="T13" s="145">
        <v>1230</v>
      </c>
      <c r="U13" s="145">
        <v>1225</v>
      </c>
      <c r="V13" s="145">
        <v>1236</v>
      </c>
      <c r="W13" s="26">
        <f>IFERROR(VLOOKUP(Log_Header[[#This Row],[Water_Type]],$AF$26:$AG$29,2,FALSE),"")</f>
        <v>1</v>
      </c>
      <c r="X13" s="26">
        <f>IF(ISBLANK(Log_Header[[#This Row],[Log_TD]]),"",Log_Header[[#This Row],[Log_TD]]-Log_Header[[#This Row],[Datum_Height]])</f>
        <v>3665</v>
      </c>
      <c r="Y13" s="25">
        <f>IFERROR((Log_Header[[#This Row],[Tbh]]-Log_Header[[#This Row],[Ts]])/Log_Header[[#This Row],[Dt]],"")</f>
        <v>1.7462482946793999E-2</v>
      </c>
      <c r="Z13" s="26">
        <f>IF(ISBLANK(Log_Header[[#This Row],[Layer_Top_Log]]),"",Log_Header[[#This Row],[Layer_Top_Log]]-Log_Header[[#This Row],[Datum_Height]])</f>
        <v>1210</v>
      </c>
      <c r="AA13" s="26">
        <f>IF(ISBLANK(Log_Header[[#This Row],[Layer_Bot_Log]]),"",Log_Header[[#This Row],[Layer_Bot_Log]]-Log_Header[[#This Row],[Datum_Height]])</f>
        <v>1221</v>
      </c>
      <c r="AB13" s="26">
        <f>IFERROR(IF(ISBLANK(Log_Header[[#This Row],[Target_Depth]]),"",(Log_Header[[#This Row],[Target_Depth]]-Log_Header[[#This Row],[Datum_Height]])),"")</f>
        <v>1215</v>
      </c>
      <c r="AC13" s="172">
        <v>1973</v>
      </c>
      <c r="AD13" s="171" t="s">
        <v>344</v>
      </c>
      <c r="AE13" s="39"/>
      <c r="AF13" s="13">
        <v>1</v>
      </c>
      <c r="AG13" s="13" t="s">
        <v>65</v>
      </c>
      <c r="AH13" s="2" t="s">
        <v>66</v>
      </c>
      <c r="AI13" s="2" t="s">
        <v>60</v>
      </c>
    </row>
    <row r="14" spans="1:36" x14ac:dyDescent="0.2">
      <c r="A14" s="214">
        <v>13</v>
      </c>
      <c r="B14" s="175">
        <v>20364</v>
      </c>
      <c r="D14" s="175">
        <v>4234900331</v>
      </c>
      <c r="E14" s="145" t="s">
        <v>220</v>
      </c>
      <c r="F14" s="145">
        <v>3622</v>
      </c>
      <c r="G14" s="145" t="s">
        <v>273</v>
      </c>
      <c r="H14" s="145">
        <v>7</v>
      </c>
      <c r="I14" s="145">
        <v>65</v>
      </c>
      <c r="J14" s="145">
        <v>133</v>
      </c>
      <c r="K14" s="145">
        <v>4</v>
      </c>
      <c r="L14" s="145">
        <v>79</v>
      </c>
      <c r="M14" s="145">
        <v>4.25</v>
      </c>
      <c r="N14" s="145">
        <v>79</v>
      </c>
      <c r="P14" s="210" t="s">
        <v>718</v>
      </c>
      <c r="W14" s="26" t="str">
        <f>IFERROR(VLOOKUP(Log_Header[[#This Row],[Water_Type]],$AF$26:$AG$29,2,FALSE),"")</f>
        <v/>
      </c>
      <c r="X14" s="26">
        <f>IF(ISBLANK(Log_Header[[#This Row],[Log_TD]]),"",Log_Header[[#This Row],[Log_TD]]-Log_Header[[#This Row],[Datum_Height]])</f>
        <v>3615</v>
      </c>
      <c r="Y14" s="25">
        <f>IFERROR((Log_Header[[#This Row],[Tbh]]-Log_Header[[#This Row],[Ts]])/Log_Header[[#This Row],[Dt]],"")</f>
        <v>1.8810511756569847E-2</v>
      </c>
      <c r="Z14" s="26" t="str">
        <f>IF(ISBLANK(Log_Header[[#This Row],[Layer_Top_Log]]),"",Log_Header[[#This Row],[Layer_Top_Log]]-Log_Header[[#This Row],[Datum_Height]])</f>
        <v/>
      </c>
      <c r="AA14" s="26" t="str">
        <f>IF(ISBLANK(Log_Header[[#This Row],[Layer_Bot_Log]]),"",Log_Header[[#This Row],[Layer_Bot_Log]]-Log_Header[[#This Row],[Datum_Height]])</f>
        <v/>
      </c>
      <c r="AB14" s="26" t="str">
        <f>IFERROR(IF(ISBLANK(Log_Header[[#This Row],[Target_Depth]]),"",(Log_Header[[#This Row],[Target_Depth]]-Log_Header[[#This Row],[Datum_Height]])),"")</f>
        <v/>
      </c>
      <c r="AC14" s="172">
        <v>1967</v>
      </c>
      <c r="AD14" s="171" t="s">
        <v>581</v>
      </c>
      <c r="AE14" s="39"/>
      <c r="AF14" s="13">
        <v>1</v>
      </c>
      <c r="AG14" s="13" t="s">
        <v>67</v>
      </c>
      <c r="AH14" s="2" t="s">
        <v>68</v>
      </c>
      <c r="AI14" s="2" t="s">
        <v>60</v>
      </c>
    </row>
    <row r="15" spans="1:36" x14ac:dyDescent="0.2">
      <c r="A15" s="214">
        <v>14</v>
      </c>
      <c r="B15" s="175">
        <v>24730</v>
      </c>
      <c r="D15" s="175">
        <v>4234900084</v>
      </c>
      <c r="E15" s="145" t="s">
        <v>220</v>
      </c>
      <c r="F15" s="145">
        <v>3516</v>
      </c>
      <c r="G15" s="145" t="s">
        <v>274</v>
      </c>
      <c r="H15" s="145">
        <v>8</v>
      </c>
      <c r="I15" s="145">
        <v>65</v>
      </c>
      <c r="J15" s="145">
        <v>120</v>
      </c>
      <c r="K15" s="145">
        <v>5</v>
      </c>
      <c r="L15" s="145">
        <v>66</v>
      </c>
      <c r="P15" s="210" t="s">
        <v>718</v>
      </c>
      <c r="W15" s="26" t="str">
        <f>IFERROR(VLOOKUP(Log_Header[[#This Row],[Water_Type]],$AF$26:$AG$29,2,FALSE),"")</f>
        <v/>
      </c>
      <c r="X15" s="26">
        <f>IF(ISBLANK(Log_Header[[#This Row],[Log_TD]]),"",Log_Header[[#This Row],[Log_TD]]-Log_Header[[#This Row],[Datum_Height]])</f>
        <v>3508</v>
      </c>
      <c r="Y15" s="25">
        <f>IFERROR((Log_Header[[#This Row],[Tbh]]-Log_Header[[#This Row],[Ts]])/Log_Header[[#This Row],[Dt]],"")</f>
        <v>1.5678449258836945E-2</v>
      </c>
      <c r="Z15" s="26" t="str">
        <f>IF(ISBLANK(Log_Header[[#This Row],[Layer_Top_Log]]),"",Log_Header[[#This Row],[Layer_Top_Log]]-Log_Header[[#This Row],[Datum_Height]])</f>
        <v/>
      </c>
      <c r="AA15" s="26" t="str">
        <f>IF(ISBLANK(Log_Header[[#This Row],[Layer_Bot_Log]]),"",Log_Header[[#This Row],[Layer_Bot_Log]]-Log_Header[[#This Row],[Datum_Height]])</f>
        <v/>
      </c>
      <c r="AB15" s="26" t="str">
        <f>IFERROR(IF(ISBLANK(Log_Header[[#This Row],[Target_Depth]]),"",(Log_Header[[#This Row],[Target_Depth]]-Log_Header[[#This Row],[Datum_Height]])),"")</f>
        <v/>
      </c>
      <c r="AC15" s="172">
        <v>1951</v>
      </c>
      <c r="AD15" s="171" t="s">
        <v>582</v>
      </c>
      <c r="AE15" s="39"/>
      <c r="AF15" s="13">
        <v>1</v>
      </c>
      <c r="AG15" s="13" t="s">
        <v>69</v>
      </c>
      <c r="AH15" s="2" t="s">
        <v>70</v>
      </c>
      <c r="AI15" s="2" t="s">
        <v>60</v>
      </c>
    </row>
    <row r="16" spans="1:36" ht="13.15" x14ac:dyDescent="0.25">
      <c r="A16" s="214">
        <v>15</v>
      </c>
      <c r="B16" s="175">
        <v>24745</v>
      </c>
      <c r="D16" s="175">
        <v>4234900089</v>
      </c>
      <c r="E16" s="145" t="s">
        <v>220</v>
      </c>
      <c r="F16" s="145">
        <v>3600</v>
      </c>
      <c r="G16" s="145" t="s">
        <v>274</v>
      </c>
      <c r="I16" s="145">
        <v>32</v>
      </c>
      <c r="J16" s="145">
        <v>130</v>
      </c>
      <c r="K16" s="145">
        <v>2.2000000000000002</v>
      </c>
      <c r="L16" s="145">
        <v>70</v>
      </c>
      <c r="P16" s="210" t="s">
        <v>718</v>
      </c>
      <c r="W16" s="26" t="str">
        <f>IFERROR(VLOOKUP(Log_Header[[#This Row],[Water_Type]],$AF$26:$AG$29,2,FALSE),"")</f>
        <v/>
      </c>
      <c r="X16" s="26">
        <f>IF(ISBLANK(Log_Header[[#This Row],[Log_TD]]),"",Log_Header[[#This Row],[Log_TD]]-Log_Header[[#This Row],[Datum_Height]])</f>
        <v>3600</v>
      </c>
      <c r="Y16" s="25">
        <f>IFERROR((Log_Header[[#This Row],[Tbh]]-Log_Header[[#This Row],[Ts]])/Log_Header[[#This Row],[Dt]],"")</f>
        <v>2.7222222222222221E-2</v>
      </c>
      <c r="Z16" s="26" t="str">
        <f>IF(ISBLANK(Log_Header[[#This Row],[Layer_Top_Log]]),"",Log_Header[[#This Row],[Layer_Top_Log]]-Log_Header[[#This Row],[Datum_Height]])</f>
        <v/>
      </c>
      <c r="AA16" s="26" t="str">
        <f>IF(ISBLANK(Log_Header[[#This Row],[Layer_Bot_Log]]),"",Log_Header[[#This Row],[Layer_Bot_Log]]-Log_Header[[#This Row],[Datum_Height]])</f>
        <v/>
      </c>
      <c r="AB16" s="26" t="str">
        <f>IFERROR(IF(ISBLANK(Log_Header[[#This Row],[Target_Depth]]),"",(Log_Header[[#This Row],[Target_Depth]]-Log_Header[[#This Row],[Datum_Height]])),"")</f>
        <v/>
      </c>
      <c r="AC16" s="172">
        <v>1944</v>
      </c>
      <c r="AD16" s="171" t="s">
        <v>583</v>
      </c>
      <c r="AE16" s="39"/>
      <c r="AF16" s="13">
        <v>1</v>
      </c>
      <c r="AG16" s="13" t="s">
        <v>71</v>
      </c>
      <c r="AH16" s="2" t="s">
        <v>72</v>
      </c>
      <c r="AI16" s="2" t="s">
        <v>60</v>
      </c>
    </row>
    <row r="17" spans="1:35" x14ac:dyDescent="0.2">
      <c r="A17" s="214">
        <v>16</v>
      </c>
      <c r="B17" s="175">
        <v>24725</v>
      </c>
      <c r="D17" s="175">
        <v>4234900091</v>
      </c>
      <c r="E17" s="145" t="s">
        <v>220</v>
      </c>
      <c r="F17" s="145">
        <v>3677</v>
      </c>
      <c r="G17" s="145" t="s">
        <v>275</v>
      </c>
      <c r="H17" s="145">
        <v>9</v>
      </c>
      <c r="I17" s="145">
        <v>65</v>
      </c>
      <c r="J17" s="145">
        <v>124</v>
      </c>
      <c r="K17" s="145">
        <v>3.4</v>
      </c>
      <c r="L17" s="145">
        <v>86</v>
      </c>
      <c r="M17" s="145">
        <v>2.6</v>
      </c>
      <c r="N17" s="145">
        <v>86</v>
      </c>
      <c r="P17" s="210" t="s">
        <v>718</v>
      </c>
      <c r="W17" s="26" t="str">
        <f>IFERROR(VLOOKUP(Log_Header[[#This Row],[Water_Type]],$AF$26:$AG$29,2,FALSE),"")</f>
        <v/>
      </c>
      <c r="X17" s="26">
        <f>IF(ISBLANK(Log_Header[[#This Row],[Log_TD]]),"",Log_Header[[#This Row],[Log_TD]]-Log_Header[[#This Row],[Datum_Height]])</f>
        <v>3668</v>
      </c>
      <c r="Y17" s="25">
        <f>IFERROR((Log_Header[[#This Row],[Tbh]]-Log_Header[[#This Row],[Ts]])/Log_Header[[#This Row],[Dt]],"")</f>
        <v>1.608505997818975E-2</v>
      </c>
      <c r="Z17" s="26" t="str">
        <f>IF(ISBLANK(Log_Header[[#This Row],[Layer_Top_Log]]),"",Log_Header[[#This Row],[Layer_Top_Log]]-Log_Header[[#This Row],[Datum_Height]])</f>
        <v/>
      </c>
      <c r="AA17" s="26" t="str">
        <f>IF(ISBLANK(Log_Header[[#This Row],[Layer_Bot_Log]]),"",Log_Header[[#This Row],[Layer_Bot_Log]]-Log_Header[[#This Row],[Datum_Height]])</f>
        <v/>
      </c>
      <c r="AB17" s="26" t="str">
        <f>IFERROR(IF(ISBLANK(Log_Header[[#This Row],[Target_Depth]]),"",(Log_Header[[#This Row],[Target_Depth]]-Log_Header[[#This Row],[Datum_Height]])),"")</f>
        <v/>
      </c>
      <c r="AC17" s="172">
        <v>1963</v>
      </c>
      <c r="AD17" s="171" t="s">
        <v>584</v>
      </c>
      <c r="AE17" s="39"/>
      <c r="AF17" s="14">
        <v>1</v>
      </c>
      <c r="AG17" s="14" t="s">
        <v>73</v>
      </c>
      <c r="AH17" s="15" t="s">
        <v>74</v>
      </c>
      <c r="AI17" s="15" t="s">
        <v>60</v>
      </c>
    </row>
    <row r="18" spans="1:35" x14ac:dyDescent="0.2">
      <c r="A18" s="214">
        <v>17</v>
      </c>
      <c r="B18" s="175">
        <v>20361</v>
      </c>
      <c r="D18" s="175">
        <v>4234900093</v>
      </c>
      <c r="E18" s="145" t="s">
        <v>220</v>
      </c>
      <c r="F18" s="145">
        <v>3667</v>
      </c>
      <c r="G18" s="145" t="s">
        <v>273</v>
      </c>
      <c r="H18" s="145">
        <v>4</v>
      </c>
      <c r="I18" s="145">
        <v>65</v>
      </c>
      <c r="J18" s="145">
        <v>132</v>
      </c>
      <c r="K18" s="145">
        <v>3.2</v>
      </c>
      <c r="L18" s="145">
        <v>100</v>
      </c>
      <c r="P18" s="210" t="s">
        <v>718</v>
      </c>
      <c r="W18" s="26" t="str">
        <f>IFERROR(VLOOKUP(Log_Header[[#This Row],[Water_Type]],$AF$26:$AG$29,2,FALSE),"")</f>
        <v/>
      </c>
      <c r="X18" s="26">
        <f>IF(ISBLANK(Log_Header[[#This Row],[Log_TD]]),"",Log_Header[[#This Row],[Log_TD]]-Log_Header[[#This Row],[Datum_Height]])</f>
        <v>3663</v>
      </c>
      <c r="Y18" s="25">
        <f>IFERROR((Log_Header[[#This Row],[Tbh]]-Log_Header[[#This Row],[Ts]])/Log_Header[[#This Row],[Dt]],"")</f>
        <v>1.8291018291018292E-2</v>
      </c>
      <c r="Z18" s="26" t="str">
        <f>IF(ISBLANK(Log_Header[[#This Row],[Layer_Top_Log]]),"",Log_Header[[#This Row],[Layer_Top_Log]]-Log_Header[[#This Row],[Datum_Height]])</f>
        <v/>
      </c>
      <c r="AA18" s="26" t="str">
        <f>IF(ISBLANK(Log_Header[[#This Row],[Layer_Bot_Log]]),"",Log_Header[[#This Row],[Layer_Bot_Log]]-Log_Header[[#This Row],[Datum_Height]])</f>
        <v/>
      </c>
      <c r="AB18" s="26" t="str">
        <f>IFERROR(IF(ISBLANK(Log_Header[[#This Row],[Target_Depth]]),"",(Log_Header[[#This Row],[Target_Depth]]-Log_Header[[#This Row],[Datum_Height]])),"")</f>
        <v/>
      </c>
      <c r="AC18" s="172">
        <v>1952</v>
      </c>
      <c r="AD18" s="171" t="s">
        <v>585</v>
      </c>
      <c r="AE18" s="39"/>
      <c r="AF18" s="16">
        <v>1</v>
      </c>
      <c r="AG18" s="16" t="s">
        <v>78</v>
      </c>
      <c r="AH18" s="17" t="s">
        <v>79</v>
      </c>
      <c r="AI18" s="17" t="s">
        <v>76</v>
      </c>
    </row>
    <row r="19" spans="1:35" ht="13.15" x14ac:dyDescent="0.25">
      <c r="A19" s="214">
        <v>18</v>
      </c>
      <c r="B19" s="175">
        <v>24714</v>
      </c>
      <c r="D19" s="175">
        <v>4234900280</v>
      </c>
      <c r="E19" s="145" t="s">
        <v>220</v>
      </c>
      <c r="F19" s="145">
        <v>2232</v>
      </c>
      <c r="G19" s="145" t="s">
        <v>276</v>
      </c>
      <c r="H19" s="145">
        <v>5</v>
      </c>
      <c r="I19" s="145">
        <v>65</v>
      </c>
      <c r="J19" s="145">
        <v>100</v>
      </c>
      <c r="K19" s="145">
        <v>5</v>
      </c>
      <c r="L19" s="145">
        <v>60</v>
      </c>
      <c r="P19" s="210" t="s">
        <v>718</v>
      </c>
      <c r="W19" s="26" t="str">
        <f>IFERROR(VLOOKUP(Log_Header[[#This Row],[Water_Type]],$AF$26:$AG$29,2,FALSE),"")</f>
        <v/>
      </c>
      <c r="X19" s="26">
        <f>IF(ISBLANK(Log_Header[[#This Row],[Log_TD]]),"",Log_Header[[#This Row],[Log_TD]]-Log_Header[[#This Row],[Datum_Height]])</f>
        <v>2227</v>
      </c>
      <c r="Y19" s="25">
        <f>IFERROR((Log_Header[[#This Row],[Tbh]]-Log_Header[[#This Row],[Ts]])/Log_Header[[#This Row],[Dt]],"")</f>
        <v>1.5716210148181409E-2</v>
      </c>
      <c r="Z19" s="26" t="str">
        <f>IF(ISBLANK(Log_Header[[#This Row],[Layer_Top_Log]]),"",Log_Header[[#This Row],[Layer_Top_Log]]-Log_Header[[#This Row],[Datum_Height]])</f>
        <v/>
      </c>
      <c r="AA19" s="26" t="str">
        <f>IF(ISBLANK(Log_Header[[#This Row],[Layer_Bot_Log]]),"",Log_Header[[#This Row],[Layer_Bot_Log]]-Log_Header[[#This Row],[Datum_Height]])</f>
        <v/>
      </c>
      <c r="AB19" s="26" t="str">
        <f>IFERROR(IF(ISBLANK(Log_Header[[#This Row],[Target_Depth]]),"",(Log_Header[[#This Row],[Target_Depth]]-Log_Header[[#This Row],[Datum_Height]])),"")</f>
        <v/>
      </c>
      <c r="AC19" s="172">
        <v>1954</v>
      </c>
      <c r="AD19" s="171" t="s">
        <v>586</v>
      </c>
      <c r="AE19" s="39"/>
      <c r="AF19" s="13"/>
      <c r="AG19" s="13" t="s">
        <v>80</v>
      </c>
      <c r="AH19" s="2" t="s">
        <v>81</v>
      </c>
      <c r="AI19" s="2"/>
    </row>
    <row r="20" spans="1:35" x14ac:dyDescent="0.2">
      <c r="A20" s="214">
        <v>19</v>
      </c>
      <c r="B20" s="175">
        <v>24752</v>
      </c>
      <c r="D20" s="175">
        <v>4234933223</v>
      </c>
      <c r="E20" s="145" t="s">
        <v>220</v>
      </c>
      <c r="F20" s="145">
        <v>1194</v>
      </c>
      <c r="G20" s="145" t="s">
        <v>270</v>
      </c>
      <c r="H20" s="145">
        <v>0</v>
      </c>
      <c r="P20" s="210" t="s">
        <v>718</v>
      </c>
      <c r="W20" s="26" t="str">
        <f>IFERROR(VLOOKUP(Log_Header[[#This Row],[Water_Type]],$AF$26:$AG$29,2,FALSE),"")</f>
        <v/>
      </c>
      <c r="X20" s="26">
        <f>IF(ISBLANK(Log_Header[[#This Row],[Log_TD]]),"",Log_Header[[#This Row],[Log_TD]]-Log_Header[[#This Row],[Datum_Height]])</f>
        <v>1194</v>
      </c>
      <c r="Y20" s="25">
        <f>IFERROR((Log_Header[[#This Row],[Tbh]]-Log_Header[[#This Row],[Ts]])/Log_Header[[#This Row],[Dt]],"")</f>
        <v>0</v>
      </c>
      <c r="Z20" s="26" t="str">
        <f>IF(ISBLANK(Log_Header[[#This Row],[Layer_Top_Log]]),"",Log_Header[[#This Row],[Layer_Top_Log]]-Log_Header[[#This Row],[Datum_Height]])</f>
        <v/>
      </c>
      <c r="AA20" s="26" t="str">
        <f>IF(ISBLANK(Log_Header[[#This Row],[Layer_Bot_Log]]),"",Log_Header[[#This Row],[Layer_Bot_Log]]-Log_Header[[#This Row],[Datum_Height]])</f>
        <v/>
      </c>
      <c r="AB20" s="26" t="str">
        <f>IFERROR(IF(ISBLANK(Log_Header[[#This Row],[Target_Depth]]),"",(Log_Header[[#This Row],[Target_Depth]]-Log_Header[[#This Row],[Datum_Height]])),"")</f>
        <v/>
      </c>
      <c r="AC20" s="172">
        <v>1983</v>
      </c>
      <c r="AD20" s="171" t="s">
        <v>587</v>
      </c>
      <c r="AE20" s="39"/>
      <c r="AF20" s="13">
        <v>1</v>
      </c>
      <c r="AG20" s="13" t="s">
        <v>73</v>
      </c>
      <c r="AH20" s="2" t="s">
        <v>82</v>
      </c>
      <c r="AI20" s="2" t="s">
        <v>76</v>
      </c>
    </row>
    <row r="21" spans="1:35" x14ac:dyDescent="0.2">
      <c r="A21" s="214">
        <v>20</v>
      </c>
      <c r="B21" s="175">
        <v>1590</v>
      </c>
      <c r="D21" s="175">
        <v>4234930775</v>
      </c>
      <c r="E21" s="145" t="s">
        <v>220</v>
      </c>
      <c r="P21" s="210" t="s">
        <v>718</v>
      </c>
      <c r="W21" s="26" t="str">
        <f>IFERROR(VLOOKUP(Log_Header[[#This Row],[Water_Type]],$AF$26:$AG$29,2,FALSE),"")</f>
        <v/>
      </c>
      <c r="X21" s="26" t="str">
        <f>IF(ISBLANK(Log_Header[[#This Row],[Log_TD]]),"",Log_Header[[#This Row],[Log_TD]]-Log_Header[[#This Row],[Datum_Height]])</f>
        <v/>
      </c>
      <c r="Y21" s="25" t="str">
        <f>IFERROR((Log_Header[[#This Row],[Tbh]]-Log_Header[[#This Row],[Ts]])/Log_Header[[#This Row],[Dt]],"")</f>
        <v/>
      </c>
      <c r="Z21" s="26" t="str">
        <f>IF(ISBLANK(Log_Header[[#This Row],[Layer_Top_Log]]),"",Log_Header[[#This Row],[Layer_Top_Log]]-Log_Header[[#This Row],[Datum_Height]])</f>
        <v/>
      </c>
      <c r="AA21" s="26" t="str">
        <f>IF(ISBLANK(Log_Header[[#This Row],[Layer_Bot_Log]]),"",Log_Header[[#This Row],[Layer_Bot_Log]]-Log_Header[[#This Row],[Datum_Height]])</f>
        <v/>
      </c>
      <c r="AB21" s="26" t="str">
        <f>IFERROR(IF(ISBLANK(Log_Header[[#This Row],[Target_Depth]]),"",(Log_Header[[#This Row],[Target_Depth]]-Log_Header[[#This Row],[Datum_Height]])),"")</f>
        <v/>
      </c>
      <c r="AC21" s="172"/>
      <c r="AD21" s="171" t="s">
        <v>588</v>
      </c>
      <c r="AE21" s="39"/>
      <c r="AF21" s="13"/>
      <c r="AG21" s="13" t="s">
        <v>83</v>
      </c>
      <c r="AH21" s="2" t="s">
        <v>84</v>
      </c>
      <c r="AI21" s="2"/>
    </row>
    <row r="22" spans="1:35" x14ac:dyDescent="0.2">
      <c r="A22" s="214">
        <v>21</v>
      </c>
      <c r="B22" s="175">
        <v>1938</v>
      </c>
      <c r="D22" s="175">
        <v>4234930775</v>
      </c>
      <c r="E22" s="145" t="s">
        <v>220</v>
      </c>
      <c r="P22" s="210" t="s">
        <v>718</v>
      </c>
      <c r="W22" s="26" t="str">
        <f>IFERROR(VLOOKUP(Log_Header[[#This Row],[Water_Type]],$AF$26:$AG$29,2,FALSE),"")</f>
        <v/>
      </c>
      <c r="X22" s="26" t="str">
        <f>IF(ISBLANK(Log_Header[[#This Row],[Log_TD]]),"",Log_Header[[#This Row],[Log_TD]]-Log_Header[[#This Row],[Datum_Height]])</f>
        <v/>
      </c>
      <c r="Y22" s="25" t="str">
        <f>IFERROR((Log_Header[[#This Row],[Tbh]]-Log_Header[[#This Row],[Ts]])/Log_Header[[#This Row],[Dt]],"")</f>
        <v/>
      </c>
      <c r="Z22" s="26" t="str">
        <f>IF(ISBLANK(Log_Header[[#This Row],[Layer_Top_Log]]),"",Log_Header[[#This Row],[Layer_Top_Log]]-Log_Header[[#This Row],[Datum_Height]])</f>
        <v/>
      </c>
      <c r="AA22" s="26" t="str">
        <f>IF(ISBLANK(Log_Header[[#This Row],[Layer_Bot_Log]]),"",Log_Header[[#This Row],[Layer_Bot_Log]]-Log_Header[[#This Row],[Datum_Height]])</f>
        <v/>
      </c>
      <c r="AB22" s="26" t="str">
        <f>IFERROR(IF(ISBLANK(Log_Header[[#This Row],[Target_Depth]]),"",(Log_Header[[#This Row],[Target_Depth]]-Log_Header[[#This Row],[Datum_Height]])),"")</f>
        <v/>
      </c>
      <c r="AC22" s="172"/>
      <c r="AD22" s="171" t="s">
        <v>589</v>
      </c>
      <c r="AE22" s="39"/>
      <c r="AF22" s="13">
        <v>1</v>
      </c>
      <c r="AG22" s="13" t="s">
        <v>85</v>
      </c>
      <c r="AH22" s="2" t="s">
        <v>86</v>
      </c>
      <c r="AI22" s="2" t="s">
        <v>76</v>
      </c>
    </row>
    <row r="23" spans="1:35" ht="13.15" x14ac:dyDescent="0.25">
      <c r="A23" s="214">
        <v>22</v>
      </c>
      <c r="B23" s="175">
        <v>2310</v>
      </c>
      <c r="D23" s="175">
        <v>4234933630</v>
      </c>
      <c r="E23" s="145" t="s">
        <v>220</v>
      </c>
      <c r="F23" s="145">
        <v>1368</v>
      </c>
      <c r="G23" s="145" t="s">
        <v>273</v>
      </c>
      <c r="H23" s="145">
        <v>0</v>
      </c>
      <c r="I23" s="145">
        <v>65</v>
      </c>
      <c r="J23" s="145">
        <v>90</v>
      </c>
      <c r="K23" s="145">
        <v>2.48</v>
      </c>
      <c r="L23" s="145">
        <v>75</v>
      </c>
      <c r="M23" s="145">
        <v>2.09</v>
      </c>
      <c r="N23" s="145">
        <v>75</v>
      </c>
      <c r="P23" s="210" t="s">
        <v>718</v>
      </c>
      <c r="W23" s="26" t="str">
        <f>IFERROR(VLOOKUP(Log_Header[[#This Row],[Water_Type]],$AF$26:$AG$29,2,FALSE),"")</f>
        <v/>
      </c>
      <c r="X23" s="26">
        <f>IF(ISBLANK(Log_Header[[#This Row],[Log_TD]]),"",Log_Header[[#This Row],[Log_TD]]-Log_Header[[#This Row],[Datum_Height]])</f>
        <v>1368</v>
      </c>
      <c r="Y23" s="25">
        <f>IFERROR((Log_Header[[#This Row],[Tbh]]-Log_Header[[#This Row],[Ts]])/Log_Header[[#This Row],[Dt]],"")</f>
        <v>1.827485380116959E-2</v>
      </c>
      <c r="Z23" s="26" t="str">
        <f>IF(ISBLANK(Log_Header[[#This Row],[Layer_Top_Log]]),"",Log_Header[[#This Row],[Layer_Top_Log]]-Log_Header[[#This Row],[Datum_Height]])</f>
        <v/>
      </c>
      <c r="AA23" s="26" t="str">
        <f>IF(ISBLANK(Log_Header[[#This Row],[Layer_Bot_Log]]),"",Log_Header[[#This Row],[Layer_Bot_Log]]-Log_Header[[#This Row],[Datum_Height]])</f>
        <v/>
      </c>
      <c r="AB23" s="26" t="str">
        <f>IFERROR(IF(ISBLANK(Log_Header[[#This Row],[Target_Depth]]),"",(Log_Header[[#This Row],[Target_Depth]]-Log_Header[[#This Row],[Datum_Height]])),"")</f>
        <v/>
      </c>
      <c r="AC23" s="172">
        <v>1983</v>
      </c>
      <c r="AD23" s="171" t="s">
        <v>590</v>
      </c>
      <c r="AE23" s="39"/>
      <c r="AF23"/>
      <c r="AG23"/>
    </row>
    <row r="24" spans="1:35" ht="13.15" x14ac:dyDescent="0.25">
      <c r="A24" s="214">
        <v>23</v>
      </c>
      <c r="B24" s="175">
        <v>1965</v>
      </c>
      <c r="D24" s="175">
        <v>4234934669</v>
      </c>
      <c r="E24" s="145" t="s">
        <v>220</v>
      </c>
      <c r="F24" s="145">
        <v>3813</v>
      </c>
      <c r="G24" s="145" t="s">
        <v>264</v>
      </c>
      <c r="H24" s="145">
        <v>12</v>
      </c>
      <c r="I24" s="145">
        <v>65</v>
      </c>
      <c r="J24" s="145">
        <v>122</v>
      </c>
      <c r="K24" s="145">
        <v>4.5999999999999996</v>
      </c>
      <c r="L24" s="145">
        <v>78</v>
      </c>
      <c r="M24" s="145">
        <v>3.41</v>
      </c>
      <c r="N24" s="145">
        <v>78</v>
      </c>
      <c r="O24" s="210">
        <v>0.33</v>
      </c>
      <c r="P24" s="210">
        <v>1.5</v>
      </c>
      <c r="Q24" s="145">
        <v>1</v>
      </c>
      <c r="R24" s="145" t="s">
        <v>116</v>
      </c>
      <c r="S24" s="145">
        <v>0.55000000000000004</v>
      </c>
      <c r="T24" s="145">
        <v>870</v>
      </c>
      <c r="U24" s="145">
        <v>861</v>
      </c>
      <c r="V24" s="145">
        <v>880</v>
      </c>
      <c r="W24" s="26">
        <f>IFERROR(VLOOKUP(Log_Header[[#This Row],[Water_Type]],$AF$26:$AG$29,2,FALSE),"")</f>
        <v>1.33</v>
      </c>
      <c r="X24" s="26">
        <f>IF(ISBLANK(Log_Header[[#This Row],[Log_TD]]),"",Log_Header[[#This Row],[Log_TD]]-Log_Header[[#This Row],[Datum_Height]])</f>
        <v>3801</v>
      </c>
      <c r="Y24" s="25">
        <f>IFERROR((Log_Header[[#This Row],[Tbh]]-Log_Header[[#This Row],[Ts]])/Log_Header[[#This Row],[Dt]],"")</f>
        <v>1.499605367008682E-2</v>
      </c>
      <c r="Z24" s="26">
        <f>IF(ISBLANK(Log_Header[[#This Row],[Layer_Top_Log]]),"",Log_Header[[#This Row],[Layer_Top_Log]]-Log_Header[[#This Row],[Datum_Height]])</f>
        <v>849</v>
      </c>
      <c r="AA24" s="26">
        <f>IF(ISBLANK(Log_Header[[#This Row],[Layer_Bot_Log]]),"",Log_Header[[#This Row],[Layer_Bot_Log]]-Log_Header[[#This Row],[Datum_Height]])</f>
        <v>868</v>
      </c>
      <c r="AB24" s="26">
        <f>IFERROR(IF(ISBLANK(Log_Header[[#This Row],[Target_Depth]]),"",(Log_Header[[#This Row],[Target_Depth]]-Log_Header[[#This Row],[Datum_Height]])),"")</f>
        <v>858</v>
      </c>
      <c r="AC24" s="172">
        <v>2002</v>
      </c>
      <c r="AD24" s="171" t="s">
        <v>591</v>
      </c>
      <c r="AE24" s="39"/>
      <c r="AF24"/>
      <c r="AG24"/>
    </row>
    <row r="25" spans="1:35" ht="13.15" x14ac:dyDescent="0.25">
      <c r="A25" s="214">
        <v>24</v>
      </c>
      <c r="B25" s="175">
        <v>32760</v>
      </c>
      <c r="D25" s="175">
        <v>4234934549</v>
      </c>
      <c r="E25" s="145" t="s">
        <v>220</v>
      </c>
      <c r="F25" s="145">
        <v>859</v>
      </c>
      <c r="G25" s="145" t="s">
        <v>277</v>
      </c>
      <c r="H25" s="145">
        <v>0</v>
      </c>
      <c r="I25" s="145">
        <v>65</v>
      </c>
      <c r="J25" s="145">
        <v>79</v>
      </c>
      <c r="K25" s="145">
        <v>4.4000000000000004</v>
      </c>
      <c r="L25" s="145">
        <v>73</v>
      </c>
      <c r="M25" s="145">
        <v>2.9</v>
      </c>
      <c r="N25" s="145">
        <v>73</v>
      </c>
      <c r="P25" s="210" t="s">
        <v>718</v>
      </c>
      <c r="W25" s="26" t="str">
        <f>IFERROR(VLOOKUP(Log_Header[[#This Row],[Water_Type]],$AF$26:$AG$29,2,FALSE),"")</f>
        <v/>
      </c>
      <c r="X25" s="26">
        <f>IF(ISBLANK(Log_Header[[#This Row],[Log_TD]]),"",Log_Header[[#This Row],[Log_TD]]-Log_Header[[#This Row],[Datum_Height]])</f>
        <v>859</v>
      </c>
      <c r="Y25" s="25">
        <f>IFERROR((Log_Header[[#This Row],[Tbh]]-Log_Header[[#This Row],[Ts]])/Log_Header[[#This Row],[Dt]],"")</f>
        <v>1.6298020954598369E-2</v>
      </c>
      <c r="Z25" s="26" t="str">
        <f>IF(ISBLANK(Log_Header[[#This Row],[Layer_Top_Log]]),"",Log_Header[[#This Row],[Layer_Top_Log]]-Log_Header[[#This Row],[Datum_Height]])</f>
        <v/>
      </c>
      <c r="AA25" s="26" t="str">
        <f>IF(ISBLANK(Log_Header[[#This Row],[Layer_Bot_Log]]),"",Log_Header[[#This Row],[Layer_Bot_Log]]-Log_Header[[#This Row],[Datum_Height]])</f>
        <v/>
      </c>
      <c r="AB25" s="26" t="str">
        <f>IFERROR(IF(ISBLANK(Log_Header[[#This Row],[Target_Depth]]),"",(Log_Header[[#This Row],[Target_Depth]]-Log_Header[[#This Row],[Datum_Height]])),"")</f>
        <v/>
      </c>
      <c r="AC25" s="172">
        <v>1998</v>
      </c>
      <c r="AD25" s="171" t="s">
        <v>278</v>
      </c>
      <c r="AE25" s="39"/>
      <c r="AF25" s="111" t="s">
        <v>119</v>
      </c>
      <c r="AG25" s="113" t="s">
        <v>207</v>
      </c>
      <c r="AH25" s="148" t="s">
        <v>223</v>
      </c>
    </row>
    <row r="26" spans="1:35" ht="13.15" x14ac:dyDescent="0.25">
      <c r="A26" s="214">
        <v>25</v>
      </c>
      <c r="B26" s="175">
        <v>1592</v>
      </c>
      <c r="D26" s="175">
        <v>4234934792</v>
      </c>
      <c r="E26" s="145" t="s">
        <v>220</v>
      </c>
      <c r="F26" s="145">
        <v>927</v>
      </c>
      <c r="G26" s="145" t="s">
        <v>279</v>
      </c>
      <c r="H26" s="145">
        <v>5</v>
      </c>
      <c r="I26" s="145">
        <v>65</v>
      </c>
      <c r="J26" s="145">
        <v>83</v>
      </c>
      <c r="K26" s="145">
        <v>5.25</v>
      </c>
      <c r="L26" s="145">
        <v>77</v>
      </c>
      <c r="M26" s="145">
        <v>5.25</v>
      </c>
      <c r="N26" s="145">
        <v>77</v>
      </c>
      <c r="O26" s="210">
        <v>0.33</v>
      </c>
      <c r="P26" s="210">
        <v>1.5</v>
      </c>
      <c r="Q26" s="145">
        <v>1</v>
      </c>
      <c r="R26" s="145" t="s">
        <v>111</v>
      </c>
      <c r="S26" s="145">
        <v>0.55000000000000004</v>
      </c>
      <c r="T26" s="145">
        <v>815</v>
      </c>
      <c r="U26" s="145">
        <v>811</v>
      </c>
      <c r="V26" s="145">
        <v>840</v>
      </c>
      <c r="W26" s="26">
        <f>IFERROR(VLOOKUP(Log_Header[[#This Row],[Water_Type]],$AF$26:$AG$29,2,FALSE),"")</f>
        <v>1</v>
      </c>
      <c r="X26" s="26">
        <f>IF(ISBLANK(Log_Header[[#This Row],[Log_TD]]),"",Log_Header[[#This Row],[Log_TD]]-Log_Header[[#This Row],[Datum_Height]])</f>
        <v>922</v>
      </c>
      <c r="Y26" s="25">
        <f>IFERROR((Log_Header[[#This Row],[Tbh]]-Log_Header[[#This Row],[Ts]])/Log_Header[[#This Row],[Dt]],"")</f>
        <v>1.9522776572668113E-2</v>
      </c>
      <c r="Z26" s="26">
        <f>IF(ISBLANK(Log_Header[[#This Row],[Layer_Top_Log]]),"",Log_Header[[#This Row],[Layer_Top_Log]]-Log_Header[[#This Row],[Datum_Height]])</f>
        <v>806</v>
      </c>
      <c r="AA26" s="26">
        <f>IF(ISBLANK(Log_Header[[#This Row],[Layer_Bot_Log]]),"",Log_Header[[#This Row],[Layer_Bot_Log]]-Log_Header[[#This Row],[Datum_Height]])</f>
        <v>835</v>
      </c>
      <c r="AB26" s="26">
        <f>IFERROR(IF(ISBLANK(Log_Header[[#This Row],[Target_Depth]]),"",(Log_Header[[#This Row],[Target_Depth]]-Log_Header[[#This Row],[Datum_Height]])),"")</f>
        <v>810</v>
      </c>
      <c r="AC26" s="172"/>
      <c r="AD26" s="171" t="s">
        <v>280</v>
      </c>
      <c r="AE26" s="39"/>
      <c r="AF26" s="2" t="s">
        <v>111</v>
      </c>
      <c r="AG26" s="75">
        <v>1</v>
      </c>
      <c r="AH26" s="67"/>
    </row>
    <row r="27" spans="1:35" ht="13.15" x14ac:dyDescent="0.25">
      <c r="A27" s="214">
        <v>26</v>
      </c>
      <c r="B27" s="175">
        <v>31704</v>
      </c>
      <c r="D27" s="175">
        <v>4234934604</v>
      </c>
      <c r="E27" s="145" t="s">
        <v>220</v>
      </c>
      <c r="F27" s="145">
        <v>3773</v>
      </c>
      <c r="G27" s="145" t="s">
        <v>281</v>
      </c>
      <c r="H27" s="145">
        <v>10</v>
      </c>
      <c r="I27" s="145">
        <v>65</v>
      </c>
      <c r="J27" s="145">
        <v>134</v>
      </c>
      <c r="K27" s="145">
        <v>4</v>
      </c>
      <c r="L27" s="145">
        <v>90</v>
      </c>
      <c r="M27" s="145">
        <v>3.3</v>
      </c>
      <c r="N27" s="145">
        <v>90</v>
      </c>
      <c r="O27" s="210">
        <v>0.33</v>
      </c>
      <c r="P27" s="210">
        <v>1.5</v>
      </c>
      <c r="Q27" s="145">
        <v>1</v>
      </c>
      <c r="R27" s="145" t="s">
        <v>111</v>
      </c>
      <c r="S27" s="145">
        <v>0.55000000000000004</v>
      </c>
      <c r="T27" s="145">
        <v>925</v>
      </c>
      <c r="U27" s="145">
        <v>919</v>
      </c>
      <c r="V27" s="145">
        <v>938</v>
      </c>
      <c r="W27" s="26">
        <f>IFERROR(VLOOKUP(Log_Header[[#This Row],[Water_Type]],$AF$26:$AG$29,2,FALSE),"")</f>
        <v>1</v>
      </c>
      <c r="X27" s="26">
        <f>IF(ISBLANK(Log_Header[[#This Row],[Log_TD]]),"",Log_Header[[#This Row],[Log_TD]]-Log_Header[[#This Row],[Datum_Height]])</f>
        <v>3763</v>
      </c>
      <c r="Y27" s="25">
        <f>IFERROR((Log_Header[[#This Row],[Tbh]]-Log_Header[[#This Row],[Ts]])/Log_Header[[#This Row],[Dt]],"")</f>
        <v>1.8336433696518734E-2</v>
      </c>
      <c r="Z27" s="26">
        <f>IF(ISBLANK(Log_Header[[#This Row],[Layer_Top_Log]]),"",Log_Header[[#This Row],[Layer_Top_Log]]-Log_Header[[#This Row],[Datum_Height]])</f>
        <v>909</v>
      </c>
      <c r="AA27" s="26">
        <f>IF(ISBLANK(Log_Header[[#This Row],[Layer_Bot_Log]]),"",Log_Header[[#This Row],[Layer_Bot_Log]]-Log_Header[[#This Row],[Datum_Height]])</f>
        <v>928</v>
      </c>
      <c r="AB27" s="26">
        <f>IFERROR(IF(ISBLANK(Log_Header[[#This Row],[Target_Depth]]),"",(Log_Header[[#This Row],[Target_Depth]]-Log_Header[[#This Row],[Datum_Height]])),"")</f>
        <v>915</v>
      </c>
      <c r="AC27" s="172">
        <v>1999</v>
      </c>
      <c r="AD27" s="171" t="s">
        <v>592</v>
      </c>
      <c r="AE27" s="39"/>
      <c r="AF27" s="2" t="s">
        <v>116</v>
      </c>
      <c r="AG27" s="75">
        <v>1.33</v>
      </c>
      <c r="AH27" s="67" t="s">
        <v>258</v>
      </c>
    </row>
    <row r="28" spans="1:35" ht="13.15" x14ac:dyDescent="0.25">
      <c r="A28" s="214">
        <v>27</v>
      </c>
      <c r="B28" s="175">
        <v>29196</v>
      </c>
      <c r="D28" s="175">
        <v>4234934500</v>
      </c>
      <c r="E28" s="145" t="s">
        <v>220</v>
      </c>
      <c r="P28" s="210" t="s">
        <v>718</v>
      </c>
      <c r="W28" s="26" t="str">
        <f>IFERROR(VLOOKUP(Log_Header[[#This Row],[Water_Type]],$AF$26:$AG$29,2,FALSE),"")</f>
        <v/>
      </c>
      <c r="X28" s="26" t="str">
        <f>IF(ISBLANK(Log_Header[[#This Row],[Log_TD]]),"",Log_Header[[#This Row],[Log_TD]]-Log_Header[[#This Row],[Datum_Height]])</f>
        <v/>
      </c>
      <c r="Y28" s="25" t="str">
        <f>IFERROR((Log_Header[[#This Row],[Tbh]]-Log_Header[[#This Row],[Ts]])/Log_Header[[#This Row],[Dt]],"")</f>
        <v/>
      </c>
      <c r="Z28" s="26" t="str">
        <f>IF(ISBLANK(Log_Header[[#This Row],[Layer_Top_Log]]),"",Log_Header[[#This Row],[Layer_Top_Log]]-Log_Header[[#This Row],[Datum_Height]])</f>
        <v/>
      </c>
      <c r="AA28" s="26" t="str">
        <f>IF(ISBLANK(Log_Header[[#This Row],[Layer_Bot_Log]]),"",Log_Header[[#This Row],[Layer_Bot_Log]]-Log_Header[[#This Row],[Datum_Height]])</f>
        <v/>
      </c>
      <c r="AB28" s="26" t="str">
        <f>IFERROR(IF(ISBLANK(Log_Header[[#This Row],[Target_Depth]]),"",(Log_Header[[#This Row],[Target_Depth]]-Log_Header[[#This Row],[Datum_Height]])),"")</f>
        <v/>
      </c>
      <c r="AC28" s="172"/>
      <c r="AD28" s="171"/>
      <c r="AE28" s="39"/>
      <c r="AF28" s="2" t="s">
        <v>117</v>
      </c>
      <c r="AG28" s="75">
        <v>1.75</v>
      </c>
      <c r="AH28" s="67" t="s">
        <v>259</v>
      </c>
    </row>
    <row r="29" spans="1:35" ht="13.15" x14ac:dyDescent="0.25">
      <c r="A29" s="214">
        <v>28</v>
      </c>
      <c r="B29" s="175">
        <v>30861</v>
      </c>
      <c r="D29" s="175">
        <v>4234933931</v>
      </c>
      <c r="E29" s="145" t="s">
        <v>220</v>
      </c>
      <c r="F29" s="145">
        <v>3610</v>
      </c>
      <c r="G29" s="145" t="s">
        <v>273</v>
      </c>
      <c r="H29" s="145">
        <v>0</v>
      </c>
      <c r="I29" s="145">
        <v>65</v>
      </c>
      <c r="J29" s="145">
        <v>132</v>
      </c>
      <c r="K29" s="145">
        <v>2.94</v>
      </c>
      <c r="L29" s="145">
        <v>75</v>
      </c>
      <c r="M29" s="145">
        <v>2.27</v>
      </c>
      <c r="N29" s="145">
        <v>75</v>
      </c>
      <c r="O29" s="210">
        <v>0.33</v>
      </c>
      <c r="P29" s="210">
        <v>1.5</v>
      </c>
      <c r="Q29" s="145">
        <v>1</v>
      </c>
      <c r="R29" s="145" t="s">
        <v>111</v>
      </c>
      <c r="S29" s="145">
        <v>0.55000000000000004</v>
      </c>
      <c r="T29" s="145">
        <v>1070</v>
      </c>
      <c r="U29" s="145">
        <v>1051</v>
      </c>
      <c r="V29" s="145">
        <v>1074</v>
      </c>
      <c r="W29" s="26">
        <f>IFERROR(VLOOKUP(Log_Header[[#This Row],[Water_Type]],$AF$26:$AG$29,2,FALSE),"")</f>
        <v>1</v>
      </c>
      <c r="X29" s="26">
        <f>IF(ISBLANK(Log_Header[[#This Row],[Log_TD]]),"",Log_Header[[#This Row],[Log_TD]]-Log_Header[[#This Row],[Datum_Height]])</f>
        <v>3610</v>
      </c>
      <c r="Y29" s="25">
        <f>IFERROR((Log_Header[[#This Row],[Tbh]]-Log_Header[[#This Row],[Ts]])/Log_Header[[#This Row],[Dt]],"")</f>
        <v>1.8559556786703599E-2</v>
      </c>
      <c r="Z29" s="26">
        <f>IF(ISBLANK(Log_Header[[#This Row],[Layer_Top_Log]]),"",Log_Header[[#This Row],[Layer_Top_Log]]-Log_Header[[#This Row],[Datum_Height]])</f>
        <v>1051</v>
      </c>
      <c r="AA29" s="26">
        <f>IF(ISBLANK(Log_Header[[#This Row],[Layer_Bot_Log]]),"",Log_Header[[#This Row],[Layer_Bot_Log]]-Log_Header[[#This Row],[Datum_Height]])</f>
        <v>1074</v>
      </c>
      <c r="AB29" s="26">
        <f>IFERROR(IF(ISBLANK(Log_Header[[#This Row],[Target_Depth]]),"",(Log_Header[[#This Row],[Target_Depth]]-Log_Header[[#This Row],[Datum_Height]])),"")</f>
        <v>1070</v>
      </c>
      <c r="AC29" s="172">
        <v>1985</v>
      </c>
      <c r="AD29" s="171" t="s">
        <v>519</v>
      </c>
      <c r="AE29" s="39"/>
      <c r="AF29" s="2" t="s">
        <v>118</v>
      </c>
      <c r="AG29" s="75">
        <v>1.1000000000000001</v>
      </c>
      <c r="AH29" s="67" t="s">
        <v>224</v>
      </c>
    </row>
    <row r="30" spans="1:35" ht="13.15" x14ac:dyDescent="0.25">
      <c r="A30" s="214">
        <v>29</v>
      </c>
      <c r="B30" s="175">
        <v>29196</v>
      </c>
      <c r="D30" s="175">
        <v>4234934500</v>
      </c>
      <c r="E30" s="145" t="s">
        <v>220</v>
      </c>
      <c r="F30" s="145">
        <v>1807</v>
      </c>
      <c r="G30" s="145" t="s">
        <v>268</v>
      </c>
      <c r="H30" s="145">
        <v>0</v>
      </c>
      <c r="I30" s="145">
        <v>65</v>
      </c>
      <c r="J30" s="145">
        <v>100</v>
      </c>
      <c r="K30" s="145">
        <v>7.9</v>
      </c>
      <c r="L30" s="145">
        <v>48</v>
      </c>
      <c r="M30" s="145">
        <v>5.6</v>
      </c>
      <c r="N30" s="145">
        <v>48</v>
      </c>
      <c r="O30" s="210">
        <v>0.33</v>
      </c>
      <c r="P30" s="210">
        <v>1.5</v>
      </c>
      <c r="Q30" s="145">
        <v>1</v>
      </c>
      <c r="R30" s="145" t="s">
        <v>116</v>
      </c>
      <c r="S30" s="145">
        <v>0.55000000000000004</v>
      </c>
      <c r="T30" s="145">
        <v>910</v>
      </c>
      <c r="U30" s="145">
        <v>902</v>
      </c>
      <c r="V30" s="145">
        <v>919</v>
      </c>
      <c r="W30" s="26">
        <f>IFERROR(VLOOKUP(Log_Header[[#This Row],[Water_Type]],$AF$26:$AG$29,2,FALSE),"")</f>
        <v>1.33</v>
      </c>
      <c r="X30" s="26">
        <f>IF(ISBLANK(Log_Header[[#This Row],[Log_TD]]),"",Log_Header[[#This Row],[Log_TD]]-Log_Header[[#This Row],[Datum_Height]])</f>
        <v>1807</v>
      </c>
      <c r="Y30" s="25">
        <f>IFERROR((Log_Header[[#This Row],[Tbh]]-Log_Header[[#This Row],[Ts]])/Log_Header[[#This Row],[Dt]],"")</f>
        <v>1.936912008854455E-2</v>
      </c>
      <c r="Z30" s="26">
        <f>IF(ISBLANK(Log_Header[[#This Row],[Layer_Top_Log]]),"",Log_Header[[#This Row],[Layer_Top_Log]]-Log_Header[[#This Row],[Datum_Height]])</f>
        <v>902</v>
      </c>
      <c r="AA30" s="26">
        <f>IF(ISBLANK(Log_Header[[#This Row],[Layer_Bot_Log]]),"",Log_Header[[#This Row],[Layer_Bot_Log]]-Log_Header[[#This Row],[Datum_Height]])</f>
        <v>919</v>
      </c>
      <c r="AB30" s="26">
        <f>IFERROR(IF(ISBLANK(Log_Header[[#This Row],[Target_Depth]]),"",(Log_Header[[#This Row],[Target_Depth]]-Log_Header[[#This Row],[Datum_Height]])),"")</f>
        <v>910</v>
      </c>
      <c r="AC30" s="172">
        <v>1994</v>
      </c>
      <c r="AD30" s="171"/>
      <c r="AE30" s="39"/>
    </row>
    <row r="31" spans="1:35" ht="13.15" x14ac:dyDescent="0.25">
      <c r="A31" s="214">
        <v>30</v>
      </c>
      <c r="B31" s="175">
        <v>20357</v>
      </c>
      <c r="D31" s="175">
        <v>4234900360</v>
      </c>
      <c r="E31" s="145" t="s">
        <v>220</v>
      </c>
      <c r="F31" s="145">
        <v>3215</v>
      </c>
      <c r="K31" s="145">
        <v>3.2</v>
      </c>
      <c r="L31" s="145">
        <v>84</v>
      </c>
      <c r="P31" s="210" t="s">
        <v>718</v>
      </c>
      <c r="W31" s="26" t="str">
        <f>IFERROR(VLOOKUP(Log_Header[[#This Row],[Water_Type]],$AF$26:$AG$29,2,FALSE),"")</f>
        <v/>
      </c>
      <c r="X31" s="26">
        <f>IF(ISBLANK(Log_Header[[#This Row],[Log_TD]]),"",Log_Header[[#This Row],[Log_TD]]-Log_Header[[#This Row],[Datum_Height]])</f>
        <v>3215</v>
      </c>
      <c r="Y31" s="25">
        <f>IFERROR((Log_Header[[#This Row],[Tbh]]-Log_Header[[#This Row],[Ts]])/Log_Header[[#This Row],[Dt]],"")</f>
        <v>0</v>
      </c>
      <c r="Z31" s="26" t="str">
        <f>IF(ISBLANK(Log_Header[[#This Row],[Layer_Top_Log]]),"",Log_Header[[#This Row],[Layer_Top_Log]]-Log_Header[[#This Row],[Datum_Height]])</f>
        <v/>
      </c>
      <c r="AA31" s="26" t="str">
        <f>IF(ISBLANK(Log_Header[[#This Row],[Layer_Bot_Log]]),"",Log_Header[[#This Row],[Layer_Bot_Log]]-Log_Header[[#This Row],[Datum_Height]])</f>
        <v/>
      </c>
      <c r="AB31" s="26" t="str">
        <f>IFERROR(IF(ISBLANK(Log_Header[[#This Row],[Target_Depth]]),"",(Log_Header[[#This Row],[Target_Depth]]-Log_Header[[#This Row],[Datum_Height]])),"")</f>
        <v/>
      </c>
      <c r="AC31" s="172">
        <v>1938</v>
      </c>
      <c r="AD31" s="171" t="s">
        <v>282</v>
      </c>
      <c r="AE31" s="39"/>
      <c r="AF31" s="150" t="s">
        <v>232</v>
      </c>
    </row>
    <row r="32" spans="1:35" ht="13.15" x14ac:dyDescent="0.25">
      <c r="A32" s="214">
        <v>31</v>
      </c>
      <c r="B32" s="175">
        <v>20379</v>
      </c>
      <c r="D32" s="175">
        <v>4234930300</v>
      </c>
      <c r="E32" s="145" t="s">
        <v>220</v>
      </c>
      <c r="F32" s="145">
        <v>3980</v>
      </c>
      <c r="G32" s="145" t="s">
        <v>283</v>
      </c>
      <c r="H32" s="145">
        <v>20</v>
      </c>
      <c r="I32" s="145">
        <v>65</v>
      </c>
      <c r="J32" s="145">
        <v>136</v>
      </c>
      <c r="K32" s="145">
        <v>3.5</v>
      </c>
      <c r="L32" s="145">
        <v>78</v>
      </c>
      <c r="M32" s="145">
        <v>0.44800000000000001</v>
      </c>
      <c r="N32" s="145">
        <v>68</v>
      </c>
      <c r="P32" s="210" t="s">
        <v>718</v>
      </c>
      <c r="W32" s="26" t="str">
        <f>IFERROR(VLOOKUP(Log_Header[[#This Row],[Water_Type]],$AF$26:$AG$29,2,FALSE),"")</f>
        <v/>
      </c>
      <c r="X32" s="26">
        <f>IF(ISBLANK(Log_Header[[#This Row],[Log_TD]]),"",Log_Header[[#This Row],[Log_TD]]-Log_Header[[#This Row],[Datum_Height]])</f>
        <v>3960</v>
      </c>
      <c r="Y32" s="25">
        <f>IFERROR((Log_Header[[#This Row],[Tbh]]-Log_Header[[#This Row],[Ts]])/Log_Header[[#This Row],[Dt]],"")</f>
        <v>1.792929292929293E-2</v>
      </c>
      <c r="Z32" s="26" t="str">
        <f>IF(ISBLANK(Log_Header[[#This Row],[Layer_Top_Log]]),"",Log_Header[[#This Row],[Layer_Top_Log]]-Log_Header[[#This Row],[Datum_Height]])</f>
        <v/>
      </c>
      <c r="AA32" s="26" t="str">
        <f>IF(ISBLANK(Log_Header[[#This Row],[Layer_Bot_Log]]),"",Log_Header[[#This Row],[Layer_Bot_Log]]-Log_Header[[#This Row],[Datum_Height]])</f>
        <v/>
      </c>
      <c r="AB32" s="26" t="str">
        <f>IFERROR(IF(ISBLANK(Log_Header[[#This Row],[Target_Depth]]),"",(Log_Header[[#This Row],[Target_Depth]]-Log_Header[[#This Row],[Datum_Height]])),"")</f>
        <v/>
      </c>
      <c r="AC32" s="172">
        <v>1975</v>
      </c>
      <c r="AD32" s="171" t="s">
        <v>593</v>
      </c>
      <c r="AE32" s="39"/>
      <c r="AF32" s="151" t="s">
        <v>225</v>
      </c>
      <c r="AG32" s="152" t="s">
        <v>8</v>
      </c>
      <c r="AH32" s="153" t="s">
        <v>233</v>
      </c>
      <c r="AI32" s="159" t="s">
        <v>246</v>
      </c>
    </row>
    <row r="33" spans="1:36" ht="13.15" x14ac:dyDescent="0.25">
      <c r="A33" s="214">
        <v>32</v>
      </c>
      <c r="B33" s="175">
        <v>24721</v>
      </c>
      <c r="D33" s="175">
        <v>4234900623</v>
      </c>
      <c r="E33" s="145" t="s">
        <v>220</v>
      </c>
      <c r="F33" s="145">
        <v>3290</v>
      </c>
      <c r="G33" s="145" t="s">
        <v>284</v>
      </c>
      <c r="H33" s="145">
        <v>7</v>
      </c>
      <c r="I33" s="145">
        <v>65</v>
      </c>
      <c r="J33" s="145">
        <v>130</v>
      </c>
      <c r="K33" s="145">
        <v>3.2</v>
      </c>
      <c r="L33" s="145">
        <v>90</v>
      </c>
      <c r="P33" s="210" t="s">
        <v>718</v>
      </c>
      <c r="W33" s="26" t="str">
        <f>IFERROR(VLOOKUP(Log_Header[[#This Row],[Water_Type]],$AF$26:$AG$29,2,FALSE),"")</f>
        <v/>
      </c>
      <c r="X33" s="26">
        <f>IF(ISBLANK(Log_Header[[#This Row],[Log_TD]]),"",Log_Header[[#This Row],[Log_TD]]-Log_Header[[#This Row],[Datum_Height]])</f>
        <v>3283</v>
      </c>
      <c r="Y33" s="25">
        <f>IFERROR((Log_Header[[#This Row],[Tbh]]-Log_Header[[#This Row],[Ts]])/Log_Header[[#This Row],[Dt]],"")</f>
        <v>1.9798964361864149E-2</v>
      </c>
      <c r="Z33" s="26" t="str">
        <f>IF(ISBLANK(Log_Header[[#This Row],[Layer_Top_Log]]),"",Log_Header[[#This Row],[Layer_Top_Log]]-Log_Header[[#This Row],[Datum_Height]])</f>
        <v/>
      </c>
      <c r="AA33" s="26" t="str">
        <f>IF(ISBLANK(Log_Header[[#This Row],[Layer_Bot_Log]]),"",Log_Header[[#This Row],[Layer_Bot_Log]]-Log_Header[[#This Row],[Datum_Height]])</f>
        <v/>
      </c>
      <c r="AB33" s="26" t="str">
        <f>IFERROR(IF(ISBLANK(Log_Header[[#This Row],[Target_Depth]]),"",(Log_Header[[#This Row],[Target_Depth]]-Log_Header[[#This Row],[Datum_Height]])),"")</f>
        <v/>
      </c>
      <c r="AC33" s="172">
        <v>1956</v>
      </c>
      <c r="AD33" s="171" t="s">
        <v>594</v>
      </c>
      <c r="AE33" s="39"/>
      <c r="AF33" s="154" t="s">
        <v>226</v>
      </c>
      <c r="AG33" s="158">
        <v>0.55000000000000004</v>
      </c>
      <c r="AH33" s="155" t="s">
        <v>235</v>
      </c>
      <c r="AI33" s="161" t="s">
        <v>234</v>
      </c>
    </row>
    <row r="34" spans="1:36" ht="13.15" x14ac:dyDescent="0.25">
      <c r="A34" s="214">
        <v>33</v>
      </c>
      <c r="B34" s="175">
        <v>20359</v>
      </c>
      <c r="D34" s="175">
        <v>4234900095</v>
      </c>
      <c r="E34" s="145" t="s">
        <v>220</v>
      </c>
      <c r="F34" s="145">
        <v>3476</v>
      </c>
      <c r="G34" s="145" t="s">
        <v>274</v>
      </c>
      <c r="H34" s="145">
        <v>7</v>
      </c>
      <c r="I34" s="145">
        <v>65</v>
      </c>
      <c r="J34" s="145">
        <v>132</v>
      </c>
      <c r="K34" s="145">
        <v>4.3</v>
      </c>
      <c r="L34" s="145">
        <v>86</v>
      </c>
      <c r="P34" s="210" t="s">
        <v>718</v>
      </c>
      <c r="W34" s="26" t="str">
        <f>IFERROR(VLOOKUP(Log_Header[[#This Row],[Water_Type]],$AF$26:$AG$29,2,FALSE),"")</f>
        <v/>
      </c>
      <c r="X34" s="26">
        <f>IF(ISBLANK(Log_Header[[#This Row],[Log_TD]]),"",Log_Header[[#This Row],[Log_TD]]-Log_Header[[#This Row],[Datum_Height]])</f>
        <v>3469</v>
      </c>
      <c r="Y34" s="25">
        <f>IFERROR((Log_Header[[#This Row],[Tbh]]-Log_Header[[#This Row],[Ts]])/Log_Header[[#This Row],[Dt]],"")</f>
        <v>1.9313923320841742E-2</v>
      </c>
      <c r="Z34" s="26" t="str">
        <f>IF(ISBLANK(Log_Header[[#This Row],[Layer_Top_Log]]),"",Log_Header[[#This Row],[Layer_Top_Log]]-Log_Header[[#This Row],[Datum_Height]])</f>
        <v/>
      </c>
      <c r="AA34" s="26" t="str">
        <f>IF(ISBLANK(Log_Header[[#This Row],[Layer_Bot_Log]]),"",Log_Header[[#This Row],[Layer_Bot_Log]]-Log_Header[[#This Row],[Datum_Height]])</f>
        <v/>
      </c>
      <c r="AB34" s="26" t="str">
        <f>IFERROR(IF(ISBLANK(Log_Header[[#This Row],[Target_Depth]]),"",(Log_Header[[#This Row],[Target_Depth]]-Log_Header[[#This Row],[Datum_Height]])),"")</f>
        <v/>
      </c>
      <c r="AC34" s="172">
        <v>1956</v>
      </c>
      <c r="AD34" s="171" t="s">
        <v>595</v>
      </c>
      <c r="AE34" s="39"/>
      <c r="AF34" s="155" t="s">
        <v>227</v>
      </c>
      <c r="AG34" s="158">
        <v>0.5</v>
      </c>
      <c r="AH34" s="155" t="s">
        <v>236</v>
      </c>
      <c r="AI34" s="161" t="s">
        <v>239</v>
      </c>
    </row>
    <row r="35" spans="1:36" ht="13.15" x14ac:dyDescent="0.25">
      <c r="A35" s="214">
        <v>34</v>
      </c>
      <c r="B35" s="175">
        <v>24728</v>
      </c>
      <c r="D35" s="175">
        <v>4234900099</v>
      </c>
      <c r="E35" s="145" t="s">
        <v>220</v>
      </c>
      <c r="F35" s="145">
        <v>3616</v>
      </c>
      <c r="G35" s="145" t="s">
        <v>264</v>
      </c>
      <c r="H35" s="145">
        <v>9</v>
      </c>
      <c r="I35" s="145">
        <v>65</v>
      </c>
      <c r="J35" s="145">
        <v>116</v>
      </c>
      <c r="K35" s="145">
        <v>4.58</v>
      </c>
      <c r="L35" s="145">
        <v>76</v>
      </c>
      <c r="M35" s="145">
        <v>4.62</v>
      </c>
      <c r="N35" s="145">
        <v>62</v>
      </c>
      <c r="P35" s="210" t="s">
        <v>718</v>
      </c>
      <c r="W35" s="26" t="str">
        <f>IFERROR(VLOOKUP(Log_Header[[#This Row],[Water_Type]],$AF$26:$AG$29,2,FALSE),"")</f>
        <v/>
      </c>
      <c r="X35" s="26">
        <f>IF(ISBLANK(Log_Header[[#This Row],[Log_TD]]),"",Log_Header[[#This Row],[Log_TD]]-Log_Header[[#This Row],[Datum_Height]])</f>
        <v>3607</v>
      </c>
      <c r="Y35" s="25">
        <f>IFERROR((Log_Header[[#This Row],[Tbh]]-Log_Header[[#This Row],[Ts]])/Log_Header[[#This Row],[Dt]],"")</f>
        <v>1.4139173828666482E-2</v>
      </c>
      <c r="Z35" s="26" t="str">
        <f>IF(ISBLANK(Log_Header[[#This Row],[Layer_Top_Log]]),"",Log_Header[[#This Row],[Layer_Top_Log]]-Log_Header[[#This Row],[Datum_Height]])</f>
        <v/>
      </c>
      <c r="AA35" s="26" t="str">
        <f>IF(ISBLANK(Log_Header[[#This Row],[Layer_Bot_Log]]),"",Log_Header[[#This Row],[Layer_Bot_Log]]-Log_Header[[#This Row],[Datum_Height]])</f>
        <v/>
      </c>
      <c r="AB35" s="26" t="str">
        <f>IFERROR(IF(ISBLANK(Log_Header[[#This Row],[Target_Depth]]),"",(Log_Header[[#This Row],[Target_Depth]]-Log_Header[[#This Row],[Datum_Height]])),"")</f>
        <v/>
      </c>
      <c r="AC35" s="172">
        <v>1963</v>
      </c>
      <c r="AD35" s="171" t="s">
        <v>596</v>
      </c>
      <c r="AE35" s="39"/>
      <c r="AF35" s="155" t="s">
        <v>228</v>
      </c>
      <c r="AG35" s="158">
        <v>0.55000000000000004</v>
      </c>
      <c r="AH35" s="155" t="s">
        <v>237</v>
      </c>
      <c r="AI35" s="161" t="s">
        <v>238</v>
      </c>
    </row>
    <row r="36" spans="1:36" ht="13.15" x14ac:dyDescent="0.25">
      <c r="A36" s="214">
        <v>35</v>
      </c>
      <c r="B36" s="175">
        <v>1957</v>
      </c>
      <c r="D36" s="175">
        <v>4234934275</v>
      </c>
      <c r="E36" s="145" t="s">
        <v>220</v>
      </c>
      <c r="F36" s="145">
        <v>1550</v>
      </c>
      <c r="G36" s="145" t="s">
        <v>285</v>
      </c>
      <c r="H36" s="145">
        <v>0</v>
      </c>
      <c r="P36" s="210" t="s">
        <v>718</v>
      </c>
      <c r="W36" s="26" t="str">
        <f>IFERROR(VLOOKUP(Log_Header[[#This Row],[Water_Type]],$AF$26:$AG$29,2,FALSE),"")</f>
        <v/>
      </c>
      <c r="X36" s="26">
        <f>IF(ISBLANK(Log_Header[[#This Row],[Log_TD]]),"",Log_Header[[#This Row],[Log_TD]]-Log_Header[[#This Row],[Datum_Height]])</f>
        <v>1550</v>
      </c>
      <c r="Y36" s="25">
        <f>IFERROR((Log_Header[[#This Row],[Tbh]]-Log_Header[[#This Row],[Ts]])/Log_Header[[#This Row],[Dt]],"")</f>
        <v>0</v>
      </c>
      <c r="Z36" s="26" t="str">
        <f>IF(ISBLANK(Log_Header[[#This Row],[Layer_Top_Log]]),"",Log_Header[[#This Row],[Layer_Top_Log]]-Log_Header[[#This Row],[Datum_Height]])</f>
        <v/>
      </c>
      <c r="AA36" s="26" t="str">
        <f>IF(ISBLANK(Log_Header[[#This Row],[Layer_Bot_Log]]),"",Log_Header[[#This Row],[Layer_Bot_Log]]-Log_Header[[#This Row],[Datum_Height]])</f>
        <v/>
      </c>
      <c r="AB36" s="26" t="str">
        <f>IFERROR(IF(ISBLANK(Log_Header[[#This Row],[Target_Depth]]),"",(Log_Header[[#This Row],[Target_Depth]]-Log_Header[[#This Row],[Datum_Height]])),"")</f>
        <v/>
      </c>
      <c r="AC36" s="172">
        <v>1989</v>
      </c>
      <c r="AD36" s="171" t="s">
        <v>597</v>
      </c>
      <c r="AE36" s="39"/>
      <c r="AJ36" s="160"/>
    </row>
    <row r="37" spans="1:36" ht="13.15" x14ac:dyDescent="0.25">
      <c r="A37" s="214">
        <v>36</v>
      </c>
      <c r="B37" s="175">
        <v>1943</v>
      </c>
      <c r="D37" s="175">
        <v>4234932136</v>
      </c>
      <c r="E37" s="145" t="s">
        <v>220</v>
      </c>
      <c r="F37" s="145">
        <v>2115</v>
      </c>
      <c r="G37" s="145" t="s">
        <v>273</v>
      </c>
      <c r="H37" s="145">
        <v>0</v>
      </c>
      <c r="K37" s="145">
        <v>3.79</v>
      </c>
      <c r="L37" s="145">
        <v>75</v>
      </c>
      <c r="M37" s="145">
        <v>2.79</v>
      </c>
      <c r="N37" s="145">
        <v>75</v>
      </c>
      <c r="P37" s="210" t="s">
        <v>718</v>
      </c>
      <c r="W37" s="26" t="str">
        <f>IFERROR(VLOOKUP(Log_Header[[#This Row],[Water_Type]],$AF$26:$AG$29,2,FALSE),"")</f>
        <v/>
      </c>
      <c r="X37" s="26">
        <f>IF(ISBLANK(Log_Header[[#This Row],[Log_TD]]),"",Log_Header[[#This Row],[Log_TD]]-Log_Header[[#This Row],[Datum_Height]])</f>
        <v>2115</v>
      </c>
      <c r="Y37" s="25">
        <f>IFERROR((Log_Header[[#This Row],[Tbh]]-Log_Header[[#This Row],[Ts]])/Log_Header[[#This Row],[Dt]],"")</f>
        <v>0</v>
      </c>
      <c r="Z37" s="26" t="str">
        <f>IF(ISBLANK(Log_Header[[#This Row],[Layer_Top_Log]]),"",Log_Header[[#This Row],[Layer_Top_Log]]-Log_Header[[#This Row],[Datum_Height]])</f>
        <v/>
      </c>
      <c r="AA37" s="26" t="str">
        <f>IF(ISBLANK(Log_Header[[#This Row],[Layer_Bot_Log]]),"",Log_Header[[#This Row],[Layer_Bot_Log]]-Log_Header[[#This Row],[Datum_Height]])</f>
        <v/>
      </c>
      <c r="AB37" s="26" t="str">
        <f>IFERROR(IF(ISBLANK(Log_Header[[#This Row],[Target_Depth]]),"",(Log_Header[[#This Row],[Target_Depth]]-Log_Header[[#This Row],[Datum_Height]])),"")</f>
        <v/>
      </c>
      <c r="AC37" s="172">
        <v>1981</v>
      </c>
      <c r="AD37" s="171" t="s">
        <v>598</v>
      </c>
      <c r="AE37" s="39"/>
      <c r="AJ37" s="160"/>
    </row>
    <row r="38" spans="1:36" ht="13.15" x14ac:dyDescent="0.25">
      <c r="A38" s="214"/>
      <c r="P38" s="210" t="s">
        <v>718</v>
      </c>
      <c r="W38" s="26" t="str">
        <f>IFERROR(VLOOKUP(Log_Header[[#This Row],[Water_Type]],$AF$26:$AG$29,2,FALSE),"")</f>
        <v/>
      </c>
      <c r="X38" s="26" t="str">
        <f>IF(ISBLANK(Log_Header[[#This Row],[Log_TD]]),"",Log_Header[[#This Row],[Log_TD]]-Log_Header[[#This Row],[Datum_Height]])</f>
        <v/>
      </c>
      <c r="Y38" s="25" t="str">
        <f>IFERROR((Log_Header[[#This Row],[Tbh]]-Log_Header[[#This Row],[Ts]])/Log_Header[[#This Row],[Dt]],"")</f>
        <v/>
      </c>
      <c r="Z38" s="26" t="str">
        <f>IF(ISBLANK(Log_Header[[#This Row],[Layer_Top_Log]]),"",Log_Header[[#This Row],[Layer_Top_Log]]-Log_Header[[#This Row],[Datum_Height]])</f>
        <v/>
      </c>
      <c r="AA38" s="26" t="str">
        <f>IF(ISBLANK(Log_Header[[#This Row],[Layer_Bot_Log]]),"",Log_Header[[#This Row],[Layer_Bot_Log]]-Log_Header[[#This Row],[Datum_Height]])</f>
        <v/>
      </c>
      <c r="AB38" s="26" t="str">
        <f>IFERROR(IF(ISBLANK(Log_Header[[#This Row],[Target_Depth]]),"",(Log_Header[[#This Row],[Target_Depth]]-Log_Header[[#This Row],[Datum_Height]])),"")</f>
        <v/>
      </c>
      <c r="AC38" s="172"/>
      <c r="AD38" s="171"/>
      <c r="AE38" s="39"/>
      <c r="AJ38" s="160"/>
    </row>
    <row r="39" spans="1:36" ht="13.15" x14ac:dyDescent="0.25">
      <c r="A39" s="214"/>
      <c r="P39" s="210" t="s">
        <v>718</v>
      </c>
      <c r="W39" s="26" t="str">
        <f>IFERROR(VLOOKUP(Log_Header[[#This Row],[Water_Type]],$AF$26:$AG$29,2,FALSE),"")</f>
        <v/>
      </c>
      <c r="X39" s="26" t="str">
        <f>IF(ISBLANK(Log_Header[[#This Row],[Log_TD]]),"",Log_Header[[#This Row],[Log_TD]]-Log_Header[[#This Row],[Datum_Height]])</f>
        <v/>
      </c>
      <c r="Y39" s="25" t="str">
        <f>IFERROR((Log_Header[[#This Row],[Tbh]]-Log_Header[[#This Row],[Ts]])/Log_Header[[#This Row],[Dt]],"")</f>
        <v/>
      </c>
      <c r="Z39" s="26" t="str">
        <f>IF(ISBLANK(Log_Header[[#This Row],[Layer_Top_Log]]),"",Log_Header[[#This Row],[Layer_Top_Log]]-Log_Header[[#This Row],[Datum_Height]])</f>
        <v/>
      </c>
      <c r="AA39" s="26" t="str">
        <f>IF(ISBLANK(Log_Header[[#This Row],[Layer_Bot_Log]]),"",Log_Header[[#This Row],[Layer_Bot_Log]]-Log_Header[[#This Row],[Datum_Height]])</f>
        <v/>
      </c>
      <c r="AB39" s="26" t="str">
        <f>IFERROR(IF(ISBLANK(Log_Header[[#This Row],[Target_Depth]]),"",(Log_Header[[#This Row],[Target_Depth]]-Log_Header[[#This Row],[Datum_Height]])),"")</f>
        <v/>
      </c>
      <c r="AC39" s="172"/>
      <c r="AD39" s="171"/>
      <c r="AE39" s="39"/>
      <c r="AF39" s="149"/>
      <c r="AG39" s="149"/>
      <c r="AH39" s="149"/>
      <c r="AJ39" s="160"/>
    </row>
    <row r="40" spans="1:36" ht="13.15" x14ac:dyDescent="0.25">
      <c r="A40" s="214">
        <v>37</v>
      </c>
      <c r="B40" s="175">
        <v>1594</v>
      </c>
      <c r="D40" s="175">
        <v>4234934874</v>
      </c>
      <c r="E40" s="145" t="s">
        <v>220</v>
      </c>
      <c r="F40" s="145">
        <v>3853</v>
      </c>
      <c r="G40" s="145" t="s">
        <v>286</v>
      </c>
      <c r="H40" s="145">
        <v>14</v>
      </c>
      <c r="I40" s="145">
        <v>65</v>
      </c>
      <c r="J40" s="145">
        <v>128</v>
      </c>
      <c r="K40" s="145">
        <v>1.47</v>
      </c>
      <c r="L40" s="145">
        <v>75</v>
      </c>
      <c r="M40" s="145">
        <v>1.18</v>
      </c>
      <c r="N40" s="145">
        <v>75</v>
      </c>
      <c r="O40" s="210">
        <v>0.33</v>
      </c>
      <c r="P40" s="210">
        <v>1.5</v>
      </c>
      <c r="Q40" s="145">
        <v>1</v>
      </c>
      <c r="R40" s="145" t="s">
        <v>111</v>
      </c>
      <c r="S40" s="145">
        <v>0.55000000000000004</v>
      </c>
      <c r="T40" s="145">
        <v>1172</v>
      </c>
      <c r="U40" s="145">
        <v>1156</v>
      </c>
      <c r="V40" s="145">
        <v>1188</v>
      </c>
      <c r="W40" s="26">
        <f>IFERROR(VLOOKUP(Log_Header[[#This Row],[Water_Type]],$AF$26:$AG$29,2,FALSE),"")</f>
        <v>1</v>
      </c>
      <c r="X40" s="26">
        <f>IF(ISBLANK(Log_Header[[#This Row],[Log_TD]]),"",Log_Header[[#This Row],[Log_TD]]-Log_Header[[#This Row],[Datum_Height]])</f>
        <v>3839</v>
      </c>
      <c r="Y40" s="25">
        <f>IFERROR((Log_Header[[#This Row],[Tbh]]-Log_Header[[#This Row],[Ts]])/Log_Header[[#This Row],[Dt]],"")</f>
        <v>1.6410523573847355E-2</v>
      </c>
      <c r="Z40" s="26">
        <f>IF(ISBLANK(Log_Header[[#This Row],[Layer_Top_Log]]),"",Log_Header[[#This Row],[Layer_Top_Log]]-Log_Header[[#This Row],[Datum_Height]])</f>
        <v>1142</v>
      </c>
      <c r="AA40" s="26">
        <f>IF(ISBLANK(Log_Header[[#This Row],[Layer_Bot_Log]]),"",Log_Header[[#This Row],[Layer_Bot_Log]]-Log_Header[[#This Row],[Datum_Height]])</f>
        <v>1174</v>
      </c>
      <c r="AB40" s="26">
        <f>IFERROR(IF(ISBLANK(Log_Header[[#This Row],[Target_Depth]]),"",(Log_Header[[#This Row],[Target_Depth]]-Log_Header[[#This Row],[Datum_Height]])),"")</f>
        <v>1158</v>
      </c>
      <c r="AC40" s="172">
        <v>2008</v>
      </c>
      <c r="AD40" s="171" t="s">
        <v>599</v>
      </c>
      <c r="AE40" s="39"/>
      <c r="AF40"/>
      <c r="AG40"/>
    </row>
    <row r="41" spans="1:36" ht="13.15" x14ac:dyDescent="0.25">
      <c r="A41" s="214">
        <v>38</v>
      </c>
      <c r="B41" s="175">
        <v>20351</v>
      </c>
      <c r="D41" s="175">
        <v>4234901609</v>
      </c>
      <c r="E41" s="145" t="s">
        <v>220</v>
      </c>
      <c r="F41" s="145">
        <v>4462</v>
      </c>
      <c r="G41" s="145" t="s">
        <v>288</v>
      </c>
      <c r="H41" s="145">
        <v>13</v>
      </c>
      <c r="I41" s="145">
        <v>65</v>
      </c>
      <c r="J41" s="145">
        <v>131</v>
      </c>
      <c r="K41" s="145">
        <v>2.9</v>
      </c>
      <c r="L41" s="145">
        <v>131</v>
      </c>
      <c r="M41" s="145">
        <v>1.3</v>
      </c>
      <c r="N41" s="145">
        <v>131</v>
      </c>
      <c r="O41" s="210">
        <v>0.33</v>
      </c>
      <c r="P41" s="210">
        <v>1.5</v>
      </c>
      <c r="Q41" s="145">
        <v>1</v>
      </c>
      <c r="R41" s="145" t="s">
        <v>111</v>
      </c>
      <c r="S41" s="145">
        <v>0.55000000000000004</v>
      </c>
      <c r="T41" s="145">
        <v>1233</v>
      </c>
      <c r="U41" s="145">
        <v>1225</v>
      </c>
      <c r="V41" s="145">
        <v>1250</v>
      </c>
      <c r="W41" s="26">
        <f>IFERROR(VLOOKUP(Log_Header[[#This Row],[Water_Type]],$AF$26:$AG$29,2,FALSE),"")</f>
        <v>1</v>
      </c>
      <c r="X41" s="26">
        <f>IF(ISBLANK(Log_Header[[#This Row],[Log_TD]]),"",Log_Header[[#This Row],[Log_TD]]-Log_Header[[#This Row],[Datum_Height]])</f>
        <v>4449</v>
      </c>
      <c r="Y41" s="25">
        <f>IFERROR((Log_Header[[#This Row],[Tbh]]-Log_Header[[#This Row],[Ts]])/Log_Header[[#This Row],[Dt]],"")</f>
        <v>1.4834794335805798E-2</v>
      </c>
      <c r="Z41" s="26">
        <f>IF(ISBLANK(Log_Header[[#This Row],[Layer_Top_Log]]),"",Log_Header[[#This Row],[Layer_Top_Log]]-Log_Header[[#This Row],[Datum_Height]])</f>
        <v>1212</v>
      </c>
      <c r="AA41" s="26">
        <f>IF(ISBLANK(Log_Header[[#This Row],[Layer_Bot_Log]]),"",Log_Header[[#This Row],[Layer_Bot_Log]]-Log_Header[[#This Row],[Datum_Height]])</f>
        <v>1237</v>
      </c>
      <c r="AB41" s="26">
        <f>IFERROR(IF(ISBLANK(Log_Header[[#This Row],[Target_Depth]]),"",(Log_Header[[#This Row],[Target_Depth]]-Log_Header[[#This Row],[Datum_Height]])),"")</f>
        <v>1220</v>
      </c>
      <c r="AC41" s="172">
        <v>1957</v>
      </c>
      <c r="AD41" s="171" t="s">
        <v>600</v>
      </c>
      <c r="AE41" s="39"/>
      <c r="AF41"/>
      <c r="AG41"/>
    </row>
    <row r="42" spans="1:36" ht="13.15" x14ac:dyDescent="0.25">
      <c r="A42" s="214">
        <v>39</v>
      </c>
      <c r="B42" s="175">
        <v>20314</v>
      </c>
      <c r="D42" s="175">
        <v>4234901610</v>
      </c>
      <c r="E42" s="145" t="s">
        <v>220</v>
      </c>
      <c r="F42" s="145">
        <v>4094</v>
      </c>
      <c r="G42" s="145" t="s">
        <v>287</v>
      </c>
      <c r="H42" s="145">
        <v>13</v>
      </c>
      <c r="I42" s="145">
        <v>65</v>
      </c>
      <c r="J42" s="145">
        <v>130</v>
      </c>
      <c r="K42" s="145">
        <v>3.32</v>
      </c>
      <c r="L42" s="145">
        <v>95</v>
      </c>
      <c r="P42" s="210" t="s">
        <v>718</v>
      </c>
      <c r="W42" s="26" t="str">
        <f>IFERROR(VLOOKUP(Log_Header[[#This Row],[Water_Type]],$AF$26:$AG$29,2,FALSE),"")</f>
        <v/>
      </c>
      <c r="X42" s="26">
        <f>IF(ISBLANK(Log_Header[[#This Row],[Log_TD]]),"",Log_Header[[#This Row],[Log_TD]]-Log_Header[[#This Row],[Datum_Height]])</f>
        <v>4081</v>
      </c>
      <c r="Y42" s="25">
        <f>IFERROR((Log_Header[[#This Row],[Tbh]]-Log_Header[[#This Row],[Ts]])/Log_Header[[#This Row],[Dt]],"")</f>
        <v>1.5927468757657437E-2</v>
      </c>
      <c r="Z42" s="26" t="str">
        <f>IF(ISBLANK(Log_Header[[#This Row],[Layer_Top_Log]]),"",Log_Header[[#This Row],[Layer_Top_Log]]-Log_Header[[#This Row],[Datum_Height]])</f>
        <v/>
      </c>
      <c r="AA42" s="26" t="str">
        <f>IF(ISBLANK(Log_Header[[#This Row],[Layer_Bot_Log]]),"",Log_Header[[#This Row],[Layer_Bot_Log]]-Log_Header[[#This Row],[Datum_Height]])</f>
        <v/>
      </c>
      <c r="AB42" s="26" t="str">
        <f>IFERROR(IF(ISBLANK(Log_Header[[#This Row],[Target_Depth]]),"",(Log_Header[[#This Row],[Target_Depth]]-Log_Header[[#This Row],[Datum_Height]])),"")</f>
        <v/>
      </c>
      <c r="AC42" s="172">
        <v>1957</v>
      </c>
      <c r="AD42" s="171" t="s">
        <v>601</v>
      </c>
      <c r="AE42" s="39"/>
      <c r="AF42"/>
      <c r="AG42"/>
    </row>
    <row r="43" spans="1:36" ht="13.15" x14ac:dyDescent="0.25">
      <c r="A43" s="214">
        <v>40</v>
      </c>
      <c r="B43" s="175">
        <v>26485</v>
      </c>
      <c r="D43" s="175">
        <v>4234934295</v>
      </c>
      <c r="E43" s="145" t="s">
        <v>220</v>
      </c>
      <c r="F43" s="145">
        <v>3447</v>
      </c>
      <c r="G43" s="145" t="s">
        <v>264</v>
      </c>
      <c r="H43" s="145">
        <v>9</v>
      </c>
      <c r="I43" s="145">
        <v>65</v>
      </c>
      <c r="J43" s="145">
        <v>133</v>
      </c>
      <c r="K43" s="145">
        <v>4.12</v>
      </c>
      <c r="L43" s="145">
        <v>62</v>
      </c>
      <c r="M43" s="145">
        <v>3.81</v>
      </c>
      <c r="N43" s="145">
        <v>62</v>
      </c>
      <c r="O43" s="210">
        <v>0.33</v>
      </c>
      <c r="P43" s="210">
        <v>1.4</v>
      </c>
      <c r="Q43" s="145">
        <v>1</v>
      </c>
      <c r="R43" s="145" t="s">
        <v>111</v>
      </c>
      <c r="S43" s="145">
        <v>0.55000000000000004</v>
      </c>
      <c r="T43" s="145">
        <v>669</v>
      </c>
      <c r="U43" s="145">
        <v>657</v>
      </c>
      <c r="V43" s="145">
        <v>681</v>
      </c>
      <c r="W43" s="26">
        <f>IFERROR(VLOOKUP(Log_Header[[#This Row],[Water_Type]],$AF$26:$AG$29,2,FALSE),"")</f>
        <v>1</v>
      </c>
      <c r="X43" s="26">
        <f>IF(ISBLANK(Log_Header[[#This Row],[Log_TD]]),"",Log_Header[[#This Row],[Log_TD]]-Log_Header[[#This Row],[Datum_Height]])</f>
        <v>3438</v>
      </c>
      <c r="Y43" s="25">
        <f>IFERROR((Log_Header[[#This Row],[Tbh]]-Log_Header[[#This Row],[Ts]])/Log_Header[[#This Row],[Dt]],"")</f>
        <v>1.977894124490983E-2</v>
      </c>
      <c r="Z43" s="26">
        <f>IF(ISBLANK(Log_Header[[#This Row],[Layer_Top_Log]]),"",Log_Header[[#This Row],[Layer_Top_Log]]-Log_Header[[#This Row],[Datum_Height]])</f>
        <v>648</v>
      </c>
      <c r="AA43" s="26">
        <f>IF(ISBLANK(Log_Header[[#This Row],[Layer_Bot_Log]]),"",Log_Header[[#This Row],[Layer_Bot_Log]]-Log_Header[[#This Row],[Datum_Height]])</f>
        <v>672</v>
      </c>
      <c r="AB43" s="26">
        <f>IFERROR(IF(ISBLANK(Log_Header[[#This Row],[Target_Depth]]),"",(Log_Header[[#This Row],[Target_Depth]]-Log_Header[[#This Row],[Datum_Height]])),"")</f>
        <v>660</v>
      </c>
      <c r="AC43" s="172">
        <v>1989</v>
      </c>
      <c r="AD43" s="171" t="s">
        <v>602</v>
      </c>
      <c r="AE43" s="39"/>
      <c r="AF43"/>
      <c r="AG43"/>
    </row>
    <row r="44" spans="1:36" ht="13.15" x14ac:dyDescent="0.25">
      <c r="A44" s="214">
        <v>41</v>
      </c>
      <c r="B44" s="175">
        <v>31193</v>
      </c>
      <c r="D44" s="175">
        <v>4234934436</v>
      </c>
      <c r="E44" s="145" t="s">
        <v>220</v>
      </c>
      <c r="F44" s="145">
        <v>3007</v>
      </c>
      <c r="G44" s="145" t="s">
        <v>264</v>
      </c>
      <c r="H44" s="145">
        <v>10</v>
      </c>
      <c r="I44" s="145">
        <v>65</v>
      </c>
      <c r="J44" s="145">
        <v>115</v>
      </c>
      <c r="K44" s="145">
        <v>2.86</v>
      </c>
      <c r="L44" s="145">
        <v>85</v>
      </c>
      <c r="M44" s="145">
        <v>2.14</v>
      </c>
      <c r="N44" s="145">
        <v>85</v>
      </c>
      <c r="P44" s="210" t="s">
        <v>718</v>
      </c>
      <c r="W44" s="26" t="str">
        <f>IFERROR(VLOOKUP(Log_Header[[#This Row],[Water_Type]],$AF$26:$AG$29,2,FALSE),"")</f>
        <v/>
      </c>
      <c r="X44" s="26">
        <f>IF(ISBLANK(Log_Header[[#This Row],[Log_TD]]),"",Log_Header[[#This Row],[Log_TD]]-Log_Header[[#This Row],[Datum_Height]])</f>
        <v>2997</v>
      </c>
      <c r="Y44" s="25">
        <f>IFERROR((Log_Header[[#This Row],[Tbh]]-Log_Header[[#This Row],[Ts]])/Log_Header[[#This Row],[Dt]],"")</f>
        <v>1.6683350016683349E-2</v>
      </c>
      <c r="Z44" s="26" t="str">
        <f>IF(ISBLANK(Log_Header[[#This Row],[Layer_Top_Log]]),"",Log_Header[[#This Row],[Layer_Top_Log]]-Log_Header[[#This Row],[Datum_Height]])</f>
        <v/>
      </c>
      <c r="AA44" s="26" t="str">
        <f>IF(ISBLANK(Log_Header[[#This Row],[Layer_Bot_Log]]),"",Log_Header[[#This Row],[Layer_Bot_Log]]-Log_Header[[#This Row],[Datum_Height]])</f>
        <v/>
      </c>
      <c r="AB44" s="26" t="str">
        <f>IFERROR(IF(ISBLANK(Log_Header[[#This Row],[Target_Depth]]),"",(Log_Header[[#This Row],[Target_Depth]]-Log_Header[[#This Row],[Datum_Height]])),"")</f>
        <v/>
      </c>
      <c r="AC44" s="172">
        <v>1992</v>
      </c>
      <c r="AD44" s="171" t="s">
        <v>603</v>
      </c>
      <c r="AE44" s="39"/>
      <c r="AF44"/>
      <c r="AG44"/>
    </row>
    <row r="45" spans="1:36" ht="13.15" x14ac:dyDescent="0.25">
      <c r="A45" s="214">
        <v>42</v>
      </c>
      <c r="B45" s="175">
        <v>24739</v>
      </c>
      <c r="D45" s="175">
        <v>4234900634</v>
      </c>
      <c r="E45" s="145" t="s">
        <v>220</v>
      </c>
      <c r="F45" s="145">
        <v>3207</v>
      </c>
      <c r="G45" s="145" t="s">
        <v>289</v>
      </c>
      <c r="H45" s="145">
        <v>1</v>
      </c>
      <c r="I45" s="145">
        <v>65</v>
      </c>
      <c r="J45" s="145">
        <v>110</v>
      </c>
      <c r="K45" s="145">
        <v>5.2</v>
      </c>
      <c r="L45" s="145">
        <v>56</v>
      </c>
      <c r="M45" s="145">
        <v>5.2</v>
      </c>
      <c r="N45" s="145">
        <v>56</v>
      </c>
      <c r="O45" s="210">
        <v>0.33</v>
      </c>
      <c r="P45" s="210">
        <v>1.5</v>
      </c>
      <c r="Q45" s="145">
        <v>1</v>
      </c>
      <c r="R45" s="145" t="s">
        <v>111</v>
      </c>
      <c r="S45" s="145">
        <v>0.55000000000000004</v>
      </c>
      <c r="T45" s="145">
        <v>875</v>
      </c>
      <c r="U45" s="145">
        <v>870</v>
      </c>
      <c r="V45" s="145">
        <v>885</v>
      </c>
      <c r="W45" s="26">
        <f>IFERROR(VLOOKUP(Log_Header[[#This Row],[Water_Type]],$AF$26:$AG$29,2,FALSE),"")</f>
        <v>1</v>
      </c>
      <c r="X45" s="26">
        <f>IF(ISBLANK(Log_Header[[#This Row],[Log_TD]]),"",Log_Header[[#This Row],[Log_TD]]-Log_Header[[#This Row],[Datum_Height]])</f>
        <v>3206</v>
      </c>
      <c r="Y45" s="25">
        <f>IFERROR((Log_Header[[#This Row],[Tbh]]-Log_Header[[#This Row],[Ts]])/Log_Header[[#This Row],[Dt]],"")</f>
        <v>1.4036182158452901E-2</v>
      </c>
      <c r="Z45" s="26">
        <f>IF(ISBLANK(Log_Header[[#This Row],[Layer_Top_Log]]),"",Log_Header[[#This Row],[Layer_Top_Log]]-Log_Header[[#This Row],[Datum_Height]])</f>
        <v>869</v>
      </c>
      <c r="AA45" s="26">
        <f>IF(ISBLANK(Log_Header[[#This Row],[Layer_Bot_Log]]),"",Log_Header[[#This Row],[Layer_Bot_Log]]-Log_Header[[#This Row],[Datum_Height]])</f>
        <v>884</v>
      </c>
      <c r="AB45" s="26">
        <f>IFERROR(IF(ISBLANK(Log_Header[[#This Row],[Target_Depth]]),"",(Log_Header[[#This Row],[Target_Depth]]-Log_Header[[#This Row],[Datum_Height]])),"")</f>
        <v>874</v>
      </c>
      <c r="AC45" s="172">
        <v>1952</v>
      </c>
      <c r="AD45" s="171" t="s">
        <v>604</v>
      </c>
      <c r="AE45" s="39"/>
      <c r="AF45"/>
      <c r="AG45"/>
    </row>
    <row r="46" spans="1:36" ht="13.15" x14ac:dyDescent="0.25">
      <c r="A46" s="214">
        <v>43</v>
      </c>
      <c r="B46" s="175">
        <v>32425</v>
      </c>
      <c r="D46" s="175">
        <v>4234934620</v>
      </c>
      <c r="E46" s="145" t="s">
        <v>220</v>
      </c>
      <c r="F46" s="145">
        <v>3698</v>
      </c>
      <c r="G46" s="145" t="s">
        <v>290</v>
      </c>
      <c r="H46" s="145">
        <v>8</v>
      </c>
      <c r="I46" s="145">
        <v>65</v>
      </c>
      <c r="J46" s="145">
        <v>130</v>
      </c>
      <c r="K46" s="145">
        <v>1.76</v>
      </c>
      <c r="L46" s="145">
        <v>80</v>
      </c>
      <c r="M46" s="145">
        <v>1.32</v>
      </c>
      <c r="N46" s="145">
        <v>80</v>
      </c>
      <c r="O46" s="210">
        <v>0.33</v>
      </c>
      <c r="P46" s="210">
        <v>1.5</v>
      </c>
      <c r="Q46" s="145">
        <v>1</v>
      </c>
      <c r="R46" s="145" t="s">
        <v>111</v>
      </c>
      <c r="S46" s="145">
        <v>0.55000000000000004</v>
      </c>
      <c r="T46" s="145">
        <v>835</v>
      </c>
      <c r="U46" s="145">
        <v>878</v>
      </c>
      <c r="V46" s="145">
        <v>890</v>
      </c>
      <c r="W46" s="26">
        <f>IFERROR(VLOOKUP(Log_Header[[#This Row],[Water_Type]],$AF$26:$AG$29,2,FALSE),"")</f>
        <v>1</v>
      </c>
      <c r="X46" s="26">
        <f>IF(ISBLANK(Log_Header[[#This Row],[Log_TD]]),"",Log_Header[[#This Row],[Log_TD]]-Log_Header[[#This Row],[Datum_Height]])</f>
        <v>3690</v>
      </c>
      <c r="Y46" s="25">
        <f>IFERROR((Log_Header[[#This Row],[Tbh]]-Log_Header[[#This Row],[Ts]])/Log_Header[[#This Row],[Dt]],"")</f>
        <v>1.7615176151761516E-2</v>
      </c>
      <c r="Z46" s="26">
        <f>IF(ISBLANK(Log_Header[[#This Row],[Layer_Top_Log]]),"",Log_Header[[#This Row],[Layer_Top_Log]]-Log_Header[[#This Row],[Datum_Height]])</f>
        <v>870</v>
      </c>
      <c r="AA46" s="26">
        <f>IF(ISBLANK(Log_Header[[#This Row],[Layer_Bot_Log]]),"",Log_Header[[#This Row],[Layer_Bot_Log]]-Log_Header[[#This Row],[Datum_Height]])</f>
        <v>882</v>
      </c>
      <c r="AB46" s="26">
        <f>IFERROR(IF(ISBLANK(Log_Header[[#This Row],[Target_Depth]]),"",(Log_Header[[#This Row],[Target_Depth]]-Log_Header[[#This Row],[Datum_Height]])),"")</f>
        <v>827</v>
      </c>
      <c r="AC46" s="172">
        <v>2000</v>
      </c>
      <c r="AD46" s="171" t="s">
        <v>605</v>
      </c>
      <c r="AE46" s="39"/>
      <c r="AF46"/>
      <c r="AG46"/>
    </row>
    <row r="47" spans="1:36" ht="13.15" x14ac:dyDescent="0.25">
      <c r="A47" s="214">
        <v>44</v>
      </c>
      <c r="B47" s="175">
        <v>20326</v>
      </c>
      <c r="D47" s="175">
        <v>4234900170</v>
      </c>
      <c r="E47" s="145" t="s">
        <v>220</v>
      </c>
      <c r="F47" s="145">
        <v>4086</v>
      </c>
      <c r="G47" s="145" t="s">
        <v>291</v>
      </c>
      <c r="H47" s="145">
        <v>18</v>
      </c>
      <c r="I47" s="145">
        <v>65</v>
      </c>
      <c r="J47" s="145">
        <v>130</v>
      </c>
      <c r="K47" s="145">
        <v>4.7</v>
      </c>
      <c r="L47" s="145">
        <v>70</v>
      </c>
      <c r="M47" s="145">
        <v>4.4000000000000004</v>
      </c>
      <c r="N47" s="145">
        <v>70</v>
      </c>
      <c r="P47" s="210" t="s">
        <v>718</v>
      </c>
      <c r="W47" s="26" t="str">
        <f>IFERROR(VLOOKUP(Log_Header[[#This Row],[Water_Type]],$AF$26:$AG$29,2,FALSE),"")</f>
        <v/>
      </c>
      <c r="X47" s="26">
        <f>IF(ISBLANK(Log_Header[[#This Row],[Log_TD]]),"",Log_Header[[#This Row],[Log_TD]]-Log_Header[[#This Row],[Datum_Height]])</f>
        <v>4068</v>
      </c>
      <c r="Y47" s="25">
        <f>IFERROR((Log_Header[[#This Row],[Tbh]]-Log_Header[[#This Row],[Ts]])/Log_Header[[#This Row],[Dt]],"")</f>
        <v>1.5978367748279251E-2</v>
      </c>
      <c r="Z47" s="26" t="str">
        <f>IF(ISBLANK(Log_Header[[#This Row],[Layer_Top_Log]]),"",Log_Header[[#This Row],[Layer_Top_Log]]-Log_Header[[#This Row],[Datum_Height]])</f>
        <v/>
      </c>
      <c r="AA47" s="26" t="str">
        <f>IF(ISBLANK(Log_Header[[#This Row],[Layer_Bot_Log]]),"",Log_Header[[#This Row],[Layer_Bot_Log]]-Log_Header[[#This Row],[Datum_Height]])</f>
        <v/>
      </c>
      <c r="AB47" s="26" t="str">
        <f>IFERROR(IF(ISBLANK(Log_Header[[#This Row],[Target_Depth]]),"",(Log_Header[[#This Row],[Target_Depth]]-Log_Header[[#This Row],[Datum_Height]])),"")</f>
        <v/>
      </c>
      <c r="AC47" s="172">
        <v>1967</v>
      </c>
      <c r="AD47" s="171" t="s">
        <v>606</v>
      </c>
      <c r="AE47" s="39"/>
      <c r="AF47"/>
      <c r="AG47"/>
    </row>
    <row r="48" spans="1:36" ht="13.15" x14ac:dyDescent="0.25">
      <c r="A48" s="214">
        <v>45</v>
      </c>
      <c r="B48" s="175">
        <v>20354</v>
      </c>
      <c r="D48" s="175">
        <v>4234900106</v>
      </c>
      <c r="E48" s="145" t="s">
        <v>220</v>
      </c>
      <c r="F48" s="145">
        <v>4429</v>
      </c>
      <c r="G48" s="145" t="s">
        <v>264</v>
      </c>
      <c r="H48" s="145">
        <v>8</v>
      </c>
      <c r="I48" s="145">
        <v>65</v>
      </c>
      <c r="J48" s="145">
        <v>123</v>
      </c>
      <c r="K48" s="145">
        <v>2.7</v>
      </c>
      <c r="L48" s="145">
        <v>75</v>
      </c>
      <c r="M48" s="145">
        <v>3</v>
      </c>
      <c r="N48" s="145">
        <v>76</v>
      </c>
      <c r="P48" s="210" t="s">
        <v>718</v>
      </c>
      <c r="W48" s="26" t="str">
        <f>IFERROR(VLOOKUP(Log_Header[[#This Row],[Water_Type]],$AF$26:$AG$29,2,FALSE),"")</f>
        <v/>
      </c>
      <c r="X48" s="26">
        <f>IF(ISBLANK(Log_Header[[#This Row],[Log_TD]]),"",Log_Header[[#This Row],[Log_TD]]-Log_Header[[#This Row],[Datum_Height]])</f>
        <v>4421</v>
      </c>
      <c r="Y48" s="25">
        <f>IFERROR((Log_Header[[#This Row],[Tbh]]-Log_Header[[#This Row],[Ts]])/Log_Header[[#This Row],[Dt]],"")</f>
        <v>1.3119203800045238E-2</v>
      </c>
      <c r="Z48" s="26" t="str">
        <f>IF(ISBLANK(Log_Header[[#This Row],[Layer_Top_Log]]),"",Log_Header[[#This Row],[Layer_Top_Log]]-Log_Header[[#This Row],[Datum_Height]])</f>
        <v/>
      </c>
      <c r="AA48" s="26" t="str">
        <f>IF(ISBLANK(Log_Header[[#This Row],[Layer_Bot_Log]]),"",Log_Header[[#This Row],[Layer_Bot_Log]]-Log_Header[[#This Row],[Datum_Height]])</f>
        <v/>
      </c>
      <c r="AB48" s="26" t="str">
        <f>IFERROR(IF(ISBLANK(Log_Header[[#This Row],[Target_Depth]]),"",(Log_Header[[#This Row],[Target_Depth]]-Log_Header[[#This Row],[Datum_Height]])),"")</f>
        <v/>
      </c>
      <c r="AC48" s="172">
        <v>1961</v>
      </c>
      <c r="AD48" s="171" t="s">
        <v>607</v>
      </c>
      <c r="AE48" s="39"/>
      <c r="AF48"/>
      <c r="AG48"/>
    </row>
    <row r="49" spans="1:33" ht="13.15" x14ac:dyDescent="0.25">
      <c r="A49" s="214">
        <v>46</v>
      </c>
      <c r="B49" s="175">
        <v>1947</v>
      </c>
      <c r="D49" s="175">
        <v>4234933787</v>
      </c>
      <c r="E49" s="145" t="s">
        <v>220</v>
      </c>
      <c r="F49" s="145">
        <v>790</v>
      </c>
      <c r="G49" s="145" t="s">
        <v>292</v>
      </c>
      <c r="H49" s="145">
        <v>0</v>
      </c>
      <c r="I49" s="145">
        <v>65</v>
      </c>
      <c r="O49" s="210">
        <v>0.33</v>
      </c>
      <c r="P49" s="210">
        <v>1.4</v>
      </c>
      <c r="Q49" s="145">
        <v>1</v>
      </c>
      <c r="R49" s="145" t="s">
        <v>116</v>
      </c>
      <c r="S49" s="145">
        <v>0.55000000000000004</v>
      </c>
      <c r="T49" s="145">
        <v>85</v>
      </c>
      <c r="U49" s="145">
        <v>80</v>
      </c>
      <c r="V49" s="145">
        <v>120</v>
      </c>
      <c r="W49" s="26">
        <f>IFERROR(VLOOKUP(Log_Header[[#This Row],[Water_Type]],$AF$26:$AG$29,2,FALSE),"")</f>
        <v>1.33</v>
      </c>
      <c r="X49" s="26">
        <f>IF(ISBLANK(Log_Header[[#This Row],[Log_TD]]),"",Log_Header[[#This Row],[Log_TD]]-Log_Header[[#This Row],[Datum_Height]])</f>
        <v>790</v>
      </c>
      <c r="Y49" s="174">
        <v>1.7000000000000001E-2</v>
      </c>
      <c r="Z49" s="26">
        <f>IF(ISBLANK(Log_Header[[#This Row],[Layer_Top_Log]]),"",Log_Header[[#This Row],[Layer_Top_Log]]-Log_Header[[#This Row],[Datum_Height]])</f>
        <v>80</v>
      </c>
      <c r="AA49" s="26">
        <f>IF(ISBLANK(Log_Header[[#This Row],[Layer_Bot_Log]]),"",Log_Header[[#This Row],[Layer_Bot_Log]]-Log_Header[[#This Row],[Datum_Height]])</f>
        <v>120</v>
      </c>
      <c r="AB49" s="26">
        <f>IFERROR(IF(ISBLANK(Log_Header[[#This Row],[Target_Depth]]),"",(Log_Header[[#This Row],[Target_Depth]]-Log_Header[[#This Row],[Datum_Height]])),"")</f>
        <v>85</v>
      </c>
      <c r="AC49" s="172"/>
      <c r="AD49" s="171" t="s">
        <v>293</v>
      </c>
      <c r="AE49" s="39"/>
      <c r="AF49"/>
      <c r="AG49"/>
    </row>
    <row r="50" spans="1:33" ht="13.15" x14ac:dyDescent="0.25">
      <c r="A50" s="214">
        <v>47</v>
      </c>
      <c r="B50" s="175">
        <v>24726</v>
      </c>
      <c r="D50" s="175">
        <v>4234900124</v>
      </c>
      <c r="E50" s="145" t="s">
        <v>220</v>
      </c>
      <c r="F50" s="145">
        <v>4274</v>
      </c>
      <c r="G50" s="145" t="s">
        <v>284</v>
      </c>
      <c r="H50" s="145">
        <v>6</v>
      </c>
      <c r="I50" s="145">
        <v>65</v>
      </c>
      <c r="J50" s="145">
        <v>130</v>
      </c>
      <c r="K50" s="145">
        <v>4</v>
      </c>
      <c r="L50" s="145">
        <v>68</v>
      </c>
      <c r="P50" s="210" t="s">
        <v>718</v>
      </c>
      <c r="W50" s="26" t="str">
        <f>IFERROR(VLOOKUP(Log_Header[[#This Row],[Water_Type]],$AF$26:$AG$29,2,FALSE),"")</f>
        <v/>
      </c>
      <c r="X50" s="26">
        <f>IF(ISBLANK(Log_Header[[#This Row],[Log_TD]]),"",Log_Header[[#This Row],[Log_TD]]-Log_Header[[#This Row],[Datum_Height]])</f>
        <v>4268</v>
      </c>
      <c r="Y50" s="25">
        <f>IFERROR((Log_Header[[#This Row],[Tbh]]-Log_Header[[#This Row],[Ts]])/Log_Header[[#This Row],[Dt]],"")</f>
        <v>1.5229615745079663E-2</v>
      </c>
      <c r="Z50" s="26" t="str">
        <f>IF(ISBLANK(Log_Header[[#This Row],[Layer_Top_Log]]),"",Log_Header[[#This Row],[Layer_Top_Log]]-Log_Header[[#This Row],[Datum_Height]])</f>
        <v/>
      </c>
      <c r="AA50" s="26" t="str">
        <f>IF(ISBLANK(Log_Header[[#This Row],[Layer_Bot_Log]]),"",Log_Header[[#This Row],[Layer_Bot_Log]]-Log_Header[[#This Row],[Datum_Height]])</f>
        <v/>
      </c>
      <c r="AB50" s="26" t="str">
        <f>IFERROR(IF(ISBLANK(Log_Header[[#This Row],[Target_Depth]]),"",(Log_Header[[#This Row],[Target_Depth]]-Log_Header[[#This Row],[Datum_Height]])),"")</f>
        <v/>
      </c>
      <c r="AC50" s="172">
        <v>1958</v>
      </c>
      <c r="AD50" s="171" t="s">
        <v>608</v>
      </c>
      <c r="AE50" s="39"/>
      <c r="AF50"/>
      <c r="AG50"/>
    </row>
    <row r="51" spans="1:33" ht="13.15" x14ac:dyDescent="0.25">
      <c r="A51" s="214">
        <v>48</v>
      </c>
      <c r="B51" s="175">
        <v>36890</v>
      </c>
      <c r="D51" s="175">
        <v>4234934508</v>
      </c>
      <c r="E51" s="145" t="s">
        <v>220</v>
      </c>
      <c r="F51" s="145">
        <v>7490</v>
      </c>
      <c r="G51" s="145" t="s">
        <v>294</v>
      </c>
      <c r="H51" s="145">
        <v>13</v>
      </c>
      <c r="I51" s="145">
        <v>65</v>
      </c>
      <c r="J51" s="145">
        <v>182</v>
      </c>
      <c r="K51" s="145">
        <v>0.86</v>
      </c>
      <c r="L51" s="145">
        <v>75</v>
      </c>
      <c r="M51" s="145">
        <v>1.1000000000000001</v>
      </c>
      <c r="N51" s="145">
        <v>50</v>
      </c>
      <c r="P51" s="210" t="s">
        <v>718</v>
      </c>
      <c r="W51" s="26" t="str">
        <f>IFERROR(VLOOKUP(Log_Header[[#This Row],[Water_Type]],$AF$26:$AG$29,2,FALSE),"")</f>
        <v/>
      </c>
      <c r="X51" s="26">
        <f>IF(ISBLANK(Log_Header[[#This Row],[Log_TD]]),"",Log_Header[[#This Row],[Log_TD]]-Log_Header[[#This Row],[Datum_Height]])</f>
        <v>7477</v>
      </c>
      <c r="Y51" s="25">
        <f>IFERROR((Log_Header[[#This Row],[Tbh]]-Log_Header[[#This Row],[Ts]])/Log_Header[[#This Row],[Dt]],"")</f>
        <v>1.5647987160625921E-2</v>
      </c>
      <c r="Z51" s="26" t="str">
        <f>IF(ISBLANK(Log_Header[[#This Row],[Layer_Top_Log]]),"",Log_Header[[#This Row],[Layer_Top_Log]]-Log_Header[[#This Row],[Datum_Height]])</f>
        <v/>
      </c>
      <c r="AA51" s="26" t="str">
        <f>IF(ISBLANK(Log_Header[[#This Row],[Layer_Bot_Log]]),"",Log_Header[[#This Row],[Layer_Bot_Log]]-Log_Header[[#This Row],[Datum_Height]])</f>
        <v/>
      </c>
      <c r="AB51" s="26" t="str">
        <f>IFERROR(IF(ISBLANK(Log_Header[[#This Row],[Target_Depth]]),"",(Log_Header[[#This Row],[Target_Depth]]-Log_Header[[#This Row],[Datum_Height]])),"")</f>
        <v/>
      </c>
      <c r="AC51" s="172">
        <v>1994</v>
      </c>
      <c r="AD51" s="171" t="s">
        <v>609</v>
      </c>
      <c r="AE51" s="39"/>
      <c r="AF51"/>
      <c r="AG51"/>
    </row>
    <row r="52" spans="1:33" ht="13.15" x14ac:dyDescent="0.25">
      <c r="A52" s="214">
        <v>49</v>
      </c>
      <c r="B52" s="175">
        <v>20330</v>
      </c>
      <c r="D52" s="175">
        <v>4234930027</v>
      </c>
      <c r="E52" s="145" t="s">
        <v>220</v>
      </c>
      <c r="F52" s="145">
        <v>4433</v>
      </c>
      <c r="G52" s="145" t="s">
        <v>295</v>
      </c>
      <c r="H52" s="145">
        <v>18</v>
      </c>
      <c r="I52" s="145">
        <v>65</v>
      </c>
      <c r="J52" s="145">
        <v>115</v>
      </c>
      <c r="K52" s="145">
        <v>2.9</v>
      </c>
      <c r="L52" s="145">
        <v>75</v>
      </c>
      <c r="M52" s="145">
        <v>1.9</v>
      </c>
      <c r="N52" s="145">
        <v>115</v>
      </c>
      <c r="P52" s="210" t="s">
        <v>718</v>
      </c>
      <c r="W52" s="26" t="str">
        <f>IFERROR(VLOOKUP(Log_Header[[#This Row],[Water_Type]],$AF$26:$AG$29,2,FALSE),"")</f>
        <v/>
      </c>
      <c r="X52" s="26">
        <f>IF(ISBLANK(Log_Header[[#This Row],[Log_TD]]),"",Log_Header[[#This Row],[Log_TD]]-Log_Header[[#This Row],[Datum_Height]])</f>
        <v>4415</v>
      </c>
      <c r="Y52" s="25">
        <f>IFERROR((Log_Header[[#This Row],[Tbh]]-Log_Header[[#This Row],[Ts]])/Log_Header[[#This Row],[Dt]],"")</f>
        <v>1.1325028312570781E-2</v>
      </c>
      <c r="Z52" s="26" t="str">
        <f>IF(ISBLANK(Log_Header[[#This Row],[Layer_Top_Log]]),"",Log_Header[[#This Row],[Layer_Top_Log]]-Log_Header[[#This Row],[Datum_Height]])</f>
        <v/>
      </c>
      <c r="AA52" s="26" t="str">
        <f>IF(ISBLANK(Log_Header[[#This Row],[Layer_Bot_Log]]),"",Log_Header[[#This Row],[Layer_Bot_Log]]-Log_Header[[#This Row],[Datum_Height]])</f>
        <v/>
      </c>
      <c r="AB52" s="26" t="str">
        <f>IFERROR(IF(ISBLANK(Log_Header[[#This Row],[Target_Depth]]),"",(Log_Header[[#This Row],[Target_Depth]]-Log_Header[[#This Row],[Datum_Height]])),"")</f>
        <v/>
      </c>
      <c r="AC52" s="172">
        <v>1969</v>
      </c>
      <c r="AD52" s="171" t="s">
        <v>610</v>
      </c>
      <c r="AE52" s="39"/>
      <c r="AF52"/>
      <c r="AG52"/>
    </row>
    <row r="53" spans="1:33" ht="13.15" x14ac:dyDescent="0.25">
      <c r="A53" s="214">
        <v>50</v>
      </c>
      <c r="B53" s="175">
        <v>20328</v>
      </c>
      <c r="D53" s="175">
        <v>4234930011</v>
      </c>
      <c r="E53" s="145" t="s">
        <v>220</v>
      </c>
      <c r="F53" s="145">
        <v>4324</v>
      </c>
      <c r="G53" s="145" t="s">
        <v>296</v>
      </c>
      <c r="H53" s="145">
        <v>18</v>
      </c>
      <c r="I53" s="145">
        <v>65</v>
      </c>
      <c r="J53" s="145">
        <v>136</v>
      </c>
      <c r="K53" s="145">
        <v>3.67</v>
      </c>
      <c r="L53" s="145">
        <v>78</v>
      </c>
      <c r="M53" s="145">
        <v>4.04</v>
      </c>
      <c r="N53" s="145">
        <v>70</v>
      </c>
      <c r="P53" s="210" t="s">
        <v>718</v>
      </c>
      <c r="W53" s="26" t="str">
        <f>IFERROR(VLOOKUP(Log_Header[[#This Row],[Water_Type]],$AF$26:$AG$29,2,FALSE),"")</f>
        <v/>
      </c>
      <c r="X53" s="26">
        <f>IF(ISBLANK(Log_Header[[#This Row],[Log_TD]]),"",Log_Header[[#This Row],[Log_TD]]-Log_Header[[#This Row],[Datum_Height]])</f>
        <v>4306</v>
      </c>
      <c r="Y53" s="25">
        <f>IFERROR((Log_Header[[#This Row],[Tbh]]-Log_Header[[#This Row],[Ts]])/Log_Header[[#This Row],[Dt]],"")</f>
        <v>1.6488620529493729E-2</v>
      </c>
      <c r="Z53" s="26" t="str">
        <f>IF(ISBLANK(Log_Header[[#This Row],[Layer_Top_Log]]),"",Log_Header[[#This Row],[Layer_Top_Log]]-Log_Header[[#This Row],[Datum_Height]])</f>
        <v/>
      </c>
      <c r="AA53" s="26" t="str">
        <f>IF(ISBLANK(Log_Header[[#This Row],[Layer_Bot_Log]]),"",Log_Header[[#This Row],[Layer_Bot_Log]]-Log_Header[[#This Row],[Datum_Height]])</f>
        <v/>
      </c>
      <c r="AB53" s="26" t="str">
        <f>IFERROR(IF(ISBLANK(Log_Header[[#This Row],[Target_Depth]]),"",(Log_Header[[#This Row],[Target_Depth]]-Log_Header[[#This Row],[Datum_Height]])),"")</f>
        <v/>
      </c>
      <c r="AC53" s="172">
        <v>1969</v>
      </c>
      <c r="AD53" s="171" t="s">
        <v>611</v>
      </c>
      <c r="AE53" s="39"/>
      <c r="AF53"/>
      <c r="AG53"/>
    </row>
    <row r="54" spans="1:33" ht="13.15" x14ac:dyDescent="0.25">
      <c r="A54" s="214">
        <v>51</v>
      </c>
      <c r="B54" s="175">
        <v>24716</v>
      </c>
      <c r="D54" s="175">
        <v>4234900142</v>
      </c>
      <c r="E54" s="145" t="s">
        <v>220</v>
      </c>
      <c r="F54" s="145">
        <v>3558</v>
      </c>
      <c r="G54" s="145" t="s">
        <v>284</v>
      </c>
      <c r="H54" s="145">
        <v>9</v>
      </c>
      <c r="I54" s="145">
        <v>65</v>
      </c>
      <c r="J54" s="145">
        <v>128</v>
      </c>
      <c r="K54" s="145">
        <v>3.2</v>
      </c>
      <c r="L54" s="145">
        <v>96</v>
      </c>
      <c r="M54" s="145">
        <v>3.2</v>
      </c>
      <c r="N54" s="145">
        <v>96</v>
      </c>
      <c r="P54" s="210" t="s">
        <v>718</v>
      </c>
      <c r="W54" s="26" t="str">
        <f>IFERROR(VLOOKUP(Log_Header[[#This Row],[Water_Type]],$AF$26:$AG$29,2,FALSE),"")</f>
        <v/>
      </c>
      <c r="X54" s="26">
        <f>IF(ISBLANK(Log_Header[[#This Row],[Log_TD]]),"",Log_Header[[#This Row],[Log_TD]]-Log_Header[[#This Row],[Datum_Height]])</f>
        <v>3549</v>
      </c>
      <c r="Y54" s="25">
        <f>IFERROR((Log_Header[[#This Row],[Tbh]]-Log_Header[[#This Row],[Ts]])/Log_Header[[#This Row],[Dt]],"")</f>
        <v>1.7751479289940829E-2</v>
      </c>
      <c r="Z54" s="26" t="str">
        <f>IF(ISBLANK(Log_Header[[#This Row],[Layer_Top_Log]]),"",Log_Header[[#This Row],[Layer_Top_Log]]-Log_Header[[#This Row],[Datum_Height]])</f>
        <v/>
      </c>
      <c r="AA54" s="26" t="str">
        <f>IF(ISBLANK(Log_Header[[#This Row],[Layer_Bot_Log]]),"",Log_Header[[#This Row],[Layer_Bot_Log]]-Log_Header[[#This Row],[Datum_Height]])</f>
        <v/>
      </c>
      <c r="AB54" s="26" t="str">
        <f>IFERROR(IF(ISBLANK(Log_Header[[#This Row],[Target_Depth]]),"",(Log_Header[[#This Row],[Target_Depth]]-Log_Header[[#This Row],[Datum_Height]])),"")</f>
        <v/>
      </c>
      <c r="AC54" s="172">
        <v>1960</v>
      </c>
      <c r="AD54" s="171" t="s">
        <v>612</v>
      </c>
      <c r="AE54" s="39"/>
      <c r="AF54"/>
      <c r="AG54"/>
    </row>
    <row r="55" spans="1:33" ht="13.15" x14ac:dyDescent="0.25">
      <c r="A55" s="214">
        <v>52</v>
      </c>
      <c r="B55" s="175">
        <v>24720</v>
      </c>
      <c r="D55" s="175">
        <v>4234900140</v>
      </c>
      <c r="E55" s="145" t="s">
        <v>220</v>
      </c>
      <c r="F55" s="145">
        <v>3596</v>
      </c>
      <c r="G55" s="145" t="s">
        <v>270</v>
      </c>
      <c r="H55" s="145">
        <v>10</v>
      </c>
      <c r="I55" s="145">
        <v>65</v>
      </c>
      <c r="J55" s="145">
        <v>132</v>
      </c>
      <c r="K55" s="145">
        <v>4.03</v>
      </c>
      <c r="L55" s="145">
        <v>64</v>
      </c>
      <c r="M55" s="145">
        <v>3.15</v>
      </c>
      <c r="N55" s="145">
        <v>62</v>
      </c>
      <c r="P55" s="210" t="s">
        <v>718</v>
      </c>
      <c r="W55" s="26" t="str">
        <f>IFERROR(VLOOKUP(Log_Header[[#This Row],[Water_Type]],$AF$26:$AG$29,2,FALSE),"")</f>
        <v/>
      </c>
      <c r="X55" s="26">
        <f>IF(ISBLANK(Log_Header[[#This Row],[Log_TD]]),"",Log_Header[[#This Row],[Log_TD]]-Log_Header[[#This Row],[Datum_Height]])</f>
        <v>3586</v>
      </c>
      <c r="Y55" s="25">
        <f>IFERROR((Log_Header[[#This Row],[Tbh]]-Log_Header[[#This Row],[Ts]])/Log_Header[[#This Row],[Dt]],"")</f>
        <v>1.8683770217512548E-2</v>
      </c>
      <c r="Z55" s="26" t="str">
        <f>IF(ISBLANK(Log_Header[[#This Row],[Layer_Top_Log]]),"",Log_Header[[#This Row],[Layer_Top_Log]]-Log_Header[[#This Row],[Datum_Height]])</f>
        <v/>
      </c>
      <c r="AA55" s="26" t="str">
        <f>IF(ISBLANK(Log_Header[[#This Row],[Layer_Bot_Log]]),"",Log_Header[[#This Row],[Layer_Bot_Log]]-Log_Header[[#This Row],[Datum_Height]])</f>
        <v/>
      </c>
      <c r="AB55" s="26" t="str">
        <f>IFERROR(IF(ISBLANK(Log_Header[[#This Row],[Target_Depth]]),"",(Log_Header[[#This Row],[Target_Depth]]-Log_Header[[#This Row],[Datum_Height]])),"")</f>
        <v/>
      </c>
      <c r="AC55" s="172">
        <v>1961</v>
      </c>
      <c r="AD55" s="171" t="s">
        <v>613</v>
      </c>
      <c r="AE55" s="39"/>
      <c r="AF55"/>
      <c r="AG55"/>
    </row>
    <row r="56" spans="1:33" ht="13.15" x14ac:dyDescent="0.25">
      <c r="A56" s="214">
        <v>53</v>
      </c>
      <c r="B56" s="175">
        <v>20332</v>
      </c>
      <c r="D56" s="175">
        <v>4234900198</v>
      </c>
      <c r="E56" s="145" t="s">
        <v>220</v>
      </c>
      <c r="F56" s="145">
        <v>1852</v>
      </c>
      <c r="G56" s="145" t="s">
        <v>297</v>
      </c>
      <c r="H56" s="145">
        <v>1</v>
      </c>
      <c r="K56" s="145">
        <v>0.8</v>
      </c>
      <c r="L56" s="145">
        <v>92</v>
      </c>
      <c r="P56" s="210" t="s">
        <v>718</v>
      </c>
      <c r="W56" s="26" t="str">
        <f>IFERROR(VLOOKUP(Log_Header[[#This Row],[Water_Type]],$AF$26:$AG$29,2,FALSE),"")</f>
        <v/>
      </c>
      <c r="X56" s="26">
        <f>IF(ISBLANK(Log_Header[[#This Row],[Log_TD]]),"",Log_Header[[#This Row],[Log_TD]]-Log_Header[[#This Row],[Datum_Height]])</f>
        <v>1851</v>
      </c>
      <c r="Y56" s="25">
        <f>IFERROR((Log_Header[[#This Row],[Tbh]]-Log_Header[[#This Row],[Ts]])/Log_Header[[#This Row],[Dt]],"")</f>
        <v>0</v>
      </c>
      <c r="Z56" s="26" t="str">
        <f>IF(ISBLANK(Log_Header[[#This Row],[Layer_Top_Log]]),"",Log_Header[[#This Row],[Layer_Top_Log]]-Log_Header[[#This Row],[Datum_Height]])</f>
        <v/>
      </c>
      <c r="AA56" s="26" t="str">
        <f>IF(ISBLANK(Log_Header[[#This Row],[Layer_Bot_Log]]),"",Log_Header[[#This Row],[Layer_Bot_Log]]-Log_Header[[#This Row],[Datum_Height]])</f>
        <v/>
      </c>
      <c r="AB56" s="26" t="str">
        <f>IFERROR(IF(ISBLANK(Log_Header[[#This Row],[Target_Depth]]),"",(Log_Header[[#This Row],[Target_Depth]]-Log_Header[[#This Row],[Datum_Height]])),"")</f>
        <v/>
      </c>
      <c r="AC56" s="172">
        <v>1952</v>
      </c>
      <c r="AD56" s="171" t="s">
        <v>614</v>
      </c>
      <c r="AE56" s="39"/>
      <c r="AF56"/>
      <c r="AG56"/>
    </row>
    <row r="57" spans="1:33" ht="13.15" x14ac:dyDescent="0.25">
      <c r="A57" s="214">
        <v>54</v>
      </c>
      <c r="B57" s="175">
        <v>28759</v>
      </c>
      <c r="D57" s="175">
        <v>4234934451</v>
      </c>
      <c r="E57" s="145" t="s">
        <v>220</v>
      </c>
      <c r="F57" s="145">
        <v>3496</v>
      </c>
      <c r="G57" s="145" t="s">
        <v>298</v>
      </c>
      <c r="H57" s="145">
        <v>8</v>
      </c>
      <c r="I57" s="145">
        <v>65</v>
      </c>
      <c r="J57" s="145">
        <v>128</v>
      </c>
      <c r="K57" s="145">
        <v>4.07</v>
      </c>
      <c r="L57" s="145">
        <v>72</v>
      </c>
      <c r="M57" s="145">
        <v>3.05</v>
      </c>
      <c r="N57" s="145">
        <v>72</v>
      </c>
      <c r="P57" s="210" t="s">
        <v>718</v>
      </c>
      <c r="W57" s="26" t="str">
        <f>IFERROR(VLOOKUP(Log_Header[[#This Row],[Water_Type]],$AF$26:$AG$29,2,FALSE),"")</f>
        <v/>
      </c>
      <c r="X57" s="26">
        <f>IF(ISBLANK(Log_Header[[#This Row],[Log_TD]]),"",Log_Header[[#This Row],[Log_TD]]-Log_Header[[#This Row],[Datum_Height]])</f>
        <v>3488</v>
      </c>
      <c r="Y57" s="25">
        <f>IFERROR((Log_Header[[#This Row],[Tbh]]-Log_Header[[#This Row],[Ts]])/Log_Header[[#This Row],[Dt]],"")</f>
        <v>1.8061926605504586E-2</v>
      </c>
      <c r="Z57" s="26" t="str">
        <f>IF(ISBLANK(Log_Header[[#This Row],[Layer_Top_Log]]),"",Log_Header[[#This Row],[Layer_Top_Log]]-Log_Header[[#This Row],[Datum_Height]])</f>
        <v/>
      </c>
      <c r="AA57" s="26" t="str">
        <f>IF(ISBLANK(Log_Header[[#This Row],[Layer_Bot_Log]]),"",Log_Header[[#This Row],[Layer_Bot_Log]]-Log_Header[[#This Row],[Datum_Height]])</f>
        <v/>
      </c>
      <c r="AB57" s="26" t="str">
        <f>IFERROR(IF(ISBLANK(Log_Header[[#This Row],[Target_Depth]]),"",(Log_Header[[#This Row],[Target_Depth]]-Log_Header[[#This Row],[Datum_Height]])),"")</f>
        <v/>
      </c>
      <c r="AC57" s="172">
        <v>1992</v>
      </c>
      <c r="AD57" s="171" t="s">
        <v>299</v>
      </c>
      <c r="AE57" s="39"/>
      <c r="AF57"/>
      <c r="AG57"/>
    </row>
    <row r="58" spans="1:33" ht="13.15" x14ac:dyDescent="0.25">
      <c r="A58" s="214">
        <v>55</v>
      </c>
      <c r="B58" s="175">
        <v>20353</v>
      </c>
      <c r="D58" s="175">
        <v>4234901459</v>
      </c>
      <c r="E58" s="145" t="s">
        <v>220</v>
      </c>
      <c r="F58" s="145">
        <v>3600</v>
      </c>
      <c r="G58" s="145" t="s">
        <v>300</v>
      </c>
      <c r="H58" s="145">
        <v>8</v>
      </c>
      <c r="I58" s="145">
        <v>65</v>
      </c>
      <c r="J58" s="145">
        <v>124</v>
      </c>
      <c r="K58" s="145">
        <v>4</v>
      </c>
      <c r="L58" s="145">
        <v>75</v>
      </c>
      <c r="M58" s="145">
        <v>3</v>
      </c>
      <c r="N58" s="145">
        <v>75</v>
      </c>
      <c r="O58" s="210">
        <v>0.33</v>
      </c>
      <c r="P58" s="210">
        <v>1.5</v>
      </c>
      <c r="Q58" s="145">
        <v>1</v>
      </c>
      <c r="R58" s="145" t="s">
        <v>111</v>
      </c>
      <c r="S58" s="145">
        <v>0.55000000000000004</v>
      </c>
      <c r="T58" s="145">
        <v>1390</v>
      </c>
      <c r="U58" s="145">
        <v>1380</v>
      </c>
      <c r="V58" s="145">
        <v>1398</v>
      </c>
      <c r="W58" s="26">
        <f>IFERROR(VLOOKUP(Log_Header[[#This Row],[Water_Type]],$AF$26:$AG$29,2,FALSE),"")</f>
        <v>1</v>
      </c>
      <c r="X58" s="26">
        <f>IF(ISBLANK(Log_Header[[#This Row],[Log_TD]]),"",Log_Header[[#This Row],[Log_TD]]-Log_Header[[#This Row],[Datum_Height]])</f>
        <v>3592</v>
      </c>
      <c r="Y58" s="25">
        <f>IFERROR((Log_Header[[#This Row],[Tbh]]-Log_Header[[#This Row],[Ts]])/Log_Header[[#This Row],[Dt]],"")</f>
        <v>1.6425389755011136E-2</v>
      </c>
      <c r="Z58" s="26">
        <f>IF(ISBLANK(Log_Header[[#This Row],[Layer_Top_Log]]),"",Log_Header[[#This Row],[Layer_Top_Log]]-Log_Header[[#This Row],[Datum_Height]])</f>
        <v>1372</v>
      </c>
      <c r="AA58" s="26">
        <f>IF(ISBLANK(Log_Header[[#This Row],[Layer_Bot_Log]]),"",Log_Header[[#This Row],[Layer_Bot_Log]]-Log_Header[[#This Row],[Datum_Height]])</f>
        <v>1390</v>
      </c>
      <c r="AB58" s="26">
        <f>IFERROR(IF(ISBLANK(Log_Header[[#This Row],[Target_Depth]]),"",(Log_Header[[#This Row],[Target_Depth]]-Log_Header[[#This Row],[Datum_Height]])),"")</f>
        <v>1382</v>
      </c>
      <c r="AC58" s="172">
        <v>1962</v>
      </c>
      <c r="AD58" s="171" t="s">
        <v>301</v>
      </c>
      <c r="AE58" s="39"/>
      <c r="AF58"/>
      <c r="AG58"/>
    </row>
    <row r="59" spans="1:33" ht="13.15" x14ac:dyDescent="0.25">
      <c r="A59" s="214">
        <v>56</v>
      </c>
      <c r="B59" s="175">
        <v>31005</v>
      </c>
      <c r="D59" s="175">
        <v>4234931911</v>
      </c>
      <c r="E59" s="145" t="s">
        <v>220</v>
      </c>
      <c r="F59" s="145">
        <v>4186</v>
      </c>
      <c r="G59" s="145" t="s">
        <v>302</v>
      </c>
      <c r="H59" s="145">
        <v>22</v>
      </c>
      <c r="I59" s="145">
        <v>65</v>
      </c>
      <c r="J59" s="145">
        <v>123</v>
      </c>
      <c r="K59" s="145">
        <v>1.87</v>
      </c>
      <c r="L59" s="145">
        <v>70</v>
      </c>
      <c r="M59" s="145">
        <v>1.42</v>
      </c>
      <c r="N59" s="145">
        <v>70</v>
      </c>
      <c r="P59" s="210" t="s">
        <v>718</v>
      </c>
      <c r="W59" s="26" t="str">
        <f>IFERROR(VLOOKUP(Log_Header[[#This Row],[Water_Type]],$AF$26:$AG$29,2,FALSE),"")</f>
        <v/>
      </c>
      <c r="X59" s="26">
        <f>IF(ISBLANK(Log_Header[[#This Row],[Log_TD]]),"",Log_Header[[#This Row],[Log_TD]]-Log_Header[[#This Row],[Datum_Height]])</f>
        <v>4164</v>
      </c>
      <c r="Y59" s="25">
        <f>IFERROR((Log_Header[[#This Row],[Tbh]]-Log_Header[[#This Row],[Ts]])/Log_Header[[#This Row],[Dt]],"")</f>
        <v>1.3928914505283382E-2</v>
      </c>
      <c r="Z59" s="26" t="str">
        <f>IF(ISBLANK(Log_Header[[#This Row],[Layer_Top_Log]]),"",Log_Header[[#This Row],[Layer_Top_Log]]-Log_Header[[#This Row],[Datum_Height]])</f>
        <v/>
      </c>
      <c r="AA59" s="26" t="str">
        <f>IF(ISBLANK(Log_Header[[#This Row],[Layer_Bot_Log]]),"",Log_Header[[#This Row],[Layer_Bot_Log]]-Log_Header[[#This Row],[Datum_Height]])</f>
        <v/>
      </c>
      <c r="AB59" s="26" t="str">
        <f>IFERROR(IF(ISBLANK(Log_Header[[#This Row],[Target_Depth]]),"",(Log_Header[[#This Row],[Target_Depth]]-Log_Header[[#This Row],[Datum_Height]])),"")</f>
        <v/>
      </c>
      <c r="AC59" s="172">
        <v>1982</v>
      </c>
      <c r="AD59" s="171" t="s">
        <v>615</v>
      </c>
      <c r="AE59" s="39"/>
      <c r="AF59"/>
      <c r="AG59"/>
    </row>
    <row r="60" spans="1:33" ht="13.15" x14ac:dyDescent="0.25">
      <c r="A60" s="214">
        <v>57</v>
      </c>
      <c r="B60" s="175">
        <v>30993</v>
      </c>
      <c r="D60" s="175">
        <v>4234934379</v>
      </c>
      <c r="E60" s="145" t="s">
        <v>220</v>
      </c>
      <c r="F60" s="145">
        <v>4197</v>
      </c>
      <c r="G60" s="145" t="s">
        <v>616</v>
      </c>
      <c r="H60" s="145">
        <v>20</v>
      </c>
      <c r="I60" s="145">
        <v>65</v>
      </c>
      <c r="J60" s="145">
        <v>126</v>
      </c>
      <c r="P60" s="210" t="s">
        <v>718</v>
      </c>
      <c r="W60" s="26" t="str">
        <f>IFERROR(VLOOKUP(Log_Header[[#This Row],[Water_Type]],$AF$26:$AG$29,2,FALSE),"")</f>
        <v/>
      </c>
      <c r="X60" s="26">
        <f>IF(ISBLANK(Log_Header[[#This Row],[Log_TD]]),"",Log_Header[[#This Row],[Log_TD]]-Log_Header[[#This Row],[Datum_Height]])</f>
        <v>4177</v>
      </c>
      <c r="Y60" s="25">
        <f>IFERROR((Log_Header[[#This Row],[Tbh]]-Log_Header[[#This Row],[Ts]])/Log_Header[[#This Row],[Dt]],"")</f>
        <v>1.4603782619104621E-2</v>
      </c>
      <c r="Z60" s="26" t="str">
        <f>IF(ISBLANK(Log_Header[[#This Row],[Layer_Top_Log]]),"",Log_Header[[#This Row],[Layer_Top_Log]]-Log_Header[[#This Row],[Datum_Height]])</f>
        <v/>
      </c>
      <c r="AA60" s="26" t="str">
        <f>IF(ISBLANK(Log_Header[[#This Row],[Layer_Bot_Log]]),"",Log_Header[[#This Row],[Layer_Bot_Log]]-Log_Header[[#This Row],[Datum_Height]])</f>
        <v/>
      </c>
      <c r="AB60" s="26" t="str">
        <f>IFERROR(IF(ISBLANK(Log_Header[[#This Row],[Target_Depth]]),"",(Log_Header[[#This Row],[Target_Depth]]-Log_Header[[#This Row],[Datum_Height]])),"")</f>
        <v/>
      </c>
      <c r="AC60" s="172">
        <v>1990</v>
      </c>
      <c r="AD60" s="171" t="s">
        <v>617</v>
      </c>
      <c r="AE60" s="39"/>
      <c r="AF60"/>
      <c r="AG60"/>
    </row>
    <row r="61" spans="1:33" ht="13.15" x14ac:dyDescent="0.25">
      <c r="A61" s="214">
        <v>58</v>
      </c>
      <c r="B61" s="175">
        <v>20356</v>
      </c>
      <c r="D61" s="175">
        <v>4234901402</v>
      </c>
      <c r="E61" s="145" t="s">
        <v>220</v>
      </c>
      <c r="F61" s="145">
        <v>3814</v>
      </c>
      <c r="G61" s="145" t="s">
        <v>295</v>
      </c>
      <c r="H61" s="145">
        <v>10</v>
      </c>
      <c r="I61" s="145">
        <v>65</v>
      </c>
      <c r="J61" s="145">
        <v>118</v>
      </c>
      <c r="K61" s="145">
        <v>1.95</v>
      </c>
      <c r="L61" s="145">
        <v>68</v>
      </c>
      <c r="M61" s="145">
        <v>1.69</v>
      </c>
      <c r="N61" s="145">
        <v>70</v>
      </c>
      <c r="O61" s="210">
        <v>0.33</v>
      </c>
      <c r="P61" s="210">
        <v>1.5</v>
      </c>
      <c r="Q61" s="145">
        <v>1</v>
      </c>
      <c r="R61" s="145" t="s">
        <v>111</v>
      </c>
      <c r="S61" s="145">
        <v>0.55000000000000004</v>
      </c>
      <c r="T61" s="145">
        <v>1080</v>
      </c>
      <c r="U61" s="145">
        <v>1063</v>
      </c>
      <c r="V61" s="145">
        <v>1054</v>
      </c>
      <c r="W61" s="26">
        <f>IFERROR(VLOOKUP(Log_Header[[#This Row],[Water_Type]],$AF$26:$AG$29,2,FALSE),"")</f>
        <v>1</v>
      </c>
      <c r="X61" s="26">
        <f>IF(ISBLANK(Log_Header[[#This Row],[Log_TD]]),"",Log_Header[[#This Row],[Log_TD]]-Log_Header[[#This Row],[Datum_Height]])</f>
        <v>3804</v>
      </c>
      <c r="Y61" s="25">
        <f>IFERROR((Log_Header[[#This Row],[Tbh]]-Log_Header[[#This Row],[Ts]])/Log_Header[[#This Row],[Dt]],"")</f>
        <v>1.3932702418506835E-2</v>
      </c>
      <c r="Z61" s="26">
        <f>IF(ISBLANK(Log_Header[[#This Row],[Layer_Top_Log]]),"",Log_Header[[#This Row],[Layer_Top_Log]]-Log_Header[[#This Row],[Datum_Height]])</f>
        <v>1053</v>
      </c>
      <c r="AA61" s="26">
        <f>IF(ISBLANK(Log_Header[[#This Row],[Layer_Bot_Log]]),"",Log_Header[[#This Row],[Layer_Bot_Log]]-Log_Header[[#This Row],[Datum_Height]])</f>
        <v>1044</v>
      </c>
      <c r="AB61" s="26">
        <f>IFERROR(IF(ISBLANK(Log_Header[[#This Row],[Target_Depth]]),"",(Log_Header[[#This Row],[Target_Depth]]-Log_Header[[#This Row],[Datum_Height]])),"")</f>
        <v>1070</v>
      </c>
      <c r="AC61" s="172">
        <v>1964</v>
      </c>
      <c r="AD61" s="171" t="s">
        <v>618</v>
      </c>
      <c r="AE61" s="39"/>
      <c r="AF61"/>
      <c r="AG61"/>
    </row>
    <row r="62" spans="1:33" ht="13.15" x14ac:dyDescent="0.25">
      <c r="A62" s="214">
        <v>59</v>
      </c>
      <c r="B62" s="175">
        <v>24738</v>
      </c>
      <c r="D62" s="175">
        <v>4234901408</v>
      </c>
      <c r="E62" s="145" t="s">
        <v>220</v>
      </c>
      <c r="F62" s="145">
        <v>3568</v>
      </c>
      <c r="G62" s="145" t="s">
        <v>303</v>
      </c>
      <c r="H62" s="145">
        <v>9</v>
      </c>
      <c r="I62" s="145">
        <v>65</v>
      </c>
      <c r="J62" s="145">
        <v>125</v>
      </c>
      <c r="K62" s="145">
        <v>1.7</v>
      </c>
      <c r="L62" s="145">
        <v>80</v>
      </c>
      <c r="M62" s="145">
        <v>1.7</v>
      </c>
      <c r="N62" s="145">
        <v>80</v>
      </c>
      <c r="P62" s="210" t="s">
        <v>718</v>
      </c>
      <c r="W62" s="26" t="str">
        <f>IFERROR(VLOOKUP(Log_Header[[#This Row],[Water_Type]],$AF$26:$AG$29,2,FALSE),"")</f>
        <v/>
      </c>
      <c r="X62" s="26">
        <f>IF(ISBLANK(Log_Header[[#This Row],[Log_TD]]),"",Log_Header[[#This Row],[Log_TD]]-Log_Header[[#This Row],[Datum_Height]])</f>
        <v>3559</v>
      </c>
      <c r="Y62" s="25">
        <f>IFERROR((Log_Header[[#This Row],[Tbh]]-Log_Header[[#This Row],[Ts]])/Log_Header[[#This Row],[Dt]],"")</f>
        <v>1.685866816521495E-2</v>
      </c>
      <c r="Z62" s="26" t="str">
        <f>IF(ISBLANK(Log_Header[[#This Row],[Layer_Top_Log]]),"",Log_Header[[#This Row],[Layer_Top_Log]]-Log_Header[[#This Row],[Datum_Height]])</f>
        <v/>
      </c>
      <c r="AA62" s="26" t="str">
        <f>IF(ISBLANK(Log_Header[[#This Row],[Layer_Bot_Log]]),"",Log_Header[[#This Row],[Layer_Bot_Log]]-Log_Header[[#This Row],[Datum_Height]])</f>
        <v/>
      </c>
      <c r="AB62" s="26" t="str">
        <f>IFERROR(IF(ISBLANK(Log_Header[[#This Row],[Target_Depth]]),"",(Log_Header[[#This Row],[Target_Depth]]-Log_Header[[#This Row],[Datum_Height]])),"")</f>
        <v/>
      </c>
      <c r="AC62" s="172">
        <v>1958</v>
      </c>
      <c r="AD62" s="171" t="s">
        <v>304</v>
      </c>
      <c r="AE62" s="39"/>
      <c r="AF62"/>
      <c r="AG62"/>
    </row>
    <row r="63" spans="1:33" ht="13.15" x14ac:dyDescent="0.25">
      <c r="A63" s="214">
        <v>60</v>
      </c>
      <c r="B63" s="175">
        <v>24713</v>
      </c>
      <c r="D63" s="175">
        <v>4234931399</v>
      </c>
      <c r="E63" s="145" t="s">
        <v>220</v>
      </c>
      <c r="F63" s="145">
        <v>3191</v>
      </c>
      <c r="G63" s="145" t="s">
        <v>305</v>
      </c>
      <c r="H63" s="145">
        <v>18</v>
      </c>
      <c r="I63" s="145">
        <v>65</v>
      </c>
      <c r="J63" s="145">
        <v>127</v>
      </c>
      <c r="K63" s="145">
        <v>3.81</v>
      </c>
      <c r="L63" s="145">
        <v>72</v>
      </c>
      <c r="M63" s="145">
        <v>4.3899999999999997</v>
      </c>
      <c r="N63" s="145">
        <v>72</v>
      </c>
      <c r="P63" s="210" t="s">
        <v>718</v>
      </c>
      <c r="W63" s="26" t="str">
        <f>IFERROR(VLOOKUP(Log_Header[[#This Row],[Water_Type]],$AF$26:$AG$29,2,FALSE),"")</f>
        <v/>
      </c>
      <c r="X63" s="26">
        <f>IF(ISBLANK(Log_Header[[#This Row],[Log_TD]]),"",Log_Header[[#This Row],[Log_TD]]-Log_Header[[#This Row],[Datum_Height]])</f>
        <v>3173</v>
      </c>
      <c r="Y63" s="25">
        <f>IFERROR((Log_Header[[#This Row],[Tbh]]-Log_Header[[#This Row],[Ts]])/Log_Header[[#This Row],[Dt]],"")</f>
        <v>1.9539867633154743E-2</v>
      </c>
      <c r="Z63" s="26" t="str">
        <f>IF(ISBLANK(Log_Header[[#This Row],[Layer_Top_Log]]),"",Log_Header[[#This Row],[Layer_Top_Log]]-Log_Header[[#This Row],[Datum_Height]])</f>
        <v/>
      </c>
      <c r="AA63" s="26" t="str">
        <f>IF(ISBLANK(Log_Header[[#This Row],[Layer_Bot_Log]]),"",Log_Header[[#This Row],[Layer_Bot_Log]]-Log_Header[[#This Row],[Datum_Height]])</f>
        <v/>
      </c>
      <c r="AB63" s="26" t="str">
        <f>IFERROR(IF(ISBLANK(Log_Header[[#This Row],[Target_Depth]]),"",(Log_Header[[#This Row],[Target_Depth]]-Log_Header[[#This Row],[Datum_Height]])),"")</f>
        <v/>
      </c>
      <c r="AC63" s="172">
        <v>1980</v>
      </c>
      <c r="AD63" s="171" t="s">
        <v>619</v>
      </c>
      <c r="AE63" s="39"/>
      <c r="AF63"/>
      <c r="AG63"/>
    </row>
    <row r="64" spans="1:33" ht="13.15" x14ac:dyDescent="0.25">
      <c r="A64" s="214">
        <v>61</v>
      </c>
      <c r="B64" s="175">
        <v>24748</v>
      </c>
      <c r="D64" s="175">
        <v>4234901414</v>
      </c>
      <c r="E64" s="145" t="s">
        <v>220</v>
      </c>
      <c r="F64" s="145">
        <v>3160</v>
      </c>
      <c r="G64" s="145" t="s">
        <v>306</v>
      </c>
      <c r="P64" s="210" t="s">
        <v>718</v>
      </c>
      <c r="W64" s="26" t="str">
        <f>IFERROR(VLOOKUP(Log_Header[[#This Row],[Water_Type]],$AF$26:$AG$29,2,FALSE),"")</f>
        <v/>
      </c>
      <c r="X64" s="26">
        <f>IF(ISBLANK(Log_Header[[#This Row],[Log_TD]]),"",Log_Header[[#This Row],[Log_TD]]-Log_Header[[#This Row],[Datum_Height]])</f>
        <v>3160</v>
      </c>
      <c r="Y64" s="25">
        <f>IFERROR((Log_Header[[#This Row],[Tbh]]-Log_Header[[#This Row],[Ts]])/Log_Header[[#This Row],[Dt]],"")</f>
        <v>0</v>
      </c>
      <c r="Z64" s="26" t="str">
        <f>IF(ISBLANK(Log_Header[[#This Row],[Layer_Top_Log]]),"",Log_Header[[#This Row],[Layer_Top_Log]]-Log_Header[[#This Row],[Datum_Height]])</f>
        <v/>
      </c>
      <c r="AA64" s="26" t="str">
        <f>IF(ISBLANK(Log_Header[[#This Row],[Layer_Bot_Log]]),"",Log_Header[[#This Row],[Layer_Bot_Log]]-Log_Header[[#This Row],[Datum_Height]])</f>
        <v/>
      </c>
      <c r="AB64" s="26" t="str">
        <f>IFERROR(IF(ISBLANK(Log_Header[[#This Row],[Target_Depth]]),"",(Log_Header[[#This Row],[Target_Depth]]-Log_Header[[#This Row],[Datum_Height]])),"")</f>
        <v/>
      </c>
      <c r="AC64" s="172">
        <v>1950</v>
      </c>
      <c r="AD64" s="171" t="s">
        <v>307</v>
      </c>
      <c r="AE64" s="39"/>
      <c r="AF64"/>
      <c r="AG64"/>
    </row>
    <row r="65" spans="1:33" ht="13.15" x14ac:dyDescent="0.25">
      <c r="A65" s="214">
        <v>62</v>
      </c>
      <c r="B65" s="175">
        <v>50288</v>
      </c>
      <c r="C65" s="145">
        <v>3906101</v>
      </c>
      <c r="D65" s="175" t="s">
        <v>620</v>
      </c>
      <c r="F65" s="145">
        <v>3254</v>
      </c>
      <c r="G65" s="145" t="s">
        <v>284</v>
      </c>
      <c r="H65" s="145">
        <v>8</v>
      </c>
      <c r="I65" s="145">
        <v>65</v>
      </c>
      <c r="J65" s="145">
        <v>114</v>
      </c>
      <c r="K65" s="145">
        <v>4</v>
      </c>
      <c r="L65" s="145">
        <v>72</v>
      </c>
      <c r="M65" s="210">
        <v>4</v>
      </c>
      <c r="N65" s="210">
        <v>72</v>
      </c>
      <c r="O65" s="210">
        <v>0.33</v>
      </c>
      <c r="P65" s="210">
        <v>1.5</v>
      </c>
      <c r="Q65" s="145">
        <v>1</v>
      </c>
      <c r="R65" s="145" t="s">
        <v>111</v>
      </c>
      <c r="S65" s="145">
        <v>0.55000000000000004</v>
      </c>
      <c r="T65" s="145">
        <v>810</v>
      </c>
      <c r="U65" s="145">
        <v>790</v>
      </c>
      <c r="V65" s="145">
        <v>830</v>
      </c>
      <c r="W65" s="26">
        <f>IFERROR(VLOOKUP(Log_Header[[#This Row],[Water_Type]],$AF$26:$AG$29,2,FALSE),"")</f>
        <v>1</v>
      </c>
      <c r="X65" s="26">
        <f>IF(ISBLANK(Log_Header[[#This Row],[Log_TD]]),"",Log_Header[[#This Row],[Log_TD]]-Log_Header[[#This Row],[Datum_Height]])</f>
        <v>3246</v>
      </c>
      <c r="Y65" s="25">
        <f>IFERROR((Log_Header[[#This Row],[Tbh]]-Log_Header[[#This Row],[Ts]])/Log_Header[[#This Row],[Dt]],"")</f>
        <v>1.5095502156500308E-2</v>
      </c>
      <c r="Z65" s="26">
        <f>IF(ISBLANK(Log_Header[[#This Row],[Layer_Top_Log]]),"",Log_Header[[#This Row],[Layer_Top_Log]]-Log_Header[[#This Row],[Datum_Height]])</f>
        <v>782</v>
      </c>
      <c r="AA65" s="26">
        <f>IF(ISBLANK(Log_Header[[#This Row],[Layer_Bot_Log]]),"",Log_Header[[#This Row],[Layer_Bot_Log]]-Log_Header[[#This Row],[Datum_Height]])</f>
        <v>822</v>
      </c>
      <c r="AB65" s="26">
        <f>IFERROR(IF(ISBLANK(Log_Header[[#This Row],[Target_Depth]]),"",(Log_Header[[#This Row],[Target_Depth]]-Log_Header[[#This Row],[Datum_Height]])),"")</f>
        <v>802</v>
      </c>
      <c r="AC65" s="172">
        <v>1956</v>
      </c>
      <c r="AD65" s="171" t="s">
        <v>621</v>
      </c>
      <c r="AE65" s="39"/>
      <c r="AF65"/>
      <c r="AG65"/>
    </row>
    <row r="66" spans="1:33" ht="13.15" x14ac:dyDescent="0.25">
      <c r="A66" s="214">
        <v>63</v>
      </c>
      <c r="B66" s="175">
        <v>50287</v>
      </c>
      <c r="C66" s="145">
        <v>3905302</v>
      </c>
      <c r="D66" s="175" t="s">
        <v>622</v>
      </c>
      <c r="E66" s="145" t="s">
        <v>220</v>
      </c>
      <c r="F66" s="145">
        <v>3361</v>
      </c>
      <c r="G66" s="145" t="s">
        <v>276</v>
      </c>
      <c r="H66" s="145">
        <v>7</v>
      </c>
      <c r="I66" s="145">
        <v>65</v>
      </c>
      <c r="J66" s="145">
        <v>132</v>
      </c>
      <c r="K66" s="145">
        <v>3.1</v>
      </c>
      <c r="L66" s="145">
        <v>80</v>
      </c>
      <c r="M66" s="210">
        <v>3.1</v>
      </c>
      <c r="N66" s="210">
        <v>80</v>
      </c>
      <c r="O66" s="210">
        <v>0.33</v>
      </c>
      <c r="P66" s="210">
        <v>1.5</v>
      </c>
      <c r="Q66" s="145">
        <v>1</v>
      </c>
      <c r="R66" s="145" t="s">
        <v>111</v>
      </c>
      <c r="S66" s="145">
        <v>0.55000000000000004</v>
      </c>
      <c r="T66" s="145">
        <v>765</v>
      </c>
      <c r="U66" s="145">
        <v>750</v>
      </c>
      <c r="V66" s="145">
        <v>780</v>
      </c>
      <c r="W66" s="26">
        <f>IFERROR(VLOOKUP(Log_Header[[#This Row],[Water_Type]],$AF$26:$AG$29,2,FALSE),"")</f>
        <v>1</v>
      </c>
      <c r="X66" s="26">
        <f>IF(ISBLANK(Log_Header[[#This Row],[Log_TD]]),"",Log_Header[[#This Row],[Log_TD]]-Log_Header[[#This Row],[Datum_Height]])</f>
        <v>3354</v>
      </c>
      <c r="Y66" s="25">
        <f>IFERROR((Log_Header[[#This Row],[Tbh]]-Log_Header[[#This Row],[Ts]])/Log_Header[[#This Row],[Dt]],"")</f>
        <v>1.9976147883124629E-2</v>
      </c>
      <c r="Z66" s="26">
        <f>IF(ISBLANK(Log_Header[[#This Row],[Layer_Top_Log]]),"",Log_Header[[#This Row],[Layer_Top_Log]]-Log_Header[[#This Row],[Datum_Height]])</f>
        <v>743</v>
      </c>
      <c r="AA66" s="26">
        <f>IF(ISBLANK(Log_Header[[#This Row],[Layer_Bot_Log]]),"",Log_Header[[#This Row],[Layer_Bot_Log]]-Log_Header[[#This Row],[Datum_Height]])</f>
        <v>773</v>
      </c>
      <c r="AB66" s="26">
        <f>IFERROR(IF(ISBLANK(Log_Header[[#This Row],[Target_Depth]]),"",(Log_Header[[#This Row],[Target_Depth]]-Log_Header[[#This Row],[Datum_Height]])),"")</f>
        <v>758</v>
      </c>
      <c r="AC66" s="172">
        <v>1950</v>
      </c>
      <c r="AD66" s="171" t="s">
        <v>623</v>
      </c>
      <c r="AE66" s="39"/>
      <c r="AF66"/>
      <c r="AG66"/>
    </row>
    <row r="67" spans="1:33" ht="13.15" x14ac:dyDescent="0.25">
      <c r="A67" s="214">
        <v>64</v>
      </c>
      <c r="B67" s="175">
        <v>26349</v>
      </c>
      <c r="D67" s="175">
        <v>4234934368</v>
      </c>
      <c r="E67" s="145" t="s">
        <v>220</v>
      </c>
      <c r="F67" s="145">
        <v>3388</v>
      </c>
      <c r="G67" s="145" t="s">
        <v>308</v>
      </c>
      <c r="H67" s="145">
        <v>9</v>
      </c>
      <c r="I67" s="145">
        <v>65</v>
      </c>
      <c r="J67" s="145">
        <v>128</v>
      </c>
      <c r="K67" s="145">
        <v>4.2</v>
      </c>
      <c r="L67" s="145">
        <v>75</v>
      </c>
      <c r="M67" s="145">
        <v>3.86</v>
      </c>
      <c r="N67" s="145">
        <v>75</v>
      </c>
      <c r="O67" s="210">
        <v>0.33</v>
      </c>
      <c r="P67" s="210">
        <v>1.5</v>
      </c>
      <c r="Q67" s="145">
        <v>1</v>
      </c>
      <c r="R67" s="145" t="s">
        <v>111</v>
      </c>
      <c r="S67" s="145">
        <v>0.55000000000000004</v>
      </c>
      <c r="T67" s="145">
        <v>947</v>
      </c>
      <c r="U67" s="145">
        <v>933</v>
      </c>
      <c r="V67" s="145">
        <v>960</v>
      </c>
      <c r="W67" s="26">
        <f>IFERROR(VLOOKUP(Log_Header[[#This Row],[Water_Type]],$AF$26:$AG$29,2,FALSE),"")</f>
        <v>1</v>
      </c>
      <c r="X67" s="26">
        <f>IF(ISBLANK(Log_Header[[#This Row],[Log_TD]]),"",Log_Header[[#This Row],[Log_TD]]-Log_Header[[#This Row],[Datum_Height]])</f>
        <v>3379</v>
      </c>
      <c r="Y67" s="25">
        <f>IFERROR((Log_Header[[#This Row],[Tbh]]-Log_Header[[#This Row],[Ts]])/Log_Header[[#This Row],[Dt]],"")</f>
        <v>1.8644569399230541E-2</v>
      </c>
      <c r="Z67" s="26">
        <f>IF(ISBLANK(Log_Header[[#This Row],[Layer_Top_Log]]),"",Log_Header[[#This Row],[Layer_Top_Log]]-Log_Header[[#This Row],[Datum_Height]])</f>
        <v>924</v>
      </c>
      <c r="AA67" s="26">
        <f>IF(ISBLANK(Log_Header[[#This Row],[Layer_Bot_Log]]),"",Log_Header[[#This Row],[Layer_Bot_Log]]-Log_Header[[#This Row],[Datum_Height]])</f>
        <v>951</v>
      </c>
      <c r="AB67" s="26">
        <f>IFERROR(IF(ISBLANK(Log_Header[[#This Row],[Target_Depth]]),"",(Log_Header[[#This Row],[Target_Depth]]-Log_Header[[#This Row],[Datum_Height]])),"")</f>
        <v>938</v>
      </c>
      <c r="AC67" s="172">
        <v>1990</v>
      </c>
      <c r="AD67" s="171" t="s">
        <v>519</v>
      </c>
      <c r="AE67" s="39"/>
      <c r="AF67"/>
      <c r="AG67"/>
    </row>
    <row r="68" spans="1:33" ht="13.15" x14ac:dyDescent="0.25">
      <c r="A68" s="214">
        <v>65</v>
      </c>
      <c r="B68" s="175">
        <v>29233</v>
      </c>
      <c r="D68" s="175">
        <v>4234934437</v>
      </c>
      <c r="E68" s="145" t="s">
        <v>220</v>
      </c>
      <c r="F68" s="145">
        <v>3432</v>
      </c>
      <c r="G68" s="145" t="s">
        <v>309</v>
      </c>
      <c r="H68" s="145">
        <v>8</v>
      </c>
      <c r="I68" s="145">
        <v>65</v>
      </c>
      <c r="J68" s="145">
        <v>137</v>
      </c>
      <c r="K68" s="145">
        <v>3.5</v>
      </c>
      <c r="L68" s="145">
        <v>76</v>
      </c>
      <c r="M68" s="145">
        <v>2.75</v>
      </c>
      <c r="N68" s="145">
        <v>70</v>
      </c>
      <c r="P68" s="210" t="s">
        <v>718</v>
      </c>
      <c r="W68" s="26" t="str">
        <f>IFERROR(VLOOKUP(Log_Header[[#This Row],[Water_Type]],$AF$26:$AG$29,2,FALSE),"")</f>
        <v/>
      </c>
      <c r="X68" s="26">
        <f>IF(ISBLANK(Log_Header[[#This Row],[Log_TD]]),"",Log_Header[[#This Row],[Log_TD]]-Log_Header[[#This Row],[Datum_Height]])</f>
        <v>3424</v>
      </c>
      <c r="Y68" s="25">
        <f>IFERROR((Log_Header[[#This Row],[Tbh]]-Log_Header[[#This Row],[Ts]])/Log_Header[[#This Row],[Dt]],"")</f>
        <v>2.1028037383177569E-2</v>
      </c>
      <c r="Z68" s="26" t="str">
        <f>IF(ISBLANK(Log_Header[[#This Row],[Layer_Top_Log]]),"",Log_Header[[#This Row],[Layer_Top_Log]]-Log_Header[[#This Row],[Datum_Height]])</f>
        <v/>
      </c>
      <c r="AA68" s="26" t="str">
        <f>IF(ISBLANK(Log_Header[[#This Row],[Layer_Bot_Log]]),"",Log_Header[[#This Row],[Layer_Bot_Log]]-Log_Header[[#This Row],[Datum_Height]])</f>
        <v/>
      </c>
      <c r="AB68" s="26" t="str">
        <f>IFERROR(IF(ISBLANK(Log_Header[[#This Row],[Target_Depth]]),"",(Log_Header[[#This Row],[Target_Depth]]-Log_Header[[#This Row],[Datum_Height]])),"")</f>
        <v/>
      </c>
      <c r="AC68" s="172">
        <v>1992</v>
      </c>
      <c r="AD68" s="171" t="s">
        <v>624</v>
      </c>
      <c r="AE68" s="39"/>
      <c r="AF68"/>
      <c r="AG68"/>
    </row>
    <row r="69" spans="1:33" ht="13.15" x14ac:dyDescent="0.25">
      <c r="A69" s="214">
        <v>66</v>
      </c>
      <c r="B69" s="175">
        <v>24731</v>
      </c>
      <c r="D69" s="175">
        <v>4234920220</v>
      </c>
      <c r="E69" s="145" t="s">
        <v>220</v>
      </c>
      <c r="F69" s="145">
        <v>3474</v>
      </c>
      <c r="G69" s="145" t="s">
        <v>310</v>
      </c>
      <c r="H69" s="145">
        <v>9</v>
      </c>
      <c r="I69" s="145">
        <v>65</v>
      </c>
      <c r="J69" s="145">
        <v>122</v>
      </c>
      <c r="K69" s="145">
        <v>2.5</v>
      </c>
      <c r="L69" s="145">
        <v>73</v>
      </c>
      <c r="M69" s="145">
        <v>1.9</v>
      </c>
      <c r="N69" s="145">
        <v>72</v>
      </c>
      <c r="O69" s="210">
        <v>0.33</v>
      </c>
      <c r="P69" s="210">
        <v>1.5</v>
      </c>
      <c r="Q69" s="145">
        <v>1</v>
      </c>
      <c r="R69" s="145" t="s">
        <v>111</v>
      </c>
      <c r="S69" s="145">
        <v>0.55000000000000004</v>
      </c>
      <c r="T69" s="145">
        <v>860</v>
      </c>
      <c r="U69" s="145">
        <v>850</v>
      </c>
      <c r="V69" s="145">
        <v>870</v>
      </c>
      <c r="W69" s="26">
        <f>IFERROR(VLOOKUP(Log_Header[[#This Row],[Water_Type]],$AF$26:$AG$29,2,FALSE),"")</f>
        <v>1</v>
      </c>
      <c r="X69" s="26">
        <f>IF(ISBLANK(Log_Header[[#This Row],[Log_TD]]),"",Log_Header[[#This Row],[Log_TD]]-Log_Header[[#This Row],[Datum_Height]])</f>
        <v>3465</v>
      </c>
      <c r="Y69" s="25">
        <f>IFERROR((Log_Header[[#This Row],[Tbh]]-Log_Header[[#This Row],[Ts]])/Log_Header[[#This Row],[Dt]],"")</f>
        <v>1.6450216450216451E-2</v>
      </c>
      <c r="Z69" s="26">
        <f>IF(ISBLANK(Log_Header[[#This Row],[Layer_Top_Log]]),"",Log_Header[[#This Row],[Layer_Top_Log]]-Log_Header[[#This Row],[Datum_Height]])</f>
        <v>841</v>
      </c>
      <c r="AA69" s="26">
        <f>IF(ISBLANK(Log_Header[[#This Row],[Layer_Bot_Log]]),"",Log_Header[[#This Row],[Layer_Bot_Log]]-Log_Header[[#This Row],[Datum_Height]])</f>
        <v>861</v>
      </c>
      <c r="AB69" s="26">
        <f>IFERROR(IF(ISBLANK(Log_Header[[#This Row],[Target_Depth]]),"",(Log_Header[[#This Row],[Target_Depth]]-Log_Header[[#This Row],[Datum_Height]])),"")</f>
        <v>851</v>
      </c>
      <c r="AC69" s="172">
        <v>1967</v>
      </c>
      <c r="AD69" s="171" t="s">
        <v>311</v>
      </c>
      <c r="AE69" s="39"/>
      <c r="AF69"/>
      <c r="AG69"/>
    </row>
    <row r="70" spans="1:33" ht="13.15" x14ac:dyDescent="0.25">
      <c r="A70" s="214">
        <v>67</v>
      </c>
      <c r="B70" s="175">
        <v>2309</v>
      </c>
      <c r="D70" s="175">
        <v>4234933271</v>
      </c>
      <c r="E70" s="145" t="s">
        <v>220</v>
      </c>
      <c r="F70" s="145">
        <v>6225</v>
      </c>
      <c r="G70" s="145" t="s">
        <v>319</v>
      </c>
      <c r="H70" s="145">
        <v>15</v>
      </c>
      <c r="I70" s="145">
        <v>65</v>
      </c>
      <c r="J70" s="145">
        <v>161</v>
      </c>
      <c r="K70" s="145">
        <v>1.64</v>
      </c>
      <c r="L70" s="145">
        <v>75</v>
      </c>
      <c r="M70" s="145">
        <v>1.19</v>
      </c>
      <c r="N70" s="145">
        <v>75</v>
      </c>
      <c r="O70" s="210">
        <v>0.33</v>
      </c>
      <c r="P70" s="210">
        <v>1.5</v>
      </c>
      <c r="Q70" s="145">
        <v>1</v>
      </c>
      <c r="R70" s="145" t="s">
        <v>111</v>
      </c>
      <c r="S70" s="145">
        <v>0.55000000000000004</v>
      </c>
      <c r="T70" s="145">
        <v>1050</v>
      </c>
      <c r="U70" s="145">
        <v>1040</v>
      </c>
      <c r="V70" s="145">
        <v>1060</v>
      </c>
      <c r="W70" s="26">
        <f>IFERROR(VLOOKUP(Log_Header[[#This Row],[Water_Type]],$AF$26:$AG$29,2,FALSE),"")</f>
        <v>1</v>
      </c>
      <c r="X70" s="26">
        <f>IF(ISBLANK(Log_Header[[#This Row],[Log_TD]]),"",Log_Header[[#This Row],[Log_TD]]-Log_Header[[#This Row],[Datum_Height]])</f>
        <v>6210</v>
      </c>
      <c r="Y70" s="25">
        <f>IFERROR((Log_Header[[#This Row],[Tbh]]-Log_Header[[#This Row],[Ts]])/Log_Header[[#This Row],[Dt]],"")</f>
        <v>1.5458937198067632E-2</v>
      </c>
      <c r="Z70" s="26">
        <f>IF(ISBLANK(Log_Header[[#This Row],[Layer_Top_Log]]),"",Log_Header[[#This Row],[Layer_Top_Log]]-Log_Header[[#This Row],[Datum_Height]])</f>
        <v>1025</v>
      </c>
      <c r="AA70" s="26">
        <f>IF(ISBLANK(Log_Header[[#This Row],[Layer_Bot_Log]]),"",Log_Header[[#This Row],[Layer_Bot_Log]]-Log_Header[[#This Row],[Datum_Height]])</f>
        <v>1045</v>
      </c>
      <c r="AB70" s="26">
        <f>IFERROR(IF(ISBLANK(Log_Header[[#This Row],[Target_Depth]]),"",(Log_Header[[#This Row],[Target_Depth]]-Log_Header[[#This Row],[Datum_Height]])),"")</f>
        <v>1035</v>
      </c>
      <c r="AC70" s="172">
        <v>1983</v>
      </c>
      <c r="AD70" s="171" t="s">
        <v>312</v>
      </c>
      <c r="AE70" s="39"/>
      <c r="AF70"/>
      <c r="AG70"/>
    </row>
    <row r="71" spans="1:33" ht="13.15" x14ac:dyDescent="0.25">
      <c r="A71" s="214">
        <v>68</v>
      </c>
      <c r="B71" s="175">
        <v>1956</v>
      </c>
      <c r="D71" s="175">
        <v>4234934261</v>
      </c>
      <c r="E71" s="145" t="s">
        <v>220</v>
      </c>
      <c r="P71" s="210" t="s">
        <v>718</v>
      </c>
      <c r="W71" s="26" t="str">
        <f>IFERROR(VLOOKUP(Log_Header[[#This Row],[Water_Type]],$AF$26:$AG$29,2,FALSE),"")</f>
        <v/>
      </c>
      <c r="X71" s="26" t="str">
        <f>IF(ISBLANK(Log_Header[[#This Row],[Log_TD]]),"",Log_Header[[#This Row],[Log_TD]]-Log_Header[[#This Row],[Datum_Height]])</f>
        <v/>
      </c>
      <c r="Y71" s="25" t="str">
        <f>IFERROR((Log_Header[[#This Row],[Tbh]]-Log_Header[[#This Row],[Ts]])/Log_Header[[#This Row],[Dt]],"")</f>
        <v/>
      </c>
      <c r="Z71" s="26" t="str">
        <f>IF(ISBLANK(Log_Header[[#This Row],[Layer_Top_Log]]),"",Log_Header[[#This Row],[Layer_Top_Log]]-Log_Header[[#This Row],[Datum_Height]])</f>
        <v/>
      </c>
      <c r="AA71" s="26" t="str">
        <f>IF(ISBLANK(Log_Header[[#This Row],[Layer_Bot_Log]]),"",Log_Header[[#This Row],[Layer_Bot_Log]]-Log_Header[[#This Row],[Datum_Height]])</f>
        <v/>
      </c>
      <c r="AB71" s="26" t="str">
        <f>IFERROR(IF(ISBLANK(Log_Header[[#This Row],[Target_Depth]]),"",(Log_Header[[#This Row],[Target_Depth]]-Log_Header[[#This Row],[Datum_Height]])),"")</f>
        <v/>
      </c>
      <c r="AC71" s="172"/>
      <c r="AD71" s="171" t="s">
        <v>313</v>
      </c>
      <c r="AE71" s="39"/>
      <c r="AF71"/>
      <c r="AG71"/>
    </row>
    <row r="72" spans="1:33" ht="13.15" x14ac:dyDescent="0.25">
      <c r="A72" s="214">
        <v>69</v>
      </c>
      <c r="B72" s="175">
        <v>20320</v>
      </c>
      <c r="D72" s="175">
        <v>4234930306</v>
      </c>
      <c r="E72" s="145" t="s">
        <v>220</v>
      </c>
      <c r="F72" s="145">
        <v>3627</v>
      </c>
      <c r="G72" s="145" t="s">
        <v>270</v>
      </c>
      <c r="H72" s="145">
        <v>17</v>
      </c>
      <c r="I72" s="145">
        <v>65</v>
      </c>
      <c r="J72" s="145">
        <v>141</v>
      </c>
      <c r="K72" s="145">
        <v>2.2400000000000002</v>
      </c>
      <c r="L72" s="145">
        <v>68</v>
      </c>
      <c r="M72" s="145">
        <v>1.68</v>
      </c>
      <c r="N72" s="145">
        <v>68</v>
      </c>
      <c r="P72" s="210" t="s">
        <v>718</v>
      </c>
      <c r="W72" s="26" t="str">
        <f>IFERROR(VLOOKUP(Log_Header[[#This Row],[Water_Type]],$AF$26:$AG$29,2,FALSE),"")</f>
        <v/>
      </c>
      <c r="X72" s="26">
        <f>IF(ISBLANK(Log_Header[[#This Row],[Log_TD]]),"",Log_Header[[#This Row],[Log_TD]]-Log_Header[[#This Row],[Datum_Height]])</f>
        <v>3610</v>
      </c>
      <c r="Y72" s="25">
        <f>IFERROR((Log_Header[[#This Row],[Tbh]]-Log_Header[[#This Row],[Ts]])/Log_Header[[#This Row],[Dt]],"")</f>
        <v>2.1052631578947368E-2</v>
      </c>
      <c r="Z72" s="26" t="str">
        <f>IF(ISBLANK(Log_Header[[#This Row],[Layer_Top_Log]]),"",Log_Header[[#This Row],[Layer_Top_Log]]-Log_Header[[#This Row],[Datum_Height]])</f>
        <v/>
      </c>
      <c r="AA72" s="26" t="str">
        <f>IF(ISBLANK(Log_Header[[#This Row],[Layer_Bot_Log]]),"",Log_Header[[#This Row],[Layer_Bot_Log]]-Log_Header[[#This Row],[Datum_Height]])</f>
        <v/>
      </c>
      <c r="AB72" s="26" t="str">
        <f>IFERROR(IF(ISBLANK(Log_Header[[#This Row],[Target_Depth]]),"",(Log_Header[[#This Row],[Target_Depth]]-Log_Header[[#This Row],[Datum_Height]])),"")</f>
        <v/>
      </c>
      <c r="AC72" s="172">
        <v>1975</v>
      </c>
      <c r="AD72" s="171" t="s">
        <v>625</v>
      </c>
      <c r="AE72" s="39"/>
      <c r="AF72"/>
      <c r="AG72"/>
    </row>
    <row r="73" spans="1:33" ht="13.15" x14ac:dyDescent="0.25">
      <c r="A73" s="214">
        <v>70</v>
      </c>
      <c r="B73" s="175">
        <v>32552</v>
      </c>
      <c r="D73" s="175">
        <v>4234934575</v>
      </c>
      <c r="E73" s="145" t="s">
        <v>220</v>
      </c>
      <c r="F73" s="145">
        <v>3428</v>
      </c>
      <c r="G73" s="145" t="s">
        <v>314</v>
      </c>
      <c r="H73" s="145">
        <v>10</v>
      </c>
      <c r="I73" s="145">
        <v>65</v>
      </c>
      <c r="J73" s="145">
        <v>128</v>
      </c>
      <c r="K73" s="145">
        <v>3.28</v>
      </c>
      <c r="L73" s="145">
        <v>92</v>
      </c>
      <c r="M73" s="145">
        <v>2.46</v>
      </c>
      <c r="N73" s="145">
        <v>92</v>
      </c>
      <c r="O73" s="210">
        <v>0.33</v>
      </c>
      <c r="P73" s="210">
        <v>1.4</v>
      </c>
      <c r="Q73" s="145">
        <v>1</v>
      </c>
      <c r="R73" s="145" t="s">
        <v>111</v>
      </c>
      <c r="S73" s="145">
        <v>0.55000000000000004</v>
      </c>
      <c r="T73" s="145">
        <v>690</v>
      </c>
      <c r="U73" s="145">
        <v>675</v>
      </c>
      <c r="V73" s="145">
        <v>700</v>
      </c>
      <c r="W73" s="26">
        <f>IFERROR(VLOOKUP(Log_Header[[#This Row],[Water_Type]],$AF$26:$AG$29,2,FALSE),"")</f>
        <v>1</v>
      </c>
      <c r="X73" s="26">
        <f>IF(ISBLANK(Log_Header[[#This Row],[Log_TD]]),"",Log_Header[[#This Row],[Log_TD]]-Log_Header[[#This Row],[Datum_Height]])</f>
        <v>3418</v>
      </c>
      <c r="Y73" s="25">
        <f>IFERROR((Log_Header[[#This Row],[Tbh]]-Log_Header[[#This Row],[Ts]])/Log_Header[[#This Row],[Dt]],"")</f>
        <v>1.8431831480397894E-2</v>
      </c>
      <c r="Z73" s="26">
        <f>IF(ISBLANK(Log_Header[[#This Row],[Layer_Top_Log]]),"",Log_Header[[#This Row],[Layer_Top_Log]]-Log_Header[[#This Row],[Datum_Height]])</f>
        <v>665</v>
      </c>
      <c r="AA73" s="26">
        <f>IF(ISBLANK(Log_Header[[#This Row],[Layer_Bot_Log]]),"",Log_Header[[#This Row],[Layer_Bot_Log]]-Log_Header[[#This Row],[Datum_Height]])</f>
        <v>690</v>
      </c>
      <c r="AB73" s="26">
        <f>IFERROR(IF(ISBLANK(Log_Header[[#This Row],[Target_Depth]]),"",(Log_Header[[#This Row],[Target_Depth]]-Log_Header[[#This Row],[Datum_Height]])),"")</f>
        <v>680</v>
      </c>
      <c r="AC73" s="172">
        <v>1992</v>
      </c>
      <c r="AD73" s="171" t="s">
        <v>626</v>
      </c>
      <c r="AE73" s="39"/>
      <c r="AF73"/>
      <c r="AG73"/>
    </row>
    <row r="74" spans="1:33" ht="13.15" x14ac:dyDescent="0.25">
      <c r="A74" s="214">
        <v>71</v>
      </c>
      <c r="B74" s="175">
        <v>29038</v>
      </c>
      <c r="D74" s="175">
        <v>4234934509</v>
      </c>
      <c r="E74" s="145" t="s">
        <v>220</v>
      </c>
      <c r="F74" s="145">
        <v>3395</v>
      </c>
      <c r="G74" s="145" t="s">
        <v>316</v>
      </c>
      <c r="H74" s="145">
        <v>8</v>
      </c>
      <c r="I74" s="145">
        <v>65</v>
      </c>
      <c r="J74" s="145">
        <v>130</v>
      </c>
      <c r="K74" s="145">
        <v>4.5</v>
      </c>
      <c r="L74" s="145">
        <v>70</v>
      </c>
      <c r="M74" s="145">
        <v>4</v>
      </c>
      <c r="N74" s="145">
        <v>66</v>
      </c>
      <c r="O74" s="210">
        <v>0.33</v>
      </c>
      <c r="P74" s="210">
        <v>1.4</v>
      </c>
      <c r="Q74" s="145">
        <v>1</v>
      </c>
      <c r="R74" s="145" t="s">
        <v>111</v>
      </c>
      <c r="S74" s="145">
        <v>0.55000000000000004</v>
      </c>
      <c r="T74" s="145">
        <v>550</v>
      </c>
      <c r="U74" s="145">
        <v>540</v>
      </c>
      <c r="V74" s="145">
        <v>564</v>
      </c>
      <c r="W74" s="26">
        <f>IFERROR(VLOOKUP(Log_Header[[#This Row],[Water_Type]],$AF$26:$AG$29,2,FALSE),"")</f>
        <v>1</v>
      </c>
      <c r="X74" s="26">
        <f>IF(ISBLANK(Log_Header[[#This Row],[Log_TD]]),"",Log_Header[[#This Row],[Log_TD]]-Log_Header[[#This Row],[Datum_Height]])</f>
        <v>3387</v>
      </c>
      <c r="Y74" s="25">
        <f>IFERROR((Log_Header[[#This Row],[Tbh]]-Log_Header[[#This Row],[Ts]])/Log_Header[[#This Row],[Dt]],"")</f>
        <v>1.9191024505462062E-2</v>
      </c>
      <c r="Z74" s="26">
        <f>IF(ISBLANK(Log_Header[[#This Row],[Layer_Top_Log]]),"",Log_Header[[#This Row],[Layer_Top_Log]]-Log_Header[[#This Row],[Datum_Height]])</f>
        <v>532</v>
      </c>
      <c r="AA74" s="26">
        <f>IF(ISBLANK(Log_Header[[#This Row],[Layer_Bot_Log]]),"",Log_Header[[#This Row],[Layer_Bot_Log]]-Log_Header[[#This Row],[Datum_Height]])</f>
        <v>556</v>
      </c>
      <c r="AB74" s="26">
        <f>IFERROR(IF(ISBLANK(Log_Header[[#This Row],[Target_Depth]]),"",(Log_Header[[#This Row],[Target_Depth]]-Log_Header[[#This Row],[Datum_Height]])),"")</f>
        <v>542</v>
      </c>
      <c r="AC74" s="172">
        <v>1997</v>
      </c>
      <c r="AD74" s="171" t="s">
        <v>315</v>
      </c>
      <c r="AE74" s="39"/>
      <c r="AF74"/>
      <c r="AG74"/>
    </row>
    <row r="75" spans="1:33" ht="13.15" x14ac:dyDescent="0.25">
      <c r="A75" s="214">
        <v>72</v>
      </c>
      <c r="B75" s="175">
        <v>20322</v>
      </c>
      <c r="D75" s="175">
        <v>4234901393</v>
      </c>
      <c r="E75" s="145" t="s">
        <v>220</v>
      </c>
      <c r="F75" s="145">
        <v>4228</v>
      </c>
      <c r="G75" s="145" t="s">
        <v>317</v>
      </c>
      <c r="H75" s="145">
        <v>9</v>
      </c>
      <c r="I75" s="145">
        <v>65</v>
      </c>
      <c r="J75" s="145">
        <v>119</v>
      </c>
      <c r="K75" s="145">
        <v>3.4</v>
      </c>
      <c r="L75" s="145">
        <v>72</v>
      </c>
      <c r="M75" s="145">
        <v>3.7</v>
      </c>
      <c r="N75" s="145">
        <v>56</v>
      </c>
      <c r="O75" s="210">
        <v>0.33</v>
      </c>
      <c r="P75" s="210">
        <v>1.5</v>
      </c>
      <c r="Q75" s="145">
        <v>1</v>
      </c>
      <c r="R75" s="145" t="s">
        <v>111</v>
      </c>
      <c r="S75" s="145">
        <v>0.55000000000000004</v>
      </c>
      <c r="T75" s="145">
        <v>1007</v>
      </c>
      <c r="U75" s="145">
        <v>990</v>
      </c>
      <c r="V75" s="145">
        <v>1024</v>
      </c>
      <c r="W75" s="26">
        <f>IFERROR(VLOOKUP(Log_Header[[#This Row],[Water_Type]],$AF$26:$AG$29,2,FALSE),"")</f>
        <v>1</v>
      </c>
      <c r="X75" s="26">
        <f>IF(ISBLANK(Log_Header[[#This Row],[Log_TD]]),"",Log_Header[[#This Row],[Log_TD]]-Log_Header[[#This Row],[Datum_Height]])</f>
        <v>4219</v>
      </c>
      <c r="Y75" s="25">
        <f>IFERROR((Log_Header[[#This Row],[Tbh]]-Log_Header[[#This Row],[Ts]])/Log_Header[[#This Row],[Dt]],"")</f>
        <v>1.2799241526428064E-2</v>
      </c>
      <c r="Z75" s="26">
        <f>IF(ISBLANK(Log_Header[[#This Row],[Layer_Top_Log]]),"",Log_Header[[#This Row],[Layer_Top_Log]]-Log_Header[[#This Row],[Datum_Height]])</f>
        <v>981</v>
      </c>
      <c r="AA75" s="26">
        <f>IF(ISBLANK(Log_Header[[#This Row],[Layer_Bot_Log]]),"",Log_Header[[#This Row],[Layer_Bot_Log]]-Log_Header[[#This Row],[Datum_Height]])</f>
        <v>1015</v>
      </c>
      <c r="AB75" s="26">
        <f>IFERROR(IF(ISBLANK(Log_Header[[#This Row],[Target_Depth]]),"",(Log_Header[[#This Row],[Target_Depth]]-Log_Header[[#This Row],[Datum_Height]])),"")</f>
        <v>998</v>
      </c>
      <c r="AC75" s="172">
        <v>1960</v>
      </c>
      <c r="AD75" s="171" t="s">
        <v>318</v>
      </c>
      <c r="AE75" s="39"/>
      <c r="AF75"/>
      <c r="AG75"/>
    </row>
    <row r="76" spans="1:33" ht="13.15" x14ac:dyDescent="0.25">
      <c r="A76" s="214">
        <v>73</v>
      </c>
      <c r="B76" s="175">
        <v>20308</v>
      </c>
      <c r="D76" s="175">
        <v>4234930403</v>
      </c>
      <c r="E76" s="145" t="s">
        <v>220</v>
      </c>
      <c r="F76" s="145">
        <v>3474</v>
      </c>
      <c r="G76" s="145" t="s">
        <v>319</v>
      </c>
      <c r="H76" s="145">
        <v>7</v>
      </c>
      <c r="I76" s="145">
        <v>65</v>
      </c>
      <c r="J76" s="145">
        <v>125</v>
      </c>
      <c r="K76" s="145">
        <v>4.6100000000000003</v>
      </c>
      <c r="L76" s="145">
        <v>96</v>
      </c>
      <c r="M76" s="145">
        <v>3.45</v>
      </c>
      <c r="N76" s="145">
        <v>96</v>
      </c>
      <c r="O76" s="210">
        <v>0.33</v>
      </c>
      <c r="P76" s="210">
        <v>1.4</v>
      </c>
      <c r="Q76" s="145">
        <v>1</v>
      </c>
      <c r="R76" s="145" t="s">
        <v>111</v>
      </c>
      <c r="S76" s="145">
        <v>0.55000000000000004</v>
      </c>
      <c r="T76" s="145">
        <v>703</v>
      </c>
      <c r="U76" s="145">
        <v>700</v>
      </c>
      <c r="V76" s="145">
        <v>713</v>
      </c>
      <c r="W76" s="26">
        <f>IFERROR(VLOOKUP(Log_Header[[#This Row],[Water_Type]],$AF$26:$AG$29,2,FALSE),"")</f>
        <v>1</v>
      </c>
      <c r="X76" s="26">
        <f>IF(ISBLANK(Log_Header[[#This Row],[Log_TD]]),"",Log_Header[[#This Row],[Log_TD]]-Log_Header[[#This Row],[Datum_Height]])</f>
        <v>3467</v>
      </c>
      <c r="Y76" s="25">
        <f>IFERROR((Log_Header[[#This Row],[Tbh]]-Log_Header[[#This Row],[Ts]])/Log_Header[[#This Row],[Dt]],"")</f>
        <v>1.7306028266512834E-2</v>
      </c>
      <c r="Z76" s="26">
        <f>IF(ISBLANK(Log_Header[[#This Row],[Layer_Top_Log]]),"",Log_Header[[#This Row],[Layer_Top_Log]]-Log_Header[[#This Row],[Datum_Height]])</f>
        <v>693</v>
      </c>
      <c r="AA76" s="26">
        <f>IF(ISBLANK(Log_Header[[#This Row],[Layer_Bot_Log]]),"",Log_Header[[#This Row],[Layer_Bot_Log]]-Log_Header[[#This Row],[Datum_Height]])</f>
        <v>706</v>
      </c>
      <c r="AB76" s="26">
        <f>IFERROR(IF(ISBLANK(Log_Header[[#This Row],[Target_Depth]]),"",(Log_Header[[#This Row],[Target_Depth]]-Log_Header[[#This Row],[Datum_Height]])),"")</f>
        <v>696</v>
      </c>
      <c r="AC76" s="172">
        <v>1976</v>
      </c>
      <c r="AD76" s="171" t="s">
        <v>627</v>
      </c>
      <c r="AE76" s="39"/>
      <c r="AF76"/>
      <c r="AG76"/>
    </row>
    <row r="77" spans="1:33" ht="13.15" x14ac:dyDescent="0.25">
      <c r="A77" s="214"/>
      <c r="P77" s="210" t="s">
        <v>718</v>
      </c>
      <c r="W77" s="26" t="str">
        <f>IFERROR(VLOOKUP(Log_Header[[#This Row],[Water_Type]],$AF$26:$AG$29,2,FALSE),"")</f>
        <v/>
      </c>
      <c r="X77" s="26" t="str">
        <f>IF(ISBLANK(Log_Header[[#This Row],[Log_TD]]),"",Log_Header[[#This Row],[Log_TD]]-Log_Header[[#This Row],[Datum_Height]])</f>
        <v/>
      </c>
      <c r="Y77" s="25" t="str">
        <f>IFERROR((Log_Header[[#This Row],[Tbh]]-Log_Header[[#This Row],[Ts]])/Log_Header[[#This Row],[Dt]],"")</f>
        <v/>
      </c>
      <c r="Z77" s="26" t="str">
        <f>IF(ISBLANK(Log_Header[[#This Row],[Layer_Top_Log]]),"",Log_Header[[#This Row],[Layer_Top_Log]]-Log_Header[[#This Row],[Datum_Height]])</f>
        <v/>
      </c>
      <c r="AA77" s="26" t="str">
        <f>IF(ISBLANK(Log_Header[[#This Row],[Layer_Bot_Log]]),"",Log_Header[[#This Row],[Layer_Bot_Log]]-Log_Header[[#This Row],[Datum_Height]])</f>
        <v/>
      </c>
      <c r="AB77" s="26" t="str">
        <f>IFERROR(IF(ISBLANK(Log_Header[[#This Row],[Target_Depth]]),"",(Log_Header[[#This Row],[Target_Depth]]-Log_Header[[#This Row],[Datum_Height]])),"")</f>
        <v/>
      </c>
      <c r="AC77" s="172"/>
      <c r="AD77" s="171"/>
      <c r="AE77" s="39"/>
      <c r="AF77"/>
      <c r="AG77"/>
    </row>
    <row r="78" spans="1:33" ht="13.15" x14ac:dyDescent="0.25">
      <c r="A78" s="214"/>
      <c r="P78" s="210" t="s">
        <v>718</v>
      </c>
      <c r="W78" s="26" t="str">
        <f>IFERROR(VLOOKUP(Log_Header[[#This Row],[Water_Type]],$AF$26:$AG$29,2,FALSE),"")</f>
        <v/>
      </c>
      <c r="X78" s="26" t="str">
        <f>IF(ISBLANK(Log_Header[[#This Row],[Log_TD]]),"",Log_Header[[#This Row],[Log_TD]]-Log_Header[[#This Row],[Datum_Height]])</f>
        <v/>
      </c>
      <c r="Y78" s="25" t="str">
        <f>IFERROR((Log_Header[[#This Row],[Tbh]]-Log_Header[[#This Row],[Ts]])/Log_Header[[#This Row],[Dt]],"")</f>
        <v/>
      </c>
      <c r="Z78" s="26" t="str">
        <f>IF(ISBLANK(Log_Header[[#This Row],[Layer_Top_Log]]),"",Log_Header[[#This Row],[Layer_Top_Log]]-Log_Header[[#This Row],[Datum_Height]])</f>
        <v/>
      </c>
      <c r="AA78" s="26" t="str">
        <f>IF(ISBLANK(Log_Header[[#This Row],[Layer_Bot_Log]]),"",Log_Header[[#This Row],[Layer_Bot_Log]]-Log_Header[[#This Row],[Datum_Height]])</f>
        <v/>
      </c>
      <c r="AB78" s="26" t="str">
        <f>IFERROR(IF(ISBLANK(Log_Header[[#This Row],[Target_Depth]]),"",(Log_Header[[#This Row],[Target_Depth]]-Log_Header[[#This Row],[Datum_Height]])),"")</f>
        <v/>
      </c>
      <c r="AC78" s="172"/>
      <c r="AD78" s="171"/>
      <c r="AE78" s="39"/>
      <c r="AF78"/>
      <c r="AG78"/>
    </row>
    <row r="79" spans="1:33" ht="13.15" x14ac:dyDescent="0.25">
      <c r="A79" s="214">
        <v>74</v>
      </c>
      <c r="B79" s="175">
        <v>20370</v>
      </c>
      <c r="D79" s="175">
        <v>4234901267</v>
      </c>
      <c r="E79" s="145" t="s">
        <v>220</v>
      </c>
      <c r="F79" s="145">
        <v>900</v>
      </c>
      <c r="G79" s="145" t="s">
        <v>284</v>
      </c>
      <c r="H79" s="145">
        <v>0</v>
      </c>
      <c r="I79" s="145">
        <v>65</v>
      </c>
      <c r="J79" s="145">
        <v>100</v>
      </c>
      <c r="K79" s="145">
        <v>6</v>
      </c>
      <c r="L79" s="145">
        <v>65</v>
      </c>
      <c r="M79" s="145">
        <v>6</v>
      </c>
      <c r="N79" s="145">
        <v>65</v>
      </c>
      <c r="P79" s="210" t="s">
        <v>718</v>
      </c>
      <c r="W79" s="26" t="str">
        <f>IFERROR(VLOOKUP(Log_Header[[#This Row],[Water_Type]],$AF$26:$AG$29,2,FALSE),"")</f>
        <v/>
      </c>
      <c r="X79" s="26">
        <f>IF(ISBLANK(Log_Header[[#This Row],[Log_TD]]),"",Log_Header[[#This Row],[Log_TD]]-Log_Header[[#This Row],[Datum_Height]])</f>
        <v>900</v>
      </c>
      <c r="Y79" s="25">
        <f>IFERROR((Log_Header[[#This Row],[Tbh]]-Log_Header[[#This Row],[Ts]])/Log_Header[[#This Row],[Dt]],"")</f>
        <v>3.888888888888889E-2</v>
      </c>
      <c r="Z79" s="26" t="str">
        <f>IF(ISBLANK(Log_Header[[#This Row],[Layer_Top_Log]]),"",Log_Header[[#This Row],[Layer_Top_Log]]-Log_Header[[#This Row],[Datum_Height]])</f>
        <v/>
      </c>
      <c r="AA79" s="26" t="str">
        <f>IF(ISBLANK(Log_Header[[#This Row],[Layer_Bot_Log]]),"",Log_Header[[#This Row],[Layer_Bot_Log]]-Log_Header[[#This Row],[Datum_Height]])</f>
        <v/>
      </c>
      <c r="AB79" s="26" t="str">
        <f>IFERROR(IF(ISBLANK(Log_Header[[#This Row],[Target_Depth]]),"",(Log_Header[[#This Row],[Target_Depth]]-Log_Header[[#This Row],[Datum_Height]])),"")</f>
        <v/>
      </c>
      <c r="AC79" s="172">
        <v>1954</v>
      </c>
      <c r="AD79" s="171" t="s">
        <v>628</v>
      </c>
      <c r="AE79" s="39"/>
      <c r="AF79"/>
      <c r="AG79"/>
    </row>
    <row r="80" spans="1:33" ht="13.15" x14ac:dyDescent="0.25">
      <c r="A80" s="214">
        <v>75</v>
      </c>
      <c r="B80" s="175">
        <v>20303</v>
      </c>
      <c r="D80" s="175">
        <v>4234930062</v>
      </c>
      <c r="E80" s="145" t="s">
        <v>220</v>
      </c>
      <c r="F80" s="145">
        <v>3321</v>
      </c>
      <c r="G80" s="145" t="s">
        <v>320</v>
      </c>
      <c r="H80" s="145">
        <v>11</v>
      </c>
      <c r="I80" s="145">
        <v>65</v>
      </c>
      <c r="J80" s="145">
        <v>124</v>
      </c>
      <c r="K80" s="145">
        <v>2.54</v>
      </c>
      <c r="L80" s="145">
        <v>80</v>
      </c>
      <c r="M80" s="145">
        <v>2.34</v>
      </c>
      <c r="N80" s="145">
        <v>75</v>
      </c>
      <c r="P80" s="210" t="s">
        <v>718</v>
      </c>
      <c r="W80" s="26" t="str">
        <f>IFERROR(VLOOKUP(Log_Header[[#This Row],[Water_Type]],$AF$26:$AG$29,2,FALSE),"")</f>
        <v/>
      </c>
      <c r="X80" s="26">
        <f>IF(ISBLANK(Log_Header[[#This Row],[Log_TD]]),"",Log_Header[[#This Row],[Log_TD]]-Log_Header[[#This Row],[Datum_Height]])</f>
        <v>3310</v>
      </c>
      <c r="Y80" s="25">
        <f>IFERROR((Log_Header[[#This Row],[Tbh]]-Log_Header[[#This Row],[Ts]])/Log_Header[[#This Row],[Dt]],"")</f>
        <v>1.782477341389728E-2</v>
      </c>
      <c r="Z80" s="26" t="str">
        <f>IF(ISBLANK(Log_Header[[#This Row],[Layer_Top_Log]]),"",Log_Header[[#This Row],[Layer_Top_Log]]-Log_Header[[#This Row],[Datum_Height]])</f>
        <v/>
      </c>
      <c r="AA80" s="26" t="str">
        <f>IF(ISBLANK(Log_Header[[#This Row],[Layer_Bot_Log]]),"",Log_Header[[#This Row],[Layer_Bot_Log]]-Log_Header[[#This Row],[Datum_Height]])</f>
        <v/>
      </c>
      <c r="AB80" s="26" t="str">
        <f>IFERROR(IF(ISBLANK(Log_Header[[#This Row],[Target_Depth]]),"",(Log_Header[[#This Row],[Target_Depth]]-Log_Header[[#This Row],[Datum_Height]])),"")</f>
        <v/>
      </c>
      <c r="AC80" s="172">
        <v>1970</v>
      </c>
      <c r="AD80" s="171" t="s">
        <v>629</v>
      </c>
      <c r="AE80" s="39"/>
      <c r="AF80"/>
      <c r="AG80"/>
    </row>
    <row r="81" spans="1:33" ht="13.15" x14ac:dyDescent="0.25">
      <c r="A81" s="214">
        <v>76</v>
      </c>
      <c r="B81" s="175">
        <v>20304</v>
      </c>
      <c r="D81" s="175">
        <v>4234930021</v>
      </c>
      <c r="E81" s="145" t="s">
        <v>220</v>
      </c>
      <c r="F81" s="145">
        <v>3523</v>
      </c>
      <c r="G81" s="145" t="s">
        <v>264</v>
      </c>
      <c r="H81" s="145">
        <v>11</v>
      </c>
      <c r="I81" s="145">
        <v>65</v>
      </c>
      <c r="J81" s="145">
        <v>124</v>
      </c>
      <c r="K81" s="145">
        <v>3.62</v>
      </c>
      <c r="L81" s="145">
        <v>80</v>
      </c>
      <c r="M81" s="145">
        <v>3.53</v>
      </c>
      <c r="N81" s="145">
        <v>80</v>
      </c>
      <c r="P81" s="210" t="s">
        <v>718</v>
      </c>
      <c r="W81" s="26" t="str">
        <f>IFERROR(VLOOKUP(Log_Header[[#This Row],[Water_Type]],$AF$26:$AG$29,2,FALSE),"")</f>
        <v/>
      </c>
      <c r="X81" s="26">
        <f>IF(ISBLANK(Log_Header[[#This Row],[Log_TD]]),"",Log_Header[[#This Row],[Log_TD]]-Log_Header[[#This Row],[Datum_Height]])</f>
        <v>3512</v>
      </c>
      <c r="Y81" s="25">
        <f>IFERROR((Log_Header[[#This Row],[Tbh]]-Log_Header[[#This Row],[Ts]])/Log_Header[[#This Row],[Dt]],"")</f>
        <v>1.6799544419134397E-2</v>
      </c>
      <c r="Z81" s="26" t="str">
        <f>IF(ISBLANK(Log_Header[[#This Row],[Layer_Top_Log]]),"",Log_Header[[#This Row],[Layer_Top_Log]]-Log_Header[[#This Row],[Datum_Height]])</f>
        <v/>
      </c>
      <c r="AA81" s="26" t="str">
        <f>IF(ISBLANK(Log_Header[[#This Row],[Layer_Bot_Log]]),"",Log_Header[[#This Row],[Layer_Bot_Log]]-Log_Header[[#This Row],[Datum_Height]])</f>
        <v/>
      </c>
      <c r="AB81" s="26" t="str">
        <f>IFERROR(IF(ISBLANK(Log_Header[[#This Row],[Target_Depth]]),"",(Log_Header[[#This Row],[Target_Depth]]-Log_Header[[#This Row],[Datum_Height]])),"")</f>
        <v/>
      </c>
      <c r="AC81" s="172">
        <v>1969</v>
      </c>
      <c r="AD81" s="171" t="s">
        <v>321</v>
      </c>
      <c r="AE81" s="39"/>
      <c r="AF81"/>
      <c r="AG81"/>
    </row>
    <row r="82" spans="1:33" ht="13.15" x14ac:dyDescent="0.25">
      <c r="A82" s="214">
        <v>77</v>
      </c>
      <c r="B82" s="175">
        <v>1949</v>
      </c>
      <c r="D82" s="175">
        <v>4234933851</v>
      </c>
      <c r="E82" s="145" t="s">
        <v>220</v>
      </c>
      <c r="F82" s="145">
        <v>3306</v>
      </c>
      <c r="G82" s="145" t="s">
        <v>322</v>
      </c>
      <c r="H82" s="145">
        <v>9</v>
      </c>
      <c r="I82" s="145">
        <v>65</v>
      </c>
      <c r="J82" s="145">
        <v>125</v>
      </c>
      <c r="P82" s="210" t="s">
        <v>718</v>
      </c>
      <c r="W82" s="26" t="str">
        <f>IFERROR(VLOOKUP(Log_Header[[#This Row],[Water_Type]],$AF$26:$AG$29,2,FALSE),"")</f>
        <v/>
      </c>
      <c r="X82" s="26">
        <f>IF(ISBLANK(Log_Header[[#This Row],[Log_TD]]),"",Log_Header[[#This Row],[Log_TD]]-Log_Header[[#This Row],[Datum_Height]])</f>
        <v>3297</v>
      </c>
      <c r="Y82" s="25">
        <f>IFERROR((Log_Header[[#This Row],[Tbh]]-Log_Header[[#This Row],[Ts]])/Log_Header[[#This Row],[Dt]],"")</f>
        <v>1.8198362147406732E-2</v>
      </c>
      <c r="Z82" s="26" t="str">
        <f>IF(ISBLANK(Log_Header[[#This Row],[Layer_Top_Log]]),"",Log_Header[[#This Row],[Layer_Top_Log]]-Log_Header[[#This Row],[Datum_Height]])</f>
        <v/>
      </c>
      <c r="AA82" s="26" t="str">
        <f>IF(ISBLANK(Log_Header[[#This Row],[Layer_Bot_Log]]),"",Log_Header[[#This Row],[Layer_Bot_Log]]-Log_Header[[#This Row],[Datum_Height]])</f>
        <v/>
      </c>
      <c r="AB82" s="26" t="str">
        <f>IFERROR(IF(ISBLANK(Log_Header[[#This Row],[Target_Depth]]),"",(Log_Header[[#This Row],[Target_Depth]]-Log_Header[[#This Row],[Datum_Height]])),"")</f>
        <v/>
      </c>
      <c r="AC82" s="172">
        <v>1985</v>
      </c>
      <c r="AD82" s="171" t="s">
        <v>630</v>
      </c>
      <c r="AE82" s="39"/>
      <c r="AF82"/>
      <c r="AG82"/>
    </row>
    <row r="83" spans="1:33" ht="13.15" x14ac:dyDescent="0.25">
      <c r="A83" s="214">
        <v>78</v>
      </c>
      <c r="B83" s="175">
        <v>1964</v>
      </c>
      <c r="D83" s="175">
        <v>4234934511</v>
      </c>
      <c r="E83" s="145" t="s">
        <v>220</v>
      </c>
      <c r="F83" s="145">
        <v>657</v>
      </c>
      <c r="G83" s="145" t="s">
        <v>270</v>
      </c>
      <c r="H83" s="145">
        <v>0</v>
      </c>
      <c r="P83" s="210" t="s">
        <v>718</v>
      </c>
      <c r="W83" s="26" t="str">
        <f>IFERROR(VLOOKUP(Log_Header[[#This Row],[Water_Type]],$AF$26:$AG$29,2,FALSE),"")</f>
        <v/>
      </c>
      <c r="X83" s="26">
        <f>IF(ISBLANK(Log_Header[[#This Row],[Log_TD]]),"",Log_Header[[#This Row],[Log_TD]]-Log_Header[[#This Row],[Datum_Height]])</f>
        <v>657</v>
      </c>
      <c r="Y83" s="25">
        <f>IFERROR((Log_Header[[#This Row],[Tbh]]-Log_Header[[#This Row],[Ts]])/Log_Header[[#This Row],[Dt]],"")</f>
        <v>0</v>
      </c>
      <c r="Z83" s="26" t="str">
        <f>IF(ISBLANK(Log_Header[[#This Row],[Layer_Top_Log]]),"",Log_Header[[#This Row],[Layer_Top_Log]]-Log_Header[[#This Row],[Datum_Height]])</f>
        <v/>
      </c>
      <c r="AA83" s="26" t="str">
        <f>IF(ISBLANK(Log_Header[[#This Row],[Layer_Bot_Log]]),"",Log_Header[[#This Row],[Layer_Bot_Log]]-Log_Header[[#This Row],[Datum_Height]])</f>
        <v/>
      </c>
      <c r="AB83" s="26" t="str">
        <f>IFERROR(IF(ISBLANK(Log_Header[[#This Row],[Target_Depth]]),"",(Log_Header[[#This Row],[Target_Depth]]-Log_Header[[#This Row],[Datum_Height]])),"")</f>
        <v/>
      </c>
      <c r="AC83" s="172">
        <v>1994</v>
      </c>
      <c r="AD83" s="171" t="s">
        <v>323</v>
      </c>
      <c r="AE83" s="39"/>
      <c r="AF83"/>
      <c r="AG83"/>
    </row>
    <row r="84" spans="1:33" ht="13.15" x14ac:dyDescent="0.25">
      <c r="A84" s="214">
        <v>79</v>
      </c>
      <c r="B84" s="175">
        <v>1952</v>
      </c>
      <c r="D84" s="175">
        <v>4234933978</v>
      </c>
      <c r="E84" s="145" t="s">
        <v>220</v>
      </c>
      <c r="F84" s="145">
        <v>2957</v>
      </c>
      <c r="G84" s="145" t="s">
        <v>272</v>
      </c>
      <c r="H84" s="145">
        <v>8</v>
      </c>
      <c r="I84" s="145">
        <v>65</v>
      </c>
      <c r="J84" s="145">
        <v>116</v>
      </c>
      <c r="K84" s="145">
        <v>2.4900000000000002</v>
      </c>
      <c r="L84" s="145">
        <v>75</v>
      </c>
      <c r="M84" s="145">
        <v>1.83</v>
      </c>
      <c r="N84" s="145">
        <v>75</v>
      </c>
      <c r="O84" s="210">
        <v>0.33</v>
      </c>
      <c r="P84" s="210">
        <v>1.4</v>
      </c>
      <c r="Q84" s="145">
        <v>1</v>
      </c>
      <c r="R84" s="145" t="s">
        <v>111</v>
      </c>
      <c r="S84" s="145">
        <v>0.55000000000000004</v>
      </c>
      <c r="T84" s="145">
        <v>403</v>
      </c>
      <c r="U84" s="145">
        <v>397</v>
      </c>
      <c r="V84" s="145">
        <v>410</v>
      </c>
      <c r="W84" s="26">
        <f>IFERROR(VLOOKUP(Log_Header[[#This Row],[Water_Type]],$AF$26:$AG$29,2,FALSE),"")</f>
        <v>1</v>
      </c>
      <c r="X84" s="26">
        <f>IF(ISBLANK(Log_Header[[#This Row],[Log_TD]]),"",Log_Header[[#This Row],[Log_TD]]-Log_Header[[#This Row],[Datum_Height]])</f>
        <v>2949</v>
      </c>
      <c r="Y84" s="25">
        <f>IFERROR((Log_Header[[#This Row],[Tbh]]-Log_Header[[#This Row],[Ts]])/Log_Header[[#This Row],[Dt]],"")</f>
        <v>1.7293997965412006E-2</v>
      </c>
      <c r="Z84" s="26">
        <f>IF(ISBLANK(Log_Header[[#This Row],[Layer_Top_Log]]),"",Log_Header[[#This Row],[Layer_Top_Log]]-Log_Header[[#This Row],[Datum_Height]])</f>
        <v>389</v>
      </c>
      <c r="AA84" s="26">
        <f>IF(ISBLANK(Log_Header[[#This Row],[Layer_Bot_Log]]),"",Log_Header[[#This Row],[Layer_Bot_Log]]-Log_Header[[#This Row],[Datum_Height]])</f>
        <v>402</v>
      </c>
      <c r="AB84" s="26">
        <f>IFERROR(IF(ISBLANK(Log_Header[[#This Row],[Target_Depth]]),"",(Log_Header[[#This Row],[Target_Depth]]-Log_Header[[#This Row],[Datum_Height]])),"")</f>
        <v>395</v>
      </c>
      <c r="AC84" s="172">
        <v>1983</v>
      </c>
      <c r="AD84" s="171" t="s">
        <v>324</v>
      </c>
      <c r="AE84" s="39"/>
      <c r="AF84"/>
      <c r="AG84"/>
    </row>
    <row r="85" spans="1:33" ht="13.15" x14ac:dyDescent="0.25">
      <c r="A85" s="214">
        <v>80</v>
      </c>
      <c r="B85" s="175">
        <v>1952</v>
      </c>
      <c r="D85" s="175">
        <v>4234933978</v>
      </c>
      <c r="E85" s="145" t="s">
        <v>220</v>
      </c>
      <c r="F85" s="145">
        <v>2957</v>
      </c>
      <c r="G85" s="145" t="s">
        <v>272</v>
      </c>
      <c r="H85" s="145">
        <v>8</v>
      </c>
      <c r="I85" s="145">
        <v>65</v>
      </c>
      <c r="J85" s="145">
        <v>116</v>
      </c>
      <c r="K85" s="145">
        <v>2.4900000000000002</v>
      </c>
      <c r="L85" s="145">
        <v>75</v>
      </c>
      <c r="M85" s="145">
        <v>1.83</v>
      </c>
      <c r="N85" s="145">
        <v>75</v>
      </c>
      <c r="O85" s="210">
        <v>0.33</v>
      </c>
      <c r="P85" s="210">
        <v>1.4</v>
      </c>
      <c r="Q85" s="145">
        <v>1</v>
      </c>
      <c r="R85" s="145" t="s">
        <v>111</v>
      </c>
      <c r="S85" s="145">
        <v>0.55000000000000004</v>
      </c>
      <c r="T85" s="145">
        <v>423</v>
      </c>
      <c r="U85" s="145">
        <v>416</v>
      </c>
      <c r="V85" s="145">
        <v>430</v>
      </c>
      <c r="W85" s="26">
        <f>IFERROR(VLOOKUP(Log_Header[[#This Row],[Water_Type]],$AF$26:$AG$29,2,FALSE),"")</f>
        <v>1</v>
      </c>
      <c r="X85" s="26">
        <f>IF(ISBLANK(Log_Header[[#This Row],[Log_TD]]),"",Log_Header[[#This Row],[Log_TD]]-Log_Header[[#This Row],[Datum_Height]])</f>
        <v>2949</v>
      </c>
      <c r="Y85" s="25">
        <f>IFERROR((Log_Header[[#This Row],[Tbh]]-Log_Header[[#This Row],[Ts]])/Log_Header[[#This Row],[Dt]],"")</f>
        <v>1.7293997965412006E-2</v>
      </c>
      <c r="Z85" s="26">
        <f>IF(ISBLANK(Log_Header[[#This Row],[Layer_Top_Log]]),"",Log_Header[[#This Row],[Layer_Top_Log]]-Log_Header[[#This Row],[Datum_Height]])</f>
        <v>408</v>
      </c>
      <c r="AA85" s="26">
        <f>IF(ISBLANK(Log_Header[[#This Row],[Layer_Bot_Log]]),"",Log_Header[[#This Row],[Layer_Bot_Log]]-Log_Header[[#This Row],[Datum_Height]])</f>
        <v>422</v>
      </c>
      <c r="AB85" s="26">
        <f>IFERROR(IF(ISBLANK(Log_Header[[#This Row],[Target_Depth]]),"",(Log_Header[[#This Row],[Target_Depth]]-Log_Header[[#This Row],[Datum_Height]])),"")</f>
        <v>415</v>
      </c>
      <c r="AC85" s="172">
        <v>1983</v>
      </c>
      <c r="AD85" s="171" t="s">
        <v>324</v>
      </c>
      <c r="AE85" s="39"/>
      <c r="AF85"/>
      <c r="AG85"/>
    </row>
    <row r="86" spans="1:33" ht="13.15" x14ac:dyDescent="0.25">
      <c r="A86" s="214">
        <v>81</v>
      </c>
      <c r="B86" s="175">
        <v>1944</v>
      </c>
      <c r="D86" s="175">
        <v>4234933302</v>
      </c>
      <c r="E86" s="145" t="s">
        <v>220</v>
      </c>
      <c r="F86" s="145">
        <v>3278</v>
      </c>
      <c r="G86" s="145" t="s">
        <v>325</v>
      </c>
      <c r="H86" s="145">
        <v>6</v>
      </c>
      <c r="I86" s="145">
        <v>65</v>
      </c>
      <c r="J86" s="145">
        <v>119</v>
      </c>
      <c r="K86" s="145">
        <v>4.16</v>
      </c>
      <c r="L86" s="145">
        <v>75</v>
      </c>
      <c r="M86" s="145">
        <v>4.47</v>
      </c>
      <c r="N86" s="145">
        <v>75</v>
      </c>
      <c r="O86" s="210">
        <v>0.33</v>
      </c>
      <c r="P86" s="210">
        <v>1.5</v>
      </c>
      <c r="Q86" s="145">
        <v>1</v>
      </c>
      <c r="R86" s="145" t="s">
        <v>111</v>
      </c>
      <c r="S86" s="145">
        <v>0.55000000000000004</v>
      </c>
      <c r="T86" s="145">
        <v>1085</v>
      </c>
      <c r="U86" s="145">
        <v>1070</v>
      </c>
      <c r="V86" s="145">
        <v>1100</v>
      </c>
      <c r="W86" s="26">
        <f>IFERROR(VLOOKUP(Log_Header[[#This Row],[Water_Type]],$AF$26:$AG$29,2,FALSE),"")</f>
        <v>1</v>
      </c>
      <c r="X86" s="26">
        <f>IF(ISBLANK(Log_Header[[#This Row],[Log_TD]]),"",Log_Header[[#This Row],[Log_TD]]-Log_Header[[#This Row],[Datum_Height]])</f>
        <v>3272</v>
      </c>
      <c r="Y86" s="25">
        <f>IFERROR((Log_Header[[#This Row],[Tbh]]-Log_Header[[#This Row],[Ts]])/Log_Header[[#This Row],[Dt]],"")</f>
        <v>1.6503667481662591E-2</v>
      </c>
      <c r="Z86" s="26">
        <f>IF(ISBLANK(Log_Header[[#This Row],[Layer_Top_Log]]),"",Log_Header[[#This Row],[Layer_Top_Log]]-Log_Header[[#This Row],[Datum_Height]])</f>
        <v>1064</v>
      </c>
      <c r="AA86" s="26">
        <f>IF(ISBLANK(Log_Header[[#This Row],[Layer_Bot_Log]]),"",Log_Header[[#This Row],[Layer_Bot_Log]]-Log_Header[[#This Row],[Datum_Height]])</f>
        <v>1094</v>
      </c>
      <c r="AB86" s="26">
        <f>IFERROR(IF(ISBLANK(Log_Header[[#This Row],[Target_Depth]]),"",(Log_Header[[#This Row],[Target_Depth]]-Log_Header[[#This Row],[Datum_Height]])),"")</f>
        <v>1079</v>
      </c>
      <c r="AC86" s="172">
        <v>1983</v>
      </c>
      <c r="AD86" s="171" t="s">
        <v>631</v>
      </c>
      <c r="AE86" s="39"/>
      <c r="AF86"/>
      <c r="AG86"/>
    </row>
    <row r="87" spans="1:33" ht="13.15" x14ac:dyDescent="0.25">
      <c r="A87" s="214">
        <v>82</v>
      </c>
      <c r="B87" s="175">
        <v>1955</v>
      </c>
      <c r="D87" s="175">
        <v>4234934239</v>
      </c>
      <c r="E87" s="145" t="s">
        <v>220</v>
      </c>
      <c r="F87" s="145">
        <v>4084</v>
      </c>
      <c r="G87" s="145" t="s">
        <v>326</v>
      </c>
      <c r="H87" s="145">
        <v>19</v>
      </c>
      <c r="I87" s="145">
        <v>65</v>
      </c>
      <c r="J87" s="145">
        <v>121</v>
      </c>
      <c r="K87" s="145">
        <v>3.91</v>
      </c>
      <c r="L87" s="145">
        <v>75</v>
      </c>
      <c r="M87" s="145">
        <v>3.64</v>
      </c>
      <c r="N87" s="145">
        <v>75</v>
      </c>
      <c r="P87" s="210" t="s">
        <v>718</v>
      </c>
      <c r="W87" s="26" t="str">
        <f>IFERROR(VLOOKUP(Log_Header[[#This Row],[Water_Type]],$AF$26:$AG$29,2,FALSE),"")</f>
        <v/>
      </c>
      <c r="X87" s="26">
        <f>IF(ISBLANK(Log_Header[[#This Row],[Log_TD]]),"",Log_Header[[#This Row],[Log_TD]]-Log_Header[[#This Row],[Datum_Height]])</f>
        <v>4065</v>
      </c>
      <c r="Y87" s="25">
        <f>IFERROR((Log_Header[[#This Row],[Tbh]]-Log_Header[[#This Row],[Ts]])/Log_Header[[#This Row],[Dt]],"")</f>
        <v>1.3776137761377615E-2</v>
      </c>
      <c r="Z87" s="26" t="str">
        <f>IF(ISBLANK(Log_Header[[#This Row],[Layer_Top_Log]]),"",Log_Header[[#This Row],[Layer_Top_Log]]-Log_Header[[#This Row],[Datum_Height]])</f>
        <v/>
      </c>
      <c r="AA87" s="26" t="str">
        <f>IF(ISBLANK(Log_Header[[#This Row],[Layer_Bot_Log]]),"",Log_Header[[#This Row],[Layer_Bot_Log]]-Log_Header[[#This Row],[Datum_Height]])</f>
        <v/>
      </c>
      <c r="AB87" s="26" t="str">
        <f>IFERROR(IF(ISBLANK(Log_Header[[#This Row],[Target_Depth]]),"",(Log_Header[[#This Row],[Target_Depth]]-Log_Header[[#This Row],[Datum_Height]])),"")</f>
        <v/>
      </c>
      <c r="AC87" s="172">
        <v>1988</v>
      </c>
      <c r="AD87" s="171" t="s">
        <v>327</v>
      </c>
      <c r="AE87" s="39"/>
      <c r="AF87"/>
      <c r="AG87"/>
    </row>
    <row r="88" spans="1:33" ht="13.15" x14ac:dyDescent="0.25">
      <c r="A88" s="214">
        <v>83</v>
      </c>
      <c r="B88" s="175">
        <v>24751</v>
      </c>
      <c r="D88" s="175">
        <v>4234930028</v>
      </c>
      <c r="E88" s="145" t="s">
        <v>220</v>
      </c>
      <c r="F88" s="145">
        <v>3839</v>
      </c>
      <c r="G88" s="145" t="s">
        <v>274</v>
      </c>
      <c r="H88" s="145">
        <v>11</v>
      </c>
      <c r="I88" s="145">
        <v>65</v>
      </c>
      <c r="J88" s="145">
        <v>127</v>
      </c>
      <c r="K88" s="145">
        <v>2.82</v>
      </c>
      <c r="L88" s="145">
        <v>74</v>
      </c>
      <c r="M88" s="145">
        <v>1.7</v>
      </c>
      <c r="N88" s="145">
        <v>82</v>
      </c>
      <c r="O88" s="210">
        <v>0.33</v>
      </c>
      <c r="P88" s="210">
        <v>1.5</v>
      </c>
      <c r="Q88" s="145">
        <v>1</v>
      </c>
      <c r="R88" s="145" t="s">
        <v>111</v>
      </c>
      <c r="S88" s="145">
        <v>0.55000000000000004</v>
      </c>
      <c r="T88" s="145">
        <v>897</v>
      </c>
      <c r="U88" s="145">
        <v>891</v>
      </c>
      <c r="V88" s="145">
        <v>908</v>
      </c>
      <c r="W88" s="26">
        <f>IFERROR(VLOOKUP(Log_Header[[#This Row],[Water_Type]],$AF$26:$AG$29,2,FALSE),"")</f>
        <v>1</v>
      </c>
      <c r="X88" s="26">
        <f>IF(ISBLANK(Log_Header[[#This Row],[Log_TD]]),"",Log_Header[[#This Row],[Log_TD]]-Log_Header[[#This Row],[Datum_Height]])</f>
        <v>3828</v>
      </c>
      <c r="Y88" s="25">
        <f>IFERROR((Log_Header[[#This Row],[Tbh]]-Log_Header[[#This Row],[Ts]])/Log_Header[[#This Row],[Dt]],"")</f>
        <v>1.619644723092999E-2</v>
      </c>
      <c r="Z88" s="26">
        <f>IF(ISBLANK(Log_Header[[#This Row],[Layer_Top_Log]]),"",Log_Header[[#This Row],[Layer_Top_Log]]-Log_Header[[#This Row],[Datum_Height]])</f>
        <v>880</v>
      </c>
      <c r="AA88" s="26">
        <f>IF(ISBLANK(Log_Header[[#This Row],[Layer_Bot_Log]]),"",Log_Header[[#This Row],[Layer_Bot_Log]]-Log_Header[[#This Row],[Datum_Height]])</f>
        <v>897</v>
      </c>
      <c r="AB88" s="26">
        <f>IFERROR(IF(ISBLANK(Log_Header[[#This Row],[Target_Depth]]),"",(Log_Header[[#This Row],[Target_Depth]]-Log_Header[[#This Row],[Datum_Height]])),"")</f>
        <v>886</v>
      </c>
      <c r="AC88" s="172">
        <v>1969</v>
      </c>
      <c r="AD88" s="171" t="s">
        <v>328</v>
      </c>
      <c r="AE88" s="39"/>
      <c r="AF88"/>
      <c r="AG88"/>
    </row>
    <row r="89" spans="1:33" ht="13.15" x14ac:dyDescent="0.25">
      <c r="A89" s="214">
        <v>84</v>
      </c>
      <c r="B89" s="175">
        <v>24718</v>
      </c>
      <c r="D89" s="175">
        <v>4234901229</v>
      </c>
      <c r="E89" s="145" t="s">
        <v>220</v>
      </c>
      <c r="F89" s="145">
        <v>978</v>
      </c>
      <c r="G89" s="145" t="s">
        <v>284</v>
      </c>
      <c r="H89" s="145">
        <v>0</v>
      </c>
      <c r="I89" s="145">
        <v>65</v>
      </c>
      <c r="J89" s="145">
        <v>100</v>
      </c>
      <c r="K89" s="145">
        <v>4</v>
      </c>
      <c r="L89" s="145">
        <v>60</v>
      </c>
      <c r="M89" s="145">
        <v>4</v>
      </c>
      <c r="N89" s="145">
        <v>60</v>
      </c>
      <c r="O89" s="210">
        <v>0.33</v>
      </c>
      <c r="P89" s="210">
        <v>1.5</v>
      </c>
      <c r="Q89" s="145">
        <v>1</v>
      </c>
      <c r="R89" s="145" t="s">
        <v>111</v>
      </c>
      <c r="S89" s="145">
        <v>0.55000000000000004</v>
      </c>
      <c r="T89" s="145">
        <v>880</v>
      </c>
      <c r="U89" s="145">
        <v>874</v>
      </c>
      <c r="V89" s="145">
        <v>884</v>
      </c>
      <c r="W89" s="26">
        <f>IFERROR(VLOOKUP(Log_Header[[#This Row],[Water_Type]],$AF$26:$AG$29,2,FALSE),"")</f>
        <v>1</v>
      </c>
      <c r="X89" s="26">
        <f>IF(ISBLANK(Log_Header[[#This Row],[Log_TD]]),"",Log_Header[[#This Row],[Log_TD]]-Log_Header[[#This Row],[Datum_Height]])</f>
        <v>978</v>
      </c>
      <c r="Y89" s="25">
        <f>IFERROR((Log_Header[[#This Row],[Tbh]]-Log_Header[[#This Row],[Ts]])/Log_Header[[#This Row],[Dt]],"")</f>
        <v>3.5787321063394682E-2</v>
      </c>
      <c r="Z89" s="26">
        <f>IF(ISBLANK(Log_Header[[#This Row],[Layer_Top_Log]]),"",Log_Header[[#This Row],[Layer_Top_Log]]-Log_Header[[#This Row],[Datum_Height]])</f>
        <v>874</v>
      </c>
      <c r="AA89" s="26">
        <f>IF(ISBLANK(Log_Header[[#This Row],[Layer_Bot_Log]]),"",Log_Header[[#This Row],[Layer_Bot_Log]]-Log_Header[[#This Row],[Datum_Height]])</f>
        <v>884</v>
      </c>
      <c r="AB89" s="26">
        <f>IFERROR(IF(ISBLANK(Log_Header[[#This Row],[Target_Depth]]),"",(Log_Header[[#This Row],[Target_Depth]]-Log_Header[[#This Row],[Datum_Height]])),"")</f>
        <v>880</v>
      </c>
      <c r="AC89" s="172">
        <v>1955</v>
      </c>
      <c r="AD89" s="171" t="s">
        <v>632</v>
      </c>
      <c r="AE89" s="39"/>
      <c r="AF89"/>
      <c r="AG89"/>
    </row>
    <row r="90" spans="1:33" ht="13.15" x14ac:dyDescent="0.25">
      <c r="A90" s="214">
        <v>85</v>
      </c>
      <c r="B90" s="175">
        <v>24583</v>
      </c>
      <c r="D90" s="175">
        <v>4216100060</v>
      </c>
      <c r="E90" s="145" t="s">
        <v>220</v>
      </c>
      <c r="F90" s="145">
        <v>1723</v>
      </c>
      <c r="G90" s="145" t="s">
        <v>276</v>
      </c>
      <c r="H90" s="145">
        <v>0</v>
      </c>
      <c r="I90" s="145">
        <v>65</v>
      </c>
      <c r="J90" s="145">
        <v>100</v>
      </c>
      <c r="K90" s="145">
        <v>3.3</v>
      </c>
      <c r="L90" s="145">
        <v>80</v>
      </c>
      <c r="P90" s="210" t="s">
        <v>718</v>
      </c>
      <c r="W90" s="26" t="str">
        <f>IFERROR(VLOOKUP(Log_Header[[#This Row],[Water_Type]],$AF$26:$AG$29,2,FALSE),"")</f>
        <v/>
      </c>
      <c r="X90" s="26">
        <f>IF(ISBLANK(Log_Header[[#This Row],[Log_TD]]),"",Log_Header[[#This Row],[Log_TD]]-Log_Header[[#This Row],[Datum_Height]])</f>
        <v>1723</v>
      </c>
      <c r="Y90" s="25">
        <f>IFERROR((Log_Header[[#This Row],[Tbh]]-Log_Header[[#This Row],[Ts]])/Log_Header[[#This Row],[Dt]],"")</f>
        <v>2.0313406848520024E-2</v>
      </c>
      <c r="Z90" s="26" t="str">
        <f>IF(ISBLANK(Log_Header[[#This Row],[Layer_Top_Log]]),"",Log_Header[[#This Row],[Layer_Top_Log]]-Log_Header[[#This Row],[Datum_Height]])</f>
        <v/>
      </c>
      <c r="AA90" s="26" t="str">
        <f>IF(ISBLANK(Log_Header[[#This Row],[Layer_Bot_Log]]),"",Log_Header[[#This Row],[Layer_Bot_Log]]-Log_Header[[#This Row],[Datum_Height]])</f>
        <v/>
      </c>
      <c r="AB90" s="26" t="str">
        <f>IFERROR(IF(ISBLANK(Log_Header[[#This Row],[Target_Depth]]),"",(Log_Header[[#This Row],[Target_Depth]]-Log_Header[[#This Row],[Datum_Height]])),"")</f>
        <v/>
      </c>
      <c r="AC90" s="172">
        <v>1956</v>
      </c>
      <c r="AD90" s="171" t="s">
        <v>329</v>
      </c>
      <c r="AE90" s="39"/>
      <c r="AF90"/>
      <c r="AG90"/>
    </row>
    <row r="91" spans="1:33" ht="13.15" x14ac:dyDescent="0.25">
      <c r="A91" s="214">
        <v>86</v>
      </c>
      <c r="B91" s="175">
        <v>24587</v>
      </c>
      <c r="D91" s="175">
        <v>4216100148</v>
      </c>
      <c r="E91" s="145" t="s">
        <v>220</v>
      </c>
      <c r="F91" s="145">
        <v>2200</v>
      </c>
      <c r="G91" s="145" t="s">
        <v>276</v>
      </c>
      <c r="K91" s="145">
        <v>2.1</v>
      </c>
      <c r="L91" s="145">
        <v>65</v>
      </c>
      <c r="P91" s="210" t="s">
        <v>718</v>
      </c>
      <c r="W91" s="26" t="str">
        <f>IFERROR(VLOOKUP(Log_Header[[#This Row],[Water_Type]],$AF$26:$AG$29,2,FALSE),"")</f>
        <v/>
      </c>
      <c r="X91" s="26">
        <f>IF(ISBLANK(Log_Header[[#This Row],[Log_TD]]),"",Log_Header[[#This Row],[Log_TD]]-Log_Header[[#This Row],[Datum_Height]])</f>
        <v>2200</v>
      </c>
      <c r="Y91" s="25">
        <f>IFERROR((Log_Header[[#This Row],[Tbh]]-Log_Header[[#This Row],[Ts]])/Log_Header[[#This Row],[Dt]],"")</f>
        <v>0</v>
      </c>
      <c r="Z91" s="26" t="str">
        <f>IF(ISBLANK(Log_Header[[#This Row],[Layer_Top_Log]]),"",Log_Header[[#This Row],[Layer_Top_Log]]-Log_Header[[#This Row],[Datum_Height]])</f>
        <v/>
      </c>
      <c r="AA91" s="26" t="str">
        <f>IF(ISBLANK(Log_Header[[#This Row],[Layer_Bot_Log]]),"",Log_Header[[#This Row],[Layer_Bot_Log]]-Log_Header[[#This Row],[Datum_Height]])</f>
        <v/>
      </c>
      <c r="AB91" s="26" t="str">
        <f>IFERROR(IF(ISBLANK(Log_Header[[#This Row],[Target_Depth]]),"",(Log_Header[[#This Row],[Target_Depth]]-Log_Header[[#This Row],[Datum_Height]])),"")</f>
        <v/>
      </c>
      <c r="AC91" s="172">
        <v>1941</v>
      </c>
      <c r="AD91" s="171" t="s">
        <v>336</v>
      </c>
      <c r="AE91" s="39"/>
      <c r="AF91"/>
      <c r="AG91"/>
    </row>
    <row r="92" spans="1:33" ht="13.15" x14ac:dyDescent="0.25">
      <c r="A92" s="214">
        <v>87</v>
      </c>
      <c r="B92" s="175">
        <v>1828</v>
      </c>
      <c r="D92" s="175">
        <v>4216131269</v>
      </c>
      <c r="E92" s="145" t="s">
        <v>220</v>
      </c>
      <c r="F92" s="145">
        <v>3948</v>
      </c>
      <c r="G92" s="145" t="s">
        <v>294</v>
      </c>
      <c r="H92" s="145">
        <v>7</v>
      </c>
      <c r="I92" s="145">
        <v>65</v>
      </c>
      <c r="J92" s="145">
        <v>138</v>
      </c>
      <c r="K92" s="145">
        <v>2.2000000000000002</v>
      </c>
      <c r="L92" s="145">
        <v>72</v>
      </c>
      <c r="M92" s="145">
        <v>1.83</v>
      </c>
      <c r="N92" s="145">
        <v>72</v>
      </c>
      <c r="P92" s="210" t="s">
        <v>718</v>
      </c>
      <c r="W92" s="26" t="str">
        <f>IFERROR(VLOOKUP(Log_Header[[#This Row],[Water_Type]],$AF$26:$AG$29,2,FALSE),"")</f>
        <v/>
      </c>
      <c r="X92" s="26">
        <f>IF(ISBLANK(Log_Header[[#This Row],[Log_TD]]),"",Log_Header[[#This Row],[Log_TD]]-Log_Header[[#This Row],[Datum_Height]])</f>
        <v>3941</v>
      </c>
      <c r="Y92" s="25">
        <f>IFERROR((Log_Header[[#This Row],[Tbh]]-Log_Header[[#This Row],[Ts]])/Log_Header[[#This Row],[Dt]],"")</f>
        <v>1.8523217457498097E-2</v>
      </c>
      <c r="Z92" s="26" t="str">
        <f>IF(ISBLANK(Log_Header[[#This Row],[Layer_Top_Log]]),"",Log_Header[[#This Row],[Layer_Top_Log]]-Log_Header[[#This Row],[Datum_Height]])</f>
        <v/>
      </c>
      <c r="AA92" s="26" t="str">
        <f>IF(ISBLANK(Log_Header[[#This Row],[Layer_Bot_Log]]),"",Log_Header[[#This Row],[Layer_Bot_Log]]-Log_Header[[#This Row],[Datum_Height]])</f>
        <v/>
      </c>
      <c r="AB92" s="26" t="str">
        <f>IFERROR(IF(ISBLANK(Log_Header[[#This Row],[Target_Depth]]),"",(Log_Header[[#This Row],[Target_Depth]]-Log_Header[[#This Row],[Datum_Height]])),"")</f>
        <v/>
      </c>
      <c r="AC92" s="172">
        <v>1994</v>
      </c>
      <c r="AD92" s="171" t="s">
        <v>330</v>
      </c>
      <c r="AE92" s="39"/>
      <c r="AF92"/>
      <c r="AG92"/>
    </row>
    <row r="93" spans="1:33" ht="13.15" x14ac:dyDescent="0.25">
      <c r="A93" s="214">
        <v>88</v>
      </c>
      <c r="B93" s="175">
        <v>1827</v>
      </c>
      <c r="D93" s="175">
        <v>4216131090</v>
      </c>
      <c r="E93" s="145" t="s">
        <v>220</v>
      </c>
      <c r="F93" s="145">
        <v>3288</v>
      </c>
      <c r="G93" s="145" t="s">
        <v>331</v>
      </c>
      <c r="H93" s="145">
        <v>8</v>
      </c>
      <c r="I93" s="145">
        <v>65</v>
      </c>
      <c r="K93" s="145">
        <v>4</v>
      </c>
      <c r="L93" s="145">
        <v>50</v>
      </c>
      <c r="M93" s="145">
        <v>3.2</v>
      </c>
      <c r="N93" s="145">
        <v>50</v>
      </c>
      <c r="P93" s="210" t="s">
        <v>718</v>
      </c>
      <c r="W93" s="26" t="str">
        <f>IFERROR(VLOOKUP(Log_Header[[#This Row],[Water_Type]],$AF$26:$AG$29,2,FALSE),"")</f>
        <v/>
      </c>
      <c r="X93" s="26">
        <f>IF(ISBLANK(Log_Header[[#This Row],[Log_TD]]),"",Log_Header[[#This Row],[Log_TD]]-Log_Header[[#This Row],[Datum_Height]])</f>
        <v>3280</v>
      </c>
      <c r="Y93" s="25">
        <f>IFERROR((Log_Header[[#This Row],[Tbh]]-Log_Header[[#This Row],[Ts]])/Log_Header[[#This Row],[Dt]],"")</f>
        <v>-1.9817073170731708E-2</v>
      </c>
      <c r="Z93" s="26" t="str">
        <f>IF(ISBLANK(Log_Header[[#This Row],[Layer_Top_Log]]),"",Log_Header[[#This Row],[Layer_Top_Log]]-Log_Header[[#This Row],[Datum_Height]])</f>
        <v/>
      </c>
      <c r="AA93" s="26" t="str">
        <f>IF(ISBLANK(Log_Header[[#This Row],[Layer_Bot_Log]]),"",Log_Header[[#This Row],[Layer_Bot_Log]]-Log_Header[[#This Row],[Datum_Height]])</f>
        <v/>
      </c>
      <c r="AB93" s="26" t="str">
        <f>IFERROR(IF(ISBLANK(Log_Header[[#This Row],[Target_Depth]]),"",(Log_Header[[#This Row],[Target_Depth]]-Log_Header[[#This Row],[Datum_Height]])),"")</f>
        <v/>
      </c>
      <c r="AC93" s="172">
        <v>1989</v>
      </c>
      <c r="AD93" s="171" t="s">
        <v>332</v>
      </c>
      <c r="AE93" s="39"/>
      <c r="AF93"/>
      <c r="AG93"/>
    </row>
    <row r="94" spans="1:33" ht="13.15" x14ac:dyDescent="0.25">
      <c r="A94" s="214">
        <v>89</v>
      </c>
      <c r="B94" s="175">
        <v>24586</v>
      </c>
      <c r="D94" s="175">
        <v>4216100122</v>
      </c>
      <c r="E94" s="145" t="s">
        <v>220</v>
      </c>
      <c r="F94" s="145">
        <v>3051</v>
      </c>
      <c r="G94" s="145" t="s">
        <v>284</v>
      </c>
      <c r="P94" s="210" t="s">
        <v>718</v>
      </c>
      <c r="W94" s="26" t="str">
        <f>IFERROR(VLOOKUP(Log_Header[[#This Row],[Water_Type]],$AF$26:$AG$29,2,FALSE),"")</f>
        <v/>
      </c>
      <c r="X94" s="26">
        <f>IF(ISBLANK(Log_Header[[#This Row],[Log_TD]]),"",Log_Header[[#This Row],[Log_TD]]-Log_Header[[#This Row],[Datum_Height]])</f>
        <v>3051</v>
      </c>
      <c r="Y94" s="25">
        <f>IFERROR((Log_Header[[#This Row],[Tbh]]-Log_Header[[#This Row],[Ts]])/Log_Header[[#This Row],[Dt]],"")</f>
        <v>0</v>
      </c>
      <c r="Z94" s="26" t="str">
        <f>IF(ISBLANK(Log_Header[[#This Row],[Layer_Top_Log]]),"",Log_Header[[#This Row],[Layer_Top_Log]]-Log_Header[[#This Row],[Datum_Height]])</f>
        <v/>
      </c>
      <c r="AA94" s="26" t="str">
        <f>IF(ISBLANK(Log_Header[[#This Row],[Layer_Bot_Log]]),"",Log_Header[[#This Row],[Layer_Bot_Log]]-Log_Header[[#This Row],[Datum_Height]])</f>
        <v/>
      </c>
      <c r="AB94" s="26" t="str">
        <f>IFERROR(IF(ISBLANK(Log_Header[[#This Row],[Target_Depth]]),"",(Log_Header[[#This Row],[Target_Depth]]-Log_Header[[#This Row],[Datum_Height]])),"")</f>
        <v/>
      </c>
      <c r="AC94" s="172">
        <v>1947</v>
      </c>
      <c r="AD94" s="171" t="s">
        <v>333</v>
      </c>
      <c r="AE94" s="39"/>
      <c r="AF94"/>
      <c r="AG94"/>
    </row>
    <row r="95" spans="1:33" ht="13.15" x14ac:dyDescent="0.25">
      <c r="A95" s="214">
        <v>90</v>
      </c>
      <c r="B95" s="175">
        <v>24567</v>
      </c>
      <c r="D95" s="175">
        <v>4216100069</v>
      </c>
      <c r="E95" s="145" t="s">
        <v>220</v>
      </c>
      <c r="F95" s="145">
        <v>3687</v>
      </c>
      <c r="G95" s="145" t="s">
        <v>334</v>
      </c>
      <c r="H95" s="145">
        <v>7</v>
      </c>
      <c r="I95" s="145">
        <v>65</v>
      </c>
      <c r="J95" s="145">
        <v>127</v>
      </c>
      <c r="K95" s="145">
        <v>3.6</v>
      </c>
      <c r="L95" s="145">
        <v>92</v>
      </c>
      <c r="M95" s="145">
        <v>2.7</v>
      </c>
      <c r="N95" s="145">
        <v>92</v>
      </c>
      <c r="P95" s="210" t="s">
        <v>718</v>
      </c>
      <c r="W95" s="26" t="str">
        <f>IFERROR(VLOOKUP(Log_Header[[#This Row],[Water_Type]],$AF$26:$AG$29,2,FALSE),"")</f>
        <v/>
      </c>
      <c r="X95" s="26">
        <f>IF(ISBLANK(Log_Header[[#This Row],[Log_TD]]),"",Log_Header[[#This Row],[Log_TD]]-Log_Header[[#This Row],[Datum_Height]])</f>
        <v>3680</v>
      </c>
      <c r="Y95" s="25">
        <f>IFERROR((Log_Header[[#This Row],[Tbh]]-Log_Header[[#This Row],[Ts]])/Log_Header[[#This Row],[Dt]],"")</f>
        <v>1.6847826086956522E-2</v>
      </c>
      <c r="Z95" s="26" t="str">
        <f>IF(ISBLANK(Log_Header[[#This Row],[Layer_Top_Log]]),"",Log_Header[[#This Row],[Layer_Top_Log]]-Log_Header[[#This Row],[Datum_Height]])</f>
        <v/>
      </c>
      <c r="AA95" s="26" t="str">
        <f>IF(ISBLANK(Log_Header[[#This Row],[Layer_Bot_Log]]),"",Log_Header[[#This Row],[Layer_Bot_Log]]-Log_Header[[#This Row],[Datum_Height]])</f>
        <v/>
      </c>
      <c r="AB95" s="26" t="str">
        <f>IFERROR(IF(ISBLANK(Log_Header[[#This Row],[Target_Depth]]),"",(Log_Header[[#This Row],[Target_Depth]]-Log_Header[[#This Row],[Datum_Height]])),"")</f>
        <v/>
      </c>
      <c r="AC95" s="172">
        <v>1965</v>
      </c>
      <c r="AD95" s="171" t="s">
        <v>633</v>
      </c>
      <c r="AE95" s="39"/>
      <c r="AF95"/>
      <c r="AG95"/>
    </row>
    <row r="96" spans="1:33" ht="13.15" x14ac:dyDescent="0.25">
      <c r="A96" s="214">
        <v>91</v>
      </c>
      <c r="B96" s="175">
        <v>25817</v>
      </c>
      <c r="D96" s="175">
        <v>4216100070</v>
      </c>
      <c r="E96" s="145" t="s">
        <v>220</v>
      </c>
      <c r="F96" s="145">
        <v>3752</v>
      </c>
      <c r="G96" s="145" t="s">
        <v>274</v>
      </c>
      <c r="I96" s="145">
        <v>65</v>
      </c>
      <c r="J96" s="145">
        <v>129</v>
      </c>
      <c r="K96" s="145">
        <v>3.1</v>
      </c>
      <c r="L96" s="145">
        <v>52</v>
      </c>
      <c r="P96" s="210" t="s">
        <v>718</v>
      </c>
      <c r="W96" s="26" t="str">
        <f>IFERROR(VLOOKUP(Log_Header[[#This Row],[Water_Type]],$AF$26:$AG$29,2,FALSE),"")</f>
        <v/>
      </c>
      <c r="X96" s="26">
        <f>IF(ISBLANK(Log_Header[[#This Row],[Log_TD]]),"",Log_Header[[#This Row],[Log_TD]]-Log_Header[[#This Row],[Datum_Height]])</f>
        <v>3752</v>
      </c>
      <c r="Y96" s="25">
        <f>IFERROR((Log_Header[[#This Row],[Tbh]]-Log_Header[[#This Row],[Ts]])/Log_Header[[#This Row],[Dt]],"")</f>
        <v>1.7057569296375266E-2</v>
      </c>
      <c r="Z96" s="26" t="str">
        <f>IF(ISBLANK(Log_Header[[#This Row],[Layer_Top_Log]]),"",Log_Header[[#This Row],[Layer_Top_Log]]-Log_Header[[#This Row],[Datum_Height]])</f>
        <v/>
      </c>
      <c r="AA96" s="26" t="str">
        <f>IF(ISBLANK(Log_Header[[#This Row],[Layer_Bot_Log]]),"",Log_Header[[#This Row],[Layer_Bot_Log]]-Log_Header[[#This Row],[Datum_Height]])</f>
        <v/>
      </c>
      <c r="AB96" s="26" t="str">
        <f>IFERROR(IF(ISBLANK(Log_Header[[#This Row],[Target_Depth]]),"",(Log_Header[[#This Row],[Target_Depth]]-Log_Header[[#This Row],[Datum_Height]])),"")</f>
        <v/>
      </c>
      <c r="AC96" s="172">
        <v>1939</v>
      </c>
      <c r="AD96" s="171" t="s">
        <v>335</v>
      </c>
      <c r="AE96" s="39"/>
      <c r="AF96"/>
      <c r="AG96"/>
    </row>
    <row r="97" spans="1:33" ht="13.15" x14ac:dyDescent="0.25">
      <c r="A97" s="214">
        <v>92</v>
      </c>
      <c r="B97" s="175">
        <v>25819</v>
      </c>
      <c r="D97" s="175">
        <v>4216100002</v>
      </c>
      <c r="E97" s="145" t="s">
        <v>220</v>
      </c>
      <c r="F97" s="145">
        <v>2944</v>
      </c>
      <c r="G97" s="145" t="s">
        <v>274</v>
      </c>
      <c r="K97" s="145">
        <v>4.0999999999999996</v>
      </c>
      <c r="L97" s="145">
        <v>80</v>
      </c>
      <c r="P97" s="210" t="s">
        <v>718</v>
      </c>
      <c r="W97" s="26" t="str">
        <f>IFERROR(VLOOKUP(Log_Header[[#This Row],[Water_Type]],$AF$26:$AG$29,2,FALSE),"")</f>
        <v/>
      </c>
      <c r="X97" s="26">
        <f>IF(ISBLANK(Log_Header[[#This Row],[Log_TD]]),"",Log_Header[[#This Row],[Log_TD]]-Log_Header[[#This Row],[Datum_Height]])</f>
        <v>2944</v>
      </c>
      <c r="Y97" s="25">
        <f>IFERROR((Log_Header[[#This Row],[Tbh]]-Log_Header[[#This Row],[Ts]])/Log_Header[[#This Row],[Dt]],"")</f>
        <v>0</v>
      </c>
      <c r="Z97" s="26" t="str">
        <f>IF(ISBLANK(Log_Header[[#This Row],[Layer_Top_Log]]),"",Log_Header[[#This Row],[Layer_Top_Log]]-Log_Header[[#This Row],[Datum_Height]])</f>
        <v/>
      </c>
      <c r="AA97" s="26" t="str">
        <f>IF(ISBLANK(Log_Header[[#This Row],[Layer_Bot_Log]]),"",Log_Header[[#This Row],[Layer_Bot_Log]]-Log_Header[[#This Row],[Datum_Height]])</f>
        <v/>
      </c>
      <c r="AB97" s="26" t="str">
        <f>IFERROR(IF(ISBLANK(Log_Header[[#This Row],[Target_Depth]]),"",(Log_Header[[#This Row],[Target_Depth]]-Log_Header[[#This Row],[Datum_Height]])),"")</f>
        <v/>
      </c>
      <c r="AC97" s="172">
        <v>1939</v>
      </c>
      <c r="AD97" s="171" t="s">
        <v>337</v>
      </c>
      <c r="AE97" s="39"/>
      <c r="AF97"/>
      <c r="AG97"/>
    </row>
    <row r="98" spans="1:33" ht="13.15" x14ac:dyDescent="0.25">
      <c r="A98" s="214">
        <v>93</v>
      </c>
      <c r="B98" s="175">
        <v>32611</v>
      </c>
      <c r="D98" s="175">
        <v>4216130673</v>
      </c>
      <c r="E98" s="145" t="s">
        <v>220</v>
      </c>
      <c r="F98" s="145">
        <v>4369</v>
      </c>
      <c r="G98" s="145" t="s">
        <v>270</v>
      </c>
      <c r="H98" s="145">
        <v>16</v>
      </c>
      <c r="I98" s="145">
        <v>65</v>
      </c>
      <c r="J98" s="145">
        <v>150</v>
      </c>
      <c r="K98" s="145">
        <v>2.65</v>
      </c>
      <c r="L98" s="145">
        <v>105</v>
      </c>
      <c r="M98" s="145">
        <v>3.18</v>
      </c>
      <c r="N98" s="145">
        <v>105</v>
      </c>
      <c r="P98" s="210" t="s">
        <v>718</v>
      </c>
      <c r="W98" s="26" t="str">
        <f>IFERROR(VLOOKUP(Log_Header[[#This Row],[Water_Type]],$AF$26:$AG$29,2,FALSE),"")</f>
        <v/>
      </c>
      <c r="X98" s="26">
        <f>IF(ISBLANK(Log_Header[[#This Row],[Log_TD]]),"",Log_Header[[#This Row],[Log_TD]]-Log_Header[[#This Row],[Datum_Height]])</f>
        <v>4353</v>
      </c>
      <c r="Y98" s="25">
        <f>IFERROR((Log_Header[[#This Row],[Tbh]]-Log_Header[[#This Row],[Ts]])/Log_Header[[#This Row],[Dt]],"")</f>
        <v>1.95267631518493E-2</v>
      </c>
      <c r="Z98" s="26" t="str">
        <f>IF(ISBLANK(Log_Header[[#This Row],[Layer_Top_Log]]),"",Log_Header[[#This Row],[Layer_Top_Log]]-Log_Header[[#This Row],[Datum_Height]])</f>
        <v/>
      </c>
      <c r="AA98" s="26" t="str">
        <f>IF(ISBLANK(Log_Header[[#This Row],[Layer_Bot_Log]]),"",Log_Header[[#This Row],[Layer_Bot_Log]]-Log_Header[[#This Row],[Datum_Height]])</f>
        <v/>
      </c>
      <c r="AB98" s="26" t="str">
        <f>IFERROR(IF(ISBLANK(Log_Header[[#This Row],[Target_Depth]]),"",(Log_Header[[#This Row],[Target_Depth]]-Log_Header[[#This Row],[Datum_Height]])),"")</f>
        <v/>
      </c>
      <c r="AC98" s="172">
        <v>1981</v>
      </c>
      <c r="AD98" s="171" t="s">
        <v>634</v>
      </c>
      <c r="AE98" s="39"/>
      <c r="AF98"/>
      <c r="AG98"/>
    </row>
    <row r="99" spans="1:33" ht="13.15" x14ac:dyDescent="0.25">
      <c r="A99" s="214">
        <v>94</v>
      </c>
      <c r="B99" s="175">
        <v>25868</v>
      </c>
      <c r="D99" s="175">
        <v>4216100198</v>
      </c>
      <c r="E99" s="145" t="s">
        <v>220</v>
      </c>
      <c r="F99" s="145">
        <v>4304</v>
      </c>
      <c r="G99" s="145" t="s">
        <v>264</v>
      </c>
      <c r="H99" s="145">
        <v>10</v>
      </c>
      <c r="I99" s="145">
        <v>65</v>
      </c>
      <c r="J99" s="145">
        <v>132</v>
      </c>
      <c r="K99" s="145">
        <v>3</v>
      </c>
      <c r="L99" s="145">
        <v>76</v>
      </c>
      <c r="M99" s="145">
        <v>2.7</v>
      </c>
      <c r="N99" s="145">
        <v>76</v>
      </c>
      <c r="P99" s="210" t="s">
        <v>718</v>
      </c>
      <c r="W99" s="26" t="str">
        <f>IFERROR(VLOOKUP(Log_Header[[#This Row],[Water_Type]],$AF$26:$AG$29,2,FALSE),"")</f>
        <v/>
      </c>
      <c r="X99" s="26">
        <f>IF(ISBLANK(Log_Header[[#This Row],[Log_TD]]),"",Log_Header[[#This Row],[Log_TD]]-Log_Header[[#This Row],[Datum_Height]])</f>
        <v>4294</v>
      </c>
      <c r="Y99" s="25">
        <f>IFERROR((Log_Header[[#This Row],[Tbh]]-Log_Header[[#This Row],[Ts]])/Log_Header[[#This Row],[Dt]],"")</f>
        <v>1.560316721006055E-2</v>
      </c>
      <c r="Z99" s="26" t="str">
        <f>IF(ISBLANK(Log_Header[[#This Row],[Layer_Top_Log]]),"",Log_Header[[#This Row],[Layer_Top_Log]]-Log_Header[[#This Row],[Datum_Height]])</f>
        <v/>
      </c>
      <c r="AA99" s="26" t="str">
        <f>IF(ISBLANK(Log_Header[[#This Row],[Layer_Bot_Log]]),"",Log_Header[[#This Row],[Layer_Bot_Log]]-Log_Header[[#This Row],[Datum_Height]])</f>
        <v/>
      </c>
      <c r="AB99" s="26" t="str">
        <f>IFERROR(IF(ISBLANK(Log_Header[[#This Row],[Target_Depth]]),"",(Log_Header[[#This Row],[Target_Depth]]-Log_Header[[#This Row],[Datum_Height]])),"")</f>
        <v/>
      </c>
      <c r="AC99" s="172">
        <v>1961</v>
      </c>
      <c r="AD99" s="171" t="s">
        <v>635</v>
      </c>
      <c r="AE99" s="39"/>
      <c r="AF99"/>
      <c r="AG99"/>
    </row>
    <row r="100" spans="1:33" ht="13.15" x14ac:dyDescent="0.25">
      <c r="A100" s="214">
        <v>95</v>
      </c>
      <c r="B100" s="175">
        <v>20334</v>
      </c>
      <c r="D100" s="175">
        <v>4234900046</v>
      </c>
      <c r="E100" s="145" t="s">
        <v>220</v>
      </c>
      <c r="F100" s="145">
        <v>1161</v>
      </c>
      <c r="G100" s="145" t="s">
        <v>338</v>
      </c>
      <c r="H100" s="145">
        <v>16</v>
      </c>
      <c r="I100" s="145">
        <v>65</v>
      </c>
      <c r="J100" s="145">
        <v>100</v>
      </c>
      <c r="K100" s="145">
        <v>3</v>
      </c>
      <c r="L100" s="145">
        <v>70</v>
      </c>
      <c r="M100" s="145">
        <v>3</v>
      </c>
      <c r="N100" s="145">
        <v>70</v>
      </c>
      <c r="O100" s="210">
        <v>0.33</v>
      </c>
      <c r="P100" s="210">
        <v>1.4</v>
      </c>
      <c r="Q100" s="145">
        <v>1</v>
      </c>
      <c r="R100" s="145" t="s">
        <v>111</v>
      </c>
      <c r="S100" s="145">
        <v>0.55000000000000004</v>
      </c>
      <c r="T100" s="145">
        <v>628</v>
      </c>
      <c r="U100" s="145">
        <v>620</v>
      </c>
      <c r="V100" s="145">
        <v>633</v>
      </c>
      <c r="W100" s="26">
        <f>IFERROR(VLOOKUP(Log_Header[[#This Row],[Water_Type]],$AF$26:$AG$29,2,FALSE),"")</f>
        <v>1</v>
      </c>
      <c r="X100" s="26">
        <f>IF(ISBLANK(Log_Header[[#This Row],[Log_TD]]),"",Log_Header[[#This Row],[Log_TD]]-Log_Header[[#This Row],[Datum_Height]])</f>
        <v>1145</v>
      </c>
      <c r="Y100" s="25">
        <f>IFERROR((Log_Header[[#This Row],[Tbh]]-Log_Header[[#This Row],[Ts]])/Log_Header[[#This Row],[Dt]],"")</f>
        <v>3.0567685589519649E-2</v>
      </c>
      <c r="Z100" s="26">
        <f>IF(ISBLANK(Log_Header[[#This Row],[Layer_Top_Log]]),"",Log_Header[[#This Row],[Layer_Top_Log]]-Log_Header[[#This Row],[Datum_Height]])</f>
        <v>604</v>
      </c>
      <c r="AA100" s="26">
        <f>IF(ISBLANK(Log_Header[[#This Row],[Layer_Bot_Log]]),"",Log_Header[[#This Row],[Layer_Bot_Log]]-Log_Header[[#This Row],[Datum_Height]])</f>
        <v>617</v>
      </c>
      <c r="AB100" s="26">
        <f>IFERROR(IF(ISBLANK(Log_Header[[#This Row],[Target_Depth]]),"",(Log_Header[[#This Row],[Target_Depth]]-Log_Header[[#This Row],[Datum_Height]])),"")</f>
        <v>612</v>
      </c>
      <c r="AC100" s="172">
        <v>1953</v>
      </c>
      <c r="AD100" s="171" t="s">
        <v>339</v>
      </c>
      <c r="AE100" s="39"/>
      <c r="AF100"/>
      <c r="AG100"/>
    </row>
    <row r="101" spans="1:33" ht="13.15" x14ac:dyDescent="0.25">
      <c r="A101" s="214">
        <v>96</v>
      </c>
      <c r="B101" s="175">
        <v>30060</v>
      </c>
      <c r="D101" s="175">
        <v>4234934526</v>
      </c>
      <c r="E101" s="145" t="s">
        <v>220</v>
      </c>
      <c r="F101" s="145">
        <v>4056</v>
      </c>
      <c r="G101" s="145" t="s">
        <v>294</v>
      </c>
      <c r="H101" s="145">
        <v>11</v>
      </c>
      <c r="I101" s="145">
        <v>65</v>
      </c>
      <c r="J101" s="145">
        <v>145</v>
      </c>
      <c r="K101" s="145">
        <v>3</v>
      </c>
      <c r="L101" s="145">
        <v>84</v>
      </c>
      <c r="M101" s="145">
        <v>2.4</v>
      </c>
      <c r="N101" s="145">
        <v>80</v>
      </c>
      <c r="O101" s="210">
        <v>0.33</v>
      </c>
      <c r="P101" s="210">
        <v>1.5</v>
      </c>
      <c r="Q101" s="145">
        <v>1</v>
      </c>
      <c r="R101" s="145" t="s">
        <v>111</v>
      </c>
      <c r="S101" s="145">
        <v>0.55000000000000004</v>
      </c>
      <c r="T101" s="145">
        <v>1050</v>
      </c>
      <c r="U101" s="145">
        <v>1042</v>
      </c>
      <c r="V101" s="145">
        <v>1066</v>
      </c>
      <c r="W101" s="26">
        <f>IFERROR(VLOOKUP(Log_Header[[#This Row],[Water_Type]],$AF$26:$AG$29,2,FALSE),"")</f>
        <v>1</v>
      </c>
      <c r="X101" s="26">
        <f>IF(ISBLANK(Log_Header[[#This Row],[Log_TD]]),"",Log_Header[[#This Row],[Log_TD]]-Log_Header[[#This Row],[Datum_Height]])</f>
        <v>4045</v>
      </c>
      <c r="Y101" s="25">
        <f>IFERROR((Log_Header[[#This Row],[Tbh]]-Log_Header[[#This Row],[Ts]])/Log_Header[[#This Row],[Dt]],"")</f>
        <v>1.9777503090234856E-2</v>
      </c>
      <c r="Z101" s="26">
        <f>IF(ISBLANK(Log_Header[[#This Row],[Layer_Top_Log]]),"",Log_Header[[#This Row],[Layer_Top_Log]]-Log_Header[[#This Row],[Datum_Height]])</f>
        <v>1031</v>
      </c>
      <c r="AA101" s="26">
        <f>IF(ISBLANK(Log_Header[[#This Row],[Layer_Bot_Log]]),"",Log_Header[[#This Row],[Layer_Bot_Log]]-Log_Header[[#This Row],[Datum_Height]])</f>
        <v>1055</v>
      </c>
      <c r="AB101" s="26">
        <f>IFERROR(IF(ISBLANK(Log_Header[[#This Row],[Target_Depth]]),"",(Log_Header[[#This Row],[Target_Depth]]-Log_Header[[#This Row],[Datum_Height]])),"")</f>
        <v>1039</v>
      </c>
      <c r="AC101" s="172">
        <v>1995</v>
      </c>
      <c r="AD101" s="171" t="s">
        <v>636</v>
      </c>
      <c r="AE101" s="39"/>
      <c r="AF101"/>
      <c r="AG101"/>
    </row>
    <row r="102" spans="1:33" ht="13.15" x14ac:dyDescent="0.25">
      <c r="A102" s="214">
        <v>97</v>
      </c>
      <c r="B102" s="175">
        <v>27936</v>
      </c>
      <c r="D102" s="175">
        <v>4234934476</v>
      </c>
      <c r="E102" s="145" t="s">
        <v>220</v>
      </c>
      <c r="F102" s="145">
        <v>3274</v>
      </c>
      <c r="G102" s="145" t="s">
        <v>345</v>
      </c>
      <c r="H102" s="145">
        <v>10</v>
      </c>
      <c r="I102" s="145">
        <v>65</v>
      </c>
      <c r="J102" s="145">
        <v>123</v>
      </c>
      <c r="K102" s="145">
        <v>5.92</v>
      </c>
      <c r="L102" s="145">
        <v>73</v>
      </c>
      <c r="M102" s="145">
        <v>4.4400000000000004</v>
      </c>
      <c r="N102" s="145">
        <v>73</v>
      </c>
      <c r="P102" s="210" t="s">
        <v>718</v>
      </c>
      <c r="W102" s="26" t="str">
        <f>IFERROR(VLOOKUP(Log_Header[[#This Row],[Water_Type]],$AF$26:$AG$29,2,FALSE),"")</f>
        <v/>
      </c>
      <c r="X102" s="39">
        <f>IF(ISBLANK(Log_Header[[#This Row],[Log_TD]]),"",Log_Header[[#This Row],[Log_TD]]-Log_Header[[#This Row],[Datum_Height]])</f>
        <v>3264</v>
      </c>
      <c r="Y102" s="25">
        <f>IFERROR((Log_Header[[#This Row],[Tbh]]-Log_Header[[#This Row],[Ts]])/Log_Header[[#This Row],[Dt]],"")</f>
        <v>1.7769607843137254E-2</v>
      </c>
      <c r="Z102" s="26" t="str">
        <f>IF(ISBLANK(Log_Header[[#This Row],[Layer_Top_Log]]),"",Log_Header[[#This Row],[Layer_Top_Log]]-Log_Header[[#This Row],[Datum_Height]])</f>
        <v/>
      </c>
      <c r="AA102" s="26" t="str">
        <f>IF(ISBLANK(Log_Header[[#This Row],[Layer_Bot_Log]]),"",Log_Header[[#This Row],[Layer_Bot_Log]]-Log_Header[[#This Row],[Datum_Height]])</f>
        <v/>
      </c>
      <c r="AB102" s="26" t="str">
        <f>IFERROR(IF(ISBLANK(Log_Header[[#This Row],[Target_Depth]]),"",(Log_Header[[#This Row],[Target_Depth]]-Log_Header[[#This Row],[Datum_Height]])),"")</f>
        <v/>
      </c>
      <c r="AC102" s="172">
        <v>1992</v>
      </c>
      <c r="AD102" s="171" t="s">
        <v>637</v>
      </c>
      <c r="AE102" s="39"/>
      <c r="AF102"/>
      <c r="AG102"/>
    </row>
    <row r="103" spans="1:33" ht="13.15" x14ac:dyDescent="0.25">
      <c r="A103" s="214">
        <v>98</v>
      </c>
      <c r="B103" s="175">
        <v>20310</v>
      </c>
      <c r="D103" s="175">
        <v>4234901608</v>
      </c>
      <c r="E103" s="145" t="s">
        <v>220</v>
      </c>
      <c r="F103" s="145">
        <v>4243</v>
      </c>
      <c r="G103" s="145" t="s">
        <v>346</v>
      </c>
      <c r="H103" s="145">
        <v>12</v>
      </c>
      <c r="I103" s="145">
        <v>65</v>
      </c>
      <c r="J103" s="145">
        <v>134</v>
      </c>
      <c r="K103" s="145">
        <v>4</v>
      </c>
      <c r="L103" s="145">
        <v>76</v>
      </c>
      <c r="M103" s="145">
        <v>4</v>
      </c>
      <c r="N103" s="145">
        <v>76</v>
      </c>
      <c r="O103" s="210">
        <v>0.33</v>
      </c>
      <c r="P103" s="210">
        <v>1.5</v>
      </c>
      <c r="Q103" s="145">
        <v>1</v>
      </c>
      <c r="R103" s="145" t="s">
        <v>111</v>
      </c>
      <c r="S103" s="145">
        <v>0.55000000000000004</v>
      </c>
      <c r="T103" s="145">
        <v>1130</v>
      </c>
      <c r="U103" s="145">
        <v>1122</v>
      </c>
      <c r="V103" s="145">
        <v>1145</v>
      </c>
      <c r="W103" s="26">
        <f>IFERROR(VLOOKUP(Log_Header[[#This Row],[Water_Type]],$AF$26:$AG$29,2,FALSE),"")</f>
        <v>1</v>
      </c>
      <c r="X103" s="39">
        <f>IF(ISBLANK(Log_Header[[#This Row],[Log_TD]]),"",Log_Header[[#This Row],[Log_TD]]-Log_Header[[#This Row],[Datum_Height]])</f>
        <v>4231</v>
      </c>
      <c r="Y103" s="25">
        <f>IFERROR((Log_Header[[#This Row],[Tbh]]-Log_Header[[#This Row],[Ts]])/Log_Header[[#This Row],[Dt]],"")</f>
        <v>1.6308201370834319E-2</v>
      </c>
      <c r="Z103" s="26">
        <f>IF(ISBLANK(Log_Header[[#This Row],[Layer_Top_Log]]),"",Log_Header[[#This Row],[Layer_Top_Log]]-Log_Header[[#This Row],[Datum_Height]])</f>
        <v>1110</v>
      </c>
      <c r="AA103" s="26">
        <f>IF(ISBLANK(Log_Header[[#This Row],[Layer_Bot_Log]]),"",Log_Header[[#This Row],[Layer_Bot_Log]]-Log_Header[[#This Row],[Datum_Height]])</f>
        <v>1133</v>
      </c>
      <c r="AB103" s="26">
        <f>IFERROR(IF(ISBLANK(Log_Header[[#This Row],[Target_Depth]]),"",(Log_Header[[#This Row],[Target_Depth]]-Log_Header[[#This Row],[Datum_Height]])),"")</f>
        <v>1118</v>
      </c>
      <c r="AC103" s="172">
        <v>1958</v>
      </c>
      <c r="AD103" s="171" t="s">
        <v>638</v>
      </c>
      <c r="AE103" s="39"/>
      <c r="AF103"/>
      <c r="AG103"/>
    </row>
    <row r="104" spans="1:33" ht="13.15" x14ac:dyDescent="0.25">
      <c r="A104" s="214">
        <v>99</v>
      </c>
      <c r="B104" s="216">
        <v>19443</v>
      </c>
      <c r="D104" s="175">
        <v>4203730008</v>
      </c>
      <c r="E104" s="145" t="s">
        <v>220</v>
      </c>
      <c r="F104" s="145">
        <v>5934</v>
      </c>
      <c r="G104" s="145" t="s">
        <v>347</v>
      </c>
      <c r="H104" s="145">
        <v>11</v>
      </c>
      <c r="I104" s="145">
        <v>63</v>
      </c>
      <c r="J104" s="145">
        <v>160</v>
      </c>
      <c r="K104" s="145">
        <v>1</v>
      </c>
      <c r="L104" s="145">
        <v>95</v>
      </c>
      <c r="M104" s="145">
        <v>0.85</v>
      </c>
      <c r="N104" s="145">
        <v>94</v>
      </c>
      <c r="P104" s="210" t="s">
        <v>718</v>
      </c>
      <c r="W104" s="26" t="str">
        <f>IFERROR(VLOOKUP(Log_Header[[#This Row],[Water_Type]],$AF$26:$AG$29,2,FALSE),"")</f>
        <v/>
      </c>
      <c r="X104" s="39">
        <f>IF(ISBLANK(Log_Header[[#This Row],[Log_TD]]),"",Log_Header[[#This Row],[Log_TD]]-Log_Header[[#This Row],[Datum_Height]])</f>
        <v>5923</v>
      </c>
      <c r="Y104" s="25">
        <f>IFERROR((Log_Header[[#This Row],[Tbh]]-Log_Header[[#This Row],[Ts]])/Log_Header[[#This Row],[Dt]],"")</f>
        <v>1.6376836062806009E-2</v>
      </c>
      <c r="Z104" s="26" t="str">
        <f>IF(ISBLANK(Log_Header[[#This Row],[Layer_Top_Log]]),"",Log_Header[[#This Row],[Layer_Top_Log]]-Log_Header[[#This Row],[Datum_Height]])</f>
        <v/>
      </c>
      <c r="AA104" s="26" t="str">
        <f>IF(ISBLANK(Log_Header[[#This Row],[Layer_Bot_Log]]),"",Log_Header[[#This Row],[Layer_Bot_Log]]-Log_Header[[#This Row],[Datum_Height]])</f>
        <v/>
      </c>
      <c r="AB104" s="26" t="str">
        <f>IFERROR(IF(ISBLANK(Log_Header[[#This Row],[Target_Depth]]),"",(Log_Header[[#This Row],[Target_Depth]]-Log_Header[[#This Row],[Datum_Height]])),"")</f>
        <v/>
      </c>
      <c r="AC104" s="172">
        <v>1969</v>
      </c>
      <c r="AD104" s="171" t="s">
        <v>348</v>
      </c>
      <c r="AE104" s="39"/>
      <c r="AF104"/>
      <c r="AG104"/>
    </row>
    <row r="105" spans="1:33" ht="13.15" x14ac:dyDescent="0.25">
      <c r="A105" s="214">
        <v>100</v>
      </c>
      <c r="B105" s="216">
        <v>34455</v>
      </c>
      <c r="D105" s="175">
        <v>4203700007</v>
      </c>
      <c r="E105" s="145" t="s">
        <v>220</v>
      </c>
      <c r="F105" s="145">
        <v>4590</v>
      </c>
      <c r="I105" s="145">
        <v>63</v>
      </c>
      <c r="J105" s="145">
        <v>112</v>
      </c>
      <c r="P105" s="210" t="s">
        <v>718</v>
      </c>
      <c r="W105" s="26" t="str">
        <f>IFERROR(VLOOKUP(Log_Header[[#This Row],[Water_Type]],$AF$26:$AG$29,2,FALSE),"")</f>
        <v/>
      </c>
      <c r="X105" s="39">
        <f>IF(ISBLANK(Log_Header[[#This Row],[Log_TD]]),"",Log_Header[[#This Row],[Log_TD]]-Log_Header[[#This Row],[Datum_Height]])</f>
        <v>4590</v>
      </c>
      <c r="Y105" s="25">
        <f>IFERROR((Log_Header[[#This Row],[Tbh]]-Log_Header[[#This Row],[Ts]])/Log_Header[[#This Row],[Dt]],"")</f>
        <v>1.0675381263616559E-2</v>
      </c>
      <c r="Z105" s="26" t="str">
        <f>IF(ISBLANK(Log_Header[[#This Row],[Layer_Top_Log]]),"",Log_Header[[#This Row],[Layer_Top_Log]]-Log_Header[[#This Row],[Datum_Height]])</f>
        <v/>
      </c>
      <c r="AA105" s="26" t="str">
        <f>IF(ISBLANK(Log_Header[[#This Row],[Layer_Bot_Log]]),"",Log_Header[[#This Row],[Layer_Bot_Log]]-Log_Header[[#This Row],[Datum_Height]])</f>
        <v/>
      </c>
      <c r="AB105" s="26" t="str">
        <f>IFERROR(IF(ISBLANK(Log_Header[[#This Row],[Target_Depth]]),"",(Log_Header[[#This Row],[Target_Depth]]-Log_Header[[#This Row],[Datum_Height]])),"")</f>
        <v/>
      </c>
      <c r="AC105" s="172">
        <v>1944</v>
      </c>
      <c r="AD105" s="171" t="s">
        <v>349</v>
      </c>
      <c r="AE105" s="39"/>
      <c r="AF105"/>
      <c r="AG105"/>
    </row>
    <row r="106" spans="1:33" ht="13.15" x14ac:dyDescent="0.25">
      <c r="A106" s="214">
        <v>101</v>
      </c>
      <c r="B106" s="216">
        <v>19440</v>
      </c>
      <c r="D106" s="175">
        <v>4203700008</v>
      </c>
      <c r="E106" s="145" t="s">
        <v>220</v>
      </c>
      <c r="F106" s="145">
        <v>5091</v>
      </c>
      <c r="I106" s="145">
        <v>63</v>
      </c>
      <c r="J106" s="145">
        <v>132</v>
      </c>
      <c r="P106" s="210" t="s">
        <v>718</v>
      </c>
      <c r="W106" s="26" t="str">
        <f>IFERROR(VLOOKUP(Log_Header[[#This Row],[Water_Type]],$AF$26:$AG$29,2,FALSE),"")</f>
        <v/>
      </c>
      <c r="X106" s="39">
        <f>IF(ISBLANK(Log_Header[[#This Row],[Log_TD]]),"",Log_Header[[#This Row],[Log_TD]]-Log_Header[[#This Row],[Datum_Height]])</f>
        <v>5091</v>
      </c>
      <c r="Y106" s="25">
        <f>IFERROR((Log_Header[[#This Row],[Tbh]]-Log_Header[[#This Row],[Ts]])/Log_Header[[#This Row],[Dt]],"")</f>
        <v>1.3553329404832056E-2</v>
      </c>
      <c r="Z106" s="26" t="str">
        <f>IF(ISBLANK(Log_Header[[#This Row],[Layer_Top_Log]]),"",Log_Header[[#This Row],[Layer_Top_Log]]-Log_Header[[#This Row],[Datum_Height]])</f>
        <v/>
      </c>
      <c r="AA106" s="26" t="str">
        <f>IF(ISBLANK(Log_Header[[#This Row],[Layer_Bot_Log]]),"",Log_Header[[#This Row],[Layer_Bot_Log]]-Log_Header[[#This Row],[Datum_Height]])</f>
        <v/>
      </c>
      <c r="AB106" s="26" t="str">
        <f>IFERROR(IF(ISBLANK(Log_Header[[#This Row],[Target_Depth]]),"",(Log_Header[[#This Row],[Target_Depth]]-Log_Header[[#This Row],[Datum_Height]])),"")</f>
        <v/>
      </c>
      <c r="AC106" s="172">
        <v>1955</v>
      </c>
      <c r="AD106" s="171" t="s">
        <v>350</v>
      </c>
      <c r="AE106" s="39"/>
      <c r="AF106"/>
      <c r="AG106"/>
    </row>
    <row r="107" spans="1:33" ht="13.15" x14ac:dyDescent="0.25">
      <c r="A107" s="214">
        <v>102</v>
      </c>
      <c r="B107" s="175">
        <v>19439</v>
      </c>
      <c r="D107" s="175">
        <v>4203700009</v>
      </c>
      <c r="E107" s="145" t="s">
        <v>220</v>
      </c>
      <c r="F107" s="145">
        <v>5548</v>
      </c>
      <c r="G107" s="145" t="s">
        <v>351</v>
      </c>
      <c r="H107" s="145">
        <v>6</v>
      </c>
      <c r="I107" s="145">
        <v>63</v>
      </c>
      <c r="J107" s="145">
        <v>138</v>
      </c>
      <c r="K107" s="145">
        <v>1.8</v>
      </c>
      <c r="L107" s="145">
        <v>81</v>
      </c>
      <c r="M107" s="145">
        <v>1.8</v>
      </c>
      <c r="N107" s="145">
        <v>81</v>
      </c>
      <c r="O107" s="175">
        <v>0.33</v>
      </c>
      <c r="P107" s="210">
        <v>1.4</v>
      </c>
      <c r="Q107" s="175">
        <v>1</v>
      </c>
      <c r="R107" s="145" t="s">
        <v>116</v>
      </c>
      <c r="S107" s="145">
        <v>0.55000000000000004</v>
      </c>
      <c r="T107" s="145">
        <v>130</v>
      </c>
      <c r="U107" s="145">
        <v>100</v>
      </c>
      <c r="V107" s="145">
        <v>150</v>
      </c>
      <c r="W107" s="26">
        <f>IFERROR(VLOOKUP(Log_Header[[#This Row],[Water_Type]],$AF$26:$AG$29,2,FALSE),"")</f>
        <v>1.33</v>
      </c>
      <c r="X107" s="39">
        <f>IF(ISBLANK(Log_Header[[#This Row],[Log_TD]]),"",Log_Header[[#This Row],[Log_TD]]-Log_Header[[#This Row],[Datum_Height]])</f>
        <v>5542</v>
      </c>
      <c r="Y107" s="25">
        <f>IFERROR((Log_Header[[#This Row],[Tbh]]-Log_Header[[#This Row],[Ts]])/Log_Header[[#This Row],[Dt]],"")</f>
        <v>1.3533020570191267E-2</v>
      </c>
      <c r="Z107" s="26">
        <f>IF(ISBLANK(Log_Header[[#This Row],[Layer_Top_Log]]),"",Log_Header[[#This Row],[Layer_Top_Log]]-Log_Header[[#This Row],[Datum_Height]])</f>
        <v>94</v>
      </c>
      <c r="AA107" s="26">
        <f>IF(ISBLANK(Log_Header[[#This Row],[Layer_Bot_Log]]),"",Log_Header[[#This Row],[Layer_Bot_Log]]-Log_Header[[#This Row],[Datum_Height]])</f>
        <v>144</v>
      </c>
      <c r="AB107" s="26">
        <f>IFERROR(IF(ISBLANK(Log_Header[[#This Row],[Target_Depth]]),"",(Log_Header[[#This Row],[Target_Depth]]-Log_Header[[#This Row],[Datum_Height]])),"")</f>
        <v>124</v>
      </c>
      <c r="AC107" s="172">
        <v>1986</v>
      </c>
      <c r="AD107" s="171" t="s">
        <v>352</v>
      </c>
      <c r="AE107" s="39"/>
      <c r="AF107"/>
      <c r="AG107"/>
    </row>
    <row r="108" spans="1:33" ht="13.15" x14ac:dyDescent="0.25">
      <c r="A108" s="214">
        <v>103</v>
      </c>
      <c r="B108" s="175">
        <v>19399</v>
      </c>
      <c r="D108" s="175">
        <v>4203700011</v>
      </c>
      <c r="E108" s="145" t="s">
        <v>220</v>
      </c>
      <c r="F108" s="145">
        <v>5648</v>
      </c>
      <c r="G108" s="145" t="s">
        <v>353</v>
      </c>
      <c r="H108" s="145">
        <v>14</v>
      </c>
      <c r="I108" s="145">
        <v>63</v>
      </c>
      <c r="J108" s="145">
        <v>128</v>
      </c>
      <c r="K108" s="145">
        <v>2.68</v>
      </c>
      <c r="L108" s="145">
        <v>62</v>
      </c>
      <c r="P108" s="210" t="s">
        <v>718</v>
      </c>
      <c r="W108" s="26" t="str">
        <f>IFERROR(VLOOKUP(Log_Header[[#This Row],[Water_Type]],$AF$26:$AG$29,2,FALSE),"")</f>
        <v/>
      </c>
      <c r="X108" s="39">
        <f>IF(ISBLANK(Log_Header[[#This Row],[Log_TD]]),"",Log_Header[[#This Row],[Log_TD]]-Log_Header[[#This Row],[Datum_Height]])</f>
        <v>5634</v>
      </c>
      <c r="Y108" s="25">
        <f>IFERROR((Log_Header[[#This Row],[Tbh]]-Log_Header[[#This Row],[Ts]])/Log_Header[[#This Row],[Dt]],"")</f>
        <v>1.1537096201632943E-2</v>
      </c>
      <c r="Z108" s="26" t="str">
        <f>IF(ISBLANK(Log_Header[[#This Row],[Layer_Top_Log]]),"",Log_Header[[#This Row],[Layer_Top_Log]]-Log_Header[[#This Row],[Datum_Height]])</f>
        <v/>
      </c>
      <c r="AA108" s="26" t="str">
        <f>IF(ISBLANK(Log_Header[[#This Row],[Layer_Bot_Log]]),"",Log_Header[[#This Row],[Layer_Bot_Log]]-Log_Header[[#This Row],[Datum_Height]])</f>
        <v/>
      </c>
      <c r="AB108" s="26" t="str">
        <f>IFERROR(IF(ISBLANK(Log_Header[[#This Row],[Target_Depth]]),"",(Log_Header[[#This Row],[Target_Depth]]-Log_Header[[#This Row],[Datum_Height]])),"")</f>
        <v/>
      </c>
      <c r="AC108" s="172">
        <v>1950</v>
      </c>
      <c r="AD108" s="171" t="s">
        <v>354</v>
      </c>
      <c r="AE108" s="39"/>
      <c r="AF108"/>
      <c r="AG108"/>
    </row>
    <row r="109" spans="1:33" ht="13.15" x14ac:dyDescent="0.25">
      <c r="A109" s="214">
        <v>104</v>
      </c>
      <c r="B109" s="175">
        <v>19416</v>
      </c>
      <c r="D109" s="175">
        <v>4203700014</v>
      </c>
      <c r="E109" s="145" t="s">
        <v>220</v>
      </c>
      <c r="F109" s="145">
        <v>5385</v>
      </c>
      <c r="G109" s="145" t="s">
        <v>345</v>
      </c>
      <c r="H109" s="145">
        <v>9</v>
      </c>
      <c r="I109" s="145">
        <v>63</v>
      </c>
      <c r="J109" s="145">
        <v>148</v>
      </c>
      <c r="K109" s="145">
        <v>1.22</v>
      </c>
      <c r="L109" s="145">
        <v>78</v>
      </c>
      <c r="M109" s="145">
        <v>0.85</v>
      </c>
      <c r="N109" s="145">
        <v>78</v>
      </c>
      <c r="O109" s="210">
        <v>0.33</v>
      </c>
      <c r="P109" s="210">
        <v>1.4</v>
      </c>
      <c r="Q109" s="145">
        <v>1</v>
      </c>
      <c r="R109" s="145" t="s">
        <v>116</v>
      </c>
      <c r="S109" s="145">
        <v>0.55000000000000004</v>
      </c>
      <c r="T109" s="145">
        <v>300</v>
      </c>
      <c r="U109" s="145">
        <v>255</v>
      </c>
      <c r="V109" s="145">
        <v>312</v>
      </c>
      <c r="W109" s="26">
        <f>IFERROR(VLOOKUP(Log_Header[[#This Row],[Water_Type]],$AF$26:$AG$29,2,FALSE),"")</f>
        <v>1.33</v>
      </c>
      <c r="X109" s="39">
        <f>IF(ISBLANK(Log_Header[[#This Row],[Log_TD]]),"",Log_Header[[#This Row],[Log_TD]]-Log_Header[[#This Row],[Datum_Height]])</f>
        <v>5376</v>
      </c>
      <c r="Y109" s="25">
        <f>IFERROR((Log_Header[[#This Row],[Tbh]]-Log_Header[[#This Row],[Ts]])/Log_Header[[#This Row],[Dt]],"")</f>
        <v>1.5811011904761904E-2</v>
      </c>
      <c r="Z109" s="26">
        <f>IF(ISBLANK(Log_Header[[#This Row],[Layer_Top_Log]]),"",Log_Header[[#This Row],[Layer_Top_Log]]-Log_Header[[#This Row],[Datum_Height]])</f>
        <v>246</v>
      </c>
      <c r="AA109" s="26">
        <f>IF(ISBLANK(Log_Header[[#This Row],[Layer_Bot_Log]]),"",Log_Header[[#This Row],[Layer_Bot_Log]]-Log_Header[[#This Row],[Datum_Height]])</f>
        <v>303</v>
      </c>
      <c r="AB109" s="26">
        <f>IFERROR(IF(ISBLANK(Log_Header[[#This Row],[Target_Depth]]),"",(Log_Header[[#This Row],[Target_Depth]]-Log_Header[[#This Row],[Datum_Height]])),"")</f>
        <v>291</v>
      </c>
      <c r="AC109" s="172">
        <v>1965</v>
      </c>
      <c r="AD109" s="171" t="s">
        <v>355</v>
      </c>
      <c r="AE109" s="39"/>
      <c r="AF109"/>
      <c r="AG109"/>
    </row>
    <row r="110" spans="1:33" ht="13.15" x14ac:dyDescent="0.25">
      <c r="A110" s="214">
        <v>105</v>
      </c>
      <c r="B110" s="175">
        <v>19413</v>
      </c>
      <c r="D110" s="175">
        <v>4203700126</v>
      </c>
      <c r="E110" s="145" t="s">
        <v>220</v>
      </c>
      <c r="F110" s="145">
        <v>737</v>
      </c>
      <c r="G110" s="145" t="s">
        <v>276</v>
      </c>
      <c r="I110" s="145">
        <v>63</v>
      </c>
      <c r="K110" s="145">
        <v>6.9</v>
      </c>
      <c r="L110" s="145">
        <v>77</v>
      </c>
      <c r="M110" s="145">
        <v>6.9</v>
      </c>
      <c r="N110" s="145">
        <v>77</v>
      </c>
      <c r="O110" s="210">
        <v>0.33</v>
      </c>
      <c r="P110" s="210">
        <v>1.4</v>
      </c>
      <c r="Q110" s="145">
        <v>1</v>
      </c>
      <c r="R110" s="145" t="s">
        <v>116</v>
      </c>
      <c r="S110" s="145">
        <v>0.55000000000000004</v>
      </c>
      <c r="T110" s="145">
        <v>680</v>
      </c>
      <c r="U110" s="145">
        <v>652</v>
      </c>
      <c r="V110" s="145">
        <v>710</v>
      </c>
      <c r="W110" s="26">
        <f>IFERROR(VLOOKUP(Log_Header[[#This Row],[Water_Type]],$AF$26:$AG$29,2,FALSE),"")</f>
        <v>1.33</v>
      </c>
      <c r="X110" s="39">
        <f>IF(ISBLANK(Log_Header[[#This Row],[Log_TD]]),"",Log_Header[[#This Row],[Log_TD]]-Log_Header[[#This Row],[Datum_Height]])</f>
        <v>737</v>
      </c>
      <c r="Y110" s="174">
        <v>1.4E-2</v>
      </c>
      <c r="Z110" s="26">
        <f>IF(ISBLANK(Log_Header[[#This Row],[Layer_Top_Log]]),"",Log_Header[[#This Row],[Layer_Top_Log]]-Log_Header[[#This Row],[Datum_Height]])</f>
        <v>652</v>
      </c>
      <c r="AA110" s="26">
        <f>IF(ISBLANK(Log_Header[[#This Row],[Layer_Bot_Log]]),"",Log_Header[[#This Row],[Layer_Bot_Log]]-Log_Header[[#This Row],[Datum_Height]])</f>
        <v>710</v>
      </c>
      <c r="AB110" s="26">
        <f>IFERROR(IF(ISBLANK(Log_Header[[#This Row],[Target_Depth]]),"",(Log_Header[[#This Row],[Target_Depth]]-Log_Header[[#This Row],[Datum_Height]])),"")</f>
        <v>680</v>
      </c>
      <c r="AC110" s="172">
        <v>1944</v>
      </c>
      <c r="AD110" s="171" t="s">
        <v>356</v>
      </c>
      <c r="AE110" s="39"/>
      <c r="AF110"/>
      <c r="AG110"/>
    </row>
    <row r="111" spans="1:33" ht="13.15" x14ac:dyDescent="0.25">
      <c r="A111" s="214">
        <v>106</v>
      </c>
      <c r="B111" s="175">
        <v>34464</v>
      </c>
      <c r="D111" s="175">
        <v>4203700112</v>
      </c>
      <c r="E111" s="145" t="s">
        <v>220</v>
      </c>
      <c r="F111" s="145">
        <v>3548</v>
      </c>
      <c r="G111" s="145" t="s">
        <v>357</v>
      </c>
      <c r="I111" s="145">
        <v>63</v>
      </c>
      <c r="J111" s="145">
        <v>128</v>
      </c>
      <c r="K111" s="145">
        <v>3.8</v>
      </c>
      <c r="L111" s="145">
        <v>51</v>
      </c>
      <c r="M111" s="145">
        <v>3.8</v>
      </c>
      <c r="N111" s="145">
        <v>51</v>
      </c>
      <c r="O111" s="210">
        <v>0.33</v>
      </c>
      <c r="P111" s="210">
        <v>1.5</v>
      </c>
      <c r="Q111" s="145">
        <v>1</v>
      </c>
      <c r="R111" s="145" t="s">
        <v>116</v>
      </c>
      <c r="S111" s="145">
        <v>0.55000000000000004</v>
      </c>
      <c r="T111" s="145">
        <v>720</v>
      </c>
      <c r="U111" s="145">
        <v>700</v>
      </c>
      <c r="V111" s="145">
        <v>730</v>
      </c>
      <c r="W111" s="26">
        <f>IFERROR(VLOOKUP(Log_Header[[#This Row],[Water_Type]],$AF$26:$AG$29,2,FALSE),"")</f>
        <v>1.33</v>
      </c>
      <c r="X111" s="39">
        <f>IF(ISBLANK(Log_Header[[#This Row],[Log_TD]]),"",Log_Header[[#This Row],[Log_TD]]-Log_Header[[#This Row],[Datum_Height]])</f>
        <v>3548</v>
      </c>
      <c r="Y111" s="25">
        <f>IFERROR((Log_Header[[#This Row],[Tbh]]-Log_Header[[#This Row],[Ts]])/Log_Header[[#This Row],[Dt]],"")</f>
        <v>1.8320180383314542E-2</v>
      </c>
      <c r="Z111" s="26">
        <f>IF(ISBLANK(Log_Header[[#This Row],[Layer_Top_Log]]),"",Log_Header[[#This Row],[Layer_Top_Log]]-Log_Header[[#This Row],[Datum_Height]])</f>
        <v>700</v>
      </c>
      <c r="AA111" s="26">
        <f>IF(ISBLANK(Log_Header[[#This Row],[Layer_Bot_Log]]),"",Log_Header[[#This Row],[Layer_Bot_Log]]-Log_Header[[#This Row],[Datum_Height]])</f>
        <v>730</v>
      </c>
      <c r="AB111" s="26">
        <f>IFERROR(IF(ISBLANK(Log_Header[[#This Row],[Target_Depth]]),"",(Log_Header[[#This Row],[Target_Depth]]-Log_Header[[#This Row],[Datum_Height]])),"")</f>
        <v>720</v>
      </c>
      <c r="AC111" s="172">
        <v>1950</v>
      </c>
      <c r="AD111" s="171" t="s">
        <v>358</v>
      </c>
      <c r="AE111" s="39"/>
      <c r="AF111"/>
      <c r="AG111"/>
    </row>
    <row r="112" spans="1:33" ht="13.15" x14ac:dyDescent="0.25">
      <c r="A112" s="214">
        <v>107</v>
      </c>
      <c r="B112" s="175">
        <v>34464</v>
      </c>
      <c r="D112" s="175">
        <v>4203700112</v>
      </c>
      <c r="E112" s="145" t="s">
        <v>220</v>
      </c>
      <c r="F112" s="145">
        <v>3548</v>
      </c>
      <c r="G112" s="145" t="s">
        <v>357</v>
      </c>
      <c r="I112" s="145">
        <v>63</v>
      </c>
      <c r="J112" s="145">
        <v>128</v>
      </c>
      <c r="K112" s="145">
        <v>3.8</v>
      </c>
      <c r="L112" s="145">
        <v>51</v>
      </c>
      <c r="M112" s="145">
        <v>3.8</v>
      </c>
      <c r="N112" s="145">
        <v>51</v>
      </c>
      <c r="O112" s="210">
        <v>0.33</v>
      </c>
      <c r="P112" s="210">
        <v>1.5</v>
      </c>
      <c r="Q112" s="145">
        <v>1</v>
      </c>
      <c r="R112" s="145" t="s">
        <v>116</v>
      </c>
      <c r="S112" s="145">
        <v>0.55000000000000004</v>
      </c>
      <c r="T112" s="145">
        <v>785</v>
      </c>
      <c r="U112" s="145">
        <v>776</v>
      </c>
      <c r="V112" s="145">
        <v>797</v>
      </c>
      <c r="W112" s="26">
        <f>IFERROR(VLOOKUP(Log_Header[[#This Row],[Water_Type]],$AF$26:$AG$29,2,FALSE),"")</f>
        <v>1.33</v>
      </c>
      <c r="X112" s="39">
        <f>IF(ISBLANK(Log_Header[[#This Row],[Log_TD]]),"",Log_Header[[#This Row],[Log_TD]]-Log_Header[[#This Row],[Datum_Height]])</f>
        <v>3548</v>
      </c>
      <c r="Y112" s="25">
        <f>IFERROR((Log_Header[[#This Row],[Tbh]]-Log_Header[[#This Row],[Ts]])/Log_Header[[#This Row],[Dt]],"")</f>
        <v>1.8320180383314542E-2</v>
      </c>
      <c r="Z112" s="26">
        <f>IF(ISBLANK(Log_Header[[#This Row],[Layer_Top_Log]]),"",Log_Header[[#This Row],[Layer_Top_Log]]-Log_Header[[#This Row],[Datum_Height]])</f>
        <v>776</v>
      </c>
      <c r="AA112" s="26">
        <f>IF(ISBLANK(Log_Header[[#This Row],[Layer_Bot_Log]]),"",Log_Header[[#This Row],[Layer_Bot_Log]]-Log_Header[[#This Row],[Datum_Height]])</f>
        <v>797</v>
      </c>
      <c r="AB112" s="26">
        <f>IFERROR(IF(ISBLANK(Log_Header[[#This Row],[Target_Depth]]),"",(Log_Header[[#This Row],[Target_Depth]]-Log_Header[[#This Row],[Datum_Height]])),"")</f>
        <v>785</v>
      </c>
      <c r="AC112" s="172">
        <v>1950</v>
      </c>
      <c r="AD112" s="171" t="s">
        <v>358</v>
      </c>
      <c r="AE112" s="39"/>
      <c r="AF112"/>
      <c r="AG112"/>
    </row>
    <row r="113" spans="1:33" ht="13.15" x14ac:dyDescent="0.25">
      <c r="A113" s="214"/>
      <c r="P113" s="210" t="s">
        <v>718</v>
      </c>
      <c r="W113" s="26" t="str">
        <f>IFERROR(VLOOKUP(Log_Header[[#This Row],[Water_Type]],$AF$26:$AG$29,2,FALSE),"")</f>
        <v/>
      </c>
      <c r="X113" s="39" t="str">
        <f>IF(ISBLANK(Log_Header[[#This Row],[Log_TD]]),"",Log_Header[[#This Row],[Log_TD]]-Log_Header[[#This Row],[Datum_Height]])</f>
        <v/>
      </c>
      <c r="Y113" s="25" t="str">
        <f>IFERROR((Log_Header[[#This Row],[Tbh]]-Log_Header[[#This Row],[Ts]])/Log_Header[[#This Row],[Dt]],"")</f>
        <v/>
      </c>
      <c r="Z113" s="26" t="str">
        <f>IF(ISBLANK(Log_Header[[#This Row],[Layer_Top_Log]]),"",Log_Header[[#This Row],[Layer_Top_Log]]-Log_Header[[#This Row],[Datum_Height]])</f>
        <v/>
      </c>
      <c r="AA113" s="26" t="str">
        <f>IF(ISBLANK(Log_Header[[#This Row],[Layer_Bot_Log]]),"",Log_Header[[#This Row],[Layer_Bot_Log]]-Log_Header[[#This Row],[Datum_Height]])</f>
        <v/>
      </c>
      <c r="AB113" s="26" t="str">
        <f>IFERROR(IF(ISBLANK(Log_Header[[#This Row],[Target_Depth]]),"",(Log_Header[[#This Row],[Target_Depth]]-Log_Header[[#This Row],[Datum_Height]])),"")</f>
        <v/>
      </c>
      <c r="AC113" s="172"/>
      <c r="AD113" s="171"/>
      <c r="AE113" s="39"/>
      <c r="AF113"/>
      <c r="AG113"/>
    </row>
    <row r="114" spans="1:33" ht="13.15" x14ac:dyDescent="0.25">
      <c r="A114" s="214">
        <v>108</v>
      </c>
      <c r="B114" s="175">
        <v>19434</v>
      </c>
      <c r="D114" s="175">
        <v>4203700192</v>
      </c>
      <c r="E114" s="145" t="s">
        <v>220</v>
      </c>
      <c r="F114" s="145">
        <v>1788</v>
      </c>
      <c r="G114" s="145" t="s">
        <v>361</v>
      </c>
      <c r="H114" s="145">
        <v>11</v>
      </c>
      <c r="I114" s="145">
        <v>63</v>
      </c>
      <c r="J114" s="145">
        <v>102</v>
      </c>
      <c r="K114" s="145">
        <v>6.4</v>
      </c>
      <c r="L114" s="145">
        <v>78</v>
      </c>
      <c r="M114" s="145">
        <v>9</v>
      </c>
      <c r="N114" s="145">
        <v>102</v>
      </c>
      <c r="O114" s="210">
        <v>0.33</v>
      </c>
      <c r="P114" s="210">
        <v>1.5</v>
      </c>
      <c r="Q114" s="145">
        <v>1</v>
      </c>
      <c r="R114" s="145" t="s">
        <v>111</v>
      </c>
      <c r="S114" s="145">
        <v>0.55000000000000004</v>
      </c>
      <c r="T114" s="145">
        <v>1085</v>
      </c>
      <c r="U114" s="145">
        <v>1073</v>
      </c>
      <c r="V114" s="145">
        <v>1100</v>
      </c>
      <c r="W114" s="26">
        <f>IFERROR(VLOOKUP(Log_Header[[#This Row],[Water_Type]],$AF$26:$AG$29,2,FALSE),"")</f>
        <v>1</v>
      </c>
      <c r="X114" s="39">
        <f>IF(ISBLANK(Log_Header[[#This Row],[Log_TD]]),"",Log_Header[[#This Row],[Log_TD]]-Log_Header[[#This Row],[Datum_Height]])</f>
        <v>1777</v>
      </c>
      <c r="Y114" s="25">
        <f>IFERROR((Log_Header[[#This Row],[Tbh]]-Log_Header[[#This Row],[Ts]])/Log_Header[[#This Row],[Dt]],"")</f>
        <v>2.1947101857062466E-2</v>
      </c>
      <c r="Z114" s="26">
        <f>IF(ISBLANK(Log_Header[[#This Row],[Layer_Top_Log]]),"",Log_Header[[#This Row],[Layer_Top_Log]]-Log_Header[[#This Row],[Datum_Height]])</f>
        <v>1062</v>
      </c>
      <c r="AA114" s="26">
        <f>IF(ISBLANK(Log_Header[[#This Row],[Layer_Bot_Log]]),"",Log_Header[[#This Row],[Layer_Bot_Log]]-Log_Header[[#This Row],[Datum_Height]])</f>
        <v>1089</v>
      </c>
      <c r="AB114" s="26">
        <f>IFERROR(IF(ISBLANK(Log_Header[[#This Row],[Target_Depth]]),"",(Log_Header[[#This Row],[Target_Depth]]-Log_Header[[#This Row],[Datum_Height]])),"")</f>
        <v>1074</v>
      </c>
      <c r="AC114" s="172">
        <v>1961</v>
      </c>
      <c r="AD114" s="171" t="s">
        <v>360</v>
      </c>
      <c r="AE114" s="39"/>
      <c r="AF114"/>
      <c r="AG114"/>
    </row>
    <row r="115" spans="1:33" ht="13.15" x14ac:dyDescent="0.25">
      <c r="A115" s="214">
        <v>109</v>
      </c>
      <c r="B115" s="175">
        <v>26095</v>
      </c>
      <c r="D115" s="175">
        <v>4203700100</v>
      </c>
      <c r="E115" s="145" t="s">
        <v>220</v>
      </c>
      <c r="F115" s="145">
        <v>4095</v>
      </c>
      <c r="G115" s="145" t="s">
        <v>274</v>
      </c>
      <c r="K115" s="145">
        <v>2</v>
      </c>
      <c r="L115" s="145">
        <v>90</v>
      </c>
      <c r="P115" s="210" t="s">
        <v>718</v>
      </c>
      <c r="W115" s="26" t="str">
        <f>IFERROR(VLOOKUP(Log_Header[[#This Row],[Water_Type]],$AF$26:$AG$29,2,FALSE),"")</f>
        <v/>
      </c>
      <c r="X115" s="39">
        <f>IF(ISBLANK(Log_Header[[#This Row],[Log_TD]]),"",Log_Header[[#This Row],[Log_TD]]-Log_Header[[#This Row],[Datum_Height]])</f>
        <v>4095</v>
      </c>
      <c r="Y115" s="25">
        <f>IFERROR((Log_Header[[#This Row],[Tbh]]-Log_Header[[#This Row],[Ts]])/Log_Header[[#This Row],[Dt]],"")</f>
        <v>0</v>
      </c>
      <c r="Z115" s="26" t="str">
        <f>IF(ISBLANK(Log_Header[[#This Row],[Layer_Top_Log]]),"",Log_Header[[#This Row],[Layer_Top_Log]]-Log_Header[[#This Row],[Datum_Height]])</f>
        <v/>
      </c>
      <c r="AA115" s="26" t="str">
        <f>IF(ISBLANK(Log_Header[[#This Row],[Layer_Bot_Log]]),"",Log_Header[[#This Row],[Layer_Bot_Log]]-Log_Header[[#This Row],[Datum_Height]])</f>
        <v/>
      </c>
      <c r="AB115" s="26" t="str">
        <f>IFERROR(IF(ISBLANK(Log_Header[[#This Row],[Target_Depth]]),"",(Log_Header[[#This Row],[Target_Depth]]-Log_Header[[#This Row],[Datum_Height]])),"")</f>
        <v/>
      </c>
      <c r="AC115" s="172">
        <v>1944</v>
      </c>
      <c r="AD115" s="171" t="s">
        <v>538</v>
      </c>
      <c r="AE115" s="39"/>
      <c r="AF115"/>
      <c r="AG115"/>
    </row>
    <row r="116" spans="1:33" ht="13.15" x14ac:dyDescent="0.25">
      <c r="A116" s="214">
        <v>110</v>
      </c>
      <c r="B116" s="175">
        <v>26089</v>
      </c>
      <c r="D116" s="175">
        <v>4203700123</v>
      </c>
      <c r="E116" s="145" t="s">
        <v>220</v>
      </c>
      <c r="F116" s="145">
        <v>4608</v>
      </c>
      <c r="G116" s="145" t="s">
        <v>362</v>
      </c>
      <c r="H116" s="145">
        <v>10</v>
      </c>
      <c r="I116" s="145">
        <v>63</v>
      </c>
      <c r="J116" s="145">
        <v>138</v>
      </c>
      <c r="K116" s="145">
        <v>8</v>
      </c>
      <c r="L116" s="145">
        <v>75</v>
      </c>
      <c r="M116" s="145">
        <v>1.35</v>
      </c>
      <c r="N116" s="145">
        <v>138</v>
      </c>
      <c r="O116" s="210">
        <v>0.33</v>
      </c>
      <c r="P116" s="210">
        <v>1.5</v>
      </c>
      <c r="Q116" s="145">
        <v>1</v>
      </c>
      <c r="R116" s="145" t="s">
        <v>116</v>
      </c>
      <c r="S116" s="145">
        <v>0.55000000000000004</v>
      </c>
      <c r="T116" s="145">
        <v>1055</v>
      </c>
      <c r="U116" s="145">
        <v>1050</v>
      </c>
      <c r="V116" s="145">
        <v>1060</v>
      </c>
      <c r="W116" s="26">
        <f>IFERROR(VLOOKUP(Log_Header[[#This Row],[Water_Type]],$AF$26:$AG$29,2,FALSE),"")</f>
        <v>1.33</v>
      </c>
      <c r="X116" s="39">
        <f>IF(ISBLANK(Log_Header[[#This Row],[Log_TD]]),"",Log_Header[[#This Row],[Log_TD]]-Log_Header[[#This Row],[Datum_Height]])</f>
        <v>4598</v>
      </c>
      <c r="Y116" s="25">
        <f>IFERROR((Log_Header[[#This Row],[Tbh]]-Log_Header[[#This Row],[Ts]])/Log_Header[[#This Row],[Dt]],"")</f>
        <v>1.6311439756415833E-2</v>
      </c>
      <c r="Z116" s="26">
        <f>IF(ISBLANK(Log_Header[[#This Row],[Layer_Top_Log]]),"",Log_Header[[#This Row],[Layer_Top_Log]]-Log_Header[[#This Row],[Datum_Height]])</f>
        <v>1040</v>
      </c>
      <c r="AA116" s="26">
        <f>IF(ISBLANK(Log_Header[[#This Row],[Layer_Bot_Log]]),"",Log_Header[[#This Row],[Layer_Bot_Log]]-Log_Header[[#This Row],[Datum_Height]])</f>
        <v>1050</v>
      </c>
      <c r="AB116" s="26">
        <f>IFERROR(IF(ISBLANK(Log_Header[[#This Row],[Target_Depth]]),"",(Log_Header[[#This Row],[Target_Depth]]-Log_Header[[#This Row],[Datum_Height]])),"")</f>
        <v>1045</v>
      </c>
      <c r="AC116" s="172">
        <v>1959</v>
      </c>
      <c r="AD116" s="171" t="s">
        <v>363</v>
      </c>
      <c r="AE116" s="39"/>
      <c r="AF116"/>
      <c r="AG116"/>
    </row>
    <row r="117" spans="1:33" ht="13.15" x14ac:dyDescent="0.25">
      <c r="A117" s="214">
        <v>111</v>
      </c>
      <c r="B117" s="175">
        <v>26089</v>
      </c>
      <c r="D117" s="175">
        <v>4203700123</v>
      </c>
      <c r="E117" s="145" t="s">
        <v>220</v>
      </c>
      <c r="F117" s="145">
        <v>4608</v>
      </c>
      <c r="G117" s="145" t="s">
        <v>362</v>
      </c>
      <c r="H117" s="145">
        <v>10</v>
      </c>
      <c r="I117" s="145">
        <v>63</v>
      </c>
      <c r="J117" s="145">
        <v>138</v>
      </c>
      <c r="K117" s="145">
        <v>8</v>
      </c>
      <c r="L117" s="145">
        <v>75</v>
      </c>
      <c r="M117" s="145">
        <v>1.35</v>
      </c>
      <c r="N117" s="145">
        <v>138</v>
      </c>
      <c r="O117" s="210">
        <v>0.33</v>
      </c>
      <c r="P117" s="210">
        <v>1.5</v>
      </c>
      <c r="Q117" s="145">
        <v>1</v>
      </c>
      <c r="R117" s="145" t="s">
        <v>111</v>
      </c>
      <c r="S117" s="145">
        <v>0.55000000000000004</v>
      </c>
      <c r="T117" s="145">
        <v>1172</v>
      </c>
      <c r="U117" s="145">
        <v>1155</v>
      </c>
      <c r="V117" s="145">
        <v>1190</v>
      </c>
      <c r="W117" s="26">
        <f>IFERROR(VLOOKUP(Log_Header[[#This Row],[Water_Type]],$AF$26:$AG$29,2,FALSE),"")</f>
        <v>1</v>
      </c>
      <c r="X117" s="39">
        <f>IF(ISBLANK(Log_Header[[#This Row],[Log_TD]]),"",Log_Header[[#This Row],[Log_TD]]-Log_Header[[#This Row],[Datum_Height]])</f>
        <v>4598</v>
      </c>
      <c r="Y117" s="25">
        <f>IFERROR((Log_Header[[#This Row],[Tbh]]-Log_Header[[#This Row],[Ts]])/Log_Header[[#This Row],[Dt]],"")</f>
        <v>1.6311439756415833E-2</v>
      </c>
      <c r="Z117" s="26">
        <f>IF(ISBLANK(Log_Header[[#This Row],[Layer_Top_Log]]),"",Log_Header[[#This Row],[Layer_Top_Log]]-Log_Header[[#This Row],[Datum_Height]])</f>
        <v>1145</v>
      </c>
      <c r="AA117" s="26">
        <f>IF(ISBLANK(Log_Header[[#This Row],[Layer_Bot_Log]]),"",Log_Header[[#This Row],[Layer_Bot_Log]]-Log_Header[[#This Row],[Datum_Height]])</f>
        <v>1180</v>
      </c>
      <c r="AB117" s="26">
        <f>IFERROR(IF(ISBLANK(Log_Header[[#This Row],[Target_Depth]]),"",(Log_Header[[#This Row],[Target_Depth]]-Log_Header[[#This Row],[Datum_Height]])),"")</f>
        <v>1162</v>
      </c>
      <c r="AC117" s="172">
        <v>1959</v>
      </c>
      <c r="AD117" s="171" t="s">
        <v>363</v>
      </c>
      <c r="AE117" s="39"/>
      <c r="AF117"/>
      <c r="AG117"/>
    </row>
    <row r="118" spans="1:33" ht="13.15" x14ac:dyDescent="0.25">
      <c r="A118" s="214">
        <v>112</v>
      </c>
      <c r="B118" s="175">
        <v>26089</v>
      </c>
      <c r="D118" s="175">
        <v>4203700123</v>
      </c>
      <c r="E118" s="145" t="s">
        <v>220</v>
      </c>
      <c r="F118" s="145">
        <v>4608</v>
      </c>
      <c r="G118" s="145" t="s">
        <v>362</v>
      </c>
      <c r="H118" s="145">
        <v>10</v>
      </c>
      <c r="I118" s="145">
        <v>63</v>
      </c>
      <c r="J118" s="145">
        <v>138</v>
      </c>
      <c r="K118" s="145">
        <v>8</v>
      </c>
      <c r="L118" s="145">
        <v>75</v>
      </c>
      <c r="M118" s="145">
        <v>1.35</v>
      </c>
      <c r="N118" s="145">
        <v>138</v>
      </c>
      <c r="O118" s="210">
        <v>0.33</v>
      </c>
      <c r="P118" s="210">
        <v>1.5</v>
      </c>
      <c r="Q118" s="145">
        <v>1</v>
      </c>
      <c r="R118" s="145" t="s">
        <v>111</v>
      </c>
      <c r="S118" s="145">
        <v>0.55000000000000004</v>
      </c>
      <c r="T118" s="145">
        <v>1236</v>
      </c>
      <c r="U118" s="145">
        <v>1218</v>
      </c>
      <c r="V118" s="145">
        <v>1254</v>
      </c>
      <c r="W118" s="26">
        <f>IFERROR(VLOOKUP(Log_Header[[#This Row],[Water_Type]],$AF$26:$AG$29,2,FALSE),"")</f>
        <v>1</v>
      </c>
      <c r="X118" s="39">
        <f>IF(ISBLANK(Log_Header[[#This Row],[Log_TD]]),"",Log_Header[[#This Row],[Log_TD]]-Log_Header[[#This Row],[Datum_Height]])</f>
        <v>4598</v>
      </c>
      <c r="Y118" s="25">
        <f>IFERROR((Log_Header[[#This Row],[Tbh]]-Log_Header[[#This Row],[Ts]])/Log_Header[[#This Row],[Dt]],"")</f>
        <v>1.6311439756415833E-2</v>
      </c>
      <c r="Z118" s="26">
        <f>IF(ISBLANK(Log_Header[[#This Row],[Layer_Top_Log]]),"",Log_Header[[#This Row],[Layer_Top_Log]]-Log_Header[[#This Row],[Datum_Height]])</f>
        <v>1208</v>
      </c>
      <c r="AA118" s="26">
        <f>IF(ISBLANK(Log_Header[[#This Row],[Layer_Bot_Log]]),"",Log_Header[[#This Row],[Layer_Bot_Log]]-Log_Header[[#This Row],[Datum_Height]])</f>
        <v>1244</v>
      </c>
      <c r="AB118" s="26">
        <f>IFERROR(IF(ISBLANK(Log_Header[[#This Row],[Target_Depth]]),"",(Log_Header[[#This Row],[Target_Depth]]-Log_Header[[#This Row],[Datum_Height]])),"")</f>
        <v>1226</v>
      </c>
      <c r="AC118" s="172">
        <v>1959</v>
      </c>
      <c r="AD118" s="171" t="s">
        <v>363</v>
      </c>
      <c r="AE118" s="39"/>
      <c r="AF118"/>
      <c r="AG118"/>
    </row>
    <row r="119" spans="1:33" ht="13.15" x14ac:dyDescent="0.25">
      <c r="A119" s="214">
        <v>113</v>
      </c>
      <c r="B119" s="175">
        <v>26089</v>
      </c>
      <c r="C119" s="210"/>
      <c r="D119" s="175">
        <v>4203700123</v>
      </c>
      <c r="E119" s="210" t="s">
        <v>220</v>
      </c>
      <c r="F119" s="210">
        <v>4608</v>
      </c>
      <c r="G119" s="210" t="s">
        <v>362</v>
      </c>
      <c r="H119" s="210">
        <v>10</v>
      </c>
      <c r="I119" s="210">
        <v>63</v>
      </c>
      <c r="J119" s="210">
        <v>138</v>
      </c>
      <c r="K119" s="210">
        <v>8</v>
      </c>
      <c r="L119" s="210">
        <v>75</v>
      </c>
      <c r="M119" s="210">
        <v>1.35</v>
      </c>
      <c r="N119" s="210">
        <v>138</v>
      </c>
      <c r="O119" s="210">
        <v>0.33</v>
      </c>
      <c r="P119" s="210">
        <v>1.5</v>
      </c>
      <c r="Q119" s="210">
        <v>1</v>
      </c>
      <c r="R119" s="210" t="s">
        <v>111</v>
      </c>
      <c r="S119" s="210">
        <v>0.55000000000000004</v>
      </c>
      <c r="T119" s="145">
        <v>1320</v>
      </c>
      <c r="U119" s="145">
        <v>1312</v>
      </c>
      <c r="V119" s="145">
        <v>1325</v>
      </c>
      <c r="W119" s="26">
        <f>IFERROR(VLOOKUP(Log_Header[[#This Row],[Water_Type]],$AF$26:$AG$29,2,FALSE),"")</f>
        <v>1</v>
      </c>
      <c r="X119" s="39">
        <f>IF(ISBLANK(Log_Header[[#This Row],[Log_TD]]),"",Log_Header[[#This Row],[Log_TD]]-Log_Header[[#This Row],[Datum_Height]])</f>
        <v>4598</v>
      </c>
      <c r="Y119" s="25">
        <f>IFERROR((Log_Header[[#This Row],[Tbh]]-Log_Header[[#This Row],[Ts]])/Log_Header[[#This Row],[Dt]],"")</f>
        <v>1.6311439756415833E-2</v>
      </c>
      <c r="Z119" s="26">
        <f>IF(ISBLANK(Log_Header[[#This Row],[Layer_Top_Log]]),"",Log_Header[[#This Row],[Layer_Top_Log]]-Log_Header[[#This Row],[Datum_Height]])</f>
        <v>1302</v>
      </c>
      <c r="AA119" s="26">
        <f>IF(ISBLANK(Log_Header[[#This Row],[Layer_Bot_Log]]),"",Log_Header[[#This Row],[Layer_Bot_Log]]-Log_Header[[#This Row],[Datum_Height]])</f>
        <v>1315</v>
      </c>
      <c r="AB119" s="26">
        <f>IFERROR(IF(ISBLANK(Log_Header[[#This Row],[Target_Depth]]),"",(Log_Header[[#This Row],[Target_Depth]]-Log_Header[[#This Row],[Datum_Height]])),"")</f>
        <v>1310</v>
      </c>
      <c r="AC119" s="172">
        <v>1943</v>
      </c>
      <c r="AD119" s="171" t="s">
        <v>364</v>
      </c>
      <c r="AE119" s="39"/>
      <c r="AF119"/>
      <c r="AG119"/>
    </row>
    <row r="120" spans="1:33" ht="13.15" x14ac:dyDescent="0.25">
      <c r="A120" s="214">
        <v>114</v>
      </c>
      <c r="B120" s="175">
        <v>26093</v>
      </c>
      <c r="D120" s="175">
        <v>4203700140</v>
      </c>
      <c r="E120" s="145" t="s">
        <v>220</v>
      </c>
      <c r="F120" s="145">
        <v>4619</v>
      </c>
      <c r="G120" s="145" t="s">
        <v>365</v>
      </c>
      <c r="H120" s="145">
        <v>11</v>
      </c>
      <c r="I120" s="145">
        <v>63</v>
      </c>
      <c r="J120" s="145">
        <v>136</v>
      </c>
      <c r="K120" s="145">
        <v>1.8</v>
      </c>
      <c r="L120" s="145">
        <v>87</v>
      </c>
      <c r="M120" s="145">
        <v>1.8</v>
      </c>
      <c r="N120" s="145">
        <v>87</v>
      </c>
      <c r="O120" s="210">
        <v>0.33</v>
      </c>
      <c r="P120" s="210">
        <v>1.5</v>
      </c>
      <c r="Q120" s="145">
        <v>1</v>
      </c>
      <c r="R120" s="145" t="s">
        <v>111</v>
      </c>
      <c r="S120" s="145">
        <v>0.55000000000000004</v>
      </c>
      <c r="T120" s="145">
        <v>1250</v>
      </c>
      <c r="U120" s="145">
        <v>1238</v>
      </c>
      <c r="V120" s="145">
        <v>1263</v>
      </c>
      <c r="W120" s="26">
        <f>IFERROR(VLOOKUP(Log_Header[[#This Row],[Water_Type]],$AF$26:$AG$29,2,FALSE),"")</f>
        <v>1</v>
      </c>
      <c r="X120" s="39">
        <f>IF(ISBLANK(Log_Header[[#This Row],[Log_TD]]),"",Log_Header[[#This Row],[Log_TD]]-Log_Header[[#This Row],[Datum_Height]])</f>
        <v>4608</v>
      </c>
      <c r="Y120" s="25">
        <f>IFERROR((Log_Header[[#This Row],[Tbh]]-Log_Header[[#This Row],[Ts]])/Log_Header[[#This Row],[Dt]],"")</f>
        <v>1.5842013888888888E-2</v>
      </c>
      <c r="Z120" s="26">
        <f>IF(ISBLANK(Log_Header[[#This Row],[Layer_Top_Log]]),"",Log_Header[[#This Row],[Layer_Top_Log]]-Log_Header[[#This Row],[Datum_Height]])</f>
        <v>1227</v>
      </c>
      <c r="AA120" s="26">
        <f>IF(ISBLANK(Log_Header[[#This Row],[Layer_Bot_Log]]),"",Log_Header[[#This Row],[Layer_Bot_Log]]-Log_Header[[#This Row],[Datum_Height]])</f>
        <v>1252</v>
      </c>
      <c r="AB120" s="26">
        <f>IFERROR(IF(ISBLANK(Log_Header[[#This Row],[Target_Depth]]),"",(Log_Header[[#This Row],[Target_Depth]]-Log_Header[[#This Row],[Datum_Height]])),"")</f>
        <v>1239</v>
      </c>
      <c r="AC120" s="172">
        <v>1956</v>
      </c>
      <c r="AD120" s="171" t="s">
        <v>366</v>
      </c>
      <c r="AE120" s="39"/>
      <c r="AF120"/>
      <c r="AG120"/>
    </row>
    <row r="121" spans="1:33" ht="13.15" x14ac:dyDescent="0.25">
      <c r="A121" s="214">
        <v>115</v>
      </c>
      <c r="B121" s="175">
        <v>26093</v>
      </c>
      <c r="D121" s="175">
        <v>4203700140</v>
      </c>
      <c r="E121" s="145" t="s">
        <v>220</v>
      </c>
      <c r="F121" s="145">
        <v>4619</v>
      </c>
      <c r="G121" s="145" t="s">
        <v>365</v>
      </c>
      <c r="H121" s="145">
        <v>11</v>
      </c>
      <c r="I121" s="145">
        <v>63</v>
      </c>
      <c r="J121" s="145">
        <v>136</v>
      </c>
      <c r="K121" s="145">
        <v>1.8</v>
      </c>
      <c r="L121" s="145">
        <v>87</v>
      </c>
      <c r="M121" s="145">
        <v>1.8</v>
      </c>
      <c r="N121" s="145">
        <v>87</v>
      </c>
      <c r="O121" s="210">
        <v>0.33</v>
      </c>
      <c r="P121" s="210">
        <v>1.5</v>
      </c>
      <c r="Q121" s="210">
        <v>1</v>
      </c>
      <c r="R121" s="210" t="s">
        <v>111</v>
      </c>
      <c r="S121" s="210">
        <v>0.55000000000000004</v>
      </c>
      <c r="T121" s="210">
        <v>1645</v>
      </c>
      <c r="U121" s="210">
        <v>1620</v>
      </c>
      <c r="V121" s="210">
        <v>1670</v>
      </c>
      <c r="W121" s="26">
        <f>IFERROR(VLOOKUP(Log_Header[[#This Row],[Water_Type]],$AF$26:$AG$29,2,FALSE),"")</f>
        <v>1</v>
      </c>
      <c r="X121" s="39">
        <f>IF(ISBLANK(Log_Header[[#This Row],[Log_TD]]),"",Log_Header[[#This Row],[Log_TD]]-Log_Header[[#This Row],[Datum_Height]])</f>
        <v>4608</v>
      </c>
      <c r="Y121" s="25">
        <f>IFERROR((Log_Header[[#This Row],[Tbh]]-Log_Header[[#This Row],[Ts]])/Log_Header[[#This Row],[Dt]],"")</f>
        <v>1.5842013888888888E-2</v>
      </c>
      <c r="Z121" s="26">
        <f>IF(ISBLANK(Log_Header[[#This Row],[Layer_Top_Log]]),"",Log_Header[[#This Row],[Layer_Top_Log]]-Log_Header[[#This Row],[Datum_Height]])</f>
        <v>1609</v>
      </c>
      <c r="AA121" s="26">
        <f>IF(ISBLANK(Log_Header[[#This Row],[Layer_Bot_Log]]),"",Log_Header[[#This Row],[Layer_Bot_Log]]-Log_Header[[#This Row],[Datum_Height]])</f>
        <v>1659</v>
      </c>
      <c r="AB121" s="26">
        <f>IFERROR(IF(ISBLANK(Log_Header[[#This Row],[Target_Depth]]),"",(Log_Header[[#This Row],[Target_Depth]]-Log_Header[[#This Row],[Datum_Height]])),"")</f>
        <v>1634</v>
      </c>
      <c r="AC121" s="172">
        <v>1956</v>
      </c>
      <c r="AD121" s="171" t="s">
        <v>366</v>
      </c>
      <c r="AE121" s="39"/>
      <c r="AF121"/>
      <c r="AG121"/>
    </row>
    <row r="122" spans="1:33" ht="13.15" x14ac:dyDescent="0.25">
      <c r="A122" s="214"/>
      <c r="P122" s="210" t="s">
        <v>718</v>
      </c>
      <c r="W122" s="26" t="str">
        <f>IFERROR(VLOOKUP(Log_Header[[#This Row],[Water_Type]],$AF$26:$AG$29,2,FALSE),"")</f>
        <v/>
      </c>
      <c r="X122" s="39" t="str">
        <f>IF(ISBLANK(Log_Header[[#This Row],[Log_TD]]),"",Log_Header[[#This Row],[Log_TD]]-Log_Header[[#This Row],[Datum_Height]])</f>
        <v/>
      </c>
      <c r="Y122" s="25" t="str">
        <f>IFERROR((Log_Header[[#This Row],[Tbh]]-Log_Header[[#This Row],[Ts]])/Log_Header[[#This Row],[Dt]],"")</f>
        <v/>
      </c>
      <c r="Z122" s="26" t="str">
        <f>IF(ISBLANK(Log_Header[[#This Row],[Layer_Top_Log]]),"",Log_Header[[#This Row],[Layer_Top_Log]]-Log_Header[[#This Row],[Datum_Height]])</f>
        <v/>
      </c>
      <c r="AA122" s="26" t="str">
        <f>IF(ISBLANK(Log_Header[[#This Row],[Layer_Bot_Log]]),"",Log_Header[[#This Row],[Layer_Bot_Log]]-Log_Header[[#This Row],[Datum_Height]])</f>
        <v/>
      </c>
      <c r="AB122" s="26" t="str">
        <f>IFERROR(IF(ISBLANK(Log_Header[[#This Row],[Target_Depth]]),"",(Log_Header[[#This Row],[Target_Depth]]-Log_Header[[#This Row],[Datum_Height]])),"")</f>
        <v/>
      </c>
      <c r="AC122" s="172"/>
      <c r="AD122" s="171"/>
      <c r="AE122" s="39"/>
      <c r="AF122"/>
      <c r="AG122"/>
    </row>
    <row r="123" spans="1:33" ht="13.15" x14ac:dyDescent="0.25">
      <c r="A123" s="214">
        <v>116</v>
      </c>
      <c r="B123" s="175">
        <v>26091</v>
      </c>
      <c r="D123" s="175">
        <v>4203700137</v>
      </c>
      <c r="E123" s="145" t="s">
        <v>220</v>
      </c>
      <c r="F123" s="145">
        <v>4884</v>
      </c>
      <c r="G123" s="145" t="s">
        <v>539</v>
      </c>
      <c r="H123" s="145">
        <v>11</v>
      </c>
      <c r="I123" s="145">
        <v>63</v>
      </c>
      <c r="J123" s="145">
        <v>141</v>
      </c>
      <c r="P123" s="210" t="s">
        <v>718</v>
      </c>
      <c r="W123" s="26" t="str">
        <f>IFERROR(VLOOKUP(Log_Header[[#This Row],[Water_Type]],$AF$26:$AG$29,2,FALSE),"")</f>
        <v/>
      </c>
      <c r="X123" s="39">
        <f>IF(ISBLANK(Log_Header[[#This Row],[Log_TD]]),"",Log_Header[[#This Row],[Log_TD]]-Log_Header[[#This Row],[Datum_Height]])</f>
        <v>4873</v>
      </c>
      <c r="Y123" s="25">
        <f>IFERROR((Log_Header[[#This Row],[Tbh]]-Log_Header[[#This Row],[Ts]])/Log_Header[[#This Row],[Dt]],"")</f>
        <v>1.6006566796634515E-2</v>
      </c>
      <c r="Z123" s="26" t="str">
        <f>IF(ISBLANK(Log_Header[[#This Row],[Layer_Top_Log]]),"",Log_Header[[#This Row],[Layer_Top_Log]]-Log_Header[[#This Row],[Datum_Height]])</f>
        <v/>
      </c>
      <c r="AA123" s="26" t="str">
        <f>IF(ISBLANK(Log_Header[[#This Row],[Layer_Bot_Log]]),"",Log_Header[[#This Row],[Layer_Bot_Log]]-Log_Header[[#This Row],[Datum_Height]])</f>
        <v/>
      </c>
      <c r="AB123" s="26" t="str">
        <f>IFERROR(IF(ISBLANK(Log_Header[[#This Row],[Target_Depth]]),"",(Log_Header[[#This Row],[Target_Depth]]-Log_Header[[#This Row],[Datum_Height]])),"")</f>
        <v/>
      </c>
      <c r="AC123" s="172">
        <v>1956</v>
      </c>
      <c r="AD123" s="171" t="s">
        <v>367</v>
      </c>
      <c r="AE123" s="39"/>
      <c r="AF123"/>
      <c r="AG123"/>
    </row>
    <row r="124" spans="1:33" ht="13.15" x14ac:dyDescent="0.25">
      <c r="A124" s="214">
        <v>117</v>
      </c>
      <c r="B124" s="175">
        <v>26098</v>
      </c>
      <c r="D124" s="175">
        <v>4203700181</v>
      </c>
      <c r="E124" s="145" t="s">
        <v>220</v>
      </c>
      <c r="F124" s="145">
        <v>5028</v>
      </c>
      <c r="G124" s="145" t="s">
        <v>539</v>
      </c>
      <c r="H124" s="145">
        <v>9</v>
      </c>
      <c r="I124" s="145">
        <v>63</v>
      </c>
      <c r="J124" s="145">
        <v>144</v>
      </c>
      <c r="K124" s="145">
        <v>4.5</v>
      </c>
      <c r="L124" s="145">
        <v>70</v>
      </c>
      <c r="M124" s="145">
        <v>2.25</v>
      </c>
      <c r="N124" s="145">
        <v>75</v>
      </c>
      <c r="O124" s="210">
        <v>0.33</v>
      </c>
      <c r="P124" s="210">
        <v>1.5</v>
      </c>
      <c r="Q124" s="145">
        <v>1</v>
      </c>
      <c r="R124" s="145" t="s">
        <v>111</v>
      </c>
      <c r="S124" s="145">
        <v>0.55000000000000004</v>
      </c>
      <c r="T124" s="145">
        <v>1220</v>
      </c>
      <c r="U124" s="145">
        <v>1210</v>
      </c>
      <c r="V124" s="145">
        <v>1230</v>
      </c>
      <c r="W124" s="26">
        <f>IFERROR(VLOOKUP(Log_Header[[#This Row],[Water_Type]],$AF$26:$AG$29,2,FALSE),"")</f>
        <v>1</v>
      </c>
      <c r="X124" s="39">
        <f>IF(ISBLANK(Log_Header[[#This Row],[Log_TD]]),"",Log_Header[[#This Row],[Log_TD]]-Log_Header[[#This Row],[Datum_Height]])</f>
        <v>5019</v>
      </c>
      <c r="Y124" s="25">
        <f>IFERROR((Log_Header[[#This Row],[Tbh]]-Log_Header[[#This Row],[Ts]])/Log_Header[[#This Row],[Dt]],"")</f>
        <v>1.6138673042438732E-2</v>
      </c>
      <c r="Z124" s="26">
        <f>IF(ISBLANK(Log_Header[[#This Row],[Layer_Top_Log]]),"",Log_Header[[#This Row],[Layer_Top_Log]]-Log_Header[[#This Row],[Datum_Height]])</f>
        <v>1201</v>
      </c>
      <c r="AA124" s="26">
        <f>IF(ISBLANK(Log_Header[[#This Row],[Layer_Bot_Log]]),"",Log_Header[[#This Row],[Layer_Bot_Log]]-Log_Header[[#This Row],[Datum_Height]])</f>
        <v>1221</v>
      </c>
      <c r="AB124" s="26">
        <f>IFERROR(IF(ISBLANK(Log_Header[[#This Row],[Target_Depth]]),"",(Log_Header[[#This Row],[Target_Depth]]-Log_Header[[#This Row],[Datum_Height]])),"")</f>
        <v>1211</v>
      </c>
      <c r="AC124" s="172">
        <v>1967</v>
      </c>
      <c r="AD124" s="171" t="s">
        <v>540</v>
      </c>
      <c r="AE124" s="39"/>
      <c r="AF124"/>
      <c r="AG124"/>
    </row>
    <row r="125" spans="1:33" ht="13.15" x14ac:dyDescent="0.25">
      <c r="A125" s="214">
        <v>118</v>
      </c>
      <c r="B125" s="175">
        <v>26098</v>
      </c>
      <c r="D125" s="175">
        <v>4203700181</v>
      </c>
      <c r="E125" s="145" t="s">
        <v>220</v>
      </c>
      <c r="F125" s="145">
        <v>5028</v>
      </c>
      <c r="G125" s="145" t="s">
        <v>539</v>
      </c>
      <c r="H125" s="145">
        <v>9</v>
      </c>
      <c r="I125" s="145">
        <v>63</v>
      </c>
      <c r="J125" s="145">
        <v>144</v>
      </c>
      <c r="K125" s="145">
        <v>4.5</v>
      </c>
      <c r="L125" s="145">
        <v>70</v>
      </c>
      <c r="M125" s="145">
        <v>2.25</v>
      </c>
      <c r="N125" s="145">
        <v>75</v>
      </c>
      <c r="O125" s="210">
        <v>0.33</v>
      </c>
      <c r="P125" s="210">
        <v>1.5</v>
      </c>
      <c r="Q125" s="145">
        <v>1</v>
      </c>
      <c r="R125" s="145" t="s">
        <v>111</v>
      </c>
      <c r="S125" s="145">
        <v>0.55000000000000004</v>
      </c>
      <c r="T125" s="145">
        <v>1670</v>
      </c>
      <c r="U125" s="145">
        <v>1660</v>
      </c>
      <c r="V125" s="145">
        <v>1696</v>
      </c>
      <c r="W125" s="26">
        <f>IFERROR(VLOOKUP(Log_Header[[#This Row],[Water_Type]],$AF$26:$AG$29,2,FALSE),"")</f>
        <v>1</v>
      </c>
      <c r="X125" s="39">
        <f>IF(ISBLANK(Log_Header[[#This Row],[Log_TD]]),"",Log_Header[[#This Row],[Log_TD]]-Log_Header[[#This Row],[Datum_Height]])</f>
        <v>5019</v>
      </c>
      <c r="Y125" s="25">
        <f>IFERROR((Log_Header[[#This Row],[Tbh]]-Log_Header[[#This Row],[Ts]])/Log_Header[[#This Row],[Dt]],"")</f>
        <v>1.6138673042438732E-2</v>
      </c>
      <c r="Z125" s="26">
        <f>IF(ISBLANK(Log_Header[[#This Row],[Layer_Top_Log]]),"",Log_Header[[#This Row],[Layer_Top_Log]]-Log_Header[[#This Row],[Datum_Height]])</f>
        <v>1651</v>
      </c>
      <c r="AA125" s="26">
        <f>IF(ISBLANK(Log_Header[[#This Row],[Layer_Bot_Log]]),"",Log_Header[[#This Row],[Layer_Bot_Log]]-Log_Header[[#This Row],[Datum_Height]])</f>
        <v>1687</v>
      </c>
      <c r="AB125" s="26">
        <f>IFERROR(IF(ISBLANK(Log_Header[[#This Row],[Target_Depth]]),"",(Log_Header[[#This Row],[Target_Depth]]-Log_Header[[#This Row],[Datum_Height]])),"")</f>
        <v>1661</v>
      </c>
      <c r="AC125" s="172">
        <v>1967</v>
      </c>
      <c r="AD125" s="171" t="s">
        <v>368</v>
      </c>
      <c r="AE125" s="39"/>
      <c r="AF125"/>
      <c r="AG125"/>
    </row>
    <row r="126" spans="1:33" ht="13.15" x14ac:dyDescent="0.25">
      <c r="A126" s="214">
        <v>119</v>
      </c>
      <c r="B126" s="175">
        <v>19401</v>
      </c>
      <c r="D126" s="175">
        <v>4203700124</v>
      </c>
      <c r="E126" s="145" t="s">
        <v>220</v>
      </c>
      <c r="F126" s="145">
        <v>3749</v>
      </c>
      <c r="G126" s="145" t="s">
        <v>369</v>
      </c>
      <c r="H126" s="145">
        <v>13</v>
      </c>
      <c r="I126" s="145">
        <v>63</v>
      </c>
      <c r="J126" s="145">
        <v>126</v>
      </c>
      <c r="K126" s="145">
        <v>2.8</v>
      </c>
      <c r="L126" s="145">
        <v>81</v>
      </c>
      <c r="M126" s="145">
        <v>1.5</v>
      </c>
      <c r="N126" s="145">
        <v>126</v>
      </c>
      <c r="P126" s="210" t="s">
        <v>718</v>
      </c>
      <c r="W126" s="26" t="str">
        <f>IFERROR(VLOOKUP(Log_Header[[#This Row],[Water_Type]],$AF$26:$AG$29,2,FALSE),"")</f>
        <v/>
      </c>
      <c r="X126" s="39">
        <f>IF(ISBLANK(Log_Header[[#This Row],[Log_TD]]),"",Log_Header[[#This Row],[Log_TD]]-Log_Header[[#This Row],[Datum_Height]])</f>
        <v>3736</v>
      </c>
      <c r="Y126" s="25">
        <f>IFERROR((Log_Header[[#This Row],[Tbh]]-Log_Header[[#This Row],[Ts]])/Log_Header[[#This Row],[Dt]],"")</f>
        <v>1.6862955032119913E-2</v>
      </c>
      <c r="Z126" s="26" t="str">
        <f>IF(ISBLANK(Log_Header[[#This Row],[Layer_Top_Log]]),"",Log_Header[[#This Row],[Layer_Top_Log]]-Log_Header[[#This Row],[Datum_Height]])</f>
        <v/>
      </c>
      <c r="AA126" s="26" t="str">
        <f>IF(ISBLANK(Log_Header[[#This Row],[Layer_Bot_Log]]),"",Log_Header[[#This Row],[Layer_Bot_Log]]-Log_Header[[#This Row],[Datum_Height]])</f>
        <v/>
      </c>
      <c r="AB126" s="26" t="str">
        <f>IFERROR(IF(ISBLANK(Log_Header[[#This Row],[Target_Depth]]),"",(Log_Header[[#This Row],[Target_Depth]]-Log_Header[[#This Row],[Datum_Height]])),"")</f>
        <v/>
      </c>
      <c r="AC126" s="172">
        <v>1966</v>
      </c>
      <c r="AD126" s="171" t="s">
        <v>541</v>
      </c>
      <c r="AE126" s="39"/>
      <c r="AF126"/>
      <c r="AG126"/>
    </row>
    <row r="127" spans="1:33" ht="13.15" x14ac:dyDescent="0.25">
      <c r="A127" s="214">
        <v>120</v>
      </c>
      <c r="B127" s="175">
        <v>19397</v>
      </c>
      <c r="D127" s="175">
        <v>4203700170</v>
      </c>
      <c r="E127" s="145" t="s">
        <v>220</v>
      </c>
      <c r="F127" s="145">
        <v>3924</v>
      </c>
      <c r="G127" s="145" t="s">
        <v>371</v>
      </c>
      <c r="H127" s="145">
        <v>18</v>
      </c>
      <c r="I127" s="145">
        <v>63</v>
      </c>
      <c r="J127" s="145">
        <v>138</v>
      </c>
      <c r="K127" s="145">
        <v>2.58</v>
      </c>
      <c r="L127" s="145">
        <v>102</v>
      </c>
      <c r="M127" s="145">
        <v>1.6</v>
      </c>
      <c r="N127" s="145">
        <v>138</v>
      </c>
      <c r="P127" s="210" t="s">
        <v>718</v>
      </c>
      <c r="W127" s="26" t="str">
        <f>IFERROR(VLOOKUP(Log_Header[[#This Row],[Water_Type]],$AF$26:$AG$29,2,FALSE),"")</f>
        <v/>
      </c>
      <c r="X127" s="39">
        <f>IF(ISBLANK(Log_Header[[#This Row],[Log_TD]]),"",Log_Header[[#This Row],[Log_TD]]-Log_Header[[#This Row],[Datum_Height]])</f>
        <v>3906</v>
      </c>
      <c r="Y127" s="25">
        <f>IFERROR((Log_Header[[#This Row],[Tbh]]-Log_Header[[#This Row],[Ts]])/Log_Header[[#This Row],[Dt]],"")</f>
        <v>1.9201228878648235E-2</v>
      </c>
      <c r="Z127" s="26" t="str">
        <f>IF(ISBLANK(Log_Header[[#This Row],[Layer_Top_Log]]),"",Log_Header[[#This Row],[Layer_Top_Log]]-Log_Header[[#This Row],[Datum_Height]])</f>
        <v/>
      </c>
      <c r="AA127" s="26" t="str">
        <f>IF(ISBLANK(Log_Header[[#This Row],[Layer_Bot_Log]]),"",Log_Header[[#This Row],[Layer_Bot_Log]]-Log_Header[[#This Row],[Datum_Height]])</f>
        <v/>
      </c>
      <c r="AB127" s="26" t="str">
        <f>IFERROR(IF(ISBLANK(Log_Header[[#This Row],[Target_Depth]]),"",(Log_Header[[#This Row],[Target_Depth]]-Log_Header[[#This Row],[Datum_Height]])),"")</f>
        <v/>
      </c>
      <c r="AC127" s="172">
        <v>1965</v>
      </c>
      <c r="AD127" s="171" t="s">
        <v>370</v>
      </c>
      <c r="AE127" s="39"/>
      <c r="AF127"/>
      <c r="AG127"/>
    </row>
    <row r="128" spans="1:33" ht="13.15" x14ac:dyDescent="0.25">
      <c r="A128" s="214">
        <v>121</v>
      </c>
      <c r="B128" s="175">
        <v>26092</v>
      </c>
      <c r="D128" s="175">
        <v>4203700094</v>
      </c>
      <c r="E128" s="145" t="s">
        <v>220</v>
      </c>
      <c r="F128" s="145">
        <v>3621</v>
      </c>
      <c r="G128" s="145" t="s">
        <v>372</v>
      </c>
      <c r="H128" s="145">
        <v>18</v>
      </c>
      <c r="I128" s="145">
        <v>63</v>
      </c>
      <c r="J128" s="145">
        <v>130</v>
      </c>
      <c r="K128" s="145">
        <v>4</v>
      </c>
      <c r="L128" s="145">
        <v>81</v>
      </c>
      <c r="M128" s="145">
        <v>2.13</v>
      </c>
      <c r="N128" s="145">
        <v>130</v>
      </c>
      <c r="O128" s="210">
        <v>0.33</v>
      </c>
      <c r="P128" s="210">
        <v>1.5</v>
      </c>
      <c r="Q128" s="145">
        <v>1</v>
      </c>
      <c r="R128" s="145" t="s">
        <v>111</v>
      </c>
      <c r="S128" s="145">
        <v>0.55000000000000004</v>
      </c>
      <c r="T128" s="145">
        <v>1434</v>
      </c>
      <c r="U128" s="145">
        <v>1430</v>
      </c>
      <c r="V128" s="145">
        <v>1440</v>
      </c>
      <c r="W128" s="26">
        <f>IFERROR(VLOOKUP(Log_Header[[#This Row],[Water_Type]],$AF$26:$AG$29,2,FALSE),"")</f>
        <v>1</v>
      </c>
      <c r="X128" s="39">
        <f>IF(ISBLANK(Log_Header[[#This Row],[Log_TD]]),"",Log_Header[[#This Row],[Log_TD]]-Log_Header[[#This Row],[Datum_Height]])</f>
        <v>3603</v>
      </c>
      <c r="Y128" s="25">
        <f>IFERROR((Log_Header[[#This Row],[Tbh]]-Log_Header[[#This Row],[Ts]])/Log_Header[[#This Row],[Dt]],"")</f>
        <v>1.8595614765473216E-2</v>
      </c>
      <c r="Z128" s="26">
        <f>IF(ISBLANK(Log_Header[[#This Row],[Layer_Top_Log]]),"",Log_Header[[#This Row],[Layer_Top_Log]]-Log_Header[[#This Row],[Datum_Height]])</f>
        <v>1412</v>
      </c>
      <c r="AA128" s="26">
        <f>IF(ISBLANK(Log_Header[[#This Row],[Layer_Bot_Log]]),"",Log_Header[[#This Row],[Layer_Bot_Log]]-Log_Header[[#This Row],[Datum_Height]])</f>
        <v>1422</v>
      </c>
      <c r="AB128" s="26">
        <f>IFERROR(IF(ISBLANK(Log_Header[[#This Row],[Target_Depth]]),"",(Log_Header[[#This Row],[Target_Depth]]-Log_Header[[#This Row],[Datum_Height]])),"")</f>
        <v>1416</v>
      </c>
      <c r="AC128" s="172">
        <v>1966</v>
      </c>
      <c r="AD128" s="171" t="s">
        <v>373</v>
      </c>
      <c r="AE128" s="39"/>
      <c r="AF128"/>
      <c r="AG128"/>
    </row>
    <row r="129" spans="1:33" ht="13.15" x14ac:dyDescent="0.25">
      <c r="A129" s="214">
        <v>122</v>
      </c>
      <c r="B129" s="175">
        <v>25729</v>
      </c>
      <c r="D129" s="175">
        <v>4203730223</v>
      </c>
      <c r="E129" s="145" t="s">
        <v>220</v>
      </c>
      <c r="F129" s="145">
        <v>5002</v>
      </c>
      <c r="G129" s="145" t="s">
        <v>374</v>
      </c>
      <c r="H129" s="145">
        <v>7</v>
      </c>
      <c r="I129" s="145">
        <v>63</v>
      </c>
      <c r="J129" s="145">
        <v>147</v>
      </c>
      <c r="K129" s="145">
        <v>1.26</v>
      </c>
      <c r="L129" s="145">
        <v>80</v>
      </c>
      <c r="M129" s="145">
        <v>1.02</v>
      </c>
      <c r="N129" s="145">
        <v>80</v>
      </c>
      <c r="O129" s="210">
        <v>0.33</v>
      </c>
      <c r="P129" s="210">
        <v>1.5</v>
      </c>
      <c r="Q129" s="145">
        <v>1</v>
      </c>
      <c r="R129" s="145" t="s">
        <v>116</v>
      </c>
      <c r="S129" s="145">
        <v>0.55000000000000004</v>
      </c>
      <c r="T129" s="145">
        <v>1160</v>
      </c>
      <c r="U129" s="145">
        <v>1104</v>
      </c>
      <c r="V129" s="145">
        <v>1204</v>
      </c>
      <c r="W129" s="26">
        <f>IFERROR(VLOOKUP(Log_Header[[#This Row],[Water_Type]],$AF$26:$AG$29,2,FALSE),"")</f>
        <v>1.33</v>
      </c>
      <c r="X129" s="39">
        <f>IF(ISBLANK(Log_Header[[#This Row],[Log_TD]]),"",Log_Header[[#This Row],[Log_TD]]-Log_Header[[#This Row],[Datum_Height]])</f>
        <v>4995</v>
      </c>
      <c r="Y129" s="25">
        <f>IFERROR((Log_Header[[#This Row],[Tbh]]-Log_Header[[#This Row],[Ts]])/Log_Header[[#This Row],[Dt]],"")</f>
        <v>1.6816816816816817E-2</v>
      </c>
      <c r="Z129" s="26">
        <f>IF(ISBLANK(Log_Header[[#This Row],[Layer_Top_Log]]),"",Log_Header[[#This Row],[Layer_Top_Log]]-Log_Header[[#This Row],[Datum_Height]])</f>
        <v>1097</v>
      </c>
      <c r="AA129" s="26">
        <f>IF(ISBLANK(Log_Header[[#This Row],[Layer_Bot_Log]]),"",Log_Header[[#This Row],[Layer_Bot_Log]]-Log_Header[[#This Row],[Datum_Height]])</f>
        <v>1197</v>
      </c>
      <c r="AB129" s="26">
        <f>IFERROR(IF(ISBLANK(Log_Header[[#This Row],[Target_Depth]]),"",(Log_Header[[#This Row],[Target_Depth]]-Log_Header[[#This Row],[Datum_Height]])),"")</f>
        <v>1153</v>
      </c>
      <c r="AC129" s="172">
        <v>1983</v>
      </c>
      <c r="AD129" s="171" t="s">
        <v>542</v>
      </c>
      <c r="AE129" s="39"/>
      <c r="AF129"/>
      <c r="AG129"/>
    </row>
    <row r="130" spans="1:33" ht="13.15" x14ac:dyDescent="0.25">
      <c r="A130" s="214">
        <v>123</v>
      </c>
      <c r="B130" s="175">
        <v>37664</v>
      </c>
      <c r="C130" s="210"/>
      <c r="D130" s="175">
        <v>4206700100</v>
      </c>
      <c r="E130" s="210" t="s">
        <v>220</v>
      </c>
      <c r="F130" s="210">
        <v>2036</v>
      </c>
      <c r="G130" s="210" t="s">
        <v>563</v>
      </c>
      <c r="H130" s="210">
        <v>19</v>
      </c>
      <c r="I130" s="210">
        <v>63</v>
      </c>
      <c r="J130" s="210">
        <v>90</v>
      </c>
      <c r="K130" s="210">
        <v>4.5</v>
      </c>
      <c r="L130" s="210">
        <v>86</v>
      </c>
      <c r="M130" s="210">
        <v>7.6</v>
      </c>
      <c r="N130" s="210">
        <v>70</v>
      </c>
      <c r="O130" s="210">
        <v>0.33</v>
      </c>
      <c r="P130" s="210">
        <v>1.5</v>
      </c>
      <c r="Q130" s="210">
        <v>1</v>
      </c>
      <c r="R130" s="210" t="s">
        <v>116</v>
      </c>
      <c r="S130" s="210">
        <v>0.55000000000000004</v>
      </c>
      <c r="T130" s="145">
        <v>1635</v>
      </c>
      <c r="U130" s="210">
        <v>1630</v>
      </c>
      <c r="V130" s="210">
        <v>1638</v>
      </c>
      <c r="W130" s="26">
        <f>IFERROR(VLOOKUP(Log_Header[[#This Row],[Water_Type]],$AF$26:$AG$29,2,FALSE),"")</f>
        <v>1.33</v>
      </c>
      <c r="X130" s="39">
        <f>IF(ISBLANK(Log_Header[[#This Row],[Log_TD]]),"",Log_Header[[#This Row],[Log_TD]]-Log_Header[[#This Row],[Datum_Height]])</f>
        <v>2017</v>
      </c>
      <c r="Y130" s="25">
        <f>IFERROR((Log_Header[[#This Row],[Tbh]]-Log_Header[[#This Row],[Ts]])/Log_Header[[#This Row],[Dt]],"")</f>
        <v>1.3386217154189391E-2</v>
      </c>
      <c r="Z130" s="26">
        <f>IF(ISBLANK(Log_Header[[#This Row],[Layer_Top_Log]]),"",Log_Header[[#This Row],[Layer_Top_Log]]-Log_Header[[#This Row],[Datum_Height]])</f>
        <v>1611</v>
      </c>
      <c r="AA130" s="26">
        <f>IF(ISBLANK(Log_Header[[#This Row],[Layer_Bot_Log]]),"",Log_Header[[#This Row],[Layer_Bot_Log]]-Log_Header[[#This Row],[Datum_Height]])</f>
        <v>1619</v>
      </c>
      <c r="AB130" s="26">
        <f>IFERROR(IF(ISBLANK(Log_Header[[#This Row],[Target_Depth]]),"",(Log_Header[[#This Row],[Target_Depth]]-Log_Header[[#This Row],[Datum_Height]])),"")</f>
        <v>1616</v>
      </c>
      <c r="AC130" s="172">
        <v>1961</v>
      </c>
      <c r="AD130" s="171" t="s">
        <v>564</v>
      </c>
      <c r="AE130" s="39"/>
      <c r="AF130"/>
      <c r="AG130"/>
    </row>
    <row r="131" spans="1:33" ht="13.15" x14ac:dyDescent="0.25">
      <c r="A131" s="214">
        <v>124</v>
      </c>
      <c r="B131" s="175">
        <v>26087</v>
      </c>
      <c r="D131" s="175">
        <v>4203700158</v>
      </c>
      <c r="E131" s="145" t="s">
        <v>220</v>
      </c>
      <c r="F131" s="145">
        <v>4346</v>
      </c>
      <c r="G131" s="145" t="s">
        <v>284</v>
      </c>
      <c r="H131" s="145">
        <v>7</v>
      </c>
      <c r="I131" s="145">
        <v>63</v>
      </c>
      <c r="J131" s="145">
        <v>125</v>
      </c>
      <c r="K131" s="145">
        <v>2.9</v>
      </c>
      <c r="L131" s="145">
        <v>90</v>
      </c>
      <c r="M131" s="145">
        <v>2.9</v>
      </c>
      <c r="N131" s="145">
        <v>90</v>
      </c>
      <c r="O131" s="210">
        <v>0.33</v>
      </c>
      <c r="P131" s="210">
        <v>1.5</v>
      </c>
      <c r="Q131" s="145">
        <v>1</v>
      </c>
      <c r="R131" s="145" t="s">
        <v>116</v>
      </c>
      <c r="S131" s="145">
        <v>0.55000000000000004</v>
      </c>
      <c r="T131" s="145">
        <v>1395</v>
      </c>
      <c r="U131" s="145">
        <v>1375</v>
      </c>
      <c r="V131" s="145">
        <v>1415</v>
      </c>
      <c r="W131" s="26">
        <f>IFERROR(VLOOKUP(Log_Header[[#This Row],[Water_Type]],$AF$26:$AG$29,2,FALSE),"")</f>
        <v>1.33</v>
      </c>
      <c r="X131" s="39">
        <f>IF(ISBLANK(Log_Header[[#This Row],[Log_TD]]),"",Log_Header[[#This Row],[Log_TD]]-Log_Header[[#This Row],[Datum_Height]])</f>
        <v>4339</v>
      </c>
      <c r="Y131" s="25">
        <f>IFERROR((Log_Header[[#This Row],[Tbh]]-Log_Header[[#This Row],[Ts]])/Log_Header[[#This Row],[Dt]],"")</f>
        <v>1.4289006683567642E-2</v>
      </c>
      <c r="Z131" s="26">
        <f>IF(ISBLANK(Log_Header[[#This Row],[Layer_Top_Log]]),"",Log_Header[[#This Row],[Layer_Top_Log]]-Log_Header[[#This Row],[Datum_Height]])</f>
        <v>1368</v>
      </c>
      <c r="AA131" s="26">
        <f>IF(ISBLANK(Log_Header[[#This Row],[Layer_Bot_Log]]),"",Log_Header[[#This Row],[Layer_Bot_Log]]-Log_Header[[#This Row],[Datum_Height]])</f>
        <v>1408</v>
      </c>
      <c r="AB131" s="26">
        <f>IFERROR(IF(ISBLANK(Log_Header[[#This Row],[Target_Depth]]),"",(Log_Header[[#This Row],[Target_Depth]]-Log_Header[[#This Row],[Datum_Height]])),"")</f>
        <v>1388</v>
      </c>
      <c r="AC131" s="172">
        <v>1952</v>
      </c>
      <c r="AD131" s="171" t="s">
        <v>375</v>
      </c>
      <c r="AE131" s="39"/>
      <c r="AF131"/>
      <c r="AG131"/>
    </row>
    <row r="132" spans="1:33" ht="13.15" x14ac:dyDescent="0.25">
      <c r="A132" s="214">
        <v>125</v>
      </c>
      <c r="B132" s="175">
        <v>26087</v>
      </c>
      <c r="D132" s="175">
        <v>4203700158</v>
      </c>
      <c r="E132" s="145" t="s">
        <v>220</v>
      </c>
      <c r="F132" s="145">
        <v>4346</v>
      </c>
      <c r="G132" s="145" t="s">
        <v>284</v>
      </c>
      <c r="H132" s="145">
        <v>7</v>
      </c>
      <c r="I132" s="145">
        <v>63</v>
      </c>
      <c r="J132" s="145">
        <v>125</v>
      </c>
      <c r="K132" s="145">
        <v>2.9</v>
      </c>
      <c r="L132" s="145">
        <v>90</v>
      </c>
      <c r="M132" s="145">
        <v>2.9</v>
      </c>
      <c r="N132" s="145">
        <v>90</v>
      </c>
      <c r="O132" s="210">
        <v>0.33</v>
      </c>
      <c r="P132" s="210">
        <v>1.5</v>
      </c>
      <c r="Q132" s="145">
        <v>1</v>
      </c>
      <c r="R132" s="145" t="s">
        <v>116</v>
      </c>
      <c r="S132" s="145">
        <v>0.55000000000000004</v>
      </c>
      <c r="T132" s="145">
        <v>1650</v>
      </c>
      <c r="U132" s="145">
        <v>1640</v>
      </c>
      <c r="V132" s="145">
        <v>1660</v>
      </c>
      <c r="W132" s="26">
        <f>IFERROR(VLOOKUP(Log_Header[[#This Row],[Water_Type]],$AF$26:$AG$29,2,FALSE),"")</f>
        <v>1.33</v>
      </c>
      <c r="X132" s="39">
        <f>IF(ISBLANK(Log_Header[[#This Row],[Log_TD]]),"",Log_Header[[#This Row],[Log_TD]]-Log_Header[[#This Row],[Datum_Height]])</f>
        <v>4339</v>
      </c>
      <c r="Y132" s="25">
        <f>IFERROR((Log_Header[[#This Row],[Tbh]]-Log_Header[[#This Row],[Ts]])/Log_Header[[#This Row],[Dt]],"")</f>
        <v>1.4289006683567642E-2</v>
      </c>
      <c r="Z132" s="26">
        <f>IF(ISBLANK(Log_Header[[#This Row],[Layer_Top_Log]]),"",Log_Header[[#This Row],[Layer_Top_Log]]-Log_Header[[#This Row],[Datum_Height]])</f>
        <v>1633</v>
      </c>
      <c r="AA132" s="26">
        <f>IF(ISBLANK(Log_Header[[#This Row],[Layer_Bot_Log]]),"",Log_Header[[#This Row],[Layer_Bot_Log]]-Log_Header[[#This Row],[Datum_Height]])</f>
        <v>1653</v>
      </c>
      <c r="AB132" s="26">
        <f>IFERROR(IF(ISBLANK(Log_Header[[#This Row],[Target_Depth]]),"",(Log_Header[[#This Row],[Target_Depth]]-Log_Header[[#This Row],[Datum_Height]])),"")</f>
        <v>1643</v>
      </c>
      <c r="AC132" s="172">
        <v>1952</v>
      </c>
      <c r="AD132" s="171" t="s">
        <v>375</v>
      </c>
      <c r="AE132" s="39"/>
      <c r="AF132"/>
      <c r="AG132"/>
    </row>
    <row r="133" spans="1:33" ht="13.15" x14ac:dyDescent="0.25">
      <c r="A133" s="214">
        <v>126</v>
      </c>
      <c r="B133" s="175">
        <v>26090</v>
      </c>
      <c r="D133" s="175">
        <v>4203700154</v>
      </c>
      <c r="E133" s="145" t="s">
        <v>220</v>
      </c>
      <c r="F133" s="145">
        <v>4581</v>
      </c>
      <c r="G133" s="145" t="s">
        <v>264</v>
      </c>
      <c r="H133" s="145">
        <v>7.5</v>
      </c>
      <c r="I133" s="145">
        <v>63</v>
      </c>
      <c r="K133" s="145">
        <v>3.29</v>
      </c>
      <c r="L133" s="145">
        <v>101</v>
      </c>
      <c r="M133" s="145">
        <v>4.18</v>
      </c>
      <c r="N133" s="145">
        <v>72</v>
      </c>
      <c r="O133" s="210">
        <v>0.33</v>
      </c>
      <c r="P133" s="210">
        <v>1.5</v>
      </c>
      <c r="Q133" s="145">
        <v>1</v>
      </c>
      <c r="R133" s="145" t="s">
        <v>116</v>
      </c>
      <c r="S133" s="145">
        <v>0.55000000000000004</v>
      </c>
      <c r="T133" s="210">
        <v>1525</v>
      </c>
      <c r="U133" s="210">
        <v>1520</v>
      </c>
      <c r="V133" s="210">
        <v>1535</v>
      </c>
      <c r="W133" s="26">
        <f>IFERROR(VLOOKUP(Log_Header[[#This Row],[Water_Type]],$AF$26:$AG$29,2,FALSE),"")</f>
        <v>1.33</v>
      </c>
      <c r="X133" s="39">
        <f>IF(ISBLANK(Log_Header[[#This Row],[Log_TD]]),"",Log_Header[[#This Row],[Log_TD]]-Log_Header[[#This Row],[Datum_Height]])</f>
        <v>4573.5</v>
      </c>
      <c r="Y133" s="174">
        <v>1.4E-2</v>
      </c>
      <c r="Z133" s="26">
        <f>IF(ISBLANK(Log_Header[[#This Row],[Layer_Top_Log]]),"",Log_Header[[#This Row],[Layer_Top_Log]]-Log_Header[[#This Row],[Datum_Height]])</f>
        <v>1512.5</v>
      </c>
      <c r="AA133" s="26">
        <f>IF(ISBLANK(Log_Header[[#This Row],[Layer_Bot_Log]]),"",Log_Header[[#This Row],[Layer_Bot_Log]]-Log_Header[[#This Row],[Datum_Height]])</f>
        <v>1527.5</v>
      </c>
      <c r="AB133" s="26">
        <f>IFERROR(IF(ISBLANK(Log_Header[[#This Row],[Target_Depth]]),"",(Log_Header[[#This Row],[Target_Depth]]-Log_Header[[#This Row],[Datum_Height]])),"")</f>
        <v>1517.5</v>
      </c>
      <c r="AC133" s="172">
        <v>1961</v>
      </c>
      <c r="AD133" s="171" t="s">
        <v>543</v>
      </c>
      <c r="AE133" s="39"/>
      <c r="AF133"/>
      <c r="AG133"/>
    </row>
    <row r="134" spans="1:33" ht="13.15" x14ac:dyDescent="0.25">
      <c r="A134" s="214">
        <v>127</v>
      </c>
      <c r="B134" s="175">
        <v>19438</v>
      </c>
      <c r="C134" s="210"/>
      <c r="D134" s="175">
        <v>4203700173</v>
      </c>
      <c r="E134" s="210" t="s">
        <v>220</v>
      </c>
      <c r="F134" s="210">
        <v>1527</v>
      </c>
      <c r="G134" s="210" t="s">
        <v>274</v>
      </c>
      <c r="H134" s="210">
        <v>11</v>
      </c>
      <c r="I134" s="210">
        <v>63</v>
      </c>
      <c r="J134" s="210">
        <v>100</v>
      </c>
      <c r="K134" s="210">
        <v>7.6</v>
      </c>
      <c r="L134" s="210">
        <v>73</v>
      </c>
      <c r="P134" s="210" t="s">
        <v>718</v>
      </c>
      <c r="W134" s="26" t="str">
        <f>IFERROR(VLOOKUP(Log_Header[[#This Row],[Water_Type]],$AF$26:$AG$29,2,FALSE),"")</f>
        <v/>
      </c>
      <c r="X134" s="39">
        <f>IF(ISBLANK(Log_Header[[#This Row],[Log_TD]]),"",Log_Header[[#This Row],[Log_TD]]-Log_Header[[#This Row],[Datum_Height]])</f>
        <v>1516</v>
      </c>
      <c r="Y134" s="174"/>
      <c r="Z134" s="26" t="str">
        <f>IF(ISBLANK(Log_Header[[#This Row],[Layer_Top_Log]]),"",Log_Header[[#This Row],[Layer_Top_Log]]-Log_Header[[#This Row],[Datum_Height]])</f>
        <v/>
      </c>
      <c r="AA134" s="26" t="str">
        <f>IF(ISBLANK(Log_Header[[#This Row],[Layer_Bot_Log]]),"",Log_Header[[#This Row],[Layer_Bot_Log]]-Log_Header[[#This Row],[Datum_Height]])</f>
        <v/>
      </c>
      <c r="AB134" s="26" t="str">
        <f>IFERROR(IF(ISBLANK(Log_Header[[#This Row],[Target_Depth]]),"",(Log_Header[[#This Row],[Target_Depth]]-Log_Header[[#This Row],[Datum_Height]])),"")</f>
        <v/>
      </c>
      <c r="AC134" s="172">
        <v>1967</v>
      </c>
      <c r="AD134" s="171" t="s">
        <v>544</v>
      </c>
      <c r="AE134" s="39"/>
      <c r="AF134"/>
      <c r="AG134"/>
    </row>
    <row r="135" spans="1:33" ht="13.15" x14ac:dyDescent="0.25">
      <c r="A135" s="214">
        <v>128</v>
      </c>
      <c r="B135" s="175">
        <v>23789</v>
      </c>
      <c r="C135" s="210"/>
      <c r="D135" s="175">
        <v>4234330004</v>
      </c>
      <c r="E135" s="210" t="s">
        <v>220</v>
      </c>
      <c r="F135" s="210">
        <v>5017</v>
      </c>
      <c r="G135" s="210" t="s">
        <v>268</v>
      </c>
      <c r="H135" s="210">
        <v>6</v>
      </c>
      <c r="I135" s="210">
        <v>63</v>
      </c>
      <c r="J135" s="210">
        <v>152</v>
      </c>
      <c r="K135" s="210">
        <v>2</v>
      </c>
      <c r="L135" s="210">
        <v>82</v>
      </c>
      <c r="M135" s="210">
        <v>1.8</v>
      </c>
      <c r="N135" s="210">
        <v>82</v>
      </c>
      <c r="O135" s="210">
        <v>0.33</v>
      </c>
      <c r="P135" s="210">
        <v>1.5</v>
      </c>
      <c r="Q135" s="210">
        <v>1</v>
      </c>
      <c r="R135" s="210" t="s">
        <v>111</v>
      </c>
      <c r="S135" s="210">
        <v>0.55000000000000004</v>
      </c>
      <c r="T135" s="210">
        <v>1440</v>
      </c>
      <c r="U135" s="210">
        <v>1410</v>
      </c>
      <c r="V135" s="210">
        <v>1440</v>
      </c>
      <c r="W135" s="26">
        <f>IFERROR(VLOOKUP(Log_Header[[#This Row],[Water_Type]],$AF$26:$AG$29,2,FALSE),"")</f>
        <v>1</v>
      </c>
      <c r="X135" s="39">
        <f>IF(ISBLANK(Log_Header[[#This Row],[Log_TD]]),"",Log_Header[[#This Row],[Log_TD]]-Log_Header[[#This Row],[Datum_Height]])</f>
        <v>5011</v>
      </c>
      <c r="Y135" s="25">
        <f>IFERROR((Log_Header[[#This Row],[Tbh]]-Log_Header[[#This Row],[Ts]])/Log_Header[[#This Row],[Dt]],"")</f>
        <v>1.776092596288166E-2</v>
      </c>
      <c r="Z135" s="26">
        <f>IF(ISBLANK(Log_Header[[#This Row],[Layer_Top_Log]]),"",Log_Header[[#This Row],[Layer_Top_Log]]-Log_Header[[#This Row],[Datum_Height]])</f>
        <v>1404</v>
      </c>
      <c r="AA135" s="26">
        <f>IF(ISBLANK(Log_Header[[#This Row],[Layer_Bot_Log]]),"",Log_Header[[#This Row],[Layer_Bot_Log]]-Log_Header[[#This Row],[Datum_Height]])</f>
        <v>1434</v>
      </c>
      <c r="AB135" s="26">
        <f>IFERROR(IF(ISBLANK(Log_Header[[#This Row],[Target_Depth]]),"",(Log_Header[[#This Row],[Target_Depth]]-Log_Header[[#This Row],[Datum_Height]])),"")</f>
        <v>1434</v>
      </c>
      <c r="AC135" s="172">
        <v>1972</v>
      </c>
      <c r="AD135" s="171" t="s">
        <v>545</v>
      </c>
      <c r="AE135" s="39"/>
      <c r="AF135"/>
      <c r="AG135"/>
    </row>
    <row r="136" spans="1:33" ht="13.15" x14ac:dyDescent="0.25">
      <c r="A136" s="214">
        <v>129</v>
      </c>
      <c r="B136" s="175">
        <v>23789</v>
      </c>
      <c r="D136" s="175">
        <v>4234330004</v>
      </c>
      <c r="E136" s="145" t="s">
        <v>220</v>
      </c>
      <c r="F136" s="145">
        <v>5017</v>
      </c>
      <c r="G136" s="145" t="s">
        <v>268</v>
      </c>
      <c r="H136" s="145">
        <v>6</v>
      </c>
      <c r="I136" s="145">
        <v>63</v>
      </c>
      <c r="J136" s="145">
        <v>152</v>
      </c>
      <c r="K136" s="145">
        <v>2</v>
      </c>
      <c r="L136" s="145">
        <v>82</v>
      </c>
      <c r="M136" s="145">
        <v>1.8</v>
      </c>
      <c r="N136" s="145">
        <v>82</v>
      </c>
      <c r="O136" s="210">
        <v>0.33</v>
      </c>
      <c r="P136" s="210">
        <v>1.5</v>
      </c>
      <c r="Q136" s="145">
        <v>1</v>
      </c>
      <c r="R136" s="145" t="s">
        <v>111</v>
      </c>
      <c r="S136" s="145">
        <v>0.55000000000000004</v>
      </c>
      <c r="T136" s="145">
        <v>1420</v>
      </c>
      <c r="U136" s="145">
        <v>1410</v>
      </c>
      <c r="V136" s="145">
        <v>1440</v>
      </c>
      <c r="W136" s="26">
        <f>IFERROR(VLOOKUP(Log_Header[[#This Row],[Water_Type]],$AF$26:$AG$29,2,FALSE),"")</f>
        <v>1</v>
      </c>
      <c r="X136" s="39">
        <f>IF(ISBLANK(Log_Header[[#This Row],[Log_TD]]),"",Log_Header[[#This Row],[Log_TD]]-Log_Header[[#This Row],[Datum_Height]])</f>
        <v>5011</v>
      </c>
      <c r="Y136" s="25">
        <f>IFERROR((Log_Header[[#This Row],[Tbh]]-Log_Header[[#This Row],[Ts]])/Log_Header[[#This Row],[Dt]],"")</f>
        <v>1.776092596288166E-2</v>
      </c>
      <c r="Z136" s="26">
        <f>IF(ISBLANK(Log_Header[[#This Row],[Layer_Top_Log]]),"",Log_Header[[#This Row],[Layer_Top_Log]]-Log_Header[[#This Row],[Datum_Height]])</f>
        <v>1404</v>
      </c>
      <c r="AA136" s="26">
        <f>IF(ISBLANK(Log_Header[[#This Row],[Layer_Bot_Log]]),"",Log_Header[[#This Row],[Layer_Bot_Log]]-Log_Header[[#This Row],[Datum_Height]])</f>
        <v>1434</v>
      </c>
      <c r="AB136" s="26">
        <f>IFERROR(IF(ISBLANK(Log_Header[[#This Row],[Target_Depth]]),"",(Log_Header[[#This Row],[Target_Depth]]-Log_Header[[#This Row],[Datum_Height]])),"")</f>
        <v>1414</v>
      </c>
      <c r="AC136" s="172">
        <v>1972</v>
      </c>
      <c r="AD136" s="171" t="s">
        <v>545</v>
      </c>
      <c r="AE136" s="39"/>
      <c r="AF136"/>
      <c r="AG136"/>
    </row>
    <row r="137" spans="1:33" ht="13.15" x14ac:dyDescent="0.25">
      <c r="A137" s="214">
        <v>130</v>
      </c>
      <c r="B137" s="175">
        <v>23788</v>
      </c>
      <c r="D137" s="175">
        <v>4234300056</v>
      </c>
      <c r="E137" s="145" t="s">
        <v>220</v>
      </c>
      <c r="F137" s="145">
        <v>5031</v>
      </c>
      <c r="G137" s="145" t="s">
        <v>264</v>
      </c>
      <c r="H137" s="145">
        <v>7</v>
      </c>
      <c r="I137" s="145">
        <v>63</v>
      </c>
      <c r="J137" s="145">
        <v>142</v>
      </c>
      <c r="K137" s="145">
        <v>3.4</v>
      </c>
      <c r="L137" s="145">
        <v>70</v>
      </c>
      <c r="M137" s="145">
        <v>3.57</v>
      </c>
      <c r="N137" s="145">
        <v>70</v>
      </c>
      <c r="O137" s="210">
        <v>0.33</v>
      </c>
      <c r="P137" s="210">
        <v>1.5</v>
      </c>
      <c r="Q137" s="145">
        <v>1</v>
      </c>
      <c r="R137" s="145" t="s">
        <v>111</v>
      </c>
      <c r="S137" s="145">
        <v>0.55000000000000004</v>
      </c>
      <c r="T137" s="145">
        <v>1185</v>
      </c>
      <c r="U137" s="145">
        <v>1179</v>
      </c>
      <c r="V137" s="145">
        <v>1190</v>
      </c>
      <c r="W137" s="26">
        <f>IFERROR(VLOOKUP(Log_Header[[#This Row],[Water_Type]],$AF$26:$AG$29,2,FALSE),"")</f>
        <v>1</v>
      </c>
      <c r="X137" s="39">
        <f>IF(ISBLANK(Log_Header[[#This Row],[Log_TD]]),"",Log_Header[[#This Row],[Log_TD]]-Log_Header[[#This Row],[Datum_Height]])</f>
        <v>5024</v>
      </c>
      <c r="Y137" s="25">
        <f>IFERROR((Log_Header[[#This Row],[Tbh]]-Log_Header[[#This Row],[Ts]])/Log_Header[[#This Row],[Dt]],"")</f>
        <v>1.5724522292993631E-2</v>
      </c>
      <c r="Z137" s="26">
        <f>IF(ISBLANK(Log_Header[[#This Row],[Layer_Top_Log]]),"",Log_Header[[#This Row],[Layer_Top_Log]]-Log_Header[[#This Row],[Datum_Height]])</f>
        <v>1172</v>
      </c>
      <c r="AA137" s="26">
        <f>IF(ISBLANK(Log_Header[[#This Row],[Layer_Bot_Log]]),"",Log_Header[[#This Row],[Layer_Bot_Log]]-Log_Header[[#This Row],[Datum_Height]])</f>
        <v>1183</v>
      </c>
      <c r="AB137" s="26">
        <f>IFERROR(IF(ISBLANK(Log_Header[[#This Row],[Target_Depth]]),"",(Log_Header[[#This Row],[Target_Depth]]-Log_Header[[#This Row],[Datum_Height]])),"")</f>
        <v>1178</v>
      </c>
      <c r="AC137" s="172">
        <v>1967</v>
      </c>
      <c r="AD137" s="171" t="s">
        <v>376</v>
      </c>
      <c r="AE137" s="39"/>
      <c r="AF137"/>
      <c r="AG137"/>
    </row>
    <row r="138" spans="1:33" ht="13.15" x14ac:dyDescent="0.25">
      <c r="A138" s="214">
        <v>131</v>
      </c>
      <c r="B138" s="175">
        <v>23788</v>
      </c>
      <c r="D138" s="175">
        <v>4234300056</v>
      </c>
      <c r="E138" s="145" t="s">
        <v>220</v>
      </c>
      <c r="F138" s="145">
        <v>5031</v>
      </c>
      <c r="G138" s="145" t="s">
        <v>264</v>
      </c>
      <c r="H138" s="145">
        <v>7</v>
      </c>
      <c r="I138" s="145">
        <v>63</v>
      </c>
      <c r="J138" s="145">
        <v>142</v>
      </c>
      <c r="K138" s="145">
        <v>3.4</v>
      </c>
      <c r="L138" s="145">
        <v>70</v>
      </c>
      <c r="M138" s="145">
        <v>3.57</v>
      </c>
      <c r="N138" s="145">
        <v>70</v>
      </c>
      <c r="O138" s="210">
        <v>0.33</v>
      </c>
      <c r="P138" s="210">
        <v>1.5</v>
      </c>
      <c r="Q138" s="145">
        <v>1</v>
      </c>
      <c r="R138" s="145" t="s">
        <v>111</v>
      </c>
      <c r="S138" s="145">
        <v>0.55000000000000004</v>
      </c>
      <c r="T138" s="145">
        <v>1520</v>
      </c>
      <c r="U138" s="145">
        <v>1500</v>
      </c>
      <c r="V138" s="145">
        <v>1530</v>
      </c>
      <c r="W138" s="26">
        <f>IFERROR(VLOOKUP(Log_Header[[#This Row],[Water_Type]],$AF$26:$AG$29,2,FALSE),"")</f>
        <v>1</v>
      </c>
      <c r="X138" s="39">
        <f>IF(ISBLANK(Log_Header[[#This Row],[Log_TD]]),"",Log_Header[[#This Row],[Log_TD]]-Log_Header[[#This Row],[Datum_Height]])</f>
        <v>5024</v>
      </c>
      <c r="Y138" s="25">
        <f>IFERROR((Log_Header[[#This Row],[Tbh]]-Log_Header[[#This Row],[Ts]])/Log_Header[[#This Row],[Dt]],"")</f>
        <v>1.5724522292993631E-2</v>
      </c>
      <c r="Z138" s="26">
        <f>IF(ISBLANK(Log_Header[[#This Row],[Layer_Top_Log]]),"",Log_Header[[#This Row],[Layer_Top_Log]]-Log_Header[[#This Row],[Datum_Height]])</f>
        <v>1493</v>
      </c>
      <c r="AA138" s="26">
        <f>IF(ISBLANK(Log_Header[[#This Row],[Layer_Bot_Log]]),"",Log_Header[[#This Row],[Layer_Bot_Log]]-Log_Header[[#This Row],[Datum_Height]])</f>
        <v>1523</v>
      </c>
      <c r="AB138" s="26">
        <f>IFERROR(IF(ISBLANK(Log_Header[[#This Row],[Target_Depth]]),"",(Log_Header[[#This Row],[Target_Depth]]-Log_Header[[#This Row],[Datum_Height]])),"")</f>
        <v>1513</v>
      </c>
      <c r="AC138" s="172">
        <v>1967</v>
      </c>
      <c r="AD138" s="171" t="s">
        <v>376</v>
      </c>
      <c r="AE138" s="39"/>
      <c r="AF138"/>
      <c r="AG138"/>
    </row>
    <row r="139" spans="1:33" ht="13.15" x14ac:dyDescent="0.25">
      <c r="A139" s="214">
        <v>132</v>
      </c>
      <c r="B139" s="175">
        <v>23791</v>
      </c>
      <c r="D139" s="175">
        <v>4234300057</v>
      </c>
      <c r="E139" s="145" t="s">
        <v>220</v>
      </c>
      <c r="F139" s="145">
        <v>4008</v>
      </c>
      <c r="G139" s="145" t="s">
        <v>264</v>
      </c>
      <c r="H139" s="145">
        <v>17</v>
      </c>
      <c r="I139" s="145">
        <v>63</v>
      </c>
      <c r="J139" s="145">
        <v>128</v>
      </c>
      <c r="K139" s="145">
        <v>4.01</v>
      </c>
      <c r="L139" s="145">
        <v>65</v>
      </c>
      <c r="M139" s="145">
        <v>3.94</v>
      </c>
      <c r="N139" s="145">
        <v>65</v>
      </c>
      <c r="O139" s="210">
        <v>0.33</v>
      </c>
      <c r="P139" s="210">
        <v>1.5</v>
      </c>
      <c r="Q139" s="145">
        <v>1</v>
      </c>
      <c r="R139" s="145" t="s">
        <v>111</v>
      </c>
      <c r="S139" s="145">
        <v>0.55000000000000004</v>
      </c>
      <c r="T139" s="145">
        <v>1275</v>
      </c>
      <c r="U139" s="145">
        <v>1270</v>
      </c>
      <c r="V139" s="145">
        <v>1285</v>
      </c>
      <c r="W139" s="26">
        <f>IFERROR(VLOOKUP(Log_Header[[#This Row],[Water_Type]],$AF$26:$AG$29,2,FALSE),"")</f>
        <v>1</v>
      </c>
      <c r="X139" s="39">
        <f>IF(ISBLANK(Log_Header[[#This Row],[Log_TD]]),"",Log_Header[[#This Row],[Log_TD]]-Log_Header[[#This Row],[Datum_Height]])</f>
        <v>3991</v>
      </c>
      <c r="Y139" s="25">
        <f>IFERROR((Log_Header[[#This Row],[Tbh]]-Log_Header[[#This Row],[Ts]])/Log_Header[[#This Row],[Dt]],"")</f>
        <v>1.6286644951140065E-2</v>
      </c>
      <c r="Z139" s="26">
        <f>IF(ISBLANK(Log_Header[[#This Row],[Layer_Top_Log]]),"",Log_Header[[#This Row],[Layer_Top_Log]]-Log_Header[[#This Row],[Datum_Height]])</f>
        <v>1253</v>
      </c>
      <c r="AA139" s="26">
        <f>IF(ISBLANK(Log_Header[[#This Row],[Layer_Bot_Log]]),"",Log_Header[[#This Row],[Layer_Bot_Log]]-Log_Header[[#This Row],[Datum_Height]])</f>
        <v>1268</v>
      </c>
      <c r="AB139" s="26">
        <f>IFERROR(IF(ISBLANK(Log_Header[[#This Row],[Target_Depth]]),"",(Log_Header[[#This Row],[Target_Depth]]-Log_Header[[#This Row],[Datum_Height]])),"")</f>
        <v>1258</v>
      </c>
      <c r="AC139" s="172">
        <v>1968</v>
      </c>
      <c r="AD139" s="171" t="s">
        <v>546</v>
      </c>
      <c r="AE139" s="39"/>
      <c r="AF139"/>
      <c r="AG139"/>
    </row>
    <row r="140" spans="1:33" ht="13.15" x14ac:dyDescent="0.25">
      <c r="A140" s="214">
        <v>133</v>
      </c>
      <c r="B140" s="175">
        <v>23791</v>
      </c>
      <c r="D140" s="175">
        <v>4234300057</v>
      </c>
      <c r="E140" s="145" t="s">
        <v>220</v>
      </c>
      <c r="F140" s="145">
        <v>4008</v>
      </c>
      <c r="G140" s="145" t="s">
        <v>264</v>
      </c>
      <c r="H140" s="145">
        <v>17</v>
      </c>
      <c r="I140" s="145">
        <v>63</v>
      </c>
      <c r="J140" s="145">
        <v>128</v>
      </c>
      <c r="K140" s="145">
        <v>4.01</v>
      </c>
      <c r="L140" s="145">
        <v>65</v>
      </c>
      <c r="M140" s="145">
        <v>3.94</v>
      </c>
      <c r="N140" s="145">
        <v>65</v>
      </c>
      <c r="O140" s="210">
        <v>0.33</v>
      </c>
      <c r="P140" s="210">
        <v>1.5</v>
      </c>
      <c r="Q140" s="145">
        <v>1</v>
      </c>
      <c r="R140" s="145" t="s">
        <v>111</v>
      </c>
      <c r="S140" s="145">
        <v>0.55000000000000004</v>
      </c>
      <c r="T140" s="145">
        <v>1420</v>
      </c>
      <c r="U140" s="145">
        <v>1410</v>
      </c>
      <c r="V140" s="145">
        <v>1450</v>
      </c>
      <c r="W140" s="26">
        <f>IFERROR(VLOOKUP(Log_Header[[#This Row],[Water_Type]],$AF$26:$AG$29,2,FALSE),"")</f>
        <v>1</v>
      </c>
      <c r="X140" s="39">
        <f>IF(ISBLANK(Log_Header[[#This Row],[Log_TD]]),"",Log_Header[[#This Row],[Log_TD]]-Log_Header[[#This Row],[Datum_Height]])</f>
        <v>3991</v>
      </c>
      <c r="Y140" s="25">
        <f>IFERROR((Log_Header[[#This Row],[Tbh]]-Log_Header[[#This Row],[Ts]])/Log_Header[[#This Row],[Dt]],"")</f>
        <v>1.6286644951140065E-2</v>
      </c>
      <c r="Z140" s="26">
        <f>IF(ISBLANK(Log_Header[[#This Row],[Layer_Top_Log]]),"",Log_Header[[#This Row],[Layer_Top_Log]]-Log_Header[[#This Row],[Datum_Height]])</f>
        <v>1393</v>
      </c>
      <c r="AA140" s="26">
        <f>IF(ISBLANK(Log_Header[[#This Row],[Layer_Bot_Log]]),"",Log_Header[[#This Row],[Layer_Bot_Log]]-Log_Header[[#This Row],[Datum_Height]])</f>
        <v>1433</v>
      </c>
      <c r="AB140" s="26">
        <f>IFERROR(IF(ISBLANK(Log_Header[[#This Row],[Target_Depth]]),"",(Log_Header[[#This Row],[Target_Depth]]-Log_Header[[#This Row],[Datum_Height]])),"")</f>
        <v>1403</v>
      </c>
      <c r="AC140" s="172">
        <v>1968</v>
      </c>
      <c r="AD140" s="171" t="s">
        <v>546</v>
      </c>
      <c r="AE140" s="39"/>
      <c r="AF140"/>
      <c r="AG140"/>
    </row>
    <row r="141" spans="1:33" ht="13.15" x14ac:dyDescent="0.25">
      <c r="A141" s="214">
        <v>134</v>
      </c>
      <c r="B141" s="175">
        <v>23791</v>
      </c>
      <c r="D141" s="175">
        <v>4234300057</v>
      </c>
      <c r="E141" s="145" t="s">
        <v>220</v>
      </c>
      <c r="F141" s="145">
        <v>4008</v>
      </c>
      <c r="G141" s="145" t="s">
        <v>264</v>
      </c>
      <c r="H141" s="145">
        <v>17</v>
      </c>
      <c r="I141" s="145">
        <v>63</v>
      </c>
      <c r="J141" s="145">
        <v>128</v>
      </c>
      <c r="K141" s="145">
        <v>4.01</v>
      </c>
      <c r="L141" s="145">
        <v>65</v>
      </c>
      <c r="M141" s="145">
        <v>3.94</v>
      </c>
      <c r="N141" s="145">
        <v>65</v>
      </c>
      <c r="O141" s="210">
        <v>0.33</v>
      </c>
      <c r="P141" s="210">
        <v>1.5</v>
      </c>
      <c r="Q141" s="145">
        <v>1</v>
      </c>
      <c r="R141" s="145" t="s">
        <v>111</v>
      </c>
      <c r="S141" s="145">
        <v>0.55000000000000004</v>
      </c>
      <c r="T141" s="145">
        <v>1590</v>
      </c>
      <c r="U141" s="145">
        <v>1580</v>
      </c>
      <c r="V141" s="145">
        <v>1600</v>
      </c>
      <c r="W141" s="26">
        <f>IFERROR(VLOOKUP(Log_Header[[#This Row],[Water_Type]],$AF$26:$AG$29,2,FALSE),"")</f>
        <v>1</v>
      </c>
      <c r="X141" s="39">
        <f>IF(ISBLANK(Log_Header[[#This Row],[Log_TD]]),"",Log_Header[[#This Row],[Log_TD]]-Log_Header[[#This Row],[Datum_Height]])</f>
        <v>3991</v>
      </c>
      <c r="Y141" s="25">
        <f>IFERROR((Log_Header[[#This Row],[Tbh]]-Log_Header[[#This Row],[Ts]])/Log_Header[[#This Row],[Dt]],"")</f>
        <v>1.6286644951140065E-2</v>
      </c>
      <c r="Z141" s="26">
        <f>IF(ISBLANK(Log_Header[[#This Row],[Layer_Top_Log]]),"",Log_Header[[#This Row],[Layer_Top_Log]]-Log_Header[[#This Row],[Datum_Height]])</f>
        <v>1563</v>
      </c>
      <c r="AA141" s="26">
        <f>IF(ISBLANK(Log_Header[[#This Row],[Layer_Bot_Log]]),"",Log_Header[[#This Row],[Layer_Bot_Log]]-Log_Header[[#This Row],[Datum_Height]])</f>
        <v>1583</v>
      </c>
      <c r="AB141" s="26">
        <f>IFERROR(IF(ISBLANK(Log_Header[[#This Row],[Target_Depth]]),"",(Log_Header[[#This Row],[Target_Depth]]-Log_Header[[#This Row],[Datum_Height]])),"")</f>
        <v>1573</v>
      </c>
      <c r="AC141" s="172">
        <v>1968</v>
      </c>
      <c r="AD141" s="171" t="s">
        <v>546</v>
      </c>
      <c r="AE141" s="39"/>
      <c r="AF141"/>
      <c r="AG141"/>
    </row>
    <row r="142" spans="1:33" ht="13.15" x14ac:dyDescent="0.25">
      <c r="A142" s="214">
        <v>135</v>
      </c>
      <c r="B142" s="175">
        <v>23794</v>
      </c>
      <c r="D142" s="175">
        <v>4234300011</v>
      </c>
      <c r="E142" s="145" t="s">
        <v>220</v>
      </c>
      <c r="F142" s="145">
        <v>4795</v>
      </c>
      <c r="G142" s="145" t="s">
        <v>274</v>
      </c>
      <c r="I142" s="145">
        <v>63</v>
      </c>
      <c r="J142" s="145">
        <v>138</v>
      </c>
      <c r="K142" s="145">
        <v>2.75</v>
      </c>
      <c r="L142" s="145">
        <v>80</v>
      </c>
      <c r="M142" s="145">
        <v>2.75</v>
      </c>
      <c r="N142" s="145">
        <v>80</v>
      </c>
      <c r="O142" s="210">
        <v>0.33</v>
      </c>
      <c r="P142" s="210">
        <v>1.5</v>
      </c>
      <c r="Q142" s="145">
        <v>1</v>
      </c>
      <c r="R142" s="145" t="s">
        <v>111</v>
      </c>
      <c r="S142" s="145">
        <v>0.55000000000000004</v>
      </c>
      <c r="T142" s="145">
        <v>1095</v>
      </c>
      <c r="U142" s="145">
        <v>1080</v>
      </c>
      <c r="V142" s="145">
        <v>1107</v>
      </c>
      <c r="W142" s="26">
        <f>IFERROR(VLOOKUP(Log_Header[[#This Row],[Water_Type]],$AF$26:$AG$29,2,FALSE),"")</f>
        <v>1</v>
      </c>
      <c r="X142" s="39">
        <f>IF(ISBLANK(Log_Header[[#This Row],[Log_TD]]),"",Log_Header[[#This Row],[Log_TD]]-Log_Header[[#This Row],[Datum_Height]])</f>
        <v>4795</v>
      </c>
      <c r="Y142" s="25">
        <f>IFERROR((Log_Header[[#This Row],[Tbh]]-Log_Header[[#This Row],[Ts]])/Log_Header[[#This Row],[Dt]],"")</f>
        <v>1.5641293013555789E-2</v>
      </c>
      <c r="Z142" s="26">
        <f>IF(ISBLANK(Log_Header[[#This Row],[Layer_Top_Log]]),"",Log_Header[[#This Row],[Layer_Top_Log]]-Log_Header[[#This Row],[Datum_Height]])</f>
        <v>1080</v>
      </c>
      <c r="AA142" s="26">
        <f>IF(ISBLANK(Log_Header[[#This Row],[Layer_Bot_Log]]),"",Log_Header[[#This Row],[Layer_Bot_Log]]-Log_Header[[#This Row],[Datum_Height]])</f>
        <v>1107</v>
      </c>
      <c r="AB142" s="26">
        <f>IFERROR(IF(ISBLANK(Log_Header[[#This Row],[Target_Depth]]),"",(Log_Header[[#This Row],[Target_Depth]]-Log_Header[[#This Row],[Datum_Height]])),"")</f>
        <v>1095</v>
      </c>
      <c r="AC142" s="172">
        <v>1950</v>
      </c>
      <c r="AD142" s="171" t="s">
        <v>377</v>
      </c>
      <c r="AE142" s="39"/>
      <c r="AF142"/>
      <c r="AG142"/>
    </row>
    <row r="143" spans="1:33" ht="13.15" x14ac:dyDescent="0.25">
      <c r="A143" s="214">
        <v>136</v>
      </c>
      <c r="B143" s="175">
        <v>23794</v>
      </c>
      <c r="D143" s="175">
        <v>4234300011</v>
      </c>
      <c r="E143" s="145" t="s">
        <v>220</v>
      </c>
      <c r="F143" s="145">
        <v>4795</v>
      </c>
      <c r="G143" s="145" t="s">
        <v>274</v>
      </c>
      <c r="I143" s="145">
        <v>63</v>
      </c>
      <c r="J143" s="145">
        <v>138</v>
      </c>
      <c r="K143" s="145">
        <v>2.75</v>
      </c>
      <c r="L143" s="145">
        <v>80</v>
      </c>
      <c r="M143" s="145">
        <v>2.75</v>
      </c>
      <c r="N143" s="145">
        <v>80</v>
      </c>
      <c r="O143" s="210">
        <v>0.33</v>
      </c>
      <c r="P143" s="210">
        <v>1.5</v>
      </c>
      <c r="Q143" s="145">
        <v>1</v>
      </c>
      <c r="R143" s="145" t="s">
        <v>111</v>
      </c>
      <c r="S143" s="145">
        <v>0.55000000000000004</v>
      </c>
      <c r="T143" s="145">
        <v>1415</v>
      </c>
      <c r="U143" s="145">
        <v>1410</v>
      </c>
      <c r="V143" s="145">
        <v>1435</v>
      </c>
      <c r="W143" s="26">
        <f>IFERROR(VLOOKUP(Log_Header[[#This Row],[Water_Type]],$AF$26:$AG$29,2,FALSE),"")</f>
        <v>1</v>
      </c>
      <c r="X143" s="39">
        <f>IF(ISBLANK(Log_Header[[#This Row],[Log_TD]]),"",Log_Header[[#This Row],[Log_TD]]-Log_Header[[#This Row],[Datum_Height]])</f>
        <v>4795</v>
      </c>
      <c r="Y143" s="25">
        <f>IFERROR((Log_Header[[#This Row],[Tbh]]-Log_Header[[#This Row],[Ts]])/Log_Header[[#This Row],[Dt]],"")</f>
        <v>1.5641293013555789E-2</v>
      </c>
      <c r="Z143" s="26">
        <f>IF(ISBLANK(Log_Header[[#This Row],[Layer_Top_Log]]),"",Log_Header[[#This Row],[Layer_Top_Log]]-Log_Header[[#This Row],[Datum_Height]])</f>
        <v>1410</v>
      </c>
      <c r="AA143" s="26">
        <f>IF(ISBLANK(Log_Header[[#This Row],[Layer_Bot_Log]]),"",Log_Header[[#This Row],[Layer_Bot_Log]]-Log_Header[[#This Row],[Datum_Height]])</f>
        <v>1435</v>
      </c>
      <c r="AB143" s="26">
        <f>IFERROR(IF(ISBLANK(Log_Header[[#This Row],[Target_Depth]]),"",(Log_Header[[#This Row],[Target_Depth]]-Log_Header[[#This Row],[Datum_Height]])),"")</f>
        <v>1415</v>
      </c>
      <c r="AC143" s="172">
        <v>1950</v>
      </c>
      <c r="AD143" s="171" t="s">
        <v>377</v>
      </c>
      <c r="AE143" s="39"/>
      <c r="AF143"/>
      <c r="AG143"/>
    </row>
    <row r="144" spans="1:33" ht="13.15" x14ac:dyDescent="0.25">
      <c r="A144" s="214">
        <v>137</v>
      </c>
      <c r="B144" s="175">
        <v>23799</v>
      </c>
      <c r="D144" s="175">
        <v>4234300008</v>
      </c>
      <c r="E144" s="145" t="s">
        <v>220</v>
      </c>
      <c r="F144" s="145">
        <v>5006</v>
      </c>
      <c r="G144" s="145" t="s">
        <v>378</v>
      </c>
      <c r="H144" s="145">
        <v>11</v>
      </c>
      <c r="I144" s="145">
        <v>63</v>
      </c>
      <c r="J144" s="145">
        <v>136</v>
      </c>
      <c r="K144" s="145">
        <v>2.58</v>
      </c>
      <c r="L144" s="145">
        <v>80</v>
      </c>
      <c r="M144" s="145">
        <v>2.58</v>
      </c>
      <c r="N144" s="145">
        <v>80</v>
      </c>
      <c r="O144" s="210">
        <v>0.33</v>
      </c>
      <c r="P144" s="210">
        <v>1.5</v>
      </c>
      <c r="Q144" s="145">
        <v>1</v>
      </c>
      <c r="R144" s="145" t="s">
        <v>111</v>
      </c>
      <c r="S144" s="145">
        <v>0.55000000000000004</v>
      </c>
      <c r="T144" s="145">
        <v>1110</v>
      </c>
      <c r="U144" s="145">
        <v>1100</v>
      </c>
      <c r="V144" s="145">
        <v>1120</v>
      </c>
      <c r="W144" s="26">
        <f>IFERROR(VLOOKUP(Log_Header[[#This Row],[Water_Type]],$AF$26:$AG$29,2,FALSE),"")</f>
        <v>1</v>
      </c>
      <c r="X144" s="39">
        <f>IF(ISBLANK(Log_Header[[#This Row],[Log_TD]]),"",Log_Header[[#This Row],[Log_TD]]-Log_Header[[#This Row],[Datum_Height]])</f>
        <v>4995</v>
      </c>
      <c r="Y144" s="25">
        <f>IFERROR((Log_Header[[#This Row],[Tbh]]-Log_Header[[#This Row],[Ts]])/Log_Header[[#This Row],[Dt]],"")</f>
        <v>1.4614614614614614E-2</v>
      </c>
      <c r="Z144" s="26">
        <f>IF(ISBLANK(Log_Header[[#This Row],[Layer_Top_Log]]),"",Log_Header[[#This Row],[Layer_Top_Log]]-Log_Header[[#This Row],[Datum_Height]])</f>
        <v>1089</v>
      </c>
      <c r="AA144" s="26">
        <f>IF(ISBLANK(Log_Header[[#This Row],[Layer_Bot_Log]]),"",Log_Header[[#This Row],[Layer_Bot_Log]]-Log_Header[[#This Row],[Datum_Height]])</f>
        <v>1109</v>
      </c>
      <c r="AB144" s="26">
        <f>IFERROR(IF(ISBLANK(Log_Header[[#This Row],[Target_Depth]]),"",(Log_Header[[#This Row],[Target_Depth]]-Log_Header[[#This Row],[Datum_Height]])),"")</f>
        <v>1099</v>
      </c>
      <c r="AC144" s="172">
        <v>1954</v>
      </c>
      <c r="AD144" s="171" t="s">
        <v>379</v>
      </c>
      <c r="AE144" s="39"/>
      <c r="AF144"/>
      <c r="AG144"/>
    </row>
    <row r="145" spans="1:33" ht="13.15" x14ac:dyDescent="0.25">
      <c r="A145" s="214">
        <v>138</v>
      </c>
      <c r="B145" s="175">
        <v>23799</v>
      </c>
      <c r="D145" s="175">
        <v>4234300008</v>
      </c>
      <c r="E145" s="145" t="s">
        <v>220</v>
      </c>
      <c r="F145" s="145">
        <v>5006</v>
      </c>
      <c r="G145" s="145" t="s">
        <v>378</v>
      </c>
      <c r="H145" s="145">
        <v>11</v>
      </c>
      <c r="I145" s="145">
        <v>63</v>
      </c>
      <c r="J145" s="145">
        <v>136</v>
      </c>
      <c r="K145" s="145">
        <v>2.58</v>
      </c>
      <c r="L145" s="145">
        <v>80</v>
      </c>
      <c r="M145" s="145">
        <v>2.58</v>
      </c>
      <c r="N145" s="145">
        <v>80</v>
      </c>
      <c r="O145" s="210">
        <v>0.33</v>
      </c>
      <c r="P145" s="210">
        <v>1.5</v>
      </c>
      <c r="Q145" s="145">
        <v>1</v>
      </c>
      <c r="R145" s="145" t="s">
        <v>111</v>
      </c>
      <c r="S145" s="145">
        <v>0.55000000000000004</v>
      </c>
      <c r="T145" s="145">
        <v>1285</v>
      </c>
      <c r="U145" s="145">
        <v>1250</v>
      </c>
      <c r="V145" s="145">
        <v>1290</v>
      </c>
      <c r="W145" s="26">
        <f>IFERROR(VLOOKUP(Log_Header[[#This Row],[Water_Type]],$AF$26:$AG$29,2,FALSE),"")</f>
        <v>1</v>
      </c>
      <c r="X145" s="39">
        <f>IF(ISBLANK(Log_Header[[#This Row],[Log_TD]]),"",Log_Header[[#This Row],[Log_TD]]-Log_Header[[#This Row],[Datum_Height]])</f>
        <v>4995</v>
      </c>
      <c r="Y145" s="25">
        <f>IFERROR((Log_Header[[#This Row],[Tbh]]-Log_Header[[#This Row],[Ts]])/Log_Header[[#This Row],[Dt]],"")</f>
        <v>1.4614614614614614E-2</v>
      </c>
      <c r="Z145" s="26">
        <f>IF(ISBLANK(Log_Header[[#This Row],[Layer_Top_Log]]),"",Log_Header[[#This Row],[Layer_Top_Log]]-Log_Header[[#This Row],[Datum_Height]])</f>
        <v>1239</v>
      </c>
      <c r="AA145" s="26">
        <f>IF(ISBLANK(Log_Header[[#This Row],[Layer_Bot_Log]]),"",Log_Header[[#This Row],[Layer_Bot_Log]]-Log_Header[[#This Row],[Datum_Height]])</f>
        <v>1279</v>
      </c>
      <c r="AB145" s="26">
        <f>IFERROR(IF(ISBLANK(Log_Header[[#This Row],[Target_Depth]]),"",(Log_Header[[#This Row],[Target_Depth]]-Log_Header[[#This Row],[Datum_Height]])),"")</f>
        <v>1274</v>
      </c>
      <c r="AC145" s="172"/>
      <c r="AD145" s="171"/>
      <c r="AE145" s="39"/>
      <c r="AF145"/>
      <c r="AG145"/>
    </row>
    <row r="146" spans="1:33" ht="13.15" x14ac:dyDescent="0.25">
      <c r="A146" s="214">
        <v>139</v>
      </c>
      <c r="B146" s="175">
        <v>23799</v>
      </c>
      <c r="D146" s="175">
        <v>4234300008</v>
      </c>
      <c r="E146" s="145" t="s">
        <v>220</v>
      </c>
      <c r="F146" s="145">
        <v>5006</v>
      </c>
      <c r="G146" s="145" t="s">
        <v>378</v>
      </c>
      <c r="H146" s="145">
        <v>11</v>
      </c>
      <c r="I146" s="145">
        <v>63</v>
      </c>
      <c r="J146" s="145">
        <v>136</v>
      </c>
      <c r="K146" s="145">
        <v>2.58</v>
      </c>
      <c r="L146" s="145">
        <v>80</v>
      </c>
      <c r="M146" s="145">
        <v>2.58</v>
      </c>
      <c r="N146" s="145">
        <v>80</v>
      </c>
      <c r="O146" s="210">
        <v>0.33</v>
      </c>
      <c r="P146" s="210">
        <v>1.5</v>
      </c>
      <c r="Q146" s="145">
        <v>1</v>
      </c>
      <c r="R146" s="145" t="s">
        <v>111</v>
      </c>
      <c r="S146" s="145">
        <v>0.55000000000000004</v>
      </c>
      <c r="T146" s="145">
        <v>1440</v>
      </c>
      <c r="U146" s="145">
        <v>1370</v>
      </c>
      <c r="V146" s="145">
        <v>1460</v>
      </c>
      <c r="W146" s="26">
        <f>IFERROR(VLOOKUP(Log_Header[[#This Row],[Water_Type]],$AF$26:$AG$29,2,FALSE),"")</f>
        <v>1</v>
      </c>
      <c r="X146" s="39">
        <f>IF(ISBLANK(Log_Header[[#This Row],[Log_TD]]),"",Log_Header[[#This Row],[Log_TD]]-Log_Header[[#This Row],[Datum_Height]])</f>
        <v>4995</v>
      </c>
      <c r="Y146" s="25">
        <f>IFERROR((Log_Header[[#This Row],[Tbh]]-Log_Header[[#This Row],[Ts]])/Log_Header[[#This Row],[Dt]],"")</f>
        <v>1.4614614614614614E-2</v>
      </c>
      <c r="Z146" s="26">
        <f>IF(ISBLANK(Log_Header[[#This Row],[Layer_Top_Log]]),"",Log_Header[[#This Row],[Layer_Top_Log]]-Log_Header[[#This Row],[Datum_Height]])</f>
        <v>1359</v>
      </c>
      <c r="AA146" s="26">
        <f>IF(ISBLANK(Log_Header[[#This Row],[Layer_Bot_Log]]),"",Log_Header[[#This Row],[Layer_Bot_Log]]-Log_Header[[#This Row],[Datum_Height]])</f>
        <v>1449</v>
      </c>
      <c r="AB146" s="26">
        <f>IFERROR(IF(ISBLANK(Log_Header[[#This Row],[Target_Depth]]),"",(Log_Header[[#This Row],[Target_Depth]]-Log_Header[[#This Row],[Datum_Height]])),"")</f>
        <v>1429</v>
      </c>
      <c r="AC146" s="172"/>
      <c r="AD146" s="171"/>
      <c r="AE146" s="39"/>
      <c r="AF146"/>
      <c r="AG146"/>
    </row>
    <row r="147" spans="1:33" ht="13.15" x14ac:dyDescent="0.25">
      <c r="A147" s="214">
        <v>140</v>
      </c>
      <c r="B147" s="175">
        <v>23801</v>
      </c>
      <c r="D147" s="175">
        <v>4234330001</v>
      </c>
      <c r="E147" s="145" t="s">
        <v>220</v>
      </c>
      <c r="F147" s="145">
        <v>4352</v>
      </c>
      <c r="G147" s="145" t="s">
        <v>547</v>
      </c>
      <c r="H147" s="145">
        <v>16</v>
      </c>
      <c r="I147" s="145">
        <v>63</v>
      </c>
      <c r="J147" s="145">
        <v>132</v>
      </c>
      <c r="K147" s="145">
        <v>3.38</v>
      </c>
      <c r="L147" s="145">
        <v>83</v>
      </c>
      <c r="M147" s="145">
        <v>3.67</v>
      </c>
      <c r="N147" s="145">
        <v>72</v>
      </c>
      <c r="O147" s="210">
        <v>0.33</v>
      </c>
      <c r="P147" s="210">
        <v>1.5</v>
      </c>
      <c r="Q147" s="145">
        <v>1</v>
      </c>
      <c r="R147" s="145" t="s">
        <v>111</v>
      </c>
      <c r="S147" s="145">
        <v>0.55000000000000004</v>
      </c>
      <c r="T147" s="145">
        <v>1365</v>
      </c>
      <c r="U147" s="145">
        <v>1351</v>
      </c>
      <c r="V147" s="145">
        <v>1370</v>
      </c>
      <c r="W147" s="26">
        <f>IFERROR(VLOOKUP(Log_Header[[#This Row],[Water_Type]],$AF$26:$AG$29,2,FALSE),"")</f>
        <v>1</v>
      </c>
      <c r="X147" s="39">
        <f>IF(ISBLANK(Log_Header[[#This Row],[Log_TD]]),"",Log_Header[[#This Row],[Log_TD]]-Log_Header[[#This Row],[Datum_Height]])</f>
        <v>4336</v>
      </c>
      <c r="Y147" s="25">
        <f>IFERROR((Log_Header[[#This Row],[Tbh]]-Log_Header[[#This Row],[Ts]])/Log_Header[[#This Row],[Dt]],"")</f>
        <v>1.5913284132841328E-2</v>
      </c>
      <c r="Z147" s="26">
        <f>IF(ISBLANK(Log_Header[[#This Row],[Layer_Top_Log]]),"",Log_Header[[#This Row],[Layer_Top_Log]]-Log_Header[[#This Row],[Datum_Height]])</f>
        <v>1335</v>
      </c>
      <c r="AA147" s="26">
        <f>IF(ISBLANK(Log_Header[[#This Row],[Layer_Bot_Log]]),"",Log_Header[[#This Row],[Layer_Bot_Log]]-Log_Header[[#This Row],[Datum_Height]])</f>
        <v>1354</v>
      </c>
      <c r="AB147" s="26">
        <f>IFERROR(IF(ISBLANK(Log_Header[[#This Row],[Target_Depth]]),"",(Log_Header[[#This Row],[Target_Depth]]-Log_Header[[#This Row],[Datum_Height]])),"")</f>
        <v>1349</v>
      </c>
      <c r="AC147" s="172">
        <v>1969</v>
      </c>
      <c r="AD147" s="171" t="s">
        <v>548</v>
      </c>
      <c r="AE147" s="39"/>
      <c r="AF147"/>
      <c r="AG147"/>
    </row>
    <row r="148" spans="1:33" ht="13.15" x14ac:dyDescent="0.25">
      <c r="A148" s="214">
        <v>141</v>
      </c>
      <c r="B148" s="175">
        <v>23801</v>
      </c>
      <c r="D148" s="175">
        <v>4234330001</v>
      </c>
      <c r="E148" s="145" t="s">
        <v>220</v>
      </c>
      <c r="F148" s="145">
        <v>4352</v>
      </c>
      <c r="G148" s="145" t="s">
        <v>380</v>
      </c>
      <c r="H148" s="145">
        <v>16</v>
      </c>
      <c r="I148" s="145">
        <v>63</v>
      </c>
      <c r="J148" s="145">
        <v>132</v>
      </c>
      <c r="K148" s="145">
        <v>3.38</v>
      </c>
      <c r="L148" s="145">
        <v>83</v>
      </c>
      <c r="M148" s="145">
        <v>3.67</v>
      </c>
      <c r="N148" s="145">
        <v>72</v>
      </c>
      <c r="O148" s="210">
        <v>0.33</v>
      </c>
      <c r="P148" s="210">
        <v>1.5</v>
      </c>
      <c r="Q148" s="145">
        <v>1</v>
      </c>
      <c r="R148" s="145" t="s">
        <v>111</v>
      </c>
      <c r="S148" s="145">
        <v>0.55000000000000004</v>
      </c>
      <c r="T148" s="145">
        <v>1680</v>
      </c>
      <c r="U148" s="145">
        <v>1670</v>
      </c>
      <c r="V148" s="145">
        <v>1688</v>
      </c>
      <c r="W148" s="26">
        <f>IFERROR(VLOOKUP(Log_Header[[#This Row],[Water_Type]],$AF$26:$AG$29,2,FALSE),"")</f>
        <v>1</v>
      </c>
      <c r="X148" s="39">
        <f>IF(ISBLANK(Log_Header[[#This Row],[Log_TD]]),"",Log_Header[[#This Row],[Log_TD]]-Log_Header[[#This Row],[Datum_Height]])</f>
        <v>4336</v>
      </c>
      <c r="Y148" s="25">
        <f>IFERROR((Log_Header[[#This Row],[Tbh]]-Log_Header[[#This Row],[Ts]])/Log_Header[[#This Row],[Dt]],"")</f>
        <v>1.5913284132841328E-2</v>
      </c>
      <c r="Z148" s="26">
        <f>IF(ISBLANK(Log_Header[[#This Row],[Layer_Top_Log]]),"",Log_Header[[#This Row],[Layer_Top_Log]]-Log_Header[[#This Row],[Datum_Height]])</f>
        <v>1654</v>
      </c>
      <c r="AA148" s="26">
        <f>IF(ISBLANK(Log_Header[[#This Row],[Layer_Bot_Log]]),"",Log_Header[[#This Row],[Layer_Bot_Log]]-Log_Header[[#This Row],[Datum_Height]])</f>
        <v>1672</v>
      </c>
      <c r="AB148" s="26">
        <f>IFERROR(IF(ISBLANK(Log_Header[[#This Row],[Target_Depth]]),"",(Log_Header[[#This Row],[Target_Depth]]-Log_Header[[#This Row],[Datum_Height]])),"")</f>
        <v>1664</v>
      </c>
      <c r="AC148" s="172">
        <v>1969</v>
      </c>
      <c r="AD148" s="171" t="s">
        <v>548</v>
      </c>
      <c r="AE148" s="39"/>
      <c r="AF148"/>
      <c r="AG148"/>
    </row>
    <row r="149" spans="1:33" ht="13.15" x14ac:dyDescent="0.25">
      <c r="A149" s="214">
        <v>142</v>
      </c>
      <c r="B149" s="175">
        <v>23201</v>
      </c>
      <c r="D149" s="175">
        <v>4234300059</v>
      </c>
      <c r="E149" s="145" t="s">
        <v>220</v>
      </c>
      <c r="F149" s="145">
        <v>4118</v>
      </c>
      <c r="G149" s="145" t="s">
        <v>274</v>
      </c>
      <c r="H149" s="145">
        <v>12</v>
      </c>
      <c r="I149" s="145">
        <v>63</v>
      </c>
      <c r="J149" s="145">
        <v>119</v>
      </c>
      <c r="K149" s="145">
        <v>3.21</v>
      </c>
      <c r="L149" s="145">
        <v>65</v>
      </c>
      <c r="M149" s="145">
        <v>3.67</v>
      </c>
      <c r="N149" s="145">
        <v>72</v>
      </c>
      <c r="O149" s="210">
        <v>0.33</v>
      </c>
      <c r="P149" s="210" t="s">
        <v>718</v>
      </c>
      <c r="Q149" s="145">
        <v>1</v>
      </c>
      <c r="R149" s="145" t="s">
        <v>111</v>
      </c>
      <c r="S149" s="145">
        <v>0.55000000000000004</v>
      </c>
      <c r="W149" s="26">
        <f>IFERROR(VLOOKUP(Log_Header[[#This Row],[Water_Type]],$AF$26:$AG$29,2,FALSE),"")</f>
        <v>1</v>
      </c>
      <c r="X149" s="39">
        <f>IF(ISBLANK(Log_Header[[#This Row],[Log_TD]]),"",Log_Header[[#This Row],[Log_TD]]-Log_Header[[#This Row],[Datum_Height]])</f>
        <v>4106</v>
      </c>
      <c r="Y149" s="25">
        <f>IFERROR((Log_Header[[#This Row],[Tbh]]-Log_Header[[#This Row],[Ts]])/Log_Header[[#This Row],[Dt]],"")</f>
        <v>1.3638577691183634E-2</v>
      </c>
      <c r="Z149" s="26" t="str">
        <f>IF(ISBLANK(Log_Header[[#This Row],[Layer_Top_Log]]),"",Log_Header[[#This Row],[Layer_Top_Log]]-Log_Header[[#This Row],[Datum_Height]])</f>
        <v/>
      </c>
      <c r="AA149" s="26" t="str">
        <f>IF(ISBLANK(Log_Header[[#This Row],[Layer_Bot_Log]]),"",Log_Header[[#This Row],[Layer_Bot_Log]]-Log_Header[[#This Row],[Datum_Height]])</f>
        <v/>
      </c>
      <c r="AB149" s="26" t="str">
        <f>IFERROR(IF(ISBLANK(Log_Header[[#This Row],[Target_Depth]]),"",(Log_Header[[#This Row],[Target_Depth]]-Log_Header[[#This Row],[Datum_Height]])),"")</f>
        <v/>
      </c>
      <c r="AC149" s="172">
        <v>1968</v>
      </c>
      <c r="AD149" s="171" t="s">
        <v>549</v>
      </c>
      <c r="AE149" s="39"/>
      <c r="AF149"/>
      <c r="AG149"/>
    </row>
    <row r="150" spans="1:33" ht="13.15" x14ac:dyDescent="0.25">
      <c r="A150" s="214">
        <v>143</v>
      </c>
      <c r="B150" s="175">
        <v>23775</v>
      </c>
      <c r="D150" s="175">
        <v>4234300019</v>
      </c>
      <c r="E150" s="145" t="s">
        <v>220</v>
      </c>
      <c r="F150" s="145">
        <v>5011</v>
      </c>
      <c r="G150" s="145" t="s">
        <v>381</v>
      </c>
      <c r="H150" s="145">
        <v>1</v>
      </c>
      <c r="I150" s="145">
        <v>63</v>
      </c>
      <c r="J150" s="145">
        <v>140</v>
      </c>
      <c r="K150" s="145">
        <v>1.9</v>
      </c>
      <c r="L150" s="145">
        <v>109</v>
      </c>
      <c r="M150" s="145">
        <v>1.9</v>
      </c>
      <c r="N150" s="145">
        <v>109</v>
      </c>
      <c r="O150" s="210">
        <v>0.33</v>
      </c>
      <c r="P150" s="210">
        <v>1.5</v>
      </c>
      <c r="Q150" s="145">
        <v>1</v>
      </c>
      <c r="R150" s="145" t="s">
        <v>111</v>
      </c>
      <c r="S150" s="145">
        <v>0.55000000000000004</v>
      </c>
      <c r="T150" s="145">
        <v>1285</v>
      </c>
      <c r="U150" s="145">
        <v>1272</v>
      </c>
      <c r="V150" s="145">
        <v>1292</v>
      </c>
      <c r="W150" s="26">
        <f>IFERROR(VLOOKUP(Log_Header[[#This Row],[Water_Type]],$AF$26:$AG$29,2,FALSE),"")</f>
        <v>1</v>
      </c>
      <c r="X150" s="39">
        <f>IF(ISBLANK(Log_Header[[#This Row],[Log_TD]]),"",Log_Header[[#This Row],[Log_TD]]-Log_Header[[#This Row],[Datum_Height]])</f>
        <v>5010</v>
      </c>
      <c r="Y150" s="25">
        <f>IFERROR((Log_Header[[#This Row],[Tbh]]-Log_Header[[#This Row],[Ts]])/Log_Header[[#This Row],[Dt]],"")</f>
        <v>1.5369261477045908E-2</v>
      </c>
      <c r="Z150" s="26">
        <f>IF(ISBLANK(Log_Header[[#This Row],[Layer_Top_Log]]),"",Log_Header[[#This Row],[Layer_Top_Log]]-Log_Header[[#This Row],[Datum_Height]])</f>
        <v>1271</v>
      </c>
      <c r="AA150" s="26">
        <f>IF(ISBLANK(Log_Header[[#This Row],[Layer_Bot_Log]]),"",Log_Header[[#This Row],[Layer_Bot_Log]]-Log_Header[[#This Row],[Datum_Height]])</f>
        <v>1291</v>
      </c>
      <c r="AB150" s="26">
        <f>IFERROR(IF(ISBLANK(Log_Header[[#This Row],[Target_Depth]]),"",(Log_Header[[#This Row],[Target_Depth]]-Log_Header[[#This Row],[Datum_Height]])),"")</f>
        <v>1284</v>
      </c>
      <c r="AC150" s="172">
        <v>1951</v>
      </c>
      <c r="AD150" s="171" t="s">
        <v>550</v>
      </c>
      <c r="AE150" s="39"/>
      <c r="AF150"/>
      <c r="AG150"/>
    </row>
    <row r="151" spans="1:33" ht="13.15" x14ac:dyDescent="0.25">
      <c r="A151" s="214">
        <v>144</v>
      </c>
      <c r="B151" s="175">
        <v>23775</v>
      </c>
      <c r="D151" s="175">
        <v>4234300019</v>
      </c>
      <c r="E151" s="145" t="s">
        <v>220</v>
      </c>
      <c r="F151" s="145">
        <v>5011</v>
      </c>
      <c r="G151" s="145" t="s">
        <v>381</v>
      </c>
      <c r="I151" s="145">
        <v>63</v>
      </c>
      <c r="J151" s="145">
        <v>140</v>
      </c>
      <c r="K151" s="145">
        <v>1.9</v>
      </c>
      <c r="L151" s="145">
        <v>109</v>
      </c>
      <c r="M151" s="145">
        <v>1.9</v>
      </c>
      <c r="N151" s="145">
        <v>109</v>
      </c>
      <c r="O151" s="210">
        <v>0.33</v>
      </c>
      <c r="P151" s="210">
        <v>1.5</v>
      </c>
      <c r="Q151" s="145">
        <v>1</v>
      </c>
      <c r="R151" s="145" t="s">
        <v>111</v>
      </c>
      <c r="S151" s="145">
        <v>0.55000000000000004</v>
      </c>
      <c r="T151" s="145">
        <v>1560</v>
      </c>
      <c r="U151" s="145">
        <v>1500</v>
      </c>
      <c r="V151" s="145">
        <v>1620</v>
      </c>
      <c r="W151" s="26">
        <f>IFERROR(VLOOKUP(Log_Header[[#This Row],[Water_Type]],$AF$26:$AG$29,2,FALSE),"")</f>
        <v>1</v>
      </c>
      <c r="X151" s="39">
        <f>IF(ISBLANK(Log_Header[[#This Row],[Log_TD]]),"",Log_Header[[#This Row],[Log_TD]]-Log_Header[[#This Row],[Datum_Height]])</f>
        <v>5011</v>
      </c>
      <c r="Y151" s="25">
        <f>IFERROR((Log_Header[[#This Row],[Tbh]]-Log_Header[[#This Row],[Ts]])/Log_Header[[#This Row],[Dt]],"")</f>
        <v>1.5366194372380763E-2</v>
      </c>
      <c r="Z151" s="26">
        <f>IF(ISBLANK(Log_Header[[#This Row],[Layer_Top_Log]]),"",Log_Header[[#This Row],[Layer_Top_Log]]-Log_Header[[#This Row],[Datum_Height]])</f>
        <v>1500</v>
      </c>
      <c r="AA151" s="26">
        <f>IF(ISBLANK(Log_Header[[#This Row],[Layer_Bot_Log]]),"",Log_Header[[#This Row],[Layer_Bot_Log]]-Log_Header[[#This Row],[Datum_Height]])</f>
        <v>1620</v>
      </c>
      <c r="AB151" s="26">
        <f>IFERROR(IF(ISBLANK(Log_Header[[#This Row],[Target_Depth]]),"",(Log_Header[[#This Row],[Target_Depth]]-Log_Header[[#This Row],[Datum_Height]])),"")</f>
        <v>1560</v>
      </c>
      <c r="AC151" s="172">
        <v>1951</v>
      </c>
      <c r="AD151" s="171" t="s">
        <v>382</v>
      </c>
      <c r="AE151" s="39"/>
      <c r="AF151"/>
      <c r="AG151"/>
    </row>
    <row r="152" spans="1:33" ht="13.15" x14ac:dyDescent="0.25">
      <c r="A152" s="214">
        <v>145</v>
      </c>
      <c r="B152" s="175">
        <v>18579</v>
      </c>
      <c r="D152" s="175">
        <v>4206700001</v>
      </c>
      <c r="E152" s="145" t="s">
        <v>220</v>
      </c>
      <c r="F152" s="145">
        <v>3757</v>
      </c>
      <c r="G152" s="145" t="s">
        <v>264</v>
      </c>
      <c r="H152" s="145">
        <v>18</v>
      </c>
      <c r="I152" s="145">
        <v>63</v>
      </c>
      <c r="J152" s="145">
        <v>138</v>
      </c>
      <c r="K152" s="145">
        <v>2.5</v>
      </c>
      <c r="L152" s="145">
        <v>97</v>
      </c>
      <c r="M152" s="145">
        <v>2.5</v>
      </c>
      <c r="N152" s="145">
        <v>97</v>
      </c>
      <c r="O152" s="210">
        <v>0.33</v>
      </c>
      <c r="P152" s="210" t="s">
        <v>718</v>
      </c>
      <c r="Q152" s="145">
        <v>1</v>
      </c>
      <c r="R152" s="145" t="s">
        <v>111</v>
      </c>
      <c r="S152" s="145">
        <v>0.55000000000000004</v>
      </c>
      <c r="W152" s="26">
        <f>IFERROR(VLOOKUP(Log_Header[[#This Row],[Water_Type]],$AF$26:$AG$29,2,FALSE),"")</f>
        <v>1</v>
      </c>
      <c r="X152" s="39">
        <f>IF(ISBLANK(Log_Header[[#This Row],[Log_TD]]),"",Log_Header[[#This Row],[Log_TD]]-Log_Header[[#This Row],[Datum_Height]])</f>
        <v>3739</v>
      </c>
      <c r="Y152" s="25">
        <f>IFERROR((Log_Header[[#This Row],[Tbh]]-Log_Header[[#This Row],[Ts]])/Log_Header[[#This Row],[Dt]],"")</f>
        <v>2.0058839261834716E-2</v>
      </c>
      <c r="Z152" s="26" t="str">
        <f>IF(ISBLANK(Log_Header[[#This Row],[Layer_Top_Log]]),"",Log_Header[[#This Row],[Layer_Top_Log]]-Log_Header[[#This Row],[Datum_Height]])</f>
        <v/>
      </c>
      <c r="AA152" s="26" t="str">
        <f>IF(ISBLANK(Log_Header[[#This Row],[Layer_Bot_Log]]),"",Log_Header[[#This Row],[Layer_Bot_Log]]-Log_Header[[#This Row],[Datum_Height]])</f>
        <v/>
      </c>
      <c r="AB152" s="26" t="str">
        <f>IFERROR(IF(ISBLANK(Log_Header[[#This Row],[Target_Depth]]),"",(Log_Header[[#This Row],[Target_Depth]]-Log_Header[[#This Row],[Datum_Height]])),"")</f>
        <v/>
      </c>
      <c r="AC152" s="172">
        <v>1955</v>
      </c>
      <c r="AD152" s="171" t="s">
        <v>551</v>
      </c>
      <c r="AE152" s="39"/>
      <c r="AF152"/>
      <c r="AG152"/>
    </row>
    <row r="153" spans="1:33" ht="13.15" x14ac:dyDescent="0.25">
      <c r="A153" s="214">
        <v>146</v>
      </c>
      <c r="B153" s="175">
        <v>24958</v>
      </c>
      <c r="D153" s="175">
        <v>4206700006</v>
      </c>
      <c r="E153" s="145" t="s">
        <v>220</v>
      </c>
      <c r="F153" s="145">
        <v>3718</v>
      </c>
      <c r="G153" s="145" t="s">
        <v>383</v>
      </c>
      <c r="H153" s="145">
        <v>13</v>
      </c>
      <c r="I153" s="145">
        <v>63</v>
      </c>
      <c r="J153" s="145">
        <v>118</v>
      </c>
      <c r="K153" s="145">
        <v>5.6</v>
      </c>
      <c r="L153" s="145">
        <v>45</v>
      </c>
      <c r="M153" s="145">
        <v>1.7</v>
      </c>
      <c r="N153" s="145">
        <v>118</v>
      </c>
      <c r="P153" s="210" t="s">
        <v>718</v>
      </c>
      <c r="W153" s="26" t="str">
        <f>IFERROR(VLOOKUP(Log_Header[[#This Row],[Water_Type]],$AF$26:$AG$29,2,FALSE),"")</f>
        <v/>
      </c>
      <c r="X153" s="39">
        <f>IF(ISBLANK(Log_Header[[#This Row],[Log_TD]]),"",Log_Header[[#This Row],[Log_TD]]-Log_Header[[#This Row],[Datum_Height]])</f>
        <v>3705</v>
      </c>
      <c r="Y153" s="25">
        <f>IFERROR((Log_Header[[#This Row],[Tbh]]-Log_Header[[#This Row],[Ts]])/Log_Header[[#This Row],[Dt]],"")</f>
        <v>1.4844804318488529E-2</v>
      </c>
      <c r="Z153" s="26" t="str">
        <f>IF(ISBLANK(Log_Header[[#This Row],[Layer_Top_Log]]),"",Log_Header[[#This Row],[Layer_Top_Log]]-Log_Header[[#This Row],[Datum_Height]])</f>
        <v/>
      </c>
      <c r="AA153" s="26" t="str">
        <f>IF(ISBLANK(Log_Header[[#This Row],[Layer_Bot_Log]]),"",Log_Header[[#This Row],[Layer_Bot_Log]]-Log_Header[[#This Row],[Datum_Height]])</f>
        <v/>
      </c>
      <c r="AB153" s="26" t="str">
        <f>IFERROR(IF(ISBLANK(Log_Header[[#This Row],[Target_Depth]]),"",(Log_Header[[#This Row],[Target_Depth]]-Log_Header[[#This Row],[Datum_Height]])),"")</f>
        <v/>
      </c>
      <c r="AC153" s="172">
        <v>1964</v>
      </c>
      <c r="AD153" s="171" t="s">
        <v>552</v>
      </c>
      <c r="AE153" s="39"/>
      <c r="AF153"/>
      <c r="AG153"/>
    </row>
    <row r="154" spans="1:33" ht="13.15" x14ac:dyDescent="0.25">
      <c r="A154" s="214">
        <v>147</v>
      </c>
      <c r="B154" s="175">
        <v>37691</v>
      </c>
      <c r="D154" s="175">
        <v>4206701038</v>
      </c>
      <c r="E154" s="145" t="s">
        <v>220</v>
      </c>
      <c r="F154" s="145">
        <v>4016</v>
      </c>
      <c r="G154" s="145" t="s">
        <v>296</v>
      </c>
      <c r="H154" s="145">
        <v>17</v>
      </c>
      <c r="I154" s="145">
        <v>63</v>
      </c>
      <c r="J154" s="145">
        <v>125</v>
      </c>
      <c r="K154" s="145">
        <v>3.7</v>
      </c>
      <c r="L154" s="145">
        <v>72</v>
      </c>
      <c r="M154" s="145">
        <v>3.5</v>
      </c>
      <c r="N154" s="145">
        <v>72</v>
      </c>
      <c r="P154" s="210" t="s">
        <v>718</v>
      </c>
      <c r="W154" s="26" t="str">
        <f>IFERROR(VLOOKUP(Log_Header[[#This Row],[Water_Type]],$AF$26:$AG$29,2,FALSE),"")</f>
        <v/>
      </c>
      <c r="X154" s="39">
        <f>IF(ISBLANK(Log_Header[[#This Row],[Log_TD]]),"",Log_Header[[#This Row],[Log_TD]]-Log_Header[[#This Row],[Datum_Height]])</f>
        <v>3999</v>
      </c>
      <c r="Y154" s="25">
        <f>IFERROR((Log_Header[[#This Row],[Tbh]]-Log_Header[[#This Row],[Ts]])/Log_Header[[#This Row],[Dt]],"")</f>
        <v>1.5503875968992248E-2</v>
      </c>
      <c r="Z154" s="26" t="str">
        <f>IF(ISBLANK(Log_Header[[#This Row],[Layer_Top_Log]]),"",Log_Header[[#This Row],[Layer_Top_Log]]-Log_Header[[#This Row],[Datum_Height]])</f>
        <v/>
      </c>
      <c r="AA154" s="26" t="str">
        <f>IF(ISBLANK(Log_Header[[#This Row],[Layer_Bot_Log]]),"",Log_Header[[#This Row],[Layer_Bot_Log]]-Log_Header[[#This Row],[Datum_Height]])</f>
        <v/>
      </c>
      <c r="AB154" s="26" t="str">
        <f>IFERROR(IF(ISBLANK(Log_Header[[#This Row],[Target_Depth]]),"",(Log_Header[[#This Row],[Target_Depth]]-Log_Header[[#This Row],[Datum_Height]])),"")</f>
        <v/>
      </c>
      <c r="AC154" s="172">
        <v>1968</v>
      </c>
      <c r="AD154" s="171" t="s">
        <v>384</v>
      </c>
      <c r="AE154" s="39"/>
      <c r="AF154"/>
      <c r="AG154"/>
    </row>
    <row r="155" spans="1:33" ht="13.15" x14ac:dyDescent="0.25">
      <c r="A155" s="214">
        <v>148</v>
      </c>
      <c r="B155" s="175">
        <v>37538</v>
      </c>
      <c r="D155" s="175">
        <v>4214330153</v>
      </c>
      <c r="E155" s="145" t="s">
        <v>220</v>
      </c>
      <c r="P155" s="210" t="s">
        <v>718</v>
      </c>
      <c r="W155" s="26" t="str">
        <f>IFERROR(VLOOKUP(Log_Header[[#This Row],[Water_Type]],$AF$26:$AG$29,2,FALSE),"")</f>
        <v/>
      </c>
      <c r="X155" s="39" t="str">
        <f>IF(ISBLANK(Log_Header[[#This Row],[Log_TD]]),"",Log_Header[[#This Row],[Log_TD]]-Log_Header[[#This Row],[Datum_Height]])</f>
        <v/>
      </c>
      <c r="Y155" s="25" t="str">
        <f>IFERROR((Log_Header[[#This Row],[Tbh]]-Log_Header[[#This Row],[Ts]])/Log_Header[[#This Row],[Dt]],"")</f>
        <v/>
      </c>
      <c r="Z155" s="26" t="str">
        <f>IF(ISBLANK(Log_Header[[#This Row],[Layer_Top_Log]]),"",Log_Header[[#This Row],[Layer_Top_Log]]-Log_Header[[#This Row],[Datum_Height]])</f>
        <v/>
      </c>
      <c r="AA155" s="26" t="str">
        <f>IF(ISBLANK(Log_Header[[#This Row],[Layer_Bot_Log]]),"",Log_Header[[#This Row],[Layer_Bot_Log]]-Log_Header[[#This Row],[Datum_Height]])</f>
        <v/>
      </c>
      <c r="AB155" s="26" t="str">
        <f>IFERROR(IF(ISBLANK(Log_Header[[#This Row],[Target_Depth]]),"",(Log_Header[[#This Row],[Target_Depth]]-Log_Header[[#This Row],[Datum_Height]])),"")</f>
        <v/>
      </c>
      <c r="AC155" s="172"/>
      <c r="AD155" s="171" t="s">
        <v>385</v>
      </c>
      <c r="AE155" s="39"/>
      <c r="AF155"/>
      <c r="AG155"/>
    </row>
    <row r="156" spans="1:33" ht="13.15" x14ac:dyDescent="0.25">
      <c r="A156" s="214">
        <v>149</v>
      </c>
      <c r="B156" s="175">
        <v>37535</v>
      </c>
      <c r="D156" s="175">
        <v>4206701016</v>
      </c>
      <c r="E156" s="145" t="s">
        <v>220</v>
      </c>
      <c r="F156" s="145">
        <v>2806</v>
      </c>
      <c r="G156" s="145" t="s">
        <v>270</v>
      </c>
      <c r="H156" s="145">
        <v>13</v>
      </c>
      <c r="I156" s="145">
        <v>63</v>
      </c>
      <c r="J156" s="145">
        <v>126</v>
      </c>
      <c r="K156" s="145">
        <v>6.78</v>
      </c>
      <c r="L156" s="145">
        <v>86</v>
      </c>
      <c r="M156" s="145">
        <v>4.5999999999999996</v>
      </c>
      <c r="N156" s="145">
        <v>126</v>
      </c>
      <c r="P156" s="210" t="s">
        <v>718</v>
      </c>
      <c r="W156" s="26" t="str">
        <f>IFERROR(VLOOKUP(Log_Header[[#This Row],[Water_Type]],$AF$26:$AG$29,2,FALSE),"")</f>
        <v/>
      </c>
      <c r="X156" s="39">
        <f>IF(ISBLANK(Log_Header[[#This Row],[Log_TD]]),"",Log_Header[[#This Row],[Log_TD]]-Log_Header[[#This Row],[Datum_Height]])</f>
        <v>2793</v>
      </c>
      <c r="Y156" s="25">
        <f>IFERROR((Log_Header[[#This Row],[Tbh]]-Log_Header[[#This Row],[Ts]])/Log_Header[[#This Row],[Dt]],"")</f>
        <v>2.2556390977443608E-2</v>
      </c>
      <c r="Z156" s="26" t="str">
        <f>IF(ISBLANK(Log_Header[[#This Row],[Layer_Top_Log]]),"",Log_Header[[#This Row],[Layer_Top_Log]]-Log_Header[[#This Row],[Datum_Height]])</f>
        <v/>
      </c>
      <c r="AA156" s="26" t="str">
        <f>IF(ISBLANK(Log_Header[[#This Row],[Layer_Bot_Log]]),"",Log_Header[[#This Row],[Layer_Bot_Log]]-Log_Header[[#This Row],[Datum_Height]])</f>
        <v/>
      </c>
      <c r="AB156" s="26" t="str">
        <f>IFERROR(IF(ISBLANK(Log_Header[[#This Row],[Target_Depth]]),"",(Log_Header[[#This Row],[Target_Depth]]-Log_Header[[#This Row],[Datum_Height]])),"")</f>
        <v/>
      </c>
      <c r="AC156" s="172">
        <v>1966</v>
      </c>
      <c r="AD156" s="171" t="s">
        <v>553</v>
      </c>
      <c r="AE156" s="39"/>
      <c r="AF156"/>
      <c r="AG156"/>
    </row>
    <row r="157" spans="1:33" ht="13.15" x14ac:dyDescent="0.25">
      <c r="A157" s="214">
        <v>150</v>
      </c>
      <c r="B157" s="175">
        <v>18578</v>
      </c>
      <c r="D157" s="175">
        <v>4206701012</v>
      </c>
      <c r="E157" s="145" t="s">
        <v>220</v>
      </c>
      <c r="F157" s="145">
        <v>3746</v>
      </c>
      <c r="G157" s="145" t="s">
        <v>386</v>
      </c>
      <c r="H157" s="145">
        <v>16</v>
      </c>
      <c r="I157" s="145">
        <v>63</v>
      </c>
      <c r="J157" s="145">
        <v>120</v>
      </c>
      <c r="K157" s="145">
        <v>3.65</v>
      </c>
      <c r="L157" s="145">
        <v>83</v>
      </c>
      <c r="M157" s="145">
        <v>0.9</v>
      </c>
      <c r="N157" s="145">
        <v>73</v>
      </c>
      <c r="P157" s="210" t="s">
        <v>718</v>
      </c>
      <c r="W157" s="26" t="str">
        <f>IFERROR(VLOOKUP(Log_Header[[#This Row],[Water_Type]],$AF$26:$AG$29,2,FALSE),"")</f>
        <v/>
      </c>
      <c r="X157" s="39">
        <f>IF(ISBLANK(Log_Header[[#This Row],[Log_TD]]),"",Log_Header[[#This Row],[Log_TD]]-Log_Header[[#This Row],[Datum_Height]])</f>
        <v>3730</v>
      </c>
      <c r="Y157" s="25">
        <f>IFERROR((Log_Header[[#This Row],[Tbh]]-Log_Header[[#This Row],[Ts]])/Log_Header[[#This Row],[Dt]],"")</f>
        <v>1.5281501340482574E-2</v>
      </c>
      <c r="Z157" s="26" t="str">
        <f>IF(ISBLANK(Log_Header[[#This Row],[Layer_Top_Log]]),"",Log_Header[[#This Row],[Layer_Top_Log]]-Log_Header[[#This Row],[Datum_Height]])</f>
        <v/>
      </c>
      <c r="AA157" s="26" t="str">
        <f>IF(ISBLANK(Log_Header[[#This Row],[Layer_Bot_Log]]),"",Log_Header[[#This Row],[Layer_Bot_Log]]-Log_Header[[#This Row],[Datum_Height]])</f>
        <v/>
      </c>
      <c r="AB157" s="26" t="str">
        <f>IFERROR(IF(ISBLANK(Log_Header[[#This Row],[Target_Depth]]),"",(Log_Header[[#This Row],[Target_Depth]]-Log_Header[[#This Row],[Datum_Height]])),"")</f>
        <v/>
      </c>
      <c r="AC157" s="172">
        <v>1966</v>
      </c>
      <c r="AD157" s="171" t="s">
        <v>387</v>
      </c>
      <c r="AE157" s="39"/>
      <c r="AF157"/>
      <c r="AG157"/>
    </row>
    <row r="158" spans="1:33" ht="13.15" x14ac:dyDescent="0.25">
      <c r="A158" s="214">
        <v>151</v>
      </c>
      <c r="B158" s="175">
        <v>37534</v>
      </c>
      <c r="D158" s="175">
        <v>4206701011</v>
      </c>
      <c r="E158" s="145" t="s">
        <v>220</v>
      </c>
      <c r="F158" s="145">
        <v>3758</v>
      </c>
      <c r="G158" s="145" t="s">
        <v>270</v>
      </c>
      <c r="H158" s="145">
        <v>13</v>
      </c>
      <c r="I158" s="145">
        <v>63</v>
      </c>
      <c r="J158" s="145">
        <v>133</v>
      </c>
      <c r="K158" s="145">
        <v>4</v>
      </c>
      <c r="L158" s="145">
        <v>84</v>
      </c>
      <c r="M158" s="145">
        <v>3.12</v>
      </c>
      <c r="N158" s="145">
        <v>80</v>
      </c>
      <c r="P158" s="210" t="s">
        <v>718</v>
      </c>
      <c r="W158" s="26" t="str">
        <f>IFERROR(VLOOKUP(Log_Header[[#This Row],[Water_Type]],$AF$26:$AG$29,2,FALSE),"")</f>
        <v/>
      </c>
      <c r="X158" s="39">
        <f>IF(ISBLANK(Log_Header[[#This Row],[Log_TD]]),"",Log_Header[[#This Row],[Log_TD]]-Log_Header[[#This Row],[Datum_Height]])</f>
        <v>3745</v>
      </c>
      <c r="Y158" s="25">
        <f>IFERROR((Log_Header[[#This Row],[Tbh]]-Log_Header[[#This Row],[Ts]])/Log_Header[[#This Row],[Dt]],"")</f>
        <v>1.8691588785046728E-2</v>
      </c>
      <c r="Z158" s="26" t="str">
        <f>IF(ISBLANK(Log_Header[[#This Row],[Layer_Top_Log]]),"",Log_Header[[#This Row],[Layer_Top_Log]]-Log_Header[[#This Row],[Datum_Height]])</f>
        <v/>
      </c>
      <c r="AA158" s="26" t="str">
        <f>IF(ISBLANK(Log_Header[[#This Row],[Layer_Bot_Log]]),"",Log_Header[[#This Row],[Layer_Bot_Log]]-Log_Header[[#This Row],[Datum_Height]])</f>
        <v/>
      </c>
      <c r="AB158" s="26" t="str">
        <f>IFERROR(IF(ISBLANK(Log_Header[[#This Row],[Target_Depth]]),"",(Log_Header[[#This Row],[Target_Depth]]-Log_Header[[#This Row],[Datum_Height]])),"")</f>
        <v/>
      </c>
      <c r="AC158" s="172">
        <v>1966</v>
      </c>
      <c r="AD158" s="171" t="s">
        <v>554</v>
      </c>
      <c r="AE158" s="39"/>
      <c r="AF158"/>
      <c r="AG158"/>
    </row>
    <row r="159" spans="1:33" ht="13.15" x14ac:dyDescent="0.25">
      <c r="A159" s="214">
        <v>152</v>
      </c>
      <c r="B159" s="175">
        <v>37531</v>
      </c>
      <c r="D159" s="175">
        <v>4227300638</v>
      </c>
      <c r="P159" s="210" t="s">
        <v>718</v>
      </c>
      <c r="W159" s="26" t="str">
        <f>IFERROR(VLOOKUP(Log_Header[[#This Row],[Water_Type]],$AF$26:$AG$29,2,FALSE),"")</f>
        <v/>
      </c>
      <c r="X159" s="39" t="str">
        <f>IF(ISBLANK(Log_Header[[#This Row],[Log_TD]]),"",Log_Header[[#This Row],[Log_TD]]-Log_Header[[#This Row],[Datum_Height]])</f>
        <v/>
      </c>
      <c r="Y159" s="25" t="str">
        <f>IFERROR((Log_Header[[#This Row],[Tbh]]-Log_Header[[#This Row],[Ts]])/Log_Header[[#This Row],[Dt]],"")</f>
        <v/>
      </c>
      <c r="Z159" s="26" t="str">
        <f>IF(ISBLANK(Log_Header[[#This Row],[Layer_Top_Log]]),"",Log_Header[[#This Row],[Layer_Top_Log]]-Log_Header[[#This Row],[Datum_Height]])</f>
        <v/>
      </c>
      <c r="AA159" s="26" t="str">
        <f>IF(ISBLANK(Log_Header[[#This Row],[Layer_Bot_Log]]),"",Log_Header[[#This Row],[Layer_Bot_Log]]-Log_Header[[#This Row],[Datum_Height]])</f>
        <v/>
      </c>
      <c r="AB159" s="26" t="str">
        <f>IFERROR(IF(ISBLANK(Log_Header[[#This Row],[Target_Depth]]),"",(Log_Header[[#This Row],[Target_Depth]]-Log_Header[[#This Row],[Datum_Height]])),"")</f>
        <v/>
      </c>
      <c r="AC159" s="172"/>
      <c r="AD159" s="171" t="s">
        <v>385</v>
      </c>
      <c r="AE159" s="39"/>
      <c r="AF159"/>
      <c r="AG159"/>
    </row>
    <row r="160" spans="1:33" ht="13.15" x14ac:dyDescent="0.25">
      <c r="A160" s="214">
        <v>153</v>
      </c>
      <c r="B160" s="175">
        <v>37529</v>
      </c>
      <c r="D160" s="175">
        <v>4206700011</v>
      </c>
      <c r="E160" s="145" t="s">
        <v>220</v>
      </c>
      <c r="F160" s="145">
        <v>3970</v>
      </c>
      <c r="G160" s="145" t="s">
        <v>264</v>
      </c>
      <c r="H160" s="145">
        <v>15</v>
      </c>
      <c r="I160" s="145">
        <v>63</v>
      </c>
      <c r="J160" s="145">
        <v>130</v>
      </c>
      <c r="K160" s="145">
        <v>3.7</v>
      </c>
      <c r="L160" s="145">
        <v>82</v>
      </c>
      <c r="M160" s="145">
        <v>3.05</v>
      </c>
      <c r="N160" s="145">
        <v>98</v>
      </c>
      <c r="O160" s="210">
        <v>0.33</v>
      </c>
      <c r="P160" s="210">
        <v>1.5</v>
      </c>
      <c r="Q160" s="145">
        <v>1</v>
      </c>
      <c r="R160" s="145" t="s">
        <v>111</v>
      </c>
      <c r="S160" s="145">
        <v>0.55000000000000004</v>
      </c>
      <c r="T160" s="145">
        <v>1295</v>
      </c>
      <c r="U160" s="145">
        <v>1290</v>
      </c>
      <c r="V160" s="145">
        <v>1310</v>
      </c>
      <c r="W160" s="26">
        <f>IFERROR(VLOOKUP(Log_Header[[#This Row],[Water_Type]],$AF$26:$AG$29,2,FALSE),"")</f>
        <v>1</v>
      </c>
      <c r="X160" s="39">
        <f>IF(ISBLANK(Log_Header[[#This Row],[Log_TD]]),"",Log_Header[[#This Row],[Log_TD]]-Log_Header[[#This Row],[Datum_Height]])</f>
        <v>3955</v>
      </c>
      <c r="Y160" s="25">
        <f>IFERROR((Log_Header[[#This Row],[Tbh]]-Log_Header[[#This Row],[Ts]])/Log_Header[[#This Row],[Dt]],"")</f>
        <v>1.6940581542351455E-2</v>
      </c>
      <c r="Z160" s="26">
        <f>IF(ISBLANK(Log_Header[[#This Row],[Layer_Top_Log]]),"",Log_Header[[#This Row],[Layer_Top_Log]]-Log_Header[[#This Row],[Datum_Height]])</f>
        <v>1275</v>
      </c>
      <c r="AA160" s="26">
        <f>IF(ISBLANK(Log_Header[[#This Row],[Layer_Bot_Log]]),"",Log_Header[[#This Row],[Layer_Bot_Log]]-Log_Header[[#This Row],[Datum_Height]])</f>
        <v>1295</v>
      </c>
      <c r="AB160" s="26">
        <f>IFERROR(IF(ISBLANK(Log_Header[[#This Row],[Target_Depth]]),"",(Log_Header[[#This Row],[Target_Depth]]-Log_Header[[#This Row],[Datum_Height]])),"")</f>
        <v>1280</v>
      </c>
      <c r="AC160" s="172">
        <v>1964</v>
      </c>
      <c r="AD160" s="171" t="s">
        <v>388</v>
      </c>
      <c r="AE160" s="39"/>
      <c r="AF160"/>
      <c r="AG160"/>
    </row>
    <row r="161" spans="1:33" ht="13.15" x14ac:dyDescent="0.25">
      <c r="A161" s="214">
        <v>154</v>
      </c>
      <c r="B161" s="175">
        <v>34850</v>
      </c>
      <c r="D161" s="175">
        <v>4203700097</v>
      </c>
      <c r="E161" s="145" t="s">
        <v>220</v>
      </c>
      <c r="F161" s="145">
        <v>3707</v>
      </c>
      <c r="G161" s="145" t="s">
        <v>270</v>
      </c>
      <c r="H161" s="145">
        <v>17</v>
      </c>
      <c r="I161" s="145">
        <v>63</v>
      </c>
      <c r="J161" s="145">
        <v>129</v>
      </c>
      <c r="K161" s="145">
        <v>1.1000000000000001</v>
      </c>
      <c r="L161" s="145">
        <v>80</v>
      </c>
      <c r="M161" s="145">
        <v>0.45</v>
      </c>
      <c r="N161" s="145">
        <v>129</v>
      </c>
      <c r="O161" s="210">
        <v>0.33</v>
      </c>
      <c r="P161" s="210">
        <v>1.5</v>
      </c>
      <c r="Q161" s="145">
        <v>1</v>
      </c>
      <c r="R161" s="145" t="s">
        <v>111</v>
      </c>
      <c r="S161" s="145">
        <v>0.55000000000000004</v>
      </c>
      <c r="T161" s="145">
        <v>1345</v>
      </c>
      <c r="U161" s="145">
        <v>1320</v>
      </c>
      <c r="V161" s="145">
        <v>1365</v>
      </c>
      <c r="W161" s="26">
        <f>IFERROR(VLOOKUP(Log_Header[[#This Row],[Water_Type]],$AF$26:$AG$29,2,FALSE),"")</f>
        <v>1</v>
      </c>
      <c r="X161" s="39">
        <f>IF(ISBLANK(Log_Header[[#This Row],[Log_TD]]),"",Log_Header[[#This Row],[Log_TD]]-Log_Header[[#This Row],[Datum_Height]])</f>
        <v>3690</v>
      </c>
      <c r="Y161" s="25">
        <f>IFERROR((Log_Header[[#This Row],[Tbh]]-Log_Header[[#This Row],[Ts]])/Log_Header[[#This Row],[Dt]],"")</f>
        <v>1.7886178861788619E-2</v>
      </c>
      <c r="Z161" s="26">
        <f>IF(ISBLANK(Log_Header[[#This Row],[Layer_Top_Log]]),"",Log_Header[[#This Row],[Layer_Top_Log]]-Log_Header[[#This Row],[Datum_Height]])</f>
        <v>1303</v>
      </c>
      <c r="AA161" s="26">
        <f>IF(ISBLANK(Log_Header[[#This Row],[Layer_Bot_Log]]),"",Log_Header[[#This Row],[Layer_Bot_Log]]-Log_Header[[#This Row],[Datum_Height]])</f>
        <v>1348</v>
      </c>
      <c r="AB161" s="26">
        <f>IFERROR(IF(ISBLANK(Log_Header[[#This Row],[Target_Depth]]),"",(Log_Header[[#This Row],[Target_Depth]]-Log_Header[[#This Row],[Datum_Height]])),"")</f>
        <v>1328</v>
      </c>
      <c r="AC161" s="172">
        <v>1966</v>
      </c>
      <c r="AD161" s="171" t="s">
        <v>555</v>
      </c>
      <c r="AE161" s="39"/>
      <c r="AF161"/>
      <c r="AG161"/>
    </row>
    <row r="162" spans="1:33" ht="13.15" x14ac:dyDescent="0.25">
      <c r="A162" s="214">
        <v>155</v>
      </c>
      <c r="B162" s="175">
        <v>34850</v>
      </c>
      <c r="D162" s="175">
        <v>4203700097</v>
      </c>
      <c r="E162" s="145" t="s">
        <v>220</v>
      </c>
      <c r="F162" s="145">
        <v>3707</v>
      </c>
      <c r="G162" s="145" t="s">
        <v>270</v>
      </c>
      <c r="H162" s="145">
        <v>17</v>
      </c>
      <c r="I162" s="145">
        <v>63</v>
      </c>
      <c r="J162" s="145">
        <v>129</v>
      </c>
      <c r="K162" s="145">
        <v>1.1000000000000001</v>
      </c>
      <c r="L162" s="145">
        <v>80</v>
      </c>
      <c r="M162" s="145">
        <v>0.45</v>
      </c>
      <c r="N162" s="145">
        <v>129</v>
      </c>
      <c r="O162" s="210">
        <v>0.33</v>
      </c>
      <c r="P162" s="210">
        <v>1.5</v>
      </c>
      <c r="Q162" s="145">
        <v>1</v>
      </c>
      <c r="R162" s="145" t="s">
        <v>111</v>
      </c>
      <c r="S162" s="145">
        <v>0.55000000000000004</v>
      </c>
      <c r="T162" s="145">
        <v>1610</v>
      </c>
      <c r="U162" s="145">
        <v>1580</v>
      </c>
      <c r="V162" s="145">
        <v>1630</v>
      </c>
      <c r="W162" s="26">
        <f>IFERROR(VLOOKUP(Log_Header[[#This Row],[Water_Type]],$AF$26:$AG$29,2,FALSE),"")</f>
        <v>1</v>
      </c>
      <c r="X162" s="39">
        <f>IF(ISBLANK(Log_Header[[#This Row],[Log_TD]]),"",Log_Header[[#This Row],[Log_TD]]-Log_Header[[#This Row],[Datum_Height]])</f>
        <v>3690</v>
      </c>
      <c r="Y162" s="25">
        <f>IFERROR((Log_Header[[#This Row],[Tbh]]-Log_Header[[#This Row],[Ts]])/Log_Header[[#This Row],[Dt]],"")</f>
        <v>1.7886178861788619E-2</v>
      </c>
      <c r="Z162" s="26">
        <f>IF(ISBLANK(Log_Header[[#This Row],[Layer_Top_Log]]),"",Log_Header[[#This Row],[Layer_Top_Log]]-Log_Header[[#This Row],[Datum_Height]])</f>
        <v>1563</v>
      </c>
      <c r="AA162" s="26">
        <f>IF(ISBLANK(Log_Header[[#This Row],[Layer_Bot_Log]]),"",Log_Header[[#This Row],[Layer_Bot_Log]]-Log_Header[[#This Row],[Datum_Height]])</f>
        <v>1613</v>
      </c>
      <c r="AB162" s="26">
        <f>IFERROR(IF(ISBLANK(Log_Header[[#This Row],[Target_Depth]]),"",(Log_Header[[#This Row],[Target_Depth]]-Log_Header[[#This Row],[Datum_Height]])),"")</f>
        <v>1593</v>
      </c>
      <c r="AC162" s="172">
        <v>1966</v>
      </c>
      <c r="AD162" s="171" t="s">
        <v>555</v>
      </c>
      <c r="AE162" s="39"/>
      <c r="AF162"/>
      <c r="AG162"/>
    </row>
    <row r="163" spans="1:33" ht="13.15" x14ac:dyDescent="0.25">
      <c r="A163" s="214">
        <v>156</v>
      </c>
      <c r="B163" s="175">
        <v>19441</v>
      </c>
      <c r="D163" s="175">
        <v>4203700081</v>
      </c>
      <c r="E163" s="145" t="s">
        <v>220</v>
      </c>
      <c r="F163" s="145">
        <v>3609</v>
      </c>
      <c r="G163" s="145" t="s">
        <v>389</v>
      </c>
      <c r="H163" s="145">
        <v>12</v>
      </c>
      <c r="I163" s="145">
        <v>63</v>
      </c>
      <c r="J163" s="145">
        <v>121</v>
      </c>
      <c r="K163" s="145">
        <v>2.1</v>
      </c>
      <c r="L163" s="145">
        <v>80</v>
      </c>
      <c r="M163" s="145">
        <v>1.2</v>
      </c>
      <c r="N163" s="145">
        <v>121</v>
      </c>
      <c r="O163" s="210">
        <v>0.33</v>
      </c>
      <c r="P163" s="210">
        <v>1.5</v>
      </c>
      <c r="Q163" s="145">
        <v>1</v>
      </c>
      <c r="R163" s="145" t="s">
        <v>116</v>
      </c>
      <c r="S163" s="145">
        <v>0.55000000000000004</v>
      </c>
      <c r="T163" s="145">
        <v>1300</v>
      </c>
      <c r="U163" s="145">
        <v>1282</v>
      </c>
      <c r="V163" s="145">
        <v>1312</v>
      </c>
      <c r="W163" s="26">
        <f>IFERROR(VLOOKUP(Log_Header[[#This Row],[Water_Type]],$AF$26:$AG$29,2,FALSE),"")</f>
        <v>1.33</v>
      </c>
      <c r="X163" s="39">
        <f>IF(ISBLANK(Log_Header[[#This Row],[Log_TD]]),"",Log_Header[[#This Row],[Log_TD]]-Log_Header[[#This Row],[Datum_Height]])</f>
        <v>3597</v>
      </c>
      <c r="Y163" s="25">
        <f>IFERROR((Log_Header[[#This Row],[Tbh]]-Log_Header[[#This Row],[Ts]])/Log_Header[[#This Row],[Dt]],"")</f>
        <v>1.6124548234639977E-2</v>
      </c>
      <c r="Z163" s="26">
        <f>IF(ISBLANK(Log_Header[[#This Row],[Layer_Top_Log]]),"",Log_Header[[#This Row],[Layer_Top_Log]]-Log_Header[[#This Row],[Datum_Height]])</f>
        <v>1270</v>
      </c>
      <c r="AA163" s="26">
        <f>IF(ISBLANK(Log_Header[[#This Row],[Layer_Bot_Log]]),"",Log_Header[[#This Row],[Layer_Bot_Log]]-Log_Header[[#This Row],[Datum_Height]])</f>
        <v>1300</v>
      </c>
      <c r="AB163" s="26">
        <f>IFERROR(IF(ISBLANK(Log_Header[[#This Row],[Target_Depth]]),"",(Log_Header[[#This Row],[Target_Depth]]-Log_Header[[#This Row],[Datum_Height]])),"")</f>
        <v>1288</v>
      </c>
      <c r="AC163" s="172">
        <v>1966</v>
      </c>
      <c r="AD163" s="171" t="s">
        <v>556</v>
      </c>
      <c r="AE163" s="39"/>
      <c r="AF163"/>
      <c r="AG163"/>
    </row>
    <row r="164" spans="1:33" ht="13.15" x14ac:dyDescent="0.25">
      <c r="A164" s="214">
        <v>157</v>
      </c>
      <c r="B164" s="175">
        <v>19441</v>
      </c>
      <c r="D164" s="175">
        <v>4203700081</v>
      </c>
      <c r="E164" s="145" t="s">
        <v>220</v>
      </c>
      <c r="F164" s="145">
        <v>3609</v>
      </c>
      <c r="G164" s="145" t="s">
        <v>389</v>
      </c>
      <c r="H164" s="145">
        <v>12</v>
      </c>
      <c r="I164" s="145">
        <v>63</v>
      </c>
      <c r="J164" s="145">
        <v>121</v>
      </c>
      <c r="K164" s="145">
        <v>2.1</v>
      </c>
      <c r="L164" s="145">
        <v>80</v>
      </c>
      <c r="M164" s="145">
        <v>1.2</v>
      </c>
      <c r="N164" s="145">
        <v>121</v>
      </c>
      <c r="O164" s="210">
        <v>0.33</v>
      </c>
      <c r="P164" s="210">
        <v>1.5</v>
      </c>
      <c r="Q164" s="145">
        <v>1</v>
      </c>
      <c r="R164" s="145" t="s">
        <v>111</v>
      </c>
      <c r="S164" s="145">
        <v>0.55000000000000004</v>
      </c>
      <c r="T164" s="145">
        <v>1590</v>
      </c>
      <c r="U164" s="145">
        <v>1520</v>
      </c>
      <c r="V164" s="145">
        <v>1670</v>
      </c>
      <c r="W164" s="26">
        <f>IFERROR(VLOOKUP(Log_Header[[#This Row],[Water_Type]],$AF$26:$AG$29,2,FALSE),"")</f>
        <v>1</v>
      </c>
      <c r="X164" s="39">
        <f>IF(ISBLANK(Log_Header[[#This Row],[Log_TD]]),"",Log_Header[[#This Row],[Log_TD]]-Log_Header[[#This Row],[Datum_Height]])</f>
        <v>3597</v>
      </c>
      <c r="Y164" s="25">
        <f>IFERROR((Log_Header[[#This Row],[Tbh]]-Log_Header[[#This Row],[Ts]])/Log_Header[[#This Row],[Dt]],"")</f>
        <v>1.6124548234639977E-2</v>
      </c>
      <c r="Z164" s="26">
        <f>IF(ISBLANK(Log_Header[[#This Row],[Layer_Top_Log]]),"",Log_Header[[#This Row],[Layer_Top_Log]]-Log_Header[[#This Row],[Datum_Height]])</f>
        <v>1508</v>
      </c>
      <c r="AA164" s="26">
        <f>IF(ISBLANK(Log_Header[[#This Row],[Layer_Bot_Log]]),"",Log_Header[[#This Row],[Layer_Bot_Log]]-Log_Header[[#This Row],[Datum_Height]])</f>
        <v>1658</v>
      </c>
      <c r="AB164" s="26">
        <f>IFERROR(IF(ISBLANK(Log_Header[[#This Row],[Target_Depth]]),"",(Log_Header[[#This Row],[Target_Depth]]-Log_Header[[#This Row],[Datum_Height]])),"")</f>
        <v>1578</v>
      </c>
      <c r="AC164" s="172">
        <v>1966</v>
      </c>
      <c r="AD164" s="171" t="s">
        <v>390</v>
      </c>
      <c r="AE164" s="39"/>
      <c r="AF164"/>
      <c r="AG164"/>
    </row>
    <row r="165" spans="1:33" ht="13.15" x14ac:dyDescent="0.25">
      <c r="A165" s="214">
        <v>158</v>
      </c>
      <c r="B165" s="175">
        <v>34462</v>
      </c>
      <c r="D165" s="175">
        <v>4203700082</v>
      </c>
      <c r="E165" s="145" t="s">
        <v>220</v>
      </c>
      <c r="F165" s="145">
        <v>4214</v>
      </c>
      <c r="G165" s="145" t="s">
        <v>274</v>
      </c>
      <c r="K165" s="145">
        <v>1.8</v>
      </c>
      <c r="P165" s="210" t="s">
        <v>718</v>
      </c>
      <c r="W165" s="26" t="str">
        <f>IFERROR(VLOOKUP(Log_Header[[#This Row],[Water_Type]],$AF$26:$AG$29,2,FALSE),"")</f>
        <v/>
      </c>
      <c r="X165" s="39">
        <f>IF(ISBLANK(Log_Header[[#This Row],[Log_TD]]),"",Log_Header[[#This Row],[Log_TD]]-Log_Header[[#This Row],[Datum_Height]])</f>
        <v>4214</v>
      </c>
      <c r="Y165" s="25">
        <f>IFERROR((Log_Header[[#This Row],[Tbh]]-Log_Header[[#This Row],[Ts]])/Log_Header[[#This Row],[Dt]],"")</f>
        <v>0</v>
      </c>
      <c r="Z165" s="26" t="str">
        <f>IF(ISBLANK(Log_Header[[#This Row],[Layer_Top_Log]]),"",Log_Header[[#This Row],[Layer_Top_Log]]-Log_Header[[#This Row],[Datum_Height]])</f>
        <v/>
      </c>
      <c r="AA165" s="26" t="str">
        <f>IF(ISBLANK(Log_Header[[#This Row],[Layer_Bot_Log]]),"",Log_Header[[#This Row],[Layer_Bot_Log]]-Log_Header[[#This Row],[Datum_Height]])</f>
        <v/>
      </c>
      <c r="AB165" s="26" t="str">
        <f>IFERROR(IF(ISBLANK(Log_Header[[#This Row],[Target_Depth]]),"",(Log_Header[[#This Row],[Target_Depth]]-Log_Header[[#This Row],[Datum_Height]])),"")</f>
        <v/>
      </c>
      <c r="AC165" s="172">
        <v>1941</v>
      </c>
      <c r="AD165" s="171" t="s">
        <v>391</v>
      </c>
      <c r="AE165" s="39"/>
      <c r="AF165"/>
      <c r="AG165"/>
    </row>
    <row r="166" spans="1:33" ht="13.15" x14ac:dyDescent="0.25">
      <c r="A166" s="214">
        <v>159</v>
      </c>
      <c r="B166" s="175">
        <v>19403</v>
      </c>
      <c r="D166" s="175">
        <v>4203700072</v>
      </c>
      <c r="E166" s="145" t="s">
        <v>220</v>
      </c>
      <c r="F166" s="145">
        <v>2045</v>
      </c>
      <c r="G166" s="145" t="s">
        <v>557</v>
      </c>
      <c r="H166" s="145">
        <v>14</v>
      </c>
      <c r="I166" s="145">
        <v>63</v>
      </c>
      <c r="J166" s="145">
        <v>105</v>
      </c>
      <c r="K166" s="145">
        <v>6</v>
      </c>
      <c r="L166" s="145">
        <v>80</v>
      </c>
      <c r="M166" s="145">
        <v>6</v>
      </c>
      <c r="N166" s="145">
        <v>80</v>
      </c>
      <c r="P166" s="210" t="s">
        <v>718</v>
      </c>
      <c r="W166" s="26" t="str">
        <f>IFERROR(VLOOKUP(Log_Header[[#This Row],[Water_Type]],$AF$26:$AG$29,2,FALSE),"")</f>
        <v/>
      </c>
      <c r="X166" s="39">
        <f>IF(ISBLANK(Log_Header[[#This Row],[Log_TD]]),"",Log_Header[[#This Row],[Log_TD]]-Log_Header[[#This Row],[Datum_Height]])</f>
        <v>2031</v>
      </c>
      <c r="Y166" s="25">
        <f>IFERROR((Log_Header[[#This Row],[Tbh]]-Log_Header[[#This Row],[Ts]])/Log_Header[[#This Row],[Dt]],"")</f>
        <v>2.0679468242245199E-2</v>
      </c>
      <c r="Z166" s="26" t="str">
        <f>IF(ISBLANK(Log_Header[[#This Row],[Layer_Top_Log]]),"",Log_Header[[#This Row],[Layer_Top_Log]]-Log_Header[[#This Row],[Datum_Height]])</f>
        <v/>
      </c>
      <c r="AA166" s="26" t="str">
        <f>IF(ISBLANK(Log_Header[[#This Row],[Layer_Bot_Log]]),"",Log_Header[[#This Row],[Layer_Bot_Log]]-Log_Header[[#This Row],[Datum_Height]])</f>
        <v/>
      </c>
      <c r="AB166" s="26" t="str">
        <f>IFERROR(IF(ISBLANK(Log_Header[[#This Row],[Target_Depth]]),"",(Log_Header[[#This Row],[Target_Depth]]-Log_Header[[#This Row],[Datum_Height]])),"")</f>
        <v/>
      </c>
      <c r="AC166" s="172">
        <v>1958</v>
      </c>
      <c r="AD166" s="171" t="s">
        <v>392</v>
      </c>
      <c r="AE166" s="39"/>
      <c r="AF166"/>
      <c r="AG166"/>
    </row>
    <row r="167" spans="1:33" ht="13.15" x14ac:dyDescent="0.25">
      <c r="A167" s="214">
        <v>160</v>
      </c>
      <c r="B167" s="175">
        <v>19430</v>
      </c>
      <c r="D167" s="175">
        <v>4203700049</v>
      </c>
      <c r="E167" s="145" t="s">
        <v>220</v>
      </c>
      <c r="F167" s="145">
        <v>7866</v>
      </c>
      <c r="G167" s="145" t="s">
        <v>357</v>
      </c>
      <c r="H167" s="145">
        <v>1</v>
      </c>
      <c r="I167" s="145">
        <v>63</v>
      </c>
      <c r="J167" s="145">
        <v>230</v>
      </c>
      <c r="K167" s="145">
        <v>2.7</v>
      </c>
      <c r="L167" s="145">
        <v>58</v>
      </c>
      <c r="M167" s="145">
        <v>2.7</v>
      </c>
      <c r="N167" s="145">
        <v>58</v>
      </c>
      <c r="O167" s="210">
        <v>0.33</v>
      </c>
      <c r="P167" s="210">
        <v>1.5</v>
      </c>
      <c r="Q167" s="145">
        <v>1</v>
      </c>
      <c r="R167" s="145" t="s">
        <v>116</v>
      </c>
      <c r="S167" s="145">
        <v>0.55000000000000004</v>
      </c>
      <c r="T167" s="145">
        <v>1028</v>
      </c>
      <c r="U167" s="145">
        <v>985</v>
      </c>
      <c r="V167" s="145">
        <v>1070</v>
      </c>
      <c r="W167" s="26">
        <f>IFERROR(VLOOKUP(Log_Header[[#This Row],[Water_Type]],$AF$26:$AG$29,2,FALSE),"")</f>
        <v>1.33</v>
      </c>
      <c r="X167" s="39">
        <f>IF(ISBLANK(Log_Header[[#This Row],[Log_TD]]),"",Log_Header[[#This Row],[Log_TD]]-Log_Header[[#This Row],[Datum_Height]])</f>
        <v>7865</v>
      </c>
      <c r="Y167" s="25">
        <f>IFERROR((Log_Header[[#This Row],[Tbh]]-Log_Header[[#This Row],[Ts]])/Log_Header[[#This Row],[Dt]],"")</f>
        <v>2.1233312142403052E-2</v>
      </c>
      <c r="Z167" s="26">
        <f>IF(ISBLANK(Log_Header[[#This Row],[Layer_Top_Log]]),"",Log_Header[[#This Row],[Layer_Top_Log]]-Log_Header[[#This Row],[Datum_Height]])</f>
        <v>984</v>
      </c>
      <c r="AA167" s="26">
        <f>IF(ISBLANK(Log_Header[[#This Row],[Layer_Bot_Log]]),"",Log_Header[[#This Row],[Layer_Bot_Log]]-Log_Header[[#This Row],[Datum_Height]])</f>
        <v>1069</v>
      </c>
      <c r="AB167" s="26">
        <f>IFERROR(IF(ISBLANK(Log_Header[[#This Row],[Target_Depth]]),"",(Log_Header[[#This Row],[Target_Depth]]-Log_Header[[#This Row],[Datum_Height]])),"")</f>
        <v>1027</v>
      </c>
      <c r="AC167" s="172">
        <v>1952</v>
      </c>
      <c r="AD167" s="171" t="s">
        <v>393</v>
      </c>
      <c r="AE167" s="39"/>
      <c r="AF167"/>
      <c r="AG167"/>
    </row>
    <row r="168" spans="1:33" ht="13.15" x14ac:dyDescent="0.25">
      <c r="A168" s="214">
        <v>161</v>
      </c>
      <c r="B168" s="175">
        <v>19430</v>
      </c>
      <c r="D168" s="175">
        <v>4203700049</v>
      </c>
      <c r="E168" s="145" t="s">
        <v>220</v>
      </c>
      <c r="F168" s="145">
        <v>7866</v>
      </c>
      <c r="G168" s="145" t="s">
        <v>357</v>
      </c>
      <c r="H168" s="145">
        <v>1</v>
      </c>
      <c r="I168" s="145">
        <v>63</v>
      </c>
      <c r="J168" s="145">
        <v>230</v>
      </c>
      <c r="K168" s="145">
        <v>2.7</v>
      </c>
      <c r="L168" s="145">
        <v>58</v>
      </c>
      <c r="M168" s="145">
        <v>2.7</v>
      </c>
      <c r="N168" s="145">
        <v>58</v>
      </c>
      <c r="O168" s="210">
        <v>0.33</v>
      </c>
      <c r="P168" s="210">
        <v>1.5</v>
      </c>
      <c r="Q168" s="145">
        <v>1</v>
      </c>
      <c r="R168" s="145" t="s">
        <v>116</v>
      </c>
      <c r="S168" s="145">
        <v>0.55000000000000004</v>
      </c>
      <c r="T168" s="145">
        <v>1178</v>
      </c>
      <c r="U168" s="145">
        <v>1095</v>
      </c>
      <c r="V168" s="145">
        <v>1260</v>
      </c>
      <c r="W168" s="26">
        <f>IFERROR(VLOOKUP(Log_Header[[#This Row],[Water_Type]],$AF$26:$AG$29,2,FALSE),"")</f>
        <v>1.33</v>
      </c>
      <c r="X168" s="39">
        <f>IF(ISBLANK(Log_Header[[#This Row],[Log_TD]]),"",Log_Header[[#This Row],[Log_TD]]-Log_Header[[#This Row],[Datum_Height]])</f>
        <v>7865</v>
      </c>
      <c r="Y168" s="25">
        <f>IFERROR((Log_Header[[#This Row],[Tbh]]-Log_Header[[#This Row],[Ts]])/Log_Header[[#This Row],[Dt]],"")</f>
        <v>2.1233312142403052E-2</v>
      </c>
      <c r="Z168" s="26">
        <f>IF(ISBLANK(Log_Header[[#This Row],[Layer_Top_Log]]),"",Log_Header[[#This Row],[Layer_Top_Log]]-Log_Header[[#This Row],[Datum_Height]])</f>
        <v>1094</v>
      </c>
      <c r="AA168" s="26">
        <f>IF(ISBLANK(Log_Header[[#This Row],[Layer_Bot_Log]]),"",Log_Header[[#This Row],[Layer_Bot_Log]]-Log_Header[[#This Row],[Datum_Height]])</f>
        <v>1259</v>
      </c>
      <c r="AB168" s="26">
        <f>IFERROR(IF(ISBLANK(Log_Header[[#This Row],[Target_Depth]]),"",(Log_Header[[#This Row],[Target_Depth]]-Log_Header[[#This Row],[Datum_Height]])),"")</f>
        <v>1177</v>
      </c>
      <c r="AC168" s="172">
        <v>1952</v>
      </c>
      <c r="AD168" s="171" t="s">
        <v>393</v>
      </c>
      <c r="AE168" s="39"/>
      <c r="AF168"/>
      <c r="AG168"/>
    </row>
    <row r="169" spans="1:33" ht="13.15" x14ac:dyDescent="0.25">
      <c r="A169" s="214">
        <v>162</v>
      </c>
      <c r="B169" s="175">
        <v>19430</v>
      </c>
      <c r="D169" s="175">
        <v>4203700049</v>
      </c>
      <c r="E169" s="145" t="s">
        <v>220</v>
      </c>
      <c r="F169" s="145">
        <v>7866</v>
      </c>
      <c r="G169" s="145" t="s">
        <v>357</v>
      </c>
      <c r="H169" s="145">
        <v>1</v>
      </c>
      <c r="I169" s="145">
        <v>63</v>
      </c>
      <c r="J169" s="145">
        <v>230</v>
      </c>
      <c r="K169" s="145">
        <v>2.7</v>
      </c>
      <c r="L169" s="145">
        <v>58</v>
      </c>
      <c r="M169" s="145">
        <v>2.7</v>
      </c>
      <c r="N169" s="145">
        <v>58</v>
      </c>
      <c r="O169" s="210">
        <v>0.33</v>
      </c>
      <c r="P169" s="210">
        <v>1.5</v>
      </c>
      <c r="Q169" s="145">
        <v>1</v>
      </c>
      <c r="R169" s="145" t="s">
        <v>116</v>
      </c>
      <c r="S169" s="145">
        <v>0.55000000000000004</v>
      </c>
      <c r="T169" s="145">
        <v>1298</v>
      </c>
      <c r="U169" s="145">
        <v>1260</v>
      </c>
      <c r="V169" s="145">
        <v>1335</v>
      </c>
      <c r="W169" s="26">
        <f>IFERROR(VLOOKUP(Log_Header[[#This Row],[Water_Type]],$AF$26:$AG$29,2,FALSE),"")</f>
        <v>1.33</v>
      </c>
      <c r="X169" s="39">
        <f>IF(ISBLANK(Log_Header[[#This Row],[Log_TD]]),"",Log_Header[[#This Row],[Log_TD]]-Log_Header[[#This Row],[Datum_Height]])</f>
        <v>7865</v>
      </c>
      <c r="Y169" s="25">
        <f>IFERROR((Log_Header[[#This Row],[Tbh]]-Log_Header[[#This Row],[Ts]])/Log_Header[[#This Row],[Dt]],"")</f>
        <v>2.1233312142403052E-2</v>
      </c>
      <c r="Z169" s="26">
        <f>IF(ISBLANK(Log_Header[[#This Row],[Layer_Top_Log]]),"",Log_Header[[#This Row],[Layer_Top_Log]]-Log_Header[[#This Row],[Datum_Height]])</f>
        <v>1259</v>
      </c>
      <c r="AA169" s="26">
        <f>IF(ISBLANK(Log_Header[[#This Row],[Layer_Bot_Log]]),"",Log_Header[[#This Row],[Layer_Bot_Log]]-Log_Header[[#This Row],[Datum_Height]])</f>
        <v>1334</v>
      </c>
      <c r="AB169" s="26">
        <f>IFERROR(IF(ISBLANK(Log_Header[[#This Row],[Target_Depth]]),"",(Log_Header[[#This Row],[Target_Depth]]-Log_Header[[#This Row],[Datum_Height]])),"")</f>
        <v>1297</v>
      </c>
      <c r="AC169" s="172">
        <v>1952</v>
      </c>
      <c r="AD169" s="171" t="s">
        <v>393</v>
      </c>
      <c r="AE169" s="39"/>
      <c r="AF169"/>
      <c r="AG169"/>
    </row>
    <row r="170" spans="1:33" ht="13.15" x14ac:dyDescent="0.25">
      <c r="A170" s="214">
        <v>163</v>
      </c>
      <c r="B170" s="175">
        <v>26099</v>
      </c>
      <c r="D170" s="175">
        <v>4203730225</v>
      </c>
      <c r="E170" s="145" t="s">
        <v>220</v>
      </c>
      <c r="F170" s="145">
        <v>1556</v>
      </c>
      <c r="G170" s="145" t="s">
        <v>394</v>
      </c>
      <c r="H170" s="145">
        <v>16</v>
      </c>
      <c r="I170" s="145">
        <v>63</v>
      </c>
      <c r="J170" s="145">
        <v>108</v>
      </c>
      <c r="K170" s="145">
        <v>4</v>
      </c>
      <c r="L170" s="145">
        <v>65</v>
      </c>
      <c r="M170" s="145">
        <v>3</v>
      </c>
      <c r="N170" s="145">
        <v>65</v>
      </c>
      <c r="O170" s="210">
        <v>0.33</v>
      </c>
      <c r="P170" s="210">
        <v>1.5</v>
      </c>
      <c r="Q170" s="145">
        <v>1</v>
      </c>
      <c r="R170" s="145" t="s">
        <v>111</v>
      </c>
      <c r="S170" s="145">
        <v>0.55000000000000004</v>
      </c>
      <c r="T170" s="145">
        <v>1085</v>
      </c>
      <c r="U170" s="145">
        <v>1070</v>
      </c>
      <c r="V170" s="145">
        <v>1130</v>
      </c>
      <c r="W170" s="26">
        <f>IFERROR(VLOOKUP(Log_Header[[#This Row],[Water_Type]],$AF$26:$AG$29,2,FALSE),"")</f>
        <v>1</v>
      </c>
      <c r="X170" s="39">
        <f>IF(ISBLANK(Log_Header[[#This Row],[Log_TD]]),"",Log_Header[[#This Row],[Log_TD]]-Log_Header[[#This Row],[Datum_Height]])</f>
        <v>1540</v>
      </c>
      <c r="Y170" s="25">
        <f>IFERROR((Log_Header[[#This Row],[Tbh]]-Log_Header[[#This Row],[Ts]])/Log_Header[[#This Row],[Dt]],"")</f>
        <v>2.922077922077922E-2</v>
      </c>
      <c r="Z170" s="26">
        <f>IF(ISBLANK(Log_Header[[#This Row],[Layer_Top_Log]]),"",Log_Header[[#This Row],[Layer_Top_Log]]-Log_Header[[#This Row],[Datum_Height]])</f>
        <v>1054</v>
      </c>
      <c r="AA170" s="26">
        <f>IF(ISBLANK(Log_Header[[#This Row],[Layer_Bot_Log]]),"",Log_Header[[#This Row],[Layer_Bot_Log]]-Log_Header[[#This Row],[Datum_Height]])</f>
        <v>1114</v>
      </c>
      <c r="AB170" s="26">
        <f>IFERROR(IF(ISBLANK(Log_Header[[#This Row],[Target_Depth]]),"",(Log_Header[[#This Row],[Target_Depth]]-Log_Header[[#This Row],[Datum_Height]])),"")</f>
        <v>1069</v>
      </c>
      <c r="AC170" s="172">
        <v>1983</v>
      </c>
      <c r="AD170" s="171" t="s">
        <v>395</v>
      </c>
      <c r="AE170" s="39"/>
      <c r="AF170"/>
      <c r="AG170"/>
    </row>
    <row r="171" spans="1:33" ht="13.15" x14ac:dyDescent="0.25">
      <c r="A171" s="214">
        <v>164</v>
      </c>
      <c r="B171" s="175">
        <v>26099</v>
      </c>
      <c r="D171" s="175">
        <v>4203730225</v>
      </c>
      <c r="E171" s="145" t="s">
        <v>220</v>
      </c>
      <c r="F171" s="145">
        <v>1556</v>
      </c>
      <c r="G171" s="145" t="s">
        <v>394</v>
      </c>
      <c r="H171" s="145">
        <v>16</v>
      </c>
      <c r="I171" s="145">
        <v>63</v>
      </c>
      <c r="J171" s="145">
        <v>108</v>
      </c>
      <c r="K171" s="145">
        <v>4</v>
      </c>
      <c r="L171" s="145">
        <v>65</v>
      </c>
      <c r="M171" s="145">
        <v>3</v>
      </c>
      <c r="N171" s="145">
        <v>65</v>
      </c>
      <c r="O171" s="210">
        <v>0.33</v>
      </c>
      <c r="P171" s="210">
        <v>1.5</v>
      </c>
      <c r="Q171" s="145">
        <v>1</v>
      </c>
      <c r="R171" s="145" t="s">
        <v>111</v>
      </c>
      <c r="S171" s="145">
        <v>0.55000000000000004</v>
      </c>
      <c r="T171" s="145">
        <v>1180</v>
      </c>
      <c r="U171" s="145">
        <v>1165</v>
      </c>
      <c r="V171" s="145">
        <v>1225</v>
      </c>
      <c r="W171" s="26">
        <f>IFERROR(VLOOKUP(Log_Header[[#This Row],[Water_Type]],$AF$26:$AG$29,2,FALSE),"")</f>
        <v>1</v>
      </c>
      <c r="X171" s="39">
        <f>IF(ISBLANK(Log_Header[[#This Row],[Log_TD]]),"",Log_Header[[#This Row],[Log_TD]]-Log_Header[[#This Row],[Datum_Height]])</f>
        <v>1540</v>
      </c>
      <c r="Y171" s="25">
        <f>IFERROR((Log_Header[[#This Row],[Tbh]]-Log_Header[[#This Row],[Ts]])/Log_Header[[#This Row],[Dt]],"")</f>
        <v>2.922077922077922E-2</v>
      </c>
      <c r="Z171" s="26">
        <f>IF(ISBLANK(Log_Header[[#This Row],[Layer_Top_Log]]),"",Log_Header[[#This Row],[Layer_Top_Log]]-Log_Header[[#This Row],[Datum_Height]])</f>
        <v>1149</v>
      </c>
      <c r="AA171" s="26">
        <f>IF(ISBLANK(Log_Header[[#This Row],[Layer_Bot_Log]]),"",Log_Header[[#This Row],[Layer_Bot_Log]]-Log_Header[[#This Row],[Datum_Height]])</f>
        <v>1209</v>
      </c>
      <c r="AB171" s="26">
        <f>IFERROR(IF(ISBLANK(Log_Header[[#This Row],[Target_Depth]]),"",(Log_Header[[#This Row],[Target_Depth]]-Log_Header[[#This Row],[Datum_Height]])),"")</f>
        <v>1164</v>
      </c>
      <c r="AC171" s="172">
        <v>1983</v>
      </c>
      <c r="AD171" s="171" t="s">
        <v>395</v>
      </c>
      <c r="AE171" s="39"/>
      <c r="AF171"/>
      <c r="AG171"/>
    </row>
    <row r="172" spans="1:33" ht="13.15" x14ac:dyDescent="0.25">
      <c r="A172" s="214">
        <v>165</v>
      </c>
      <c r="B172" s="175">
        <v>26099</v>
      </c>
      <c r="D172" s="175">
        <v>4203730225</v>
      </c>
      <c r="E172" s="145" t="s">
        <v>220</v>
      </c>
      <c r="F172" s="145">
        <v>1556</v>
      </c>
      <c r="G172" s="145" t="s">
        <v>394</v>
      </c>
      <c r="H172" s="145">
        <v>16</v>
      </c>
      <c r="I172" s="145">
        <v>63</v>
      </c>
      <c r="J172" s="145">
        <v>108</v>
      </c>
      <c r="K172" s="145">
        <v>4</v>
      </c>
      <c r="L172" s="145">
        <v>65</v>
      </c>
      <c r="M172" s="145">
        <v>3</v>
      </c>
      <c r="N172" s="145">
        <v>65</v>
      </c>
      <c r="O172" s="210">
        <v>0.33</v>
      </c>
      <c r="P172" s="210">
        <v>1.5</v>
      </c>
      <c r="Q172" s="145">
        <v>1</v>
      </c>
      <c r="R172" s="145" t="s">
        <v>111</v>
      </c>
      <c r="S172" s="145">
        <v>0.55000000000000004</v>
      </c>
      <c r="T172" s="145">
        <v>1385</v>
      </c>
      <c r="U172" s="145">
        <v>1300</v>
      </c>
      <c r="V172" s="145">
        <v>1410</v>
      </c>
      <c r="W172" s="26">
        <f>IFERROR(VLOOKUP(Log_Header[[#This Row],[Water_Type]],$AF$26:$AG$29,2,FALSE),"")</f>
        <v>1</v>
      </c>
      <c r="X172" s="39">
        <f>IF(ISBLANK(Log_Header[[#This Row],[Log_TD]]),"",Log_Header[[#This Row],[Log_TD]]-Log_Header[[#This Row],[Datum_Height]])</f>
        <v>1540</v>
      </c>
      <c r="Y172" s="25">
        <f>IFERROR((Log_Header[[#This Row],[Tbh]]-Log_Header[[#This Row],[Ts]])/Log_Header[[#This Row],[Dt]],"")</f>
        <v>2.922077922077922E-2</v>
      </c>
      <c r="Z172" s="26">
        <f>IF(ISBLANK(Log_Header[[#This Row],[Layer_Top_Log]]),"",Log_Header[[#This Row],[Layer_Top_Log]]-Log_Header[[#This Row],[Datum_Height]])</f>
        <v>1284</v>
      </c>
      <c r="AA172" s="26">
        <f>IF(ISBLANK(Log_Header[[#This Row],[Layer_Bot_Log]]),"",Log_Header[[#This Row],[Layer_Bot_Log]]-Log_Header[[#This Row],[Datum_Height]])</f>
        <v>1394</v>
      </c>
      <c r="AB172" s="26">
        <f>IFERROR(IF(ISBLANK(Log_Header[[#This Row],[Target_Depth]]),"",(Log_Header[[#This Row],[Target_Depth]]-Log_Header[[#This Row],[Datum_Height]])),"")</f>
        <v>1369</v>
      </c>
      <c r="AC172" s="172">
        <v>1983</v>
      </c>
      <c r="AD172" s="171" t="s">
        <v>395</v>
      </c>
      <c r="AE172" s="39"/>
      <c r="AF172"/>
      <c r="AG172"/>
    </row>
    <row r="173" spans="1:33" ht="13.15" x14ac:dyDescent="0.25">
      <c r="A173" s="214">
        <v>166</v>
      </c>
      <c r="B173" s="175">
        <v>25716</v>
      </c>
      <c r="D173" s="175">
        <v>4203730313</v>
      </c>
      <c r="E173" s="145" t="s">
        <v>220</v>
      </c>
      <c r="F173" s="145">
        <v>2508</v>
      </c>
      <c r="G173" s="145" t="s">
        <v>396</v>
      </c>
      <c r="H173" s="145">
        <v>20</v>
      </c>
      <c r="I173" s="145">
        <v>63</v>
      </c>
      <c r="J173" s="145">
        <v>112</v>
      </c>
      <c r="K173" s="145">
        <v>3.395</v>
      </c>
      <c r="L173" s="145">
        <v>75</v>
      </c>
      <c r="M173" s="145">
        <v>3.4430000000000001</v>
      </c>
      <c r="N173" s="145">
        <v>75</v>
      </c>
      <c r="O173" s="210">
        <v>0.33</v>
      </c>
      <c r="P173" s="210">
        <v>1.5</v>
      </c>
      <c r="Q173" s="145">
        <v>1</v>
      </c>
      <c r="R173" s="145" t="s">
        <v>111</v>
      </c>
      <c r="S173" s="145">
        <v>0.55000000000000004</v>
      </c>
      <c r="T173" s="145">
        <v>900</v>
      </c>
      <c r="U173" s="145">
        <v>891</v>
      </c>
      <c r="V173" s="145">
        <v>910</v>
      </c>
      <c r="W173" s="26">
        <f>IFERROR(VLOOKUP(Log_Header[[#This Row],[Water_Type]],$AF$26:$AG$29,2,FALSE),"")</f>
        <v>1</v>
      </c>
      <c r="X173" s="39">
        <f>IF(ISBLANK(Log_Header[[#This Row],[Log_TD]]),"",Log_Header[[#This Row],[Log_TD]]-Log_Header[[#This Row],[Datum_Height]])</f>
        <v>2488</v>
      </c>
      <c r="Y173" s="25">
        <f>IFERROR((Log_Header[[#This Row],[Tbh]]-Log_Header[[#This Row],[Ts]])/Log_Header[[#This Row],[Dt]],"")</f>
        <v>1.9694533762057879E-2</v>
      </c>
      <c r="Z173" s="26">
        <f>IF(ISBLANK(Log_Header[[#This Row],[Layer_Top_Log]]),"",Log_Header[[#This Row],[Layer_Top_Log]]-Log_Header[[#This Row],[Datum_Height]])</f>
        <v>871</v>
      </c>
      <c r="AA173" s="26">
        <f>IF(ISBLANK(Log_Header[[#This Row],[Layer_Bot_Log]]),"",Log_Header[[#This Row],[Layer_Bot_Log]]-Log_Header[[#This Row],[Datum_Height]])</f>
        <v>890</v>
      </c>
      <c r="AB173" s="26">
        <f>IFERROR(IF(ISBLANK(Log_Header[[#This Row],[Target_Depth]]),"",(Log_Header[[#This Row],[Target_Depth]]-Log_Header[[#This Row],[Datum_Height]])),"")</f>
        <v>880</v>
      </c>
      <c r="AC173" s="172">
        <v>1995</v>
      </c>
      <c r="AD173" s="171" t="s">
        <v>397</v>
      </c>
      <c r="AE173" s="39"/>
      <c r="AF173"/>
      <c r="AG173"/>
    </row>
    <row r="174" spans="1:33" ht="13.15" x14ac:dyDescent="0.25">
      <c r="A174" s="214">
        <v>167</v>
      </c>
      <c r="B174" s="175">
        <v>25716</v>
      </c>
      <c r="C174" s="210"/>
      <c r="D174" s="175">
        <v>4203730313</v>
      </c>
      <c r="E174" s="145" t="s">
        <v>220</v>
      </c>
      <c r="F174" s="145">
        <v>2508</v>
      </c>
      <c r="G174" s="145" t="s">
        <v>396</v>
      </c>
      <c r="H174" s="145">
        <v>20</v>
      </c>
      <c r="I174" s="145">
        <v>63</v>
      </c>
      <c r="J174" s="145">
        <v>112</v>
      </c>
      <c r="K174" s="145">
        <v>3.395</v>
      </c>
      <c r="L174" s="145">
        <v>75</v>
      </c>
      <c r="M174" s="145">
        <v>3.4430000000000001</v>
      </c>
      <c r="N174" s="145">
        <v>75</v>
      </c>
      <c r="O174" s="210">
        <v>0.33</v>
      </c>
      <c r="P174" s="210">
        <v>1.5</v>
      </c>
      <c r="Q174" s="145">
        <v>1</v>
      </c>
      <c r="R174" s="145" t="s">
        <v>111</v>
      </c>
      <c r="S174" s="145">
        <v>0.55000000000000004</v>
      </c>
      <c r="T174" s="145">
        <v>955</v>
      </c>
      <c r="U174" s="145">
        <v>925</v>
      </c>
      <c r="V174" s="145">
        <v>970</v>
      </c>
      <c r="W174" s="26">
        <f>IFERROR(VLOOKUP(Log_Header[[#This Row],[Water_Type]],$AF$26:$AG$29,2,FALSE),"")</f>
        <v>1</v>
      </c>
      <c r="X174" s="39">
        <f>IF(ISBLANK(Log_Header[[#This Row],[Log_TD]]),"",Log_Header[[#This Row],[Log_TD]]-Log_Header[[#This Row],[Datum_Height]])</f>
        <v>2488</v>
      </c>
      <c r="Y174" s="25">
        <f>IFERROR((Log_Header[[#This Row],[Tbh]]-Log_Header[[#This Row],[Ts]])/Log_Header[[#This Row],[Dt]],"")</f>
        <v>1.9694533762057879E-2</v>
      </c>
      <c r="Z174" s="26">
        <f>IF(ISBLANK(Log_Header[[#This Row],[Layer_Top_Log]]),"",Log_Header[[#This Row],[Layer_Top_Log]]-Log_Header[[#This Row],[Datum_Height]])</f>
        <v>905</v>
      </c>
      <c r="AA174" s="26">
        <f>IF(ISBLANK(Log_Header[[#This Row],[Layer_Bot_Log]]),"",Log_Header[[#This Row],[Layer_Bot_Log]]-Log_Header[[#This Row],[Datum_Height]])</f>
        <v>950</v>
      </c>
      <c r="AB174" s="26">
        <f>IFERROR(IF(ISBLANK(Log_Header[[#This Row],[Target_Depth]]),"",(Log_Header[[#This Row],[Target_Depth]]-Log_Header[[#This Row],[Datum_Height]])),"")</f>
        <v>935</v>
      </c>
      <c r="AC174" s="172">
        <v>1995</v>
      </c>
      <c r="AD174" s="171" t="s">
        <v>397</v>
      </c>
      <c r="AE174" s="39"/>
      <c r="AF174"/>
      <c r="AG174"/>
    </row>
    <row r="175" spans="1:33" ht="13.15" x14ac:dyDescent="0.25">
      <c r="A175" s="214">
        <v>168</v>
      </c>
      <c r="B175" s="175">
        <v>25716</v>
      </c>
      <c r="C175" s="210"/>
      <c r="D175" s="175">
        <v>4203730313</v>
      </c>
      <c r="E175" s="145" t="s">
        <v>220</v>
      </c>
      <c r="F175" s="145">
        <v>2508</v>
      </c>
      <c r="G175" s="145" t="s">
        <v>396</v>
      </c>
      <c r="H175" s="145">
        <v>20</v>
      </c>
      <c r="I175" s="145">
        <v>63</v>
      </c>
      <c r="J175" s="145">
        <v>112</v>
      </c>
      <c r="K175" s="145">
        <v>3.395</v>
      </c>
      <c r="L175" s="145">
        <v>75</v>
      </c>
      <c r="M175" s="145">
        <v>3.4430000000000001</v>
      </c>
      <c r="N175" s="145">
        <v>75</v>
      </c>
      <c r="O175" s="210">
        <v>0.33</v>
      </c>
      <c r="P175" s="210">
        <v>1.5</v>
      </c>
      <c r="Q175" s="145">
        <v>1</v>
      </c>
      <c r="R175" s="145" t="s">
        <v>111</v>
      </c>
      <c r="S175" s="145">
        <v>0.55000000000000004</v>
      </c>
      <c r="T175" s="145">
        <v>1000</v>
      </c>
      <c r="U175" s="145">
        <v>970</v>
      </c>
      <c r="V175" s="145">
        <v>1040</v>
      </c>
      <c r="W175" s="26">
        <f>IFERROR(VLOOKUP(Log_Header[[#This Row],[Water_Type]],$AF$26:$AG$29,2,FALSE),"")</f>
        <v>1</v>
      </c>
      <c r="X175" s="39">
        <f>IF(ISBLANK(Log_Header[[#This Row],[Log_TD]]),"",Log_Header[[#This Row],[Log_TD]]-Log_Header[[#This Row],[Datum_Height]])</f>
        <v>2488</v>
      </c>
      <c r="Y175" s="25">
        <f>IFERROR((Log_Header[[#This Row],[Tbh]]-Log_Header[[#This Row],[Ts]])/Log_Header[[#This Row],[Dt]],"")</f>
        <v>1.9694533762057879E-2</v>
      </c>
      <c r="Z175" s="26">
        <f>IF(ISBLANK(Log_Header[[#This Row],[Layer_Top_Log]]),"",Log_Header[[#This Row],[Layer_Top_Log]]-Log_Header[[#This Row],[Datum_Height]])</f>
        <v>950</v>
      </c>
      <c r="AA175" s="26">
        <f>IF(ISBLANK(Log_Header[[#This Row],[Layer_Bot_Log]]),"",Log_Header[[#This Row],[Layer_Bot_Log]]-Log_Header[[#This Row],[Datum_Height]])</f>
        <v>1020</v>
      </c>
      <c r="AB175" s="26">
        <f>IFERROR(IF(ISBLANK(Log_Header[[#This Row],[Target_Depth]]),"",(Log_Header[[#This Row],[Target_Depth]]-Log_Header[[#This Row],[Datum_Height]])),"")</f>
        <v>980</v>
      </c>
      <c r="AC175" s="172">
        <v>1995</v>
      </c>
      <c r="AD175" s="171" t="s">
        <v>397</v>
      </c>
      <c r="AE175" s="39"/>
      <c r="AF175"/>
      <c r="AG175"/>
    </row>
    <row r="176" spans="1:33" ht="13.15" x14ac:dyDescent="0.25">
      <c r="A176" s="214">
        <v>169</v>
      </c>
      <c r="B176" s="175">
        <v>34460</v>
      </c>
      <c r="D176" s="175">
        <v>4203700024</v>
      </c>
      <c r="E176" s="145" t="s">
        <v>220</v>
      </c>
      <c r="P176" s="210" t="s">
        <v>718</v>
      </c>
      <c r="W176" s="26" t="str">
        <f>IFERROR(VLOOKUP(Log_Header[[#This Row],[Water_Type]],$AF$26:$AG$29,2,FALSE),"")</f>
        <v/>
      </c>
      <c r="X176" s="39" t="str">
        <f>IF(ISBLANK(Log_Header[[#This Row],[Log_TD]]),"",Log_Header[[#This Row],[Log_TD]]-Log_Header[[#This Row],[Datum_Height]])</f>
        <v/>
      </c>
      <c r="Y176" s="25" t="str">
        <f>IFERROR((Log_Header[[#This Row],[Tbh]]-Log_Header[[#This Row],[Ts]])/Log_Header[[#This Row],[Dt]],"")</f>
        <v/>
      </c>
      <c r="Z176" s="26" t="str">
        <f>IF(ISBLANK(Log_Header[[#This Row],[Layer_Top_Log]]),"",Log_Header[[#This Row],[Layer_Top_Log]]-Log_Header[[#This Row],[Datum_Height]])</f>
        <v/>
      </c>
      <c r="AA176" s="26" t="str">
        <f>IF(ISBLANK(Log_Header[[#This Row],[Layer_Bot_Log]]),"",Log_Header[[#This Row],[Layer_Bot_Log]]-Log_Header[[#This Row],[Datum_Height]])</f>
        <v/>
      </c>
      <c r="AB176" s="26" t="str">
        <f>IFERROR(IF(ISBLANK(Log_Header[[#This Row],[Target_Depth]]),"",(Log_Header[[#This Row],[Target_Depth]]-Log_Header[[#This Row],[Datum_Height]])),"")</f>
        <v/>
      </c>
      <c r="AC176" s="172"/>
      <c r="AD176" s="171" t="s">
        <v>385</v>
      </c>
      <c r="AE176" s="39"/>
      <c r="AF176"/>
      <c r="AG176"/>
    </row>
    <row r="177" spans="1:33" ht="13.15" x14ac:dyDescent="0.25">
      <c r="A177" s="214">
        <v>170</v>
      </c>
      <c r="B177" s="175">
        <v>34459</v>
      </c>
      <c r="D177" s="175">
        <v>4203700023</v>
      </c>
      <c r="E177" s="145" t="s">
        <v>220</v>
      </c>
      <c r="F177" s="145">
        <v>4200</v>
      </c>
      <c r="G177" s="145" t="s">
        <v>398</v>
      </c>
      <c r="H177" s="145">
        <v>5</v>
      </c>
      <c r="I177" s="145">
        <v>63</v>
      </c>
      <c r="K177" s="145">
        <v>1.58</v>
      </c>
      <c r="L177" s="145">
        <v>81</v>
      </c>
      <c r="M177" s="145">
        <v>1.58</v>
      </c>
      <c r="N177" s="145">
        <v>81</v>
      </c>
      <c r="O177" s="210">
        <v>0.33</v>
      </c>
      <c r="P177" s="210">
        <v>1.4</v>
      </c>
      <c r="Q177" s="145">
        <v>1</v>
      </c>
      <c r="R177" s="145" t="s">
        <v>116</v>
      </c>
      <c r="S177" s="145">
        <v>0.55000000000000004</v>
      </c>
      <c r="T177" s="145">
        <v>420</v>
      </c>
      <c r="U177" s="145">
        <v>350</v>
      </c>
      <c r="V177" s="145">
        <v>485</v>
      </c>
      <c r="W177" s="26">
        <f>IFERROR(VLOOKUP(Log_Header[[#This Row],[Water_Type]],$AF$26:$AG$29,2,FALSE),"")</f>
        <v>1.33</v>
      </c>
      <c r="X177" s="39">
        <f>IF(ISBLANK(Log_Header[[#This Row],[Log_TD]]),"",Log_Header[[#This Row],[Log_TD]]-Log_Header[[#This Row],[Datum_Height]])</f>
        <v>4195</v>
      </c>
      <c r="Y177" s="174">
        <v>1.4999999999999999E-2</v>
      </c>
      <c r="Z177" s="26">
        <f>IF(ISBLANK(Log_Header[[#This Row],[Layer_Top_Log]]),"",Log_Header[[#This Row],[Layer_Top_Log]]-Log_Header[[#This Row],[Datum_Height]])</f>
        <v>345</v>
      </c>
      <c r="AA177" s="26">
        <f>IF(ISBLANK(Log_Header[[#This Row],[Layer_Bot_Log]]),"",Log_Header[[#This Row],[Layer_Bot_Log]]-Log_Header[[#This Row],[Datum_Height]])</f>
        <v>480</v>
      </c>
      <c r="AB177" s="26">
        <f>IFERROR(IF(ISBLANK(Log_Header[[#This Row],[Target_Depth]]),"",(Log_Header[[#This Row],[Target_Depth]]-Log_Header[[#This Row],[Datum_Height]])),"")</f>
        <v>415</v>
      </c>
      <c r="AC177" s="172">
        <v>1957</v>
      </c>
      <c r="AD177" s="171" t="s">
        <v>399</v>
      </c>
      <c r="AE177" s="39"/>
      <c r="AF177"/>
      <c r="AG177"/>
    </row>
    <row r="178" spans="1:33" ht="13.15" x14ac:dyDescent="0.25">
      <c r="A178" s="214">
        <v>171</v>
      </c>
      <c r="B178" s="175">
        <v>19409</v>
      </c>
      <c r="D178" s="175">
        <v>4203700021</v>
      </c>
      <c r="E178" s="145" t="s">
        <v>220</v>
      </c>
      <c r="F178" s="145">
        <v>4888</v>
      </c>
      <c r="G178" s="145" t="s">
        <v>558</v>
      </c>
      <c r="H178" s="145">
        <v>9</v>
      </c>
      <c r="I178" s="145">
        <v>63</v>
      </c>
      <c r="J178" s="145">
        <v>141</v>
      </c>
      <c r="K178" s="145">
        <v>1.31</v>
      </c>
      <c r="L178" s="145">
        <v>80</v>
      </c>
      <c r="M178" s="145">
        <v>0.9</v>
      </c>
      <c r="N178" s="145">
        <v>80</v>
      </c>
      <c r="O178" s="210">
        <v>0.33</v>
      </c>
      <c r="P178" s="210">
        <v>1.4</v>
      </c>
      <c r="Q178" s="145">
        <v>1</v>
      </c>
      <c r="R178" s="145" t="s">
        <v>116</v>
      </c>
      <c r="S178" s="145">
        <v>0.55000000000000004</v>
      </c>
      <c r="T178" s="145">
        <v>285</v>
      </c>
      <c r="U178" s="145">
        <v>260</v>
      </c>
      <c r="V178" s="145">
        <v>310</v>
      </c>
      <c r="W178" s="26">
        <f>IFERROR(VLOOKUP(Log_Header[[#This Row],[Water_Type]],$AF$26:$AG$29,2,FALSE),"")</f>
        <v>1.33</v>
      </c>
      <c r="X178" s="39">
        <f>IF(ISBLANK(Log_Header[[#This Row],[Log_TD]]),"",Log_Header[[#This Row],[Log_TD]]-Log_Header[[#This Row],[Datum_Height]])</f>
        <v>4879</v>
      </c>
      <c r="Y178" s="25">
        <f>IFERROR((Log_Header[[#This Row],[Tbh]]-Log_Header[[#This Row],[Ts]])/Log_Header[[#This Row],[Dt]],"")</f>
        <v>1.5986882557901209E-2</v>
      </c>
      <c r="Z178" s="26">
        <f>IF(ISBLANK(Log_Header[[#This Row],[Layer_Top_Log]]),"",Log_Header[[#This Row],[Layer_Top_Log]]-Log_Header[[#This Row],[Datum_Height]])</f>
        <v>251</v>
      </c>
      <c r="AA178" s="26">
        <f>IF(ISBLANK(Log_Header[[#This Row],[Layer_Bot_Log]]),"",Log_Header[[#This Row],[Layer_Bot_Log]]-Log_Header[[#This Row],[Datum_Height]])</f>
        <v>301</v>
      </c>
      <c r="AB178" s="26">
        <f>IFERROR(IF(ISBLANK(Log_Header[[#This Row],[Target_Depth]]),"",(Log_Header[[#This Row],[Target_Depth]]-Log_Header[[#This Row],[Datum_Height]])),"")</f>
        <v>276</v>
      </c>
      <c r="AC178" s="172">
        <v>1965</v>
      </c>
      <c r="AD178" s="171" t="s">
        <v>400</v>
      </c>
      <c r="AE178" s="39"/>
      <c r="AF178"/>
      <c r="AG178"/>
    </row>
    <row r="179" spans="1:33" ht="13.15" x14ac:dyDescent="0.25">
      <c r="A179" s="214">
        <v>172</v>
      </c>
      <c r="B179" s="175">
        <v>19400</v>
      </c>
      <c r="D179" s="175">
        <v>4203700022</v>
      </c>
      <c r="E179" s="145" t="s">
        <v>220</v>
      </c>
      <c r="F179" s="145">
        <v>5811</v>
      </c>
      <c r="G179" s="145" t="s">
        <v>559</v>
      </c>
      <c r="H179" s="145">
        <v>13</v>
      </c>
      <c r="I179" s="145">
        <v>63</v>
      </c>
      <c r="J179" s="145">
        <v>150</v>
      </c>
      <c r="K179" s="145">
        <v>0.93</v>
      </c>
      <c r="L179" s="145">
        <v>98</v>
      </c>
      <c r="M179" s="145">
        <v>0.6</v>
      </c>
      <c r="N179" s="145">
        <v>98</v>
      </c>
      <c r="O179" s="210">
        <v>0.33</v>
      </c>
      <c r="P179" s="210">
        <v>1.4</v>
      </c>
      <c r="Q179" s="145">
        <v>1</v>
      </c>
      <c r="R179" s="145" t="s">
        <v>116</v>
      </c>
      <c r="S179" s="145">
        <v>0.55000000000000004</v>
      </c>
      <c r="T179" s="145">
        <v>485</v>
      </c>
      <c r="U179" s="145">
        <v>450</v>
      </c>
      <c r="V179" s="145">
        <v>510</v>
      </c>
      <c r="W179" s="26">
        <f>IFERROR(VLOOKUP(Log_Header[[#This Row],[Water_Type]],$AF$26:$AG$29,2,FALSE),"")</f>
        <v>1.33</v>
      </c>
      <c r="X179" s="39">
        <f>IF(ISBLANK(Log_Header[[#This Row],[Log_TD]]),"",Log_Header[[#This Row],[Log_TD]]-Log_Header[[#This Row],[Datum_Height]])</f>
        <v>5798</v>
      </c>
      <c r="Y179" s="25">
        <f>IFERROR((Log_Header[[#This Row],[Tbh]]-Log_Header[[#This Row],[Ts]])/Log_Header[[#This Row],[Dt]],"")</f>
        <v>1.5005174197999309E-2</v>
      </c>
      <c r="Z179" s="26">
        <f>IF(ISBLANK(Log_Header[[#This Row],[Layer_Top_Log]]),"",Log_Header[[#This Row],[Layer_Top_Log]]-Log_Header[[#This Row],[Datum_Height]])</f>
        <v>437</v>
      </c>
      <c r="AA179" s="26">
        <f>IF(ISBLANK(Log_Header[[#This Row],[Layer_Bot_Log]]),"",Log_Header[[#This Row],[Layer_Bot_Log]]-Log_Header[[#This Row],[Datum_Height]])</f>
        <v>497</v>
      </c>
      <c r="AB179" s="26">
        <f>IFERROR(IF(ISBLANK(Log_Header[[#This Row],[Target_Depth]]),"",(Log_Header[[#This Row],[Target_Depth]]-Log_Header[[#This Row],[Datum_Height]])),"")</f>
        <v>472</v>
      </c>
      <c r="AC179" s="172">
        <v>1966</v>
      </c>
      <c r="AD179" s="171" t="s">
        <v>401</v>
      </c>
      <c r="AE179" s="39"/>
      <c r="AF179"/>
      <c r="AG179"/>
    </row>
    <row r="180" spans="1:33" ht="13.15" x14ac:dyDescent="0.25">
      <c r="A180" s="214">
        <v>173</v>
      </c>
      <c r="B180" s="175">
        <v>18598</v>
      </c>
      <c r="D180" s="175">
        <v>4206701021</v>
      </c>
      <c r="E180" s="145" t="s">
        <v>220</v>
      </c>
      <c r="F180" s="145">
        <v>4181</v>
      </c>
      <c r="G180" s="145" t="s">
        <v>560</v>
      </c>
      <c r="H180" s="145">
        <v>16</v>
      </c>
      <c r="I180" s="145">
        <v>63</v>
      </c>
      <c r="J180" s="145">
        <v>142</v>
      </c>
      <c r="K180" s="145">
        <v>2.7</v>
      </c>
      <c r="L180" s="145">
        <v>71</v>
      </c>
      <c r="M180" s="145">
        <v>1.1399999999999999</v>
      </c>
      <c r="N180" s="145">
        <v>142</v>
      </c>
      <c r="P180" s="210" t="s">
        <v>718</v>
      </c>
      <c r="W180" s="26" t="str">
        <f>IFERROR(VLOOKUP(Log_Header[[#This Row],[Water_Type]],$AF$26:$AG$29,2,FALSE),"")</f>
        <v/>
      </c>
      <c r="X180" s="39">
        <f>IF(ISBLANK(Log_Header[[#This Row],[Log_TD]]),"",Log_Header[[#This Row],[Log_TD]]-Log_Header[[#This Row],[Datum_Height]])</f>
        <v>4165</v>
      </c>
      <c r="Y180" s="25">
        <f>IFERROR((Log_Header[[#This Row],[Tbh]]-Log_Header[[#This Row],[Ts]])/Log_Header[[#This Row],[Dt]],"")</f>
        <v>1.8967587034813927E-2</v>
      </c>
      <c r="Z180" s="26" t="str">
        <f>IF(ISBLANK(Log_Header[[#This Row],[Layer_Top_Log]]),"",Log_Header[[#This Row],[Layer_Top_Log]]-Log_Header[[#This Row],[Datum_Height]])</f>
        <v/>
      </c>
      <c r="AA180" s="26" t="str">
        <f>IF(ISBLANK(Log_Header[[#This Row],[Layer_Bot_Log]]),"",Log_Header[[#This Row],[Layer_Bot_Log]]-Log_Header[[#This Row],[Datum_Height]])</f>
        <v/>
      </c>
      <c r="AB180" s="26" t="str">
        <f>IFERROR(IF(ISBLANK(Log_Header[[#This Row],[Target_Depth]]),"",(Log_Header[[#This Row],[Target_Depth]]-Log_Header[[#This Row],[Datum_Height]])),"")</f>
        <v/>
      </c>
      <c r="AC180" s="172">
        <v>1967</v>
      </c>
      <c r="AD180" s="171" t="s">
        <v>402</v>
      </c>
      <c r="AE180" s="39"/>
      <c r="AF180"/>
      <c r="AG180"/>
    </row>
    <row r="181" spans="1:33" ht="13.15" x14ac:dyDescent="0.25">
      <c r="A181" s="214">
        <v>174</v>
      </c>
      <c r="B181" s="175">
        <v>37559</v>
      </c>
      <c r="D181" s="175">
        <v>4206730085</v>
      </c>
      <c r="E181" s="145" t="s">
        <v>220</v>
      </c>
      <c r="F181" s="145">
        <v>3912</v>
      </c>
      <c r="G181" s="145" t="s">
        <v>264</v>
      </c>
      <c r="H181" s="145">
        <v>16</v>
      </c>
      <c r="I181" s="145">
        <v>63</v>
      </c>
      <c r="J181" s="145">
        <v>116</v>
      </c>
      <c r="K181" s="145">
        <v>4.67</v>
      </c>
      <c r="L181" s="145">
        <v>70</v>
      </c>
      <c r="M181" s="145">
        <v>3.27</v>
      </c>
      <c r="N181" s="145">
        <v>75</v>
      </c>
      <c r="O181" s="210">
        <v>0.33</v>
      </c>
      <c r="P181" s="210" t="s">
        <v>718</v>
      </c>
      <c r="Q181" s="145">
        <v>1</v>
      </c>
      <c r="R181" s="145" t="s">
        <v>111</v>
      </c>
      <c r="S181" s="145">
        <v>0.55000000000000004</v>
      </c>
      <c r="W181" s="26">
        <f>IFERROR(VLOOKUP(Log_Header[[#This Row],[Water_Type]],$AF$26:$AG$29,2,FALSE),"")</f>
        <v>1</v>
      </c>
      <c r="X181" s="39">
        <f>IF(ISBLANK(Log_Header[[#This Row],[Log_TD]]),"",Log_Header[[#This Row],[Log_TD]]-Log_Header[[#This Row],[Datum_Height]])</f>
        <v>3896</v>
      </c>
      <c r="Y181" s="25">
        <f>IFERROR((Log_Header[[#This Row],[Tbh]]-Log_Header[[#This Row],[Ts]])/Log_Header[[#This Row],[Dt]],"")</f>
        <v>1.3603696098562629E-2</v>
      </c>
      <c r="Z181" s="26" t="str">
        <f>IF(ISBLANK(Log_Header[[#This Row],[Layer_Top_Log]]),"",Log_Header[[#This Row],[Layer_Top_Log]]-Log_Header[[#This Row],[Datum_Height]])</f>
        <v/>
      </c>
      <c r="AA181" s="26" t="str">
        <f>IF(ISBLANK(Log_Header[[#This Row],[Layer_Bot_Log]]),"",Log_Header[[#This Row],[Layer_Bot_Log]]-Log_Header[[#This Row],[Datum_Height]])</f>
        <v/>
      </c>
      <c r="AB181" s="26" t="str">
        <f>IFERROR(IF(ISBLANK(Log_Header[[#This Row],[Target_Depth]]),"",(Log_Header[[#This Row],[Target_Depth]]-Log_Header[[#This Row],[Datum_Height]])),"")</f>
        <v/>
      </c>
      <c r="AC181" s="172">
        <v>1977</v>
      </c>
      <c r="AD181" s="171" t="s">
        <v>561</v>
      </c>
      <c r="AE181" s="39"/>
      <c r="AF181"/>
      <c r="AG181"/>
    </row>
    <row r="182" spans="1:33" ht="13.15" x14ac:dyDescent="0.25">
      <c r="A182" s="214">
        <v>175</v>
      </c>
      <c r="B182" s="175">
        <v>18619</v>
      </c>
      <c r="D182" s="175">
        <v>4206700129</v>
      </c>
      <c r="E182" s="145" t="s">
        <v>220</v>
      </c>
      <c r="F182" s="145">
        <v>2036</v>
      </c>
      <c r="G182" s="145" t="s">
        <v>403</v>
      </c>
      <c r="H182" s="145">
        <v>17</v>
      </c>
      <c r="I182" s="145">
        <v>63</v>
      </c>
      <c r="J182" s="145">
        <v>100</v>
      </c>
      <c r="K182" s="145">
        <v>6.18</v>
      </c>
      <c r="L182" s="145">
        <v>70</v>
      </c>
      <c r="M182" s="145">
        <v>6.5</v>
      </c>
      <c r="N182" s="145">
        <v>74</v>
      </c>
      <c r="O182" s="210">
        <v>0.33</v>
      </c>
      <c r="P182" s="210">
        <v>1.5</v>
      </c>
      <c r="Q182" s="145">
        <v>1</v>
      </c>
      <c r="R182" s="145" t="s">
        <v>111</v>
      </c>
      <c r="S182" s="145">
        <v>0.55000000000000004</v>
      </c>
      <c r="T182" s="145">
        <v>1625</v>
      </c>
      <c r="U182" s="145">
        <v>1620</v>
      </c>
      <c r="V182" s="145">
        <v>1632</v>
      </c>
      <c r="W182" s="26">
        <f>IFERROR(VLOOKUP(Log_Header[[#This Row],[Water_Type]],$AF$26:$AG$29,2,FALSE),"")</f>
        <v>1</v>
      </c>
      <c r="X182" s="39">
        <f>IF(ISBLANK(Log_Header[[#This Row],[Log_TD]]),"",Log_Header[[#This Row],[Log_TD]]-Log_Header[[#This Row],[Datum_Height]])</f>
        <v>2019</v>
      </c>
      <c r="Y182" s="25">
        <f>IFERROR((Log_Header[[#This Row],[Tbh]]-Log_Header[[#This Row],[Ts]])/Log_Header[[#This Row],[Dt]],"")</f>
        <v>1.8325903912828134E-2</v>
      </c>
      <c r="Z182" s="26">
        <f>IF(ISBLANK(Log_Header[[#This Row],[Layer_Top_Log]]),"",Log_Header[[#This Row],[Layer_Top_Log]]-Log_Header[[#This Row],[Datum_Height]])</f>
        <v>1603</v>
      </c>
      <c r="AA182" s="26">
        <f>IF(ISBLANK(Log_Header[[#This Row],[Layer_Bot_Log]]),"",Log_Header[[#This Row],[Layer_Bot_Log]]-Log_Header[[#This Row],[Datum_Height]])</f>
        <v>1615</v>
      </c>
      <c r="AB182" s="26">
        <f>IFERROR(IF(ISBLANK(Log_Header[[#This Row],[Target_Depth]]),"",(Log_Header[[#This Row],[Target_Depth]]-Log_Header[[#This Row],[Datum_Height]])),"")</f>
        <v>1608</v>
      </c>
      <c r="AC182" s="172">
        <v>1961</v>
      </c>
      <c r="AD182" s="171" t="s">
        <v>562</v>
      </c>
      <c r="AE182" s="39"/>
      <c r="AF182"/>
      <c r="AG182"/>
    </row>
    <row r="183" spans="1:33" ht="13.15" x14ac:dyDescent="0.25">
      <c r="A183" s="214">
        <v>176</v>
      </c>
      <c r="B183" s="175">
        <v>37519</v>
      </c>
      <c r="D183" s="175">
        <v>4206700119</v>
      </c>
      <c r="E183" s="145" t="s">
        <v>220</v>
      </c>
      <c r="F183" s="145">
        <v>2016</v>
      </c>
      <c r="G183" s="145" t="s">
        <v>404</v>
      </c>
      <c r="H183" s="145">
        <v>14</v>
      </c>
      <c r="I183" s="145">
        <v>63</v>
      </c>
      <c r="J183" s="145">
        <v>116</v>
      </c>
      <c r="K183" s="145">
        <v>7.02</v>
      </c>
      <c r="L183" s="145">
        <v>70</v>
      </c>
      <c r="M183" s="145">
        <v>7.02</v>
      </c>
      <c r="N183" s="145">
        <v>70</v>
      </c>
      <c r="O183" s="210">
        <v>0.33</v>
      </c>
      <c r="P183" s="210">
        <v>1.5</v>
      </c>
      <c r="Q183" s="145">
        <v>1</v>
      </c>
      <c r="R183" s="145" t="s">
        <v>111</v>
      </c>
      <c r="S183" s="145">
        <v>0.55000000000000004</v>
      </c>
      <c r="T183" s="145">
        <v>1535</v>
      </c>
      <c r="U183" s="145">
        <v>1515</v>
      </c>
      <c r="V183" s="145">
        <v>1546</v>
      </c>
      <c r="W183" s="26">
        <f>IFERROR(VLOOKUP(Log_Header[[#This Row],[Water_Type]],$AF$26:$AG$29,2,FALSE),"")</f>
        <v>1</v>
      </c>
      <c r="X183" s="39">
        <f>IF(ISBLANK(Log_Header[[#This Row],[Log_TD]]),"",Log_Header[[#This Row],[Log_TD]]-Log_Header[[#This Row],[Datum_Height]])</f>
        <v>2002</v>
      </c>
      <c r="Y183" s="25">
        <f>IFERROR((Log_Header[[#This Row],[Tbh]]-Log_Header[[#This Row],[Ts]])/Log_Header[[#This Row],[Dt]],"")</f>
        <v>2.6473526473526472E-2</v>
      </c>
      <c r="Z183" s="26">
        <f>IF(ISBLANK(Log_Header[[#This Row],[Layer_Top_Log]]),"",Log_Header[[#This Row],[Layer_Top_Log]]-Log_Header[[#This Row],[Datum_Height]])</f>
        <v>1501</v>
      </c>
      <c r="AA183" s="26">
        <f>IF(ISBLANK(Log_Header[[#This Row],[Layer_Bot_Log]]),"",Log_Header[[#This Row],[Layer_Bot_Log]]-Log_Header[[#This Row],[Datum_Height]])</f>
        <v>1532</v>
      </c>
      <c r="AB183" s="26">
        <f>IFERROR(IF(ISBLANK(Log_Header[[#This Row],[Target_Depth]]),"",(Log_Header[[#This Row],[Target_Depth]]-Log_Header[[#This Row],[Datum_Height]])),"")</f>
        <v>1521</v>
      </c>
      <c r="AC183" s="172">
        <v>1961</v>
      </c>
      <c r="AD183" s="171" t="s">
        <v>405</v>
      </c>
      <c r="AE183" s="39"/>
      <c r="AF183"/>
      <c r="AG183"/>
    </row>
    <row r="184" spans="1:33" ht="13.15" x14ac:dyDescent="0.25">
      <c r="A184" s="214">
        <v>177</v>
      </c>
      <c r="B184" s="175">
        <v>37519</v>
      </c>
      <c r="D184" s="175">
        <v>4206700119</v>
      </c>
      <c r="E184" s="145" t="s">
        <v>220</v>
      </c>
      <c r="F184" s="145">
        <v>2016</v>
      </c>
      <c r="G184" s="145" t="s">
        <v>404</v>
      </c>
      <c r="H184" s="145">
        <v>14</v>
      </c>
      <c r="I184" s="145">
        <v>63</v>
      </c>
      <c r="J184" s="145">
        <v>116</v>
      </c>
      <c r="K184" s="145">
        <v>7.02</v>
      </c>
      <c r="L184" s="145">
        <v>70</v>
      </c>
      <c r="M184" s="145">
        <v>7.02</v>
      </c>
      <c r="N184" s="145">
        <v>70</v>
      </c>
      <c r="O184" s="210">
        <v>0.33</v>
      </c>
      <c r="P184" s="210">
        <v>1.5</v>
      </c>
      <c r="Q184" s="145">
        <v>1</v>
      </c>
      <c r="R184" s="145" t="s">
        <v>111</v>
      </c>
      <c r="S184" s="145">
        <v>0.55000000000000004</v>
      </c>
      <c r="T184" s="145">
        <v>1655</v>
      </c>
      <c r="U184" s="145">
        <v>1650</v>
      </c>
      <c r="V184" s="145">
        <v>1660</v>
      </c>
      <c r="W184" s="26">
        <f>IFERROR(VLOOKUP(Log_Header[[#This Row],[Water_Type]],$AF$26:$AG$29,2,FALSE),"")</f>
        <v>1</v>
      </c>
      <c r="X184" s="39">
        <f>IF(ISBLANK(Log_Header[[#This Row],[Log_TD]]),"",Log_Header[[#This Row],[Log_TD]]-Log_Header[[#This Row],[Datum_Height]])</f>
        <v>2002</v>
      </c>
      <c r="Y184" s="25">
        <f>IFERROR((Log_Header[[#This Row],[Tbh]]-Log_Header[[#This Row],[Ts]])/Log_Header[[#This Row],[Dt]],"")</f>
        <v>2.6473526473526472E-2</v>
      </c>
      <c r="Z184" s="26">
        <f>IF(ISBLANK(Log_Header[[#This Row],[Layer_Top_Log]]),"",Log_Header[[#This Row],[Layer_Top_Log]]-Log_Header[[#This Row],[Datum_Height]])</f>
        <v>1636</v>
      </c>
      <c r="AA184" s="26">
        <f>IF(ISBLANK(Log_Header[[#This Row],[Layer_Bot_Log]]),"",Log_Header[[#This Row],[Layer_Bot_Log]]-Log_Header[[#This Row],[Datum_Height]])</f>
        <v>1646</v>
      </c>
      <c r="AB184" s="26">
        <f>IFERROR(IF(ISBLANK(Log_Header[[#This Row],[Target_Depth]]),"",(Log_Header[[#This Row],[Target_Depth]]-Log_Header[[#This Row],[Datum_Height]])),"")</f>
        <v>1641</v>
      </c>
      <c r="AC184" s="172">
        <v>1961</v>
      </c>
      <c r="AD184" s="171" t="s">
        <v>405</v>
      </c>
      <c r="AE184" s="39"/>
      <c r="AF184"/>
      <c r="AG184"/>
    </row>
    <row r="185" spans="1:33" ht="13.15" x14ac:dyDescent="0.25">
      <c r="A185" s="214">
        <v>178</v>
      </c>
      <c r="B185" s="175">
        <v>18567</v>
      </c>
      <c r="D185" s="175">
        <v>4206700091</v>
      </c>
      <c r="E185" s="145" t="s">
        <v>220</v>
      </c>
      <c r="F185" s="145">
        <v>2236</v>
      </c>
      <c r="G185" s="145" t="s">
        <v>284</v>
      </c>
      <c r="H185" s="145">
        <v>17</v>
      </c>
      <c r="I185" s="145">
        <v>63</v>
      </c>
      <c r="J185" s="145">
        <v>100</v>
      </c>
      <c r="K185" s="145">
        <v>6.6</v>
      </c>
      <c r="L185" s="145">
        <v>79</v>
      </c>
      <c r="M185" s="145">
        <v>5.9</v>
      </c>
      <c r="N185" s="145">
        <v>74</v>
      </c>
      <c r="O185" s="210">
        <v>0.33</v>
      </c>
      <c r="P185" s="210">
        <v>1.5</v>
      </c>
      <c r="Q185" s="145">
        <v>1</v>
      </c>
      <c r="R185" s="145" t="s">
        <v>116</v>
      </c>
      <c r="S185" s="145">
        <v>0.55000000000000004</v>
      </c>
      <c r="T185" s="145">
        <v>1500</v>
      </c>
      <c r="U185" s="145">
        <v>1482</v>
      </c>
      <c r="V185" s="145">
        <v>1518</v>
      </c>
      <c r="W185" s="26">
        <f>IFERROR(VLOOKUP(Log_Header[[#This Row],[Water_Type]],$AF$26:$AG$29,2,FALSE),"")</f>
        <v>1.33</v>
      </c>
      <c r="X185" s="39">
        <f>IF(ISBLANK(Log_Header[[#This Row],[Log_TD]]),"",Log_Header[[#This Row],[Log_TD]]-Log_Header[[#This Row],[Datum_Height]])</f>
        <v>2219</v>
      </c>
      <c r="Y185" s="25">
        <f>IFERROR((Log_Header[[#This Row],[Tbh]]-Log_Header[[#This Row],[Ts]])/Log_Header[[#This Row],[Dt]],"")</f>
        <v>1.6674177557458314E-2</v>
      </c>
      <c r="Z185" s="26">
        <f>IF(ISBLANK(Log_Header[[#This Row],[Layer_Top_Log]]),"",Log_Header[[#This Row],[Layer_Top_Log]]-Log_Header[[#This Row],[Datum_Height]])</f>
        <v>1465</v>
      </c>
      <c r="AA185" s="26">
        <f>IF(ISBLANK(Log_Header[[#This Row],[Layer_Bot_Log]]),"",Log_Header[[#This Row],[Layer_Bot_Log]]-Log_Header[[#This Row],[Datum_Height]])</f>
        <v>1501</v>
      </c>
      <c r="AB185" s="26">
        <f>IFERROR(IF(ISBLANK(Log_Header[[#This Row],[Target_Depth]]),"",(Log_Header[[#This Row],[Target_Depth]]-Log_Header[[#This Row],[Datum_Height]])),"")</f>
        <v>1483</v>
      </c>
      <c r="AC185" s="172">
        <v>1962</v>
      </c>
      <c r="AD185" s="171" t="s">
        <v>406</v>
      </c>
      <c r="AE185" s="39"/>
      <c r="AF185"/>
      <c r="AG185"/>
    </row>
    <row r="186" spans="1:33" ht="13.15" x14ac:dyDescent="0.25">
      <c r="A186" s="214">
        <v>179</v>
      </c>
      <c r="B186" s="175">
        <v>24947</v>
      </c>
      <c r="D186" s="175">
        <v>4206730352</v>
      </c>
      <c r="E186" s="145" t="s">
        <v>220</v>
      </c>
      <c r="F186" s="145">
        <v>3841</v>
      </c>
      <c r="G186" s="145" t="s">
        <v>268</v>
      </c>
      <c r="H186" s="145">
        <v>17</v>
      </c>
      <c r="I186" s="145">
        <v>63</v>
      </c>
      <c r="J186" s="145">
        <v>128</v>
      </c>
      <c r="K186" s="145">
        <v>0.8</v>
      </c>
      <c r="L186" s="145">
        <v>86</v>
      </c>
      <c r="M186" s="145">
        <v>0.6</v>
      </c>
      <c r="N186" s="145">
        <v>86</v>
      </c>
      <c r="O186" s="210">
        <v>0.33</v>
      </c>
      <c r="P186" s="210">
        <v>1.5</v>
      </c>
      <c r="Q186" s="145">
        <v>1</v>
      </c>
      <c r="R186" s="145" t="s">
        <v>116</v>
      </c>
      <c r="S186" s="145">
        <v>0.55000000000000004</v>
      </c>
      <c r="T186" s="145">
        <v>1567</v>
      </c>
      <c r="U186" s="145">
        <v>1553</v>
      </c>
      <c r="V186" s="145">
        <v>1589</v>
      </c>
      <c r="W186" s="26">
        <f>IFERROR(VLOOKUP(Log_Header[[#This Row],[Water_Type]],$AF$26:$AG$29,2,FALSE),"")</f>
        <v>1.33</v>
      </c>
      <c r="X186" s="39">
        <f>IF(ISBLANK(Log_Header[[#This Row],[Log_TD]]),"",Log_Header[[#This Row],[Log_TD]]-Log_Header[[#This Row],[Datum_Height]])</f>
        <v>3824</v>
      </c>
      <c r="Y186" s="25">
        <f>IFERROR((Log_Header[[#This Row],[Tbh]]-Log_Header[[#This Row],[Ts]])/Log_Header[[#This Row],[Dt]],"")</f>
        <v>1.6997907949790794E-2</v>
      </c>
      <c r="Z186" s="26">
        <f>IF(ISBLANK(Log_Header[[#This Row],[Layer_Top_Log]]),"",Log_Header[[#This Row],[Layer_Top_Log]]-Log_Header[[#This Row],[Datum_Height]])</f>
        <v>1536</v>
      </c>
      <c r="AA186" s="26">
        <f>IF(ISBLANK(Log_Header[[#This Row],[Layer_Bot_Log]]),"",Log_Header[[#This Row],[Layer_Bot_Log]]-Log_Header[[#This Row],[Datum_Height]])</f>
        <v>1572</v>
      </c>
      <c r="AB186" s="26">
        <f>IFERROR(IF(ISBLANK(Log_Header[[#This Row],[Target_Depth]]),"",(Log_Header[[#This Row],[Target_Depth]]-Log_Header[[#This Row],[Datum_Height]])),"")</f>
        <v>1550</v>
      </c>
      <c r="AC186" s="172">
        <v>1981</v>
      </c>
      <c r="AD186" s="171" t="s">
        <v>407</v>
      </c>
      <c r="AE186" s="39"/>
      <c r="AF186"/>
      <c r="AG186"/>
    </row>
    <row r="187" spans="1:33" ht="13.15" x14ac:dyDescent="0.25">
      <c r="A187" s="214">
        <v>180</v>
      </c>
      <c r="B187" s="175">
        <v>24956</v>
      </c>
      <c r="D187" s="175">
        <v>4206700086</v>
      </c>
      <c r="E187" s="145" t="s">
        <v>220</v>
      </c>
      <c r="F187" s="145">
        <v>2256</v>
      </c>
      <c r="G187" s="145" t="s">
        <v>274</v>
      </c>
      <c r="H187" s="145">
        <v>18</v>
      </c>
      <c r="I187" s="145">
        <v>63</v>
      </c>
      <c r="J187" s="145">
        <v>111</v>
      </c>
      <c r="K187" s="145">
        <v>7.5</v>
      </c>
      <c r="L187" s="145">
        <v>87</v>
      </c>
      <c r="M187" s="145">
        <v>5.4</v>
      </c>
      <c r="N187" s="145">
        <v>111</v>
      </c>
      <c r="O187" s="210">
        <v>0.33</v>
      </c>
      <c r="P187" s="210">
        <v>1.5</v>
      </c>
      <c r="Q187" s="145">
        <v>1</v>
      </c>
      <c r="R187" s="145" t="s">
        <v>116</v>
      </c>
      <c r="S187" s="145">
        <v>0.55000000000000004</v>
      </c>
      <c r="T187" s="145">
        <v>1555</v>
      </c>
      <c r="U187" s="145">
        <v>1548</v>
      </c>
      <c r="V187" s="145">
        <v>1562</v>
      </c>
      <c r="W187" s="26">
        <f>IFERROR(VLOOKUP(Log_Header[[#This Row],[Water_Type]],$AF$26:$AG$29,2,FALSE),"")</f>
        <v>1.33</v>
      </c>
      <c r="X187" s="39">
        <f>IF(ISBLANK(Log_Header[[#This Row],[Log_TD]]),"",Log_Header[[#This Row],[Log_TD]]-Log_Header[[#This Row],[Datum_Height]])</f>
        <v>2238</v>
      </c>
      <c r="Y187" s="25">
        <f>IFERROR((Log_Header[[#This Row],[Tbh]]-Log_Header[[#This Row],[Ts]])/Log_Header[[#This Row],[Dt]],"")</f>
        <v>2.1447721179624665E-2</v>
      </c>
      <c r="Z187" s="26">
        <f>IF(ISBLANK(Log_Header[[#This Row],[Layer_Top_Log]]),"",Log_Header[[#This Row],[Layer_Top_Log]]-Log_Header[[#This Row],[Datum_Height]])</f>
        <v>1530</v>
      </c>
      <c r="AA187" s="26">
        <f>IF(ISBLANK(Log_Header[[#This Row],[Layer_Bot_Log]]),"",Log_Header[[#This Row],[Layer_Bot_Log]]-Log_Header[[#This Row],[Datum_Height]])</f>
        <v>1544</v>
      </c>
      <c r="AB187" s="26">
        <f>IFERROR(IF(ISBLANK(Log_Header[[#This Row],[Target_Depth]]),"",(Log_Header[[#This Row],[Target_Depth]]-Log_Header[[#This Row],[Datum_Height]])),"")</f>
        <v>1537</v>
      </c>
      <c r="AC187" s="172">
        <v>1962</v>
      </c>
      <c r="AD187" s="171" t="s">
        <v>408</v>
      </c>
      <c r="AE187" s="39"/>
      <c r="AF187"/>
      <c r="AG187"/>
    </row>
    <row r="188" spans="1:33" ht="13.15" x14ac:dyDescent="0.25">
      <c r="A188" s="214">
        <v>181</v>
      </c>
      <c r="B188" s="175">
        <v>37690</v>
      </c>
      <c r="D188" s="175">
        <v>4206701005</v>
      </c>
      <c r="E188" s="145" t="s">
        <v>220</v>
      </c>
      <c r="F188" s="145">
        <v>3971</v>
      </c>
      <c r="G188" s="145" t="s">
        <v>565</v>
      </c>
      <c r="H188" s="145">
        <v>19</v>
      </c>
      <c r="I188" s="145">
        <v>63</v>
      </c>
      <c r="J188" s="145">
        <v>126</v>
      </c>
      <c r="K188" s="145">
        <v>4</v>
      </c>
      <c r="L188" s="145">
        <v>66</v>
      </c>
      <c r="M188" s="145">
        <v>1.8</v>
      </c>
      <c r="N188" s="145">
        <v>126</v>
      </c>
      <c r="O188" s="210">
        <v>0.33</v>
      </c>
      <c r="P188" s="210">
        <v>1.5</v>
      </c>
      <c r="Q188" s="145">
        <v>1</v>
      </c>
      <c r="R188" s="145" t="s">
        <v>111</v>
      </c>
      <c r="S188" s="145">
        <v>0.55000000000000004</v>
      </c>
      <c r="T188" s="145">
        <v>1692</v>
      </c>
      <c r="U188" s="145">
        <v>1680</v>
      </c>
      <c r="V188" s="145">
        <v>1697</v>
      </c>
      <c r="W188" s="26">
        <f>IFERROR(VLOOKUP(Log_Header[[#This Row],[Water_Type]],$AF$26:$AG$29,2,FALSE),"")</f>
        <v>1</v>
      </c>
      <c r="X188" s="39">
        <f>IF(ISBLANK(Log_Header[[#This Row],[Log_TD]]),"",Log_Header[[#This Row],[Log_TD]]-Log_Header[[#This Row],[Datum_Height]])</f>
        <v>3952</v>
      </c>
      <c r="Y188" s="25">
        <f>IFERROR((Log_Header[[#This Row],[Tbh]]-Log_Header[[#This Row],[Ts]])/Log_Header[[#This Row],[Dt]],"")</f>
        <v>1.5941295546558706E-2</v>
      </c>
      <c r="Z188" s="26">
        <f>IF(ISBLANK(Log_Header[[#This Row],[Layer_Top_Log]]),"",Log_Header[[#This Row],[Layer_Top_Log]]-Log_Header[[#This Row],[Datum_Height]])</f>
        <v>1661</v>
      </c>
      <c r="AA188" s="26">
        <f>IF(ISBLANK(Log_Header[[#This Row],[Layer_Bot_Log]]),"",Log_Header[[#This Row],[Layer_Bot_Log]]-Log_Header[[#This Row],[Datum_Height]])</f>
        <v>1678</v>
      </c>
      <c r="AB188" s="26">
        <f>IFERROR(IF(ISBLANK(Log_Header[[#This Row],[Target_Depth]]),"",(Log_Header[[#This Row],[Target_Depth]]-Log_Header[[#This Row],[Datum_Height]])),"")</f>
        <v>1673</v>
      </c>
      <c r="AC188" s="172">
        <v>1966</v>
      </c>
      <c r="AD188" s="171" t="s">
        <v>409</v>
      </c>
      <c r="AE188" s="39"/>
      <c r="AF188"/>
      <c r="AG188"/>
    </row>
    <row r="189" spans="1:33" ht="13.15" x14ac:dyDescent="0.25">
      <c r="A189" s="214">
        <v>182</v>
      </c>
      <c r="B189" s="175">
        <v>37690</v>
      </c>
      <c r="D189" s="175">
        <v>4206701005</v>
      </c>
      <c r="E189" s="145" t="s">
        <v>220</v>
      </c>
      <c r="F189" s="145">
        <v>3971</v>
      </c>
      <c r="G189" s="210" t="s">
        <v>565</v>
      </c>
      <c r="H189" s="145">
        <v>19</v>
      </c>
      <c r="I189" s="145">
        <v>63</v>
      </c>
      <c r="J189" s="145">
        <v>126</v>
      </c>
      <c r="K189" s="145">
        <v>4</v>
      </c>
      <c r="L189" s="145">
        <v>66</v>
      </c>
      <c r="M189" s="145">
        <v>1.8</v>
      </c>
      <c r="N189" s="145">
        <v>126</v>
      </c>
      <c r="O189" s="210">
        <v>0.33</v>
      </c>
      <c r="P189" s="210">
        <v>1.5</v>
      </c>
      <c r="Q189" s="145">
        <v>1</v>
      </c>
      <c r="R189" s="145" t="s">
        <v>111</v>
      </c>
      <c r="S189" s="145">
        <v>0.55000000000000004</v>
      </c>
      <c r="T189" s="145">
        <v>1820</v>
      </c>
      <c r="U189" s="145">
        <v>1812</v>
      </c>
      <c r="V189" s="145">
        <v>1825</v>
      </c>
      <c r="W189" s="26">
        <f>IFERROR(VLOOKUP(Log_Header[[#This Row],[Water_Type]],$AF$26:$AG$29,2,FALSE),"")</f>
        <v>1</v>
      </c>
      <c r="X189" s="39">
        <f>IF(ISBLANK(Log_Header[[#This Row],[Log_TD]]),"",Log_Header[[#This Row],[Log_TD]]-Log_Header[[#This Row],[Datum_Height]])</f>
        <v>3952</v>
      </c>
      <c r="Y189" s="25">
        <f>IFERROR((Log_Header[[#This Row],[Tbh]]-Log_Header[[#This Row],[Ts]])/Log_Header[[#This Row],[Dt]],"")</f>
        <v>1.5941295546558706E-2</v>
      </c>
      <c r="Z189" s="26">
        <f>IF(ISBLANK(Log_Header[[#This Row],[Layer_Top_Log]]),"",Log_Header[[#This Row],[Layer_Top_Log]]-Log_Header[[#This Row],[Datum_Height]])</f>
        <v>1793</v>
      </c>
      <c r="AA189" s="26">
        <f>IF(ISBLANK(Log_Header[[#This Row],[Layer_Bot_Log]]),"",Log_Header[[#This Row],[Layer_Bot_Log]]-Log_Header[[#This Row],[Datum_Height]])</f>
        <v>1806</v>
      </c>
      <c r="AB189" s="26">
        <f>IFERROR(IF(ISBLANK(Log_Header[[#This Row],[Target_Depth]]),"",(Log_Header[[#This Row],[Target_Depth]]-Log_Header[[#This Row],[Datum_Height]])),"")</f>
        <v>1801</v>
      </c>
      <c r="AC189" s="172">
        <v>1966</v>
      </c>
      <c r="AD189" s="171" t="s">
        <v>409</v>
      </c>
      <c r="AE189" s="39"/>
      <c r="AF189"/>
      <c r="AG189"/>
    </row>
    <row r="190" spans="1:33" ht="13.15" x14ac:dyDescent="0.25">
      <c r="A190" s="214">
        <v>183</v>
      </c>
      <c r="B190" s="175">
        <v>27814</v>
      </c>
      <c r="D190" s="175">
        <v>4206700012</v>
      </c>
      <c r="E190" s="145" t="s">
        <v>220</v>
      </c>
      <c r="F190" s="145">
        <v>3973</v>
      </c>
      <c r="G190" s="145" t="s">
        <v>410</v>
      </c>
      <c r="H190" s="145">
        <v>11</v>
      </c>
      <c r="I190" s="145">
        <v>63</v>
      </c>
      <c r="J190" s="145">
        <v>126</v>
      </c>
      <c r="K190" s="145">
        <v>3</v>
      </c>
      <c r="L190" s="145">
        <v>70</v>
      </c>
      <c r="M190" s="145">
        <v>1.91</v>
      </c>
      <c r="N190" s="145">
        <v>78</v>
      </c>
      <c r="O190" s="210">
        <v>0.33</v>
      </c>
      <c r="P190" s="210">
        <v>1.5</v>
      </c>
      <c r="Q190" s="145">
        <v>1</v>
      </c>
      <c r="R190" s="145" t="s">
        <v>111</v>
      </c>
      <c r="S190" s="145">
        <v>0.55000000000000004</v>
      </c>
      <c r="T190" s="145">
        <v>1310</v>
      </c>
      <c r="U190" s="145">
        <v>1290</v>
      </c>
      <c r="V190" s="145">
        <v>1315</v>
      </c>
      <c r="W190" s="26">
        <f>IFERROR(VLOOKUP(Log_Header[[#This Row],[Water_Type]],$AF$26:$AG$29,2,FALSE),"")</f>
        <v>1</v>
      </c>
      <c r="X190" s="39">
        <f>IF(ISBLANK(Log_Header[[#This Row],[Log_TD]]),"",Log_Header[[#This Row],[Log_TD]]-Log_Header[[#This Row],[Datum_Height]])</f>
        <v>3962</v>
      </c>
      <c r="Y190" s="25">
        <f>IFERROR((Log_Header[[#This Row],[Tbh]]-Log_Header[[#This Row],[Ts]])/Log_Header[[#This Row],[Dt]],"")</f>
        <v>1.5901060070671377E-2</v>
      </c>
      <c r="Z190" s="26">
        <f>IF(ISBLANK(Log_Header[[#This Row],[Layer_Top_Log]]),"",Log_Header[[#This Row],[Layer_Top_Log]]-Log_Header[[#This Row],[Datum_Height]])</f>
        <v>1279</v>
      </c>
      <c r="AA190" s="26">
        <f>IF(ISBLANK(Log_Header[[#This Row],[Layer_Bot_Log]]),"",Log_Header[[#This Row],[Layer_Bot_Log]]-Log_Header[[#This Row],[Datum_Height]])</f>
        <v>1304</v>
      </c>
      <c r="AB190" s="26">
        <f>IFERROR(IF(ISBLANK(Log_Header[[#This Row],[Target_Depth]]),"",(Log_Header[[#This Row],[Target_Depth]]-Log_Header[[#This Row],[Datum_Height]])),"")</f>
        <v>1299</v>
      </c>
      <c r="AC190" s="172">
        <v>1966</v>
      </c>
      <c r="AD190" s="171" t="s">
        <v>411</v>
      </c>
      <c r="AE190" s="39"/>
      <c r="AF190"/>
      <c r="AG190"/>
    </row>
    <row r="191" spans="1:33" ht="13.15" x14ac:dyDescent="0.25">
      <c r="A191" s="214">
        <v>184</v>
      </c>
      <c r="B191" s="175">
        <v>27814</v>
      </c>
      <c r="D191" s="175">
        <v>4206700012</v>
      </c>
      <c r="E191" s="145" t="s">
        <v>220</v>
      </c>
      <c r="F191" s="145">
        <v>3973</v>
      </c>
      <c r="G191" s="145" t="s">
        <v>410</v>
      </c>
      <c r="H191" s="145">
        <v>11</v>
      </c>
      <c r="I191" s="145">
        <v>63</v>
      </c>
      <c r="J191" s="145">
        <v>126</v>
      </c>
      <c r="K191" s="145">
        <v>3</v>
      </c>
      <c r="L191" s="145">
        <v>70</v>
      </c>
      <c r="M191" s="145">
        <v>1.91</v>
      </c>
      <c r="N191" s="145">
        <v>78</v>
      </c>
      <c r="O191" s="210">
        <v>0.33</v>
      </c>
      <c r="P191" s="210">
        <v>1.5</v>
      </c>
      <c r="Q191" s="145">
        <v>1</v>
      </c>
      <c r="R191" s="145" t="s">
        <v>111</v>
      </c>
      <c r="S191" s="145">
        <v>0.55000000000000004</v>
      </c>
      <c r="T191" s="145">
        <v>1355</v>
      </c>
      <c r="U191" s="145">
        <v>1345</v>
      </c>
      <c r="V191" s="145">
        <v>1370</v>
      </c>
      <c r="W191" s="26">
        <f>IFERROR(VLOOKUP(Log_Header[[#This Row],[Water_Type]],$AF$26:$AG$29,2,FALSE),"")</f>
        <v>1</v>
      </c>
      <c r="X191" s="39">
        <f>IF(ISBLANK(Log_Header[[#This Row],[Log_TD]]),"",Log_Header[[#This Row],[Log_TD]]-Log_Header[[#This Row],[Datum_Height]])</f>
        <v>3962</v>
      </c>
      <c r="Y191" s="25">
        <f>IFERROR((Log_Header[[#This Row],[Tbh]]-Log_Header[[#This Row],[Ts]])/Log_Header[[#This Row],[Dt]],"")</f>
        <v>1.5901060070671377E-2</v>
      </c>
      <c r="Z191" s="26">
        <f>IF(ISBLANK(Log_Header[[#This Row],[Layer_Top_Log]]),"",Log_Header[[#This Row],[Layer_Top_Log]]-Log_Header[[#This Row],[Datum_Height]])</f>
        <v>1334</v>
      </c>
      <c r="AA191" s="26">
        <f>IF(ISBLANK(Log_Header[[#This Row],[Layer_Bot_Log]]),"",Log_Header[[#This Row],[Layer_Bot_Log]]-Log_Header[[#This Row],[Datum_Height]])</f>
        <v>1359</v>
      </c>
      <c r="AB191" s="26">
        <f>IFERROR(IF(ISBLANK(Log_Header[[#This Row],[Target_Depth]]),"",(Log_Header[[#This Row],[Target_Depth]]-Log_Header[[#This Row],[Datum_Height]])),"")</f>
        <v>1344</v>
      </c>
      <c r="AC191" s="172">
        <v>1966</v>
      </c>
      <c r="AD191" s="171" t="s">
        <v>411</v>
      </c>
      <c r="AE191" s="39"/>
      <c r="AF191"/>
      <c r="AG191"/>
    </row>
    <row r="192" spans="1:33" ht="13.15" x14ac:dyDescent="0.25">
      <c r="A192" s="214">
        <v>185</v>
      </c>
      <c r="B192" s="175">
        <v>35024</v>
      </c>
      <c r="D192" s="175">
        <v>4206730529</v>
      </c>
      <c r="E192" s="145" t="s">
        <v>220</v>
      </c>
      <c r="F192" s="145">
        <v>3826</v>
      </c>
      <c r="G192" s="145" t="s">
        <v>270</v>
      </c>
      <c r="H192" s="145">
        <v>18</v>
      </c>
      <c r="I192" s="145">
        <v>63</v>
      </c>
      <c r="J192" s="145">
        <v>128</v>
      </c>
      <c r="K192" s="145">
        <v>1.41</v>
      </c>
      <c r="L192" s="145">
        <v>80</v>
      </c>
      <c r="M192" s="145">
        <v>1.06</v>
      </c>
      <c r="N192" s="145">
        <v>80</v>
      </c>
      <c r="O192" s="210">
        <v>0.33</v>
      </c>
      <c r="P192" s="210">
        <v>1.5</v>
      </c>
      <c r="Q192" s="145">
        <v>1</v>
      </c>
      <c r="R192" s="145" t="s">
        <v>111</v>
      </c>
      <c r="S192" s="145">
        <v>0.55000000000000004</v>
      </c>
      <c r="T192" s="145">
        <v>1305</v>
      </c>
      <c r="U192" s="145">
        <v>1300</v>
      </c>
      <c r="V192" s="145">
        <v>1310</v>
      </c>
      <c r="W192" s="26">
        <f>IFERROR(VLOOKUP(Log_Header[[#This Row],[Water_Type]],$AF$26:$AG$29,2,FALSE),"")</f>
        <v>1</v>
      </c>
      <c r="X192" s="39">
        <f>IF(ISBLANK(Log_Header[[#This Row],[Log_TD]]),"",Log_Header[[#This Row],[Log_TD]]-Log_Header[[#This Row],[Datum_Height]])</f>
        <v>3808</v>
      </c>
      <c r="Y192" s="25">
        <f>IFERROR((Log_Header[[#This Row],[Tbh]]-Log_Header[[#This Row],[Ts]])/Log_Header[[#This Row],[Dt]],"")</f>
        <v>1.7069327731092435E-2</v>
      </c>
      <c r="Z192" s="26">
        <f>IF(ISBLANK(Log_Header[[#This Row],[Layer_Top_Log]]),"",Log_Header[[#This Row],[Layer_Top_Log]]-Log_Header[[#This Row],[Datum_Height]])</f>
        <v>1282</v>
      </c>
      <c r="AA192" s="26">
        <f>IF(ISBLANK(Log_Header[[#This Row],[Layer_Bot_Log]]),"",Log_Header[[#This Row],[Layer_Bot_Log]]-Log_Header[[#This Row],[Datum_Height]])</f>
        <v>1292</v>
      </c>
      <c r="AB192" s="26">
        <f>IFERROR(IF(ISBLANK(Log_Header[[#This Row],[Target_Depth]]),"",(Log_Header[[#This Row],[Target_Depth]]-Log_Header[[#This Row],[Datum_Height]])),"")</f>
        <v>1287</v>
      </c>
      <c r="AC192" s="172">
        <v>1985</v>
      </c>
      <c r="AD192" s="171" t="s">
        <v>412</v>
      </c>
      <c r="AE192" s="39"/>
      <c r="AF192"/>
      <c r="AG192"/>
    </row>
    <row r="193" spans="1:33" ht="13.15" x14ac:dyDescent="0.25">
      <c r="A193" s="214">
        <v>186</v>
      </c>
      <c r="B193" s="175">
        <v>35024</v>
      </c>
      <c r="D193" s="175">
        <v>4206730529</v>
      </c>
      <c r="E193" s="145" t="s">
        <v>220</v>
      </c>
      <c r="F193" s="145">
        <v>3826</v>
      </c>
      <c r="G193" s="145" t="s">
        <v>270</v>
      </c>
      <c r="H193" s="145">
        <v>18</v>
      </c>
      <c r="I193" s="145">
        <v>63</v>
      </c>
      <c r="J193" s="145">
        <v>128</v>
      </c>
      <c r="K193" s="145">
        <v>1.41</v>
      </c>
      <c r="L193" s="145">
        <v>80</v>
      </c>
      <c r="M193" s="145">
        <v>1.06</v>
      </c>
      <c r="N193" s="145">
        <v>80</v>
      </c>
      <c r="O193" s="210">
        <v>0.33</v>
      </c>
      <c r="P193" s="210">
        <v>1.5</v>
      </c>
      <c r="Q193" s="145">
        <v>1</v>
      </c>
      <c r="R193" s="145" t="s">
        <v>111</v>
      </c>
      <c r="S193" s="145">
        <v>0.55000000000000004</v>
      </c>
      <c r="T193" s="145">
        <v>1345</v>
      </c>
      <c r="U193" s="145">
        <v>1340</v>
      </c>
      <c r="V193" s="145">
        <v>1370</v>
      </c>
      <c r="W193" s="26">
        <f>IFERROR(VLOOKUP(Log_Header[[#This Row],[Water_Type]],$AF$26:$AG$29,2,FALSE),"")</f>
        <v>1</v>
      </c>
      <c r="X193" s="39">
        <f>IF(ISBLANK(Log_Header[[#This Row],[Log_TD]]),"",Log_Header[[#This Row],[Log_TD]]-Log_Header[[#This Row],[Datum_Height]])</f>
        <v>3808</v>
      </c>
      <c r="Y193" s="25">
        <f>IFERROR((Log_Header[[#This Row],[Tbh]]-Log_Header[[#This Row],[Ts]])/Log_Header[[#This Row],[Dt]],"")</f>
        <v>1.7069327731092435E-2</v>
      </c>
      <c r="Z193" s="26">
        <f>IF(ISBLANK(Log_Header[[#This Row],[Layer_Top_Log]]),"",Log_Header[[#This Row],[Layer_Top_Log]]-Log_Header[[#This Row],[Datum_Height]])</f>
        <v>1322</v>
      </c>
      <c r="AA193" s="26">
        <f>IF(ISBLANK(Log_Header[[#This Row],[Layer_Bot_Log]]),"",Log_Header[[#This Row],[Layer_Bot_Log]]-Log_Header[[#This Row],[Datum_Height]])</f>
        <v>1352</v>
      </c>
      <c r="AB193" s="26">
        <f>IFERROR(IF(ISBLANK(Log_Header[[#This Row],[Target_Depth]]),"",(Log_Header[[#This Row],[Target_Depth]]-Log_Header[[#This Row],[Datum_Height]])),"")</f>
        <v>1327</v>
      </c>
      <c r="AC193" s="172">
        <v>1985</v>
      </c>
      <c r="AD193" s="171" t="s">
        <v>412</v>
      </c>
      <c r="AE193" s="39"/>
      <c r="AF193"/>
      <c r="AG193"/>
    </row>
    <row r="194" spans="1:33" ht="13.15" x14ac:dyDescent="0.25">
      <c r="A194" s="214">
        <v>187</v>
      </c>
      <c r="B194" s="175">
        <v>24765</v>
      </c>
      <c r="D194" s="175">
        <v>4247930093</v>
      </c>
      <c r="E194" s="145" t="s">
        <v>220</v>
      </c>
      <c r="P194" s="210" t="s">
        <v>718</v>
      </c>
      <c r="W194" s="26" t="str">
        <f>IFERROR(VLOOKUP(Log_Header[[#This Row],[Water_Type]],$AF$26:$AG$29,2,FALSE),"")</f>
        <v/>
      </c>
      <c r="X194" s="39" t="str">
        <f>IF(ISBLANK(Log_Header[[#This Row],[Log_TD]]),"",Log_Header[[#This Row],[Log_TD]]-Log_Header[[#This Row],[Datum_Height]])</f>
        <v/>
      </c>
      <c r="Y194" s="25" t="str">
        <f>IFERROR((Log_Header[[#This Row],[Tbh]]-Log_Header[[#This Row],[Ts]])/Log_Header[[#This Row],[Dt]],"")</f>
        <v/>
      </c>
      <c r="Z194" s="26" t="str">
        <f>IF(ISBLANK(Log_Header[[#This Row],[Layer_Top_Log]]),"",Log_Header[[#This Row],[Layer_Top_Log]]-Log_Header[[#This Row],[Datum_Height]])</f>
        <v/>
      </c>
      <c r="AA194" s="26" t="str">
        <f>IF(ISBLANK(Log_Header[[#This Row],[Layer_Bot_Log]]),"",Log_Header[[#This Row],[Layer_Bot_Log]]-Log_Header[[#This Row],[Datum_Height]])</f>
        <v/>
      </c>
      <c r="AB194" s="26" t="str">
        <f>IFERROR(IF(ISBLANK(Log_Header[[#This Row],[Target_Depth]]),"",(Log_Header[[#This Row],[Target_Depth]]-Log_Header[[#This Row],[Datum_Height]])),"")</f>
        <v/>
      </c>
      <c r="AC194" s="172"/>
      <c r="AD194" s="171" t="s">
        <v>385</v>
      </c>
      <c r="AE194" s="39"/>
      <c r="AF194"/>
      <c r="AG194"/>
    </row>
    <row r="195" spans="1:33" ht="13.15" x14ac:dyDescent="0.25">
      <c r="A195" s="214">
        <v>188</v>
      </c>
      <c r="B195" s="175">
        <v>21496</v>
      </c>
      <c r="D195" s="175">
        <v>4244900815</v>
      </c>
      <c r="E195" s="145" t="s">
        <v>220</v>
      </c>
      <c r="F195" s="145">
        <v>2999</v>
      </c>
      <c r="G195" s="145" t="s">
        <v>276</v>
      </c>
      <c r="H195" s="145">
        <v>8</v>
      </c>
      <c r="I195" s="145">
        <v>63</v>
      </c>
      <c r="J195" s="145">
        <v>120</v>
      </c>
      <c r="K195" s="145">
        <v>4.7</v>
      </c>
      <c r="L195" s="145">
        <v>67</v>
      </c>
      <c r="M195" s="145">
        <v>4.7</v>
      </c>
      <c r="N195" s="145">
        <v>67</v>
      </c>
      <c r="O195" s="210">
        <v>0.33</v>
      </c>
      <c r="P195" s="210">
        <v>1.5</v>
      </c>
      <c r="Q195" s="145">
        <v>1</v>
      </c>
      <c r="R195" s="145" t="s">
        <v>116</v>
      </c>
      <c r="S195" s="145">
        <v>0.55000000000000004</v>
      </c>
      <c r="T195" s="145">
        <v>875</v>
      </c>
      <c r="U195" s="145">
        <v>863</v>
      </c>
      <c r="V195" s="145">
        <v>875</v>
      </c>
      <c r="W195" s="26">
        <f>IFERROR(VLOOKUP(Log_Header[[#This Row],[Water_Type]],$AF$26:$AG$29,2,FALSE),"")</f>
        <v>1.33</v>
      </c>
      <c r="X195" s="39">
        <f>IF(ISBLANK(Log_Header[[#This Row],[Log_TD]]),"",Log_Header[[#This Row],[Log_TD]]-Log_Header[[#This Row],[Datum_Height]])</f>
        <v>2991</v>
      </c>
      <c r="Y195" s="25">
        <f>IFERROR((Log_Header[[#This Row],[Tbh]]-Log_Header[[#This Row],[Ts]])/Log_Header[[#This Row],[Dt]],"")</f>
        <v>1.9057171514543631E-2</v>
      </c>
      <c r="Z195" s="26">
        <f>IF(ISBLANK(Log_Header[[#This Row],[Layer_Top_Log]]),"",Log_Header[[#This Row],[Layer_Top_Log]]-Log_Header[[#This Row],[Datum_Height]])</f>
        <v>855</v>
      </c>
      <c r="AA195" s="26">
        <f>IF(ISBLANK(Log_Header[[#This Row],[Layer_Bot_Log]]),"",Log_Header[[#This Row],[Layer_Bot_Log]]-Log_Header[[#This Row],[Datum_Height]])</f>
        <v>867</v>
      </c>
      <c r="AB195" s="26">
        <f>IFERROR(IF(ISBLANK(Log_Header[[#This Row],[Target_Depth]]),"",(Log_Header[[#This Row],[Target_Depth]]-Log_Header[[#This Row],[Datum_Height]])),"")</f>
        <v>867</v>
      </c>
      <c r="AC195" s="172">
        <v>1950</v>
      </c>
      <c r="AD195" s="171" t="s">
        <v>413</v>
      </c>
      <c r="AE195" s="39"/>
      <c r="AF195"/>
      <c r="AG195"/>
    </row>
    <row r="196" spans="1:33" ht="13.15" x14ac:dyDescent="0.25">
      <c r="A196" s="214"/>
      <c r="P196" s="210" t="s">
        <v>718</v>
      </c>
      <c r="W196" s="26" t="str">
        <f>IFERROR(VLOOKUP(Log_Header[[#This Row],[Water_Type]],$AF$26:$AG$29,2,FALSE),"")</f>
        <v/>
      </c>
      <c r="X196" s="39" t="str">
        <f>IF(ISBLANK(Log_Header[[#This Row],[Log_TD]]),"",Log_Header[[#This Row],[Log_TD]]-Log_Header[[#This Row],[Datum_Height]])</f>
        <v/>
      </c>
      <c r="Y196" s="25" t="str">
        <f>IFERROR((Log_Header[[#This Row],[Tbh]]-Log_Header[[#This Row],[Ts]])/Log_Header[[#This Row],[Dt]],"")</f>
        <v/>
      </c>
      <c r="Z196" s="26" t="str">
        <f>IF(ISBLANK(Log_Header[[#This Row],[Layer_Top_Log]]),"",Log_Header[[#This Row],[Layer_Top_Log]]-Log_Header[[#This Row],[Datum_Height]])</f>
        <v/>
      </c>
      <c r="AA196" s="26" t="str">
        <f>IF(ISBLANK(Log_Header[[#This Row],[Layer_Bot_Log]]),"",Log_Header[[#This Row],[Layer_Bot_Log]]-Log_Header[[#This Row],[Datum_Height]])</f>
        <v/>
      </c>
      <c r="AB196" s="26" t="str">
        <f>IFERROR(IF(ISBLANK(Log_Header[[#This Row],[Target_Depth]]),"",(Log_Header[[#This Row],[Target_Depth]]-Log_Header[[#This Row],[Datum_Height]])),"")</f>
        <v/>
      </c>
      <c r="AC196" s="172"/>
      <c r="AD196" s="171"/>
      <c r="AE196" s="39"/>
      <c r="AF196"/>
      <c r="AG196"/>
    </row>
    <row r="197" spans="1:33" ht="13.15" x14ac:dyDescent="0.25">
      <c r="A197" s="214">
        <v>189</v>
      </c>
      <c r="B197" s="175">
        <v>24674</v>
      </c>
      <c r="D197" s="175">
        <v>4244900709</v>
      </c>
      <c r="E197" s="145" t="s">
        <v>220</v>
      </c>
      <c r="F197" s="145">
        <v>3700</v>
      </c>
      <c r="G197" s="145" t="s">
        <v>414</v>
      </c>
      <c r="H197" s="145">
        <v>12</v>
      </c>
      <c r="I197" s="145">
        <v>63</v>
      </c>
      <c r="J197" s="145">
        <v>110</v>
      </c>
      <c r="K197" s="145">
        <v>1.3</v>
      </c>
      <c r="L197" s="145">
        <v>75</v>
      </c>
      <c r="M197" s="145">
        <v>1.3</v>
      </c>
      <c r="N197" s="145">
        <v>75</v>
      </c>
      <c r="O197" s="210">
        <v>0.33</v>
      </c>
      <c r="P197" s="210">
        <v>1.4</v>
      </c>
      <c r="Q197" s="145">
        <v>1</v>
      </c>
      <c r="R197" s="145" t="s">
        <v>111</v>
      </c>
      <c r="S197" s="145">
        <v>0.55000000000000004</v>
      </c>
      <c r="T197" s="145">
        <v>710</v>
      </c>
      <c r="U197" s="145">
        <v>697</v>
      </c>
      <c r="V197" s="145">
        <v>720</v>
      </c>
      <c r="W197" s="26">
        <f>IFERROR(VLOOKUP(Log_Header[[#This Row],[Water_Type]],$AF$26:$AG$29,2,FALSE),"")</f>
        <v>1</v>
      </c>
      <c r="X197" s="39">
        <f>IF(ISBLANK(Log_Header[[#This Row],[Log_TD]]),"",Log_Header[[#This Row],[Log_TD]]-Log_Header[[#This Row],[Datum_Height]])</f>
        <v>3688</v>
      </c>
      <c r="Y197" s="25">
        <f>IFERROR((Log_Header[[#This Row],[Tbh]]-Log_Header[[#This Row],[Ts]])/Log_Header[[#This Row],[Dt]],"")</f>
        <v>1.2744034707158351E-2</v>
      </c>
      <c r="Z197" s="26">
        <f>IF(ISBLANK(Log_Header[[#This Row],[Layer_Top_Log]]),"",Log_Header[[#This Row],[Layer_Top_Log]]-Log_Header[[#This Row],[Datum_Height]])</f>
        <v>685</v>
      </c>
      <c r="AA197" s="26">
        <f>IF(ISBLANK(Log_Header[[#This Row],[Layer_Bot_Log]]),"",Log_Header[[#This Row],[Layer_Bot_Log]]-Log_Header[[#This Row],[Datum_Height]])</f>
        <v>708</v>
      </c>
      <c r="AB197" s="26">
        <f>IFERROR(IF(ISBLANK(Log_Header[[#This Row],[Target_Depth]]),"",(Log_Header[[#This Row],[Target_Depth]]-Log_Header[[#This Row],[Datum_Height]])),"")</f>
        <v>698</v>
      </c>
      <c r="AC197" s="172">
        <v>1952</v>
      </c>
      <c r="AD197" s="171" t="s">
        <v>566</v>
      </c>
      <c r="AE197" s="39"/>
      <c r="AF197"/>
      <c r="AG197"/>
    </row>
    <row r="198" spans="1:33" ht="13.15" x14ac:dyDescent="0.25">
      <c r="A198" s="214">
        <v>190</v>
      </c>
      <c r="B198" s="175">
        <v>24676</v>
      </c>
      <c r="D198" s="175">
        <v>4244900719</v>
      </c>
      <c r="E198" s="145" t="s">
        <v>220</v>
      </c>
      <c r="F198" s="145">
        <v>4764</v>
      </c>
      <c r="G198" s="145" t="s">
        <v>415</v>
      </c>
      <c r="H198" s="145">
        <v>4</v>
      </c>
      <c r="I198" s="145">
        <v>63</v>
      </c>
      <c r="J198" s="145">
        <v>139</v>
      </c>
      <c r="K198" s="145">
        <v>2.4</v>
      </c>
      <c r="L198" s="145">
        <v>84</v>
      </c>
      <c r="P198" s="210" t="s">
        <v>718</v>
      </c>
      <c r="W198" s="26" t="str">
        <f>IFERROR(VLOOKUP(Log_Header[[#This Row],[Water_Type]],$AF$26:$AG$29,2,FALSE),"")</f>
        <v/>
      </c>
      <c r="X198" s="39">
        <f>IF(ISBLANK(Log_Header[[#This Row],[Log_TD]]),"",Log_Header[[#This Row],[Log_TD]]-Log_Header[[#This Row],[Datum_Height]])</f>
        <v>4760</v>
      </c>
      <c r="Y198" s="25">
        <f>IFERROR((Log_Header[[#This Row],[Tbh]]-Log_Header[[#This Row],[Ts]])/Log_Header[[#This Row],[Dt]],"")</f>
        <v>1.5966386554621848E-2</v>
      </c>
      <c r="Z198" s="26" t="str">
        <f>IF(ISBLANK(Log_Header[[#This Row],[Layer_Top_Log]]),"",Log_Header[[#This Row],[Layer_Top_Log]]-Log_Header[[#This Row],[Datum_Height]])</f>
        <v/>
      </c>
      <c r="AA198" s="26" t="str">
        <f>IF(ISBLANK(Log_Header[[#This Row],[Layer_Bot_Log]]),"",Log_Header[[#This Row],[Layer_Bot_Log]]-Log_Header[[#This Row],[Datum_Height]])</f>
        <v/>
      </c>
      <c r="AB198" s="26" t="str">
        <f>IFERROR(IF(ISBLANK(Log_Header[[#This Row],[Target_Depth]]),"",(Log_Header[[#This Row],[Target_Depth]]-Log_Header[[#This Row],[Datum_Height]])),"")</f>
        <v/>
      </c>
      <c r="AC198" s="172">
        <v>1953</v>
      </c>
      <c r="AD198" s="171" t="s">
        <v>567</v>
      </c>
      <c r="AE198" s="39"/>
      <c r="AF198"/>
      <c r="AG198"/>
    </row>
    <row r="199" spans="1:33" ht="13.15" x14ac:dyDescent="0.25">
      <c r="A199" s="214">
        <v>191</v>
      </c>
      <c r="B199" s="175">
        <v>21511</v>
      </c>
      <c r="D199" s="175">
        <v>4244901022</v>
      </c>
      <c r="E199" s="145" t="s">
        <v>220</v>
      </c>
      <c r="F199" s="145">
        <v>5350</v>
      </c>
      <c r="G199" s="145" t="s">
        <v>416</v>
      </c>
      <c r="H199" s="145">
        <v>1</v>
      </c>
      <c r="I199" s="145">
        <v>63</v>
      </c>
      <c r="J199" s="145">
        <v>140</v>
      </c>
      <c r="K199" s="145">
        <v>3.9</v>
      </c>
      <c r="L199" s="145">
        <v>72</v>
      </c>
      <c r="P199" s="210" t="s">
        <v>718</v>
      </c>
      <c r="W199" s="26" t="str">
        <f>IFERROR(VLOOKUP(Log_Header[[#This Row],[Water_Type]],$AF$26:$AG$29,2,FALSE),"")</f>
        <v/>
      </c>
      <c r="X199" s="39">
        <f>IF(ISBLANK(Log_Header[[#This Row],[Log_TD]]),"",Log_Header[[#This Row],[Log_TD]]-Log_Header[[#This Row],[Datum_Height]])</f>
        <v>5349</v>
      </c>
      <c r="Y199" s="25">
        <f>IFERROR((Log_Header[[#This Row],[Tbh]]-Log_Header[[#This Row],[Ts]])/Log_Header[[#This Row],[Dt]],"")</f>
        <v>1.4395214058702562E-2</v>
      </c>
      <c r="Z199" s="26" t="str">
        <f>IF(ISBLANK(Log_Header[[#This Row],[Layer_Top_Log]]),"",Log_Header[[#This Row],[Layer_Top_Log]]-Log_Header[[#This Row],[Datum_Height]])</f>
        <v/>
      </c>
      <c r="AA199" s="26" t="str">
        <f>IF(ISBLANK(Log_Header[[#This Row],[Layer_Bot_Log]]),"",Log_Header[[#This Row],[Layer_Bot_Log]]-Log_Header[[#This Row],[Datum_Height]])</f>
        <v/>
      </c>
      <c r="AB199" s="26" t="str">
        <f>IFERROR(IF(ISBLANK(Log_Header[[#This Row],[Target_Depth]]),"",(Log_Header[[#This Row],[Target_Depth]]-Log_Header[[#This Row],[Datum_Height]])),"")</f>
        <v/>
      </c>
      <c r="AC199" s="172">
        <v>1950</v>
      </c>
      <c r="AD199" s="171" t="s">
        <v>568</v>
      </c>
      <c r="AE199" s="39"/>
      <c r="AF199"/>
      <c r="AG199"/>
    </row>
    <row r="200" spans="1:33" ht="13.15" x14ac:dyDescent="0.25">
      <c r="A200" s="214">
        <v>192</v>
      </c>
      <c r="B200" s="175">
        <v>21530</v>
      </c>
      <c r="D200" s="175">
        <v>4244930359</v>
      </c>
      <c r="E200" s="145" t="s">
        <v>220</v>
      </c>
      <c r="F200" s="145">
        <v>4490</v>
      </c>
      <c r="G200" s="145" t="s">
        <v>294</v>
      </c>
      <c r="H200" s="145">
        <v>4</v>
      </c>
      <c r="I200" s="145">
        <v>63</v>
      </c>
      <c r="J200" s="145">
        <v>147</v>
      </c>
      <c r="K200" s="145">
        <v>2.88</v>
      </c>
      <c r="L200" s="145">
        <v>75</v>
      </c>
      <c r="M200" s="145">
        <v>2.16</v>
      </c>
      <c r="N200" s="145">
        <v>75</v>
      </c>
      <c r="O200" s="210">
        <v>0.33</v>
      </c>
      <c r="P200" s="210">
        <v>1.5</v>
      </c>
      <c r="Q200" s="145">
        <v>1</v>
      </c>
      <c r="R200" s="145" t="s">
        <v>111</v>
      </c>
      <c r="S200" s="145">
        <v>0.55000000000000004</v>
      </c>
      <c r="T200" s="145">
        <v>1288</v>
      </c>
      <c r="U200" s="145">
        <v>1271</v>
      </c>
      <c r="V200" s="145">
        <v>1306</v>
      </c>
      <c r="W200" s="26">
        <f>IFERROR(VLOOKUP(Log_Header[[#This Row],[Water_Type]],$AF$26:$AG$29,2,FALSE),"")</f>
        <v>1</v>
      </c>
      <c r="X200" s="39">
        <f>IF(ISBLANK(Log_Header[[#This Row],[Log_TD]]),"",Log_Header[[#This Row],[Log_TD]]-Log_Header[[#This Row],[Datum_Height]])</f>
        <v>4486</v>
      </c>
      <c r="Y200" s="25">
        <f>IFERROR((Log_Header[[#This Row],[Tbh]]-Log_Header[[#This Row],[Ts]])/Log_Header[[#This Row],[Dt]],"")</f>
        <v>1.8724921979491754E-2</v>
      </c>
      <c r="Z200" s="26">
        <f>IF(ISBLANK(Log_Header[[#This Row],[Layer_Top_Log]]),"",Log_Header[[#This Row],[Layer_Top_Log]]-Log_Header[[#This Row],[Datum_Height]])</f>
        <v>1267</v>
      </c>
      <c r="AA200" s="26">
        <f>IF(ISBLANK(Log_Header[[#This Row],[Layer_Bot_Log]]),"",Log_Header[[#This Row],[Layer_Bot_Log]]-Log_Header[[#This Row],[Datum_Height]])</f>
        <v>1302</v>
      </c>
      <c r="AB200" s="26">
        <f>IFERROR(IF(ISBLANK(Log_Header[[#This Row],[Target_Depth]]),"",(Log_Header[[#This Row],[Target_Depth]]-Log_Header[[#This Row],[Datum_Height]])),"")</f>
        <v>1284</v>
      </c>
      <c r="AC200" s="172">
        <v>1982</v>
      </c>
      <c r="AD200" s="171" t="s">
        <v>417</v>
      </c>
      <c r="AE200" s="39"/>
      <c r="AF200"/>
      <c r="AG200"/>
    </row>
    <row r="201" spans="1:33" ht="13.15" x14ac:dyDescent="0.25">
      <c r="A201" s="214">
        <v>193</v>
      </c>
      <c r="B201" s="175">
        <v>21497</v>
      </c>
      <c r="D201" s="175">
        <v>4244900730</v>
      </c>
      <c r="E201" s="145" t="s">
        <v>220</v>
      </c>
      <c r="F201" s="145">
        <v>3969</v>
      </c>
      <c r="G201" s="145" t="s">
        <v>418</v>
      </c>
      <c r="H201" s="145">
        <v>6</v>
      </c>
      <c r="I201" s="145">
        <v>63</v>
      </c>
      <c r="J201" s="145">
        <v>125</v>
      </c>
      <c r="K201" s="145">
        <v>1.5</v>
      </c>
      <c r="L201" s="145">
        <v>84</v>
      </c>
      <c r="M201" s="145">
        <v>1.05</v>
      </c>
      <c r="N201" s="145">
        <v>84</v>
      </c>
      <c r="O201" s="210">
        <v>0.33</v>
      </c>
      <c r="P201" s="210">
        <v>1.5</v>
      </c>
      <c r="Q201" s="145">
        <v>1</v>
      </c>
      <c r="R201" s="145" t="s">
        <v>116</v>
      </c>
      <c r="S201" s="145">
        <v>0.55000000000000004</v>
      </c>
      <c r="T201" s="145">
        <v>742</v>
      </c>
      <c r="U201" s="145">
        <v>735</v>
      </c>
      <c r="V201" s="145">
        <v>746</v>
      </c>
      <c r="W201" s="26">
        <f>IFERROR(VLOOKUP(Log_Header[[#This Row],[Water_Type]],$AF$26:$AG$29,2,FALSE),"")</f>
        <v>1.33</v>
      </c>
      <c r="X201" s="39">
        <f>IF(ISBLANK(Log_Header[[#This Row],[Log_TD]]),"",Log_Header[[#This Row],[Log_TD]]-Log_Header[[#This Row],[Datum_Height]])</f>
        <v>3963</v>
      </c>
      <c r="Y201" s="25">
        <f>IFERROR((Log_Header[[#This Row],[Tbh]]-Log_Header[[#This Row],[Ts]])/Log_Header[[#This Row],[Dt]],"")</f>
        <v>1.5644713600807471E-2</v>
      </c>
      <c r="Z201" s="26">
        <f>IF(ISBLANK(Log_Header[[#This Row],[Layer_Top_Log]]),"",Log_Header[[#This Row],[Layer_Top_Log]]-Log_Header[[#This Row],[Datum_Height]])</f>
        <v>729</v>
      </c>
      <c r="AA201" s="26">
        <f>IF(ISBLANK(Log_Header[[#This Row],[Layer_Bot_Log]]),"",Log_Header[[#This Row],[Layer_Bot_Log]]-Log_Header[[#This Row],[Datum_Height]])</f>
        <v>740</v>
      </c>
      <c r="AB201" s="26">
        <f>IFERROR(IF(ISBLANK(Log_Header[[#This Row],[Target_Depth]]),"",(Log_Header[[#This Row],[Target_Depth]]-Log_Header[[#This Row],[Datum_Height]])),"")</f>
        <v>736</v>
      </c>
      <c r="AC201" s="172">
        <v>1959</v>
      </c>
      <c r="AD201" s="171" t="s">
        <v>419</v>
      </c>
      <c r="AE201" s="39"/>
      <c r="AF201"/>
      <c r="AG201"/>
    </row>
    <row r="202" spans="1:33" ht="13.15" x14ac:dyDescent="0.25">
      <c r="A202" s="214">
        <v>194</v>
      </c>
      <c r="B202" s="175">
        <v>36029</v>
      </c>
      <c r="D202" s="175">
        <v>4238700279</v>
      </c>
      <c r="E202" s="145" t="s">
        <v>220</v>
      </c>
      <c r="F202" s="145">
        <v>4004</v>
      </c>
      <c r="G202" s="145" t="s">
        <v>420</v>
      </c>
      <c r="H202" s="145">
        <v>15</v>
      </c>
      <c r="I202" s="145">
        <v>63</v>
      </c>
      <c r="J202" s="145">
        <v>128</v>
      </c>
      <c r="K202" s="145">
        <v>1.5</v>
      </c>
      <c r="L202" s="145">
        <v>80</v>
      </c>
      <c r="M202" s="145">
        <v>0.75</v>
      </c>
      <c r="N202" s="145">
        <v>128</v>
      </c>
      <c r="P202" s="210" t="s">
        <v>718</v>
      </c>
      <c r="W202" s="26" t="str">
        <f>IFERROR(VLOOKUP(Log_Header[[#This Row],[Water_Type]],$AF$26:$AG$29,2,FALSE),"")</f>
        <v/>
      </c>
      <c r="X202" s="39">
        <f>IF(ISBLANK(Log_Header[[#This Row],[Log_TD]]),"",Log_Header[[#This Row],[Log_TD]]-Log_Header[[#This Row],[Datum_Height]])</f>
        <v>3989</v>
      </c>
      <c r="Y202" s="25">
        <f>IFERROR((Log_Header[[#This Row],[Tbh]]-Log_Header[[#This Row],[Ts]])/Log_Header[[#This Row],[Dt]],"")</f>
        <v>1.6294810729506143E-2</v>
      </c>
      <c r="Z202" s="26" t="str">
        <f>IF(ISBLANK(Log_Header[[#This Row],[Layer_Top_Log]]),"",Log_Header[[#This Row],[Layer_Top_Log]]-Log_Header[[#This Row],[Datum_Height]])</f>
        <v/>
      </c>
      <c r="AA202" s="26" t="str">
        <f>IF(ISBLANK(Log_Header[[#This Row],[Layer_Bot_Log]]),"",Log_Header[[#This Row],[Layer_Bot_Log]]-Log_Header[[#This Row],[Datum_Height]])</f>
        <v/>
      </c>
      <c r="AB202" s="26" t="str">
        <f>IFERROR(IF(ISBLANK(Log_Header[[#This Row],[Target_Depth]]),"",(Log_Header[[#This Row],[Target_Depth]]-Log_Header[[#This Row],[Datum_Height]])),"")</f>
        <v/>
      </c>
      <c r="AC202" s="172">
        <v>1959</v>
      </c>
      <c r="AD202" s="171" t="s">
        <v>421</v>
      </c>
      <c r="AE202" s="39"/>
      <c r="AF202"/>
      <c r="AG202"/>
    </row>
    <row r="203" spans="1:33" ht="13.15" x14ac:dyDescent="0.25">
      <c r="A203" s="214">
        <v>195</v>
      </c>
      <c r="B203" s="175">
        <v>21501</v>
      </c>
      <c r="D203" s="175">
        <v>4244900654</v>
      </c>
      <c r="E203" s="145" t="s">
        <v>220</v>
      </c>
      <c r="F203" s="145">
        <v>4199</v>
      </c>
      <c r="G203" s="145" t="s">
        <v>272</v>
      </c>
      <c r="H203" s="145">
        <v>13</v>
      </c>
      <c r="I203" s="145">
        <v>63</v>
      </c>
      <c r="J203" s="145">
        <v>132</v>
      </c>
      <c r="K203" s="145">
        <v>2.31</v>
      </c>
      <c r="L203" s="145">
        <v>73</v>
      </c>
      <c r="M203" s="145">
        <v>1.69</v>
      </c>
      <c r="N203" s="145">
        <v>70</v>
      </c>
      <c r="O203" s="210">
        <v>0.33</v>
      </c>
      <c r="P203" s="210">
        <v>1.5</v>
      </c>
      <c r="Q203" s="145">
        <v>1</v>
      </c>
      <c r="R203" s="145" t="s">
        <v>111</v>
      </c>
      <c r="S203" s="145">
        <v>0.55000000000000004</v>
      </c>
      <c r="T203" s="145">
        <v>980</v>
      </c>
      <c r="U203" s="145">
        <v>975</v>
      </c>
      <c r="V203" s="145">
        <v>901</v>
      </c>
      <c r="W203" s="26">
        <f>IFERROR(VLOOKUP(Log_Header[[#This Row],[Water_Type]],$AF$26:$AG$29,2,FALSE),"")</f>
        <v>1</v>
      </c>
      <c r="X203" s="39">
        <f>IF(ISBLANK(Log_Header[[#This Row],[Log_TD]]),"",Log_Header[[#This Row],[Log_TD]]-Log_Header[[#This Row],[Datum_Height]])</f>
        <v>4186</v>
      </c>
      <c r="Y203" s="25">
        <f>IFERROR((Log_Header[[#This Row],[Tbh]]-Log_Header[[#This Row],[Ts]])/Log_Header[[#This Row],[Dt]],"")</f>
        <v>1.6483516483516484E-2</v>
      </c>
      <c r="Z203" s="26">
        <f>IF(ISBLANK(Log_Header[[#This Row],[Layer_Top_Log]]),"",Log_Header[[#This Row],[Layer_Top_Log]]-Log_Header[[#This Row],[Datum_Height]])</f>
        <v>962</v>
      </c>
      <c r="AA203" s="26">
        <f>IF(ISBLANK(Log_Header[[#This Row],[Layer_Bot_Log]]),"",Log_Header[[#This Row],[Layer_Bot_Log]]-Log_Header[[#This Row],[Datum_Height]])</f>
        <v>888</v>
      </c>
      <c r="AB203" s="26">
        <f>IFERROR(IF(ISBLANK(Log_Header[[#This Row],[Target_Depth]]),"",(Log_Header[[#This Row],[Target_Depth]]-Log_Header[[#This Row],[Datum_Height]])),"")</f>
        <v>967</v>
      </c>
      <c r="AC203" s="172">
        <v>1963</v>
      </c>
      <c r="AD203" s="171" t="s">
        <v>422</v>
      </c>
      <c r="AE203" s="39"/>
      <c r="AF203"/>
      <c r="AG203"/>
    </row>
    <row r="204" spans="1:33" ht="13.15" x14ac:dyDescent="0.25">
      <c r="A204" s="214">
        <v>196</v>
      </c>
      <c r="B204" s="175">
        <v>21501</v>
      </c>
      <c r="D204" s="175">
        <v>4244900654</v>
      </c>
      <c r="E204" s="145" t="s">
        <v>220</v>
      </c>
      <c r="F204" s="145">
        <v>4199</v>
      </c>
      <c r="G204" s="145" t="s">
        <v>272</v>
      </c>
      <c r="H204" s="145">
        <v>13</v>
      </c>
      <c r="I204" s="145">
        <v>63</v>
      </c>
      <c r="J204" s="145">
        <v>132</v>
      </c>
      <c r="K204" s="145">
        <v>2.31</v>
      </c>
      <c r="L204" s="145">
        <v>73</v>
      </c>
      <c r="M204" s="145">
        <v>1.69</v>
      </c>
      <c r="N204" s="145">
        <v>70</v>
      </c>
      <c r="O204" s="210">
        <v>0.33</v>
      </c>
      <c r="P204" s="210">
        <v>1.5</v>
      </c>
      <c r="Q204" s="145">
        <v>1</v>
      </c>
      <c r="R204" s="145" t="s">
        <v>111</v>
      </c>
      <c r="S204" s="145">
        <v>0.55000000000000004</v>
      </c>
      <c r="T204" s="145">
        <v>1284</v>
      </c>
      <c r="U204" s="145">
        <v>1275</v>
      </c>
      <c r="V204" s="145">
        <v>1290</v>
      </c>
      <c r="W204" s="26">
        <f>IFERROR(VLOOKUP(Log_Header[[#This Row],[Water_Type]],$AF$26:$AG$29,2,FALSE),"")</f>
        <v>1</v>
      </c>
      <c r="X204" s="39">
        <f>IF(ISBLANK(Log_Header[[#This Row],[Log_TD]]),"",Log_Header[[#This Row],[Log_TD]]-Log_Header[[#This Row],[Datum_Height]])</f>
        <v>4186</v>
      </c>
      <c r="Y204" s="25">
        <f>IFERROR((Log_Header[[#This Row],[Tbh]]-Log_Header[[#This Row],[Ts]])/Log_Header[[#This Row],[Dt]],"")</f>
        <v>1.6483516483516484E-2</v>
      </c>
      <c r="Z204" s="26">
        <f>IF(ISBLANK(Log_Header[[#This Row],[Layer_Top_Log]]),"",Log_Header[[#This Row],[Layer_Top_Log]]-Log_Header[[#This Row],[Datum_Height]])</f>
        <v>1262</v>
      </c>
      <c r="AA204" s="26">
        <f>IF(ISBLANK(Log_Header[[#This Row],[Layer_Bot_Log]]),"",Log_Header[[#This Row],[Layer_Bot_Log]]-Log_Header[[#This Row],[Datum_Height]])</f>
        <v>1277</v>
      </c>
      <c r="AB204" s="26">
        <f>IFERROR(IF(ISBLANK(Log_Header[[#This Row],[Target_Depth]]),"",(Log_Header[[#This Row],[Target_Depth]]-Log_Header[[#This Row],[Datum_Height]])),"")</f>
        <v>1271</v>
      </c>
      <c r="AC204" s="172">
        <v>1963</v>
      </c>
      <c r="AD204" s="171" t="s">
        <v>422</v>
      </c>
      <c r="AE204" s="39"/>
      <c r="AF204"/>
      <c r="AG204"/>
    </row>
    <row r="205" spans="1:33" ht="13.15" x14ac:dyDescent="0.25">
      <c r="A205" s="214">
        <v>197</v>
      </c>
      <c r="B205" s="175">
        <v>21501</v>
      </c>
      <c r="D205" s="175">
        <v>4244900654</v>
      </c>
      <c r="E205" s="145" t="s">
        <v>220</v>
      </c>
      <c r="F205" s="145">
        <v>4199</v>
      </c>
      <c r="G205" s="145" t="s">
        <v>272</v>
      </c>
      <c r="H205" s="145">
        <v>13</v>
      </c>
      <c r="I205" s="145">
        <v>63</v>
      </c>
      <c r="J205" s="145">
        <v>132</v>
      </c>
      <c r="K205" s="145">
        <v>2.31</v>
      </c>
      <c r="L205" s="145">
        <v>73</v>
      </c>
      <c r="M205" s="145">
        <v>1.69</v>
      </c>
      <c r="N205" s="145">
        <v>70</v>
      </c>
      <c r="O205" s="210">
        <v>0.33</v>
      </c>
      <c r="P205" s="210">
        <v>1.5</v>
      </c>
      <c r="Q205" s="145">
        <v>1</v>
      </c>
      <c r="R205" s="145" t="s">
        <v>111</v>
      </c>
      <c r="S205" s="145">
        <v>0.55000000000000004</v>
      </c>
      <c r="T205" s="145">
        <v>1315</v>
      </c>
      <c r="U205" s="145">
        <v>1305</v>
      </c>
      <c r="V205" s="145">
        <v>1320</v>
      </c>
      <c r="W205" s="26">
        <f>IFERROR(VLOOKUP(Log_Header[[#This Row],[Water_Type]],$AF$26:$AG$29,2,FALSE),"")</f>
        <v>1</v>
      </c>
      <c r="X205" s="39">
        <f>IF(ISBLANK(Log_Header[[#This Row],[Log_TD]]),"",Log_Header[[#This Row],[Log_TD]]-Log_Header[[#This Row],[Datum_Height]])</f>
        <v>4186</v>
      </c>
      <c r="Y205" s="25">
        <f>IFERROR((Log_Header[[#This Row],[Tbh]]-Log_Header[[#This Row],[Ts]])/Log_Header[[#This Row],[Dt]],"")</f>
        <v>1.6483516483516484E-2</v>
      </c>
      <c r="Z205" s="26">
        <f>IF(ISBLANK(Log_Header[[#This Row],[Layer_Top_Log]]),"",Log_Header[[#This Row],[Layer_Top_Log]]-Log_Header[[#This Row],[Datum_Height]])</f>
        <v>1292</v>
      </c>
      <c r="AA205" s="26">
        <f>IF(ISBLANK(Log_Header[[#This Row],[Layer_Bot_Log]]),"",Log_Header[[#This Row],[Layer_Bot_Log]]-Log_Header[[#This Row],[Datum_Height]])</f>
        <v>1307</v>
      </c>
      <c r="AB205" s="26">
        <f>IFERROR(IF(ISBLANK(Log_Header[[#This Row],[Target_Depth]]),"",(Log_Header[[#This Row],[Target_Depth]]-Log_Header[[#This Row],[Datum_Height]])),"")</f>
        <v>1302</v>
      </c>
      <c r="AC205" s="172">
        <v>1963</v>
      </c>
      <c r="AD205" s="171" t="s">
        <v>422</v>
      </c>
      <c r="AE205" s="39"/>
      <c r="AF205"/>
      <c r="AG205"/>
    </row>
    <row r="206" spans="1:33" ht="13.15" x14ac:dyDescent="0.25">
      <c r="A206" s="214">
        <v>198</v>
      </c>
      <c r="B206" s="175">
        <v>21499</v>
      </c>
      <c r="D206" s="175">
        <v>4244900001</v>
      </c>
      <c r="E206" s="145" t="s">
        <v>220</v>
      </c>
      <c r="F206" s="145">
        <v>1166</v>
      </c>
      <c r="G206" s="145" t="s">
        <v>284</v>
      </c>
      <c r="H206" s="145">
        <v>10</v>
      </c>
      <c r="I206" s="145">
        <v>63</v>
      </c>
      <c r="J206" s="145">
        <v>100</v>
      </c>
      <c r="K206" s="145">
        <v>4.2</v>
      </c>
      <c r="L206" s="145">
        <v>76</v>
      </c>
      <c r="M206" s="145">
        <v>4.2</v>
      </c>
      <c r="N206" s="145">
        <v>76</v>
      </c>
      <c r="O206" s="210">
        <v>0.33</v>
      </c>
      <c r="P206" s="210">
        <v>1.5</v>
      </c>
      <c r="Q206" s="145">
        <v>1</v>
      </c>
      <c r="R206" s="145" t="s">
        <v>111</v>
      </c>
      <c r="S206" s="145">
        <v>0.55000000000000004</v>
      </c>
      <c r="T206" s="145">
        <v>990</v>
      </c>
      <c r="U206" s="145">
        <v>980</v>
      </c>
      <c r="V206" s="145">
        <v>995</v>
      </c>
      <c r="W206" s="26">
        <f>IFERROR(VLOOKUP(Log_Header[[#This Row],[Water_Type]],$AF$26:$AG$29,2,FALSE),"")</f>
        <v>1</v>
      </c>
      <c r="X206" s="39">
        <f>IF(ISBLANK(Log_Header[[#This Row],[Log_TD]]),"",Log_Header[[#This Row],[Log_TD]]-Log_Header[[#This Row],[Datum_Height]])</f>
        <v>1156</v>
      </c>
      <c r="Y206" s="25">
        <f>IFERROR((Log_Header[[#This Row],[Tbh]]-Log_Header[[#This Row],[Ts]])/Log_Header[[#This Row],[Dt]],"")</f>
        <v>3.2006920415224911E-2</v>
      </c>
      <c r="Z206" s="26">
        <f>IF(ISBLANK(Log_Header[[#This Row],[Layer_Top_Log]]),"",Log_Header[[#This Row],[Layer_Top_Log]]-Log_Header[[#This Row],[Datum_Height]])</f>
        <v>970</v>
      </c>
      <c r="AA206" s="26">
        <f>IF(ISBLANK(Log_Header[[#This Row],[Layer_Bot_Log]]),"",Log_Header[[#This Row],[Layer_Bot_Log]]-Log_Header[[#This Row],[Datum_Height]])</f>
        <v>985</v>
      </c>
      <c r="AB206" s="26">
        <f>IFERROR(IF(ISBLANK(Log_Header[[#This Row],[Target_Depth]]),"",(Log_Header[[#This Row],[Target_Depth]]-Log_Header[[#This Row],[Datum_Height]])),"")</f>
        <v>980</v>
      </c>
      <c r="AC206" s="172">
        <v>1956</v>
      </c>
      <c r="AD206" s="171" t="s">
        <v>423</v>
      </c>
      <c r="AE206" s="39"/>
      <c r="AF206"/>
      <c r="AG206"/>
    </row>
    <row r="207" spans="1:33" ht="13.15" x14ac:dyDescent="0.25">
      <c r="A207" s="214">
        <v>199</v>
      </c>
      <c r="B207" s="175">
        <v>21538</v>
      </c>
      <c r="D207" s="175">
        <v>4244970028</v>
      </c>
      <c r="E207" s="145" t="s">
        <v>220</v>
      </c>
      <c r="F207" s="145">
        <v>4992</v>
      </c>
      <c r="G207" s="145" t="s">
        <v>424</v>
      </c>
      <c r="H207" s="145">
        <v>7</v>
      </c>
      <c r="I207" s="145">
        <v>63</v>
      </c>
      <c r="J207" s="145">
        <v>134</v>
      </c>
      <c r="K207" s="145">
        <v>2.87</v>
      </c>
      <c r="L207" s="145">
        <v>75</v>
      </c>
      <c r="M207" s="145">
        <v>4.49</v>
      </c>
      <c r="N207" s="145">
        <v>75</v>
      </c>
      <c r="P207" s="210" t="s">
        <v>718</v>
      </c>
      <c r="W207" s="26" t="str">
        <f>IFERROR(VLOOKUP(Log_Header[[#This Row],[Water_Type]],$AF$26:$AG$29,2,FALSE),"")</f>
        <v/>
      </c>
      <c r="X207" s="39">
        <f>IF(ISBLANK(Log_Header[[#This Row],[Log_TD]]),"",Log_Header[[#This Row],[Log_TD]]-Log_Header[[#This Row],[Datum_Height]])</f>
        <v>4985</v>
      </c>
      <c r="Y207" s="25">
        <f>IFERROR((Log_Header[[#This Row],[Tbh]]-Log_Header[[#This Row],[Ts]])/Log_Header[[#This Row],[Dt]],"")</f>
        <v>1.424272818455366E-2</v>
      </c>
      <c r="Z207" s="26" t="str">
        <f>IF(ISBLANK(Log_Header[[#This Row],[Layer_Top_Log]]),"",Log_Header[[#This Row],[Layer_Top_Log]]-Log_Header[[#This Row],[Datum_Height]])</f>
        <v/>
      </c>
      <c r="AA207" s="26" t="str">
        <f>IF(ISBLANK(Log_Header[[#This Row],[Layer_Bot_Log]]),"",Log_Header[[#This Row],[Layer_Bot_Log]]-Log_Header[[#This Row],[Datum_Height]])</f>
        <v/>
      </c>
      <c r="AB207" s="26" t="str">
        <f>IFERROR(IF(ISBLANK(Log_Header[[#This Row],[Target_Depth]]),"",(Log_Header[[#This Row],[Target_Depth]]-Log_Header[[#This Row],[Datum_Height]])),"")</f>
        <v/>
      </c>
      <c r="AC207" s="172">
        <v>1983</v>
      </c>
      <c r="AD207" s="171" t="s">
        <v>569</v>
      </c>
      <c r="AE207" s="39"/>
      <c r="AF207"/>
      <c r="AG207"/>
    </row>
    <row r="208" spans="1:33" ht="13.15" x14ac:dyDescent="0.25">
      <c r="A208" s="214">
        <v>200</v>
      </c>
      <c r="B208" s="175">
        <v>21504</v>
      </c>
      <c r="D208" s="175">
        <v>4244900009</v>
      </c>
      <c r="E208" s="145" t="s">
        <v>220</v>
      </c>
      <c r="F208" s="145">
        <v>3513</v>
      </c>
      <c r="G208" s="145" t="s">
        <v>426</v>
      </c>
      <c r="H208" s="145">
        <v>14</v>
      </c>
      <c r="I208" s="145">
        <v>63</v>
      </c>
      <c r="J208" s="145">
        <v>128</v>
      </c>
      <c r="K208" s="145">
        <v>2.2999999999999998</v>
      </c>
      <c r="L208" s="145">
        <v>72</v>
      </c>
      <c r="M208" s="145">
        <v>1.0900000000000001</v>
      </c>
      <c r="N208" s="145">
        <v>128</v>
      </c>
      <c r="O208" s="210">
        <v>0.33</v>
      </c>
      <c r="P208" s="210">
        <v>1.5</v>
      </c>
      <c r="Q208" s="145">
        <v>1</v>
      </c>
      <c r="R208" s="145" t="s">
        <v>111</v>
      </c>
      <c r="S208" s="145">
        <v>0.55000000000000004</v>
      </c>
      <c r="T208" s="145">
        <v>1095</v>
      </c>
      <c r="U208" s="145">
        <v>1092</v>
      </c>
      <c r="V208" s="145">
        <v>1104</v>
      </c>
      <c r="W208" s="26">
        <f>IFERROR(VLOOKUP(Log_Header[[#This Row],[Water_Type]],$AF$26:$AG$29,2,FALSE),"")</f>
        <v>1</v>
      </c>
      <c r="X208" s="39">
        <f>IF(ISBLANK(Log_Header[[#This Row],[Log_TD]]),"",Log_Header[[#This Row],[Log_TD]]-Log_Header[[#This Row],[Datum_Height]])</f>
        <v>3499</v>
      </c>
      <c r="Y208" s="25">
        <f>IFERROR((Log_Header[[#This Row],[Tbh]]-Log_Header[[#This Row],[Ts]])/Log_Header[[#This Row],[Dt]],"")</f>
        <v>1.8576736210345814E-2</v>
      </c>
      <c r="Z208" s="26">
        <f>IF(ISBLANK(Log_Header[[#This Row],[Layer_Top_Log]]),"",Log_Header[[#This Row],[Layer_Top_Log]]-Log_Header[[#This Row],[Datum_Height]])</f>
        <v>1078</v>
      </c>
      <c r="AA208" s="26">
        <f>IF(ISBLANK(Log_Header[[#This Row],[Layer_Bot_Log]]),"",Log_Header[[#This Row],[Layer_Bot_Log]]-Log_Header[[#This Row],[Datum_Height]])</f>
        <v>1090</v>
      </c>
      <c r="AB208" s="26">
        <f>IFERROR(IF(ISBLANK(Log_Header[[#This Row],[Target_Depth]]),"",(Log_Header[[#This Row],[Target_Depth]]-Log_Header[[#This Row],[Datum_Height]])),"")</f>
        <v>1081</v>
      </c>
      <c r="AC208" s="172">
        <v>1960</v>
      </c>
      <c r="AD208" s="171" t="s">
        <v>427</v>
      </c>
      <c r="AE208" s="39"/>
      <c r="AF208"/>
      <c r="AG208"/>
    </row>
    <row r="209" spans="1:33" ht="13.15" x14ac:dyDescent="0.25">
      <c r="A209" s="214">
        <v>201</v>
      </c>
      <c r="B209" s="175">
        <v>21504</v>
      </c>
      <c r="D209" s="175">
        <v>4244900009</v>
      </c>
      <c r="E209" s="145" t="s">
        <v>220</v>
      </c>
      <c r="F209" s="145">
        <v>3513</v>
      </c>
      <c r="G209" s="145" t="s">
        <v>426</v>
      </c>
      <c r="H209" s="145">
        <v>14</v>
      </c>
      <c r="I209" s="145">
        <v>63</v>
      </c>
      <c r="J209" s="145">
        <v>128</v>
      </c>
      <c r="K209" s="145">
        <v>2.2999999999999998</v>
      </c>
      <c r="L209" s="145">
        <v>72</v>
      </c>
      <c r="M209" s="145">
        <v>1.0900000000000001</v>
      </c>
      <c r="N209" s="145">
        <v>128</v>
      </c>
      <c r="O209" s="210">
        <v>0.33</v>
      </c>
      <c r="P209" s="210">
        <v>1.5</v>
      </c>
      <c r="Q209" s="145">
        <v>1</v>
      </c>
      <c r="R209" s="145" t="s">
        <v>111</v>
      </c>
      <c r="S209" s="145">
        <v>0.55000000000000004</v>
      </c>
      <c r="T209" s="145">
        <v>1120</v>
      </c>
      <c r="U209" s="145">
        <v>1114</v>
      </c>
      <c r="V209" s="145">
        <v>1126</v>
      </c>
      <c r="W209" s="26">
        <f>IFERROR(VLOOKUP(Log_Header[[#This Row],[Water_Type]],$AF$26:$AG$29,2,FALSE),"")</f>
        <v>1</v>
      </c>
      <c r="X209" s="39">
        <f>IF(ISBLANK(Log_Header[[#This Row],[Log_TD]]),"",Log_Header[[#This Row],[Log_TD]]-Log_Header[[#This Row],[Datum_Height]])</f>
        <v>3499</v>
      </c>
      <c r="Y209" s="25">
        <f>IFERROR((Log_Header[[#This Row],[Tbh]]-Log_Header[[#This Row],[Ts]])/Log_Header[[#This Row],[Dt]],"")</f>
        <v>1.8576736210345814E-2</v>
      </c>
      <c r="Z209" s="26">
        <f>IF(ISBLANK(Log_Header[[#This Row],[Layer_Top_Log]]),"",Log_Header[[#This Row],[Layer_Top_Log]]-Log_Header[[#This Row],[Datum_Height]])</f>
        <v>1100</v>
      </c>
      <c r="AA209" s="26">
        <f>IF(ISBLANK(Log_Header[[#This Row],[Layer_Bot_Log]]),"",Log_Header[[#This Row],[Layer_Bot_Log]]-Log_Header[[#This Row],[Datum_Height]])</f>
        <v>1112</v>
      </c>
      <c r="AB209" s="26">
        <f>IFERROR(IF(ISBLANK(Log_Header[[#This Row],[Target_Depth]]),"",(Log_Header[[#This Row],[Target_Depth]]-Log_Header[[#This Row],[Datum_Height]])),"")</f>
        <v>1106</v>
      </c>
      <c r="AC209" s="172">
        <v>1960</v>
      </c>
      <c r="AD209" s="171" t="s">
        <v>427</v>
      </c>
      <c r="AE209" s="39"/>
      <c r="AF209"/>
      <c r="AG209"/>
    </row>
    <row r="210" spans="1:33" ht="13.15" x14ac:dyDescent="0.25">
      <c r="A210" s="214">
        <v>202</v>
      </c>
      <c r="B210" s="175">
        <v>21536</v>
      </c>
      <c r="D210" s="175">
        <v>4244930387</v>
      </c>
      <c r="E210" s="145" t="s">
        <v>220</v>
      </c>
      <c r="F210" s="145">
        <v>4340</v>
      </c>
      <c r="G210" s="145" t="s">
        <v>294</v>
      </c>
      <c r="H210" s="145">
        <v>15</v>
      </c>
      <c r="I210" s="145">
        <v>63</v>
      </c>
      <c r="J210" s="145">
        <v>140</v>
      </c>
      <c r="K210" s="145">
        <v>3.6</v>
      </c>
      <c r="L210" s="145">
        <v>75</v>
      </c>
      <c r="M210" s="145">
        <v>2.46</v>
      </c>
      <c r="N210" s="145">
        <v>75</v>
      </c>
      <c r="P210" s="210" t="s">
        <v>718</v>
      </c>
      <c r="W210" s="26" t="str">
        <f>IFERROR(VLOOKUP(Log_Header[[#This Row],[Water_Type]],$AF$26:$AG$29,2,FALSE),"")</f>
        <v/>
      </c>
      <c r="X210" s="39">
        <f>IF(ISBLANK(Log_Header[[#This Row],[Log_TD]]),"",Log_Header[[#This Row],[Log_TD]]-Log_Header[[#This Row],[Datum_Height]])</f>
        <v>4325</v>
      </c>
      <c r="Y210" s="25">
        <f>IFERROR((Log_Header[[#This Row],[Tbh]]-Log_Header[[#This Row],[Ts]])/Log_Header[[#This Row],[Dt]],"")</f>
        <v>1.7803468208092487E-2</v>
      </c>
      <c r="Z210" s="26" t="str">
        <f>IF(ISBLANK(Log_Header[[#This Row],[Layer_Top_Log]]),"",Log_Header[[#This Row],[Layer_Top_Log]]-Log_Header[[#This Row],[Datum_Height]])</f>
        <v/>
      </c>
      <c r="AA210" s="26" t="str">
        <f>IF(ISBLANK(Log_Header[[#This Row],[Layer_Bot_Log]]),"",Log_Header[[#This Row],[Layer_Bot_Log]]-Log_Header[[#This Row],[Datum_Height]])</f>
        <v/>
      </c>
      <c r="AB210" s="26" t="str">
        <f>IFERROR(IF(ISBLANK(Log_Header[[#This Row],[Target_Depth]]),"",(Log_Header[[#This Row],[Target_Depth]]-Log_Header[[#This Row],[Datum_Height]])),"")</f>
        <v/>
      </c>
      <c r="AC210" s="172">
        <v>1984</v>
      </c>
      <c r="AD210" s="171" t="s">
        <v>570</v>
      </c>
      <c r="AE210" s="39"/>
      <c r="AF210"/>
      <c r="AG210"/>
    </row>
    <row r="211" spans="1:33" ht="13.15" x14ac:dyDescent="0.25">
      <c r="A211" s="214">
        <v>203</v>
      </c>
      <c r="B211" s="175">
        <v>21527</v>
      </c>
      <c r="D211" s="175" t="s">
        <v>428</v>
      </c>
      <c r="E211" s="145" t="s">
        <v>220</v>
      </c>
      <c r="F211" s="145">
        <v>3719</v>
      </c>
      <c r="G211" s="145" t="s">
        <v>429</v>
      </c>
      <c r="H211" s="145">
        <v>10</v>
      </c>
      <c r="I211" s="145">
        <v>63</v>
      </c>
      <c r="J211" s="145">
        <v>130</v>
      </c>
      <c r="K211" s="145">
        <v>4.5999999999999996</v>
      </c>
      <c r="L211" s="145">
        <v>60</v>
      </c>
      <c r="M211" s="145">
        <v>3.8</v>
      </c>
      <c r="N211" s="145">
        <v>60</v>
      </c>
      <c r="O211" s="210">
        <v>0.33</v>
      </c>
      <c r="P211" s="210">
        <v>1.5</v>
      </c>
      <c r="Q211" s="145">
        <v>1</v>
      </c>
      <c r="R211" s="145" t="s">
        <v>111</v>
      </c>
      <c r="S211" s="145">
        <v>0.55000000000000004</v>
      </c>
      <c r="T211" s="145">
        <v>1045</v>
      </c>
      <c r="U211" s="145">
        <v>1040</v>
      </c>
      <c r="V211" s="145">
        <v>1052</v>
      </c>
      <c r="W211" s="26">
        <f>IFERROR(VLOOKUP(Log_Header[[#This Row],[Water_Type]],$AF$26:$AG$29,2,FALSE),"")</f>
        <v>1</v>
      </c>
      <c r="X211" s="39">
        <f>IF(ISBLANK(Log_Header[[#This Row],[Log_TD]]),"",Log_Header[[#This Row],[Log_TD]]-Log_Header[[#This Row],[Datum_Height]])</f>
        <v>3709</v>
      </c>
      <c r="Y211" s="25">
        <f>IFERROR((Log_Header[[#This Row],[Tbh]]-Log_Header[[#This Row],[Ts]])/Log_Header[[#This Row],[Dt]],"")</f>
        <v>1.8064168239417634E-2</v>
      </c>
      <c r="Z211" s="26">
        <f>IF(ISBLANK(Log_Header[[#This Row],[Layer_Top_Log]]),"",Log_Header[[#This Row],[Layer_Top_Log]]-Log_Header[[#This Row],[Datum_Height]])</f>
        <v>1030</v>
      </c>
      <c r="AA211" s="26">
        <f>IF(ISBLANK(Log_Header[[#This Row],[Layer_Bot_Log]]),"",Log_Header[[#This Row],[Layer_Bot_Log]]-Log_Header[[#This Row],[Datum_Height]])</f>
        <v>1042</v>
      </c>
      <c r="AB211" s="26">
        <f>IFERROR(IF(ISBLANK(Log_Header[[#This Row],[Target_Depth]]),"",(Log_Header[[#This Row],[Target_Depth]]-Log_Header[[#This Row],[Datum_Height]])),"")</f>
        <v>1035</v>
      </c>
      <c r="AC211" s="172">
        <v>1962</v>
      </c>
      <c r="AD211" s="171" t="s">
        <v>571</v>
      </c>
      <c r="AE211" s="39"/>
      <c r="AF211"/>
      <c r="AG211"/>
    </row>
    <row r="212" spans="1:33" ht="13.15" x14ac:dyDescent="0.25">
      <c r="A212" s="214">
        <v>204</v>
      </c>
      <c r="B212" s="175">
        <v>21494</v>
      </c>
      <c r="D212" s="175">
        <v>4244901043</v>
      </c>
      <c r="E212" s="145" t="s">
        <v>220</v>
      </c>
      <c r="F212" s="145">
        <v>4470</v>
      </c>
      <c r="G212" s="145" t="s">
        <v>430</v>
      </c>
      <c r="H212" s="145">
        <v>7</v>
      </c>
      <c r="I212" s="145">
        <v>63</v>
      </c>
      <c r="J212" s="145">
        <v>126</v>
      </c>
      <c r="K212" s="145">
        <v>3.2</v>
      </c>
      <c r="L212" s="145">
        <v>83</v>
      </c>
      <c r="P212" s="210" t="s">
        <v>718</v>
      </c>
      <c r="W212" s="26" t="str">
        <f>IFERROR(VLOOKUP(Log_Header[[#This Row],[Water_Type]],$AF$26:$AG$29,2,FALSE),"")</f>
        <v/>
      </c>
      <c r="X212" s="39">
        <f>IF(ISBLANK(Log_Header[[#This Row],[Log_TD]]),"",Log_Header[[#This Row],[Log_TD]]-Log_Header[[#This Row],[Datum_Height]])</f>
        <v>4463</v>
      </c>
      <c r="Y212" s="25">
        <f>IFERROR((Log_Header[[#This Row],[Tbh]]-Log_Header[[#This Row],[Ts]])/Log_Header[[#This Row],[Dt]],"")</f>
        <v>1.4116065426842931E-2</v>
      </c>
      <c r="Z212" s="26" t="str">
        <f>IF(ISBLANK(Log_Header[[#This Row],[Layer_Top_Log]]),"",Log_Header[[#This Row],[Layer_Top_Log]]-Log_Header[[#This Row],[Datum_Height]])</f>
        <v/>
      </c>
      <c r="AA212" s="26" t="str">
        <f>IF(ISBLANK(Log_Header[[#This Row],[Layer_Bot_Log]]),"",Log_Header[[#This Row],[Layer_Bot_Log]]-Log_Header[[#This Row],[Datum_Height]])</f>
        <v/>
      </c>
      <c r="AB212" s="26" t="str">
        <f>IFERROR(IF(ISBLANK(Log_Header[[#This Row],[Target_Depth]]),"",(Log_Header[[#This Row],[Target_Depth]]-Log_Header[[#This Row],[Datum_Height]])),"")</f>
        <v/>
      </c>
      <c r="AC212" s="172">
        <v>1960</v>
      </c>
      <c r="AD212" s="171" t="s">
        <v>431</v>
      </c>
      <c r="AE212" s="39"/>
      <c r="AF212"/>
      <c r="AG212"/>
    </row>
    <row r="213" spans="1:33" ht="13.15" x14ac:dyDescent="0.25">
      <c r="A213" s="214">
        <v>205</v>
      </c>
      <c r="B213" s="175">
        <v>21470</v>
      </c>
      <c r="D213" s="175">
        <v>4244901048</v>
      </c>
      <c r="E213" s="145" t="s">
        <v>220</v>
      </c>
      <c r="F213" s="145">
        <v>4156</v>
      </c>
      <c r="G213" s="145" t="s">
        <v>572</v>
      </c>
      <c r="I213" s="145">
        <v>63</v>
      </c>
      <c r="J213" s="145">
        <v>148</v>
      </c>
      <c r="K213" s="145">
        <v>2.7</v>
      </c>
      <c r="L213" s="145">
        <v>77</v>
      </c>
      <c r="M213" s="210">
        <v>2.7</v>
      </c>
      <c r="N213" s="210">
        <v>77</v>
      </c>
      <c r="O213" s="210">
        <v>0.33</v>
      </c>
      <c r="P213" s="210">
        <v>1.5</v>
      </c>
      <c r="Q213" s="145">
        <v>1</v>
      </c>
      <c r="R213" s="145" t="s">
        <v>111</v>
      </c>
      <c r="S213" s="145">
        <v>0.55000000000000004</v>
      </c>
      <c r="T213" s="145">
        <v>1281</v>
      </c>
      <c r="U213" s="145">
        <v>1280</v>
      </c>
      <c r="V213" s="145">
        <v>1294</v>
      </c>
      <c r="W213" s="26">
        <f>IFERROR(VLOOKUP(Log_Header[[#This Row],[Water_Type]],$AF$26:$AG$29,2,FALSE),"")</f>
        <v>1</v>
      </c>
      <c r="X213" s="39">
        <f>IF(ISBLANK(Log_Header[[#This Row],[Log_TD]]),"",Log_Header[[#This Row],[Log_TD]]-Log_Header[[#This Row],[Datum_Height]])</f>
        <v>4156</v>
      </c>
      <c r="Y213" s="25">
        <f>IFERROR((Log_Header[[#This Row],[Tbh]]-Log_Header[[#This Row],[Ts]])/Log_Header[[#This Row],[Dt]],"")</f>
        <v>2.045235803657363E-2</v>
      </c>
      <c r="Z213" s="26">
        <f>IF(ISBLANK(Log_Header[[#This Row],[Layer_Top_Log]]),"",Log_Header[[#This Row],[Layer_Top_Log]]-Log_Header[[#This Row],[Datum_Height]])</f>
        <v>1280</v>
      </c>
      <c r="AA213" s="26">
        <f>IF(ISBLANK(Log_Header[[#This Row],[Layer_Bot_Log]]),"",Log_Header[[#This Row],[Layer_Bot_Log]]-Log_Header[[#This Row],[Datum_Height]])</f>
        <v>1294</v>
      </c>
      <c r="AB213" s="26">
        <f>IFERROR(IF(ISBLANK(Log_Header[[#This Row],[Target_Depth]]),"",(Log_Header[[#This Row],[Target_Depth]]-Log_Header[[#This Row],[Datum_Height]])),"")</f>
        <v>1281</v>
      </c>
      <c r="AC213" s="172">
        <v>1947</v>
      </c>
      <c r="AD213" s="171" t="s">
        <v>573</v>
      </c>
      <c r="AE213" s="39"/>
      <c r="AF213"/>
      <c r="AG213"/>
    </row>
    <row r="214" spans="1:33" ht="13.15" x14ac:dyDescent="0.25">
      <c r="A214" s="214">
        <v>206</v>
      </c>
      <c r="B214" s="175">
        <v>21532</v>
      </c>
      <c r="D214" s="175">
        <v>4244901049</v>
      </c>
      <c r="E214" s="145" t="s">
        <v>220</v>
      </c>
      <c r="F214" s="145">
        <v>4563</v>
      </c>
      <c r="G214" s="145" t="s">
        <v>264</v>
      </c>
      <c r="H214" s="145">
        <v>13</v>
      </c>
      <c r="I214" s="145">
        <v>63</v>
      </c>
      <c r="J214" s="145">
        <v>134</v>
      </c>
      <c r="K214" s="145">
        <v>2.5499999999999998</v>
      </c>
      <c r="L214" s="145">
        <v>81</v>
      </c>
      <c r="M214" s="145">
        <v>2.2400000000000002</v>
      </c>
      <c r="N214" s="145">
        <v>80</v>
      </c>
      <c r="O214" s="210">
        <v>0.33</v>
      </c>
      <c r="P214" s="210">
        <v>1.5</v>
      </c>
      <c r="Q214" s="145">
        <v>1</v>
      </c>
      <c r="R214" s="145" t="s">
        <v>111</v>
      </c>
      <c r="S214" s="145">
        <v>0.55000000000000004</v>
      </c>
      <c r="T214" s="145">
        <v>1360</v>
      </c>
      <c r="U214" s="145">
        <v>1320</v>
      </c>
      <c r="V214" s="145">
        <v>1370</v>
      </c>
      <c r="W214" s="26">
        <f>IFERROR(VLOOKUP(Log_Header[[#This Row],[Water_Type]],$AF$26:$AG$29,2,FALSE),"")</f>
        <v>1</v>
      </c>
      <c r="X214" s="39">
        <f>IF(ISBLANK(Log_Header[[#This Row],[Log_TD]]),"",Log_Header[[#This Row],[Log_TD]]-Log_Header[[#This Row],[Datum_Height]])</f>
        <v>4550</v>
      </c>
      <c r="Y214" s="25">
        <f>IFERROR((Log_Header[[#This Row],[Tbh]]-Log_Header[[#This Row],[Ts]])/Log_Header[[#This Row],[Dt]],"")</f>
        <v>1.5604395604395605E-2</v>
      </c>
      <c r="Z214" s="26">
        <f>IF(ISBLANK(Log_Header[[#This Row],[Layer_Top_Log]]),"",Log_Header[[#This Row],[Layer_Top_Log]]-Log_Header[[#This Row],[Datum_Height]])</f>
        <v>1307</v>
      </c>
      <c r="AA214" s="26">
        <f>IF(ISBLANK(Log_Header[[#This Row],[Layer_Bot_Log]]),"",Log_Header[[#This Row],[Layer_Bot_Log]]-Log_Header[[#This Row],[Datum_Height]])</f>
        <v>1357</v>
      </c>
      <c r="AB214" s="26">
        <f>IFERROR(IF(ISBLANK(Log_Header[[#This Row],[Target_Depth]]),"",(Log_Header[[#This Row],[Target_Depth]]-Log_Header[[#This Row],[Datum_Height]])),"")</f>
        <v>1347</v>
      </c>
      <c r="AC214" s="172">
        <v>1965</v>
      </c>
      <c r="AD214" s="171" t="s">
        <v>432</v>
      </c>
      <c r="AE214" s="39"/>
      <c r="AF214"/>
      <c r="AG214"/>
    </row>
    <row r="215" spans="1:33" ht="13.15" x14ac:dyDescent="0.25">
      <c r="A215" s="214">
        <v>207</v>
      </c>
      <c r="B215" s="175">
        <v>21479</v>
      </c>
      <c r="D215" s="175">
        <v>4244901051</v>
      </c>
      <c r="E215" s="145" t="s">
        <v>220</v>
      </c>
      <c r="F215" s="145">
        <v>7663</v>
      </c>
      <c r="G215" s="145" t="s">
        <v>433</v>
      </c>
      <c r="H215" s="145">
        <v>10</v>
      </c>
      <c r="I215" s="145">
        <v>63</v>
      </c>
      <c r="J215" s="145">
        <v>176</v>
      </c>
      <c r="K215" s="145">
        <v>1.3</v>
      </c>
      <c r="L215" s="145">
        <v>66</v>
      </c>
      <c r="M215" s="145">
        <v>0.42</v>
      </c>
      <c r="N215" s="145">
        <v>176</v>
      </c>
      <c r="O215" s="210">
        <v>0.33</v>
      </c>
      <c r="P215" s="210">
        <v>1.5</v>
      </c>
      <c r="Q215" s="145">
        <v>1</v>
      </c>
      <c r="R215" s="145" t="s">
        <v>111</v>
      </c>
      <c r="S215" s="145">
        <v>0.55000000000000004</v>
      </c>
      <c r="T215" s="145">
        <v>1493</v>
      </c>
      <c r="U215" s="145">
        <v>1485</v>
      </c>
      <c r="V215" s="145">
        <v>1500</v>
      </c>
      <c r="W215" s="26">
        <f>IFERROR(VLOOKUP(Log_Header[[#This Row],[Water_Type]],$AF$26:$AG$29,2,FALSE),"")</f>
        <v>1</v>
      </c>
      <c r="X215" s="39">
        <f>IF(ISBLANK(Log_Header[[#This Row],[Log_TD]]),"",Log_Header[[#This Row],[Log_TD]]-Log_Header[[#This Row],[Datum_Height]])</f>
        <v>7653</v>
      </c>
      <c r="Y215" s="25">
        <f>IFERROR((Log_Header[[#This Row],[Tbh]]-Log_Header[[#This Row],[Ts]])/Log_Header[[#This Row],[Dt]],"")</f>
        <v>1.4765451456944989E-2</v>
      </c>
      <c r="Z215" s="26">
        <f>IF(ISBLANK(Log_Header[[#This Row],[Layer_Top_Log]]),"",Log_Header[[#This Row],[Layer_Top_Log]]-Log_Header[[#This Row],[Datum_Height]])</f>
        <v>1475</v>
      </c>
      <c r="AA215" s="26">
        <f>IF(ISBLANK(Log_Header[[#This Row],[Layer_Bot_Log]]),"",Log_Header[[#This Row],[Layer_Bot_Log]]-Log_Header[[#This Row],[Datum_Height]])</f>
        <v>1490</v>
      </c>
      <c r="AB215" s="26">
        <f>IFERROR(IF(ISBLANK(Log_Header[[#This Row],[Target_Depth]]),"",(Log_Header[[#This Row],[Target_Depth]]-Log_Header[[#This Row],[Datum_Height]])),"")</f>
        <v>1483</v>
      </c>
      <c r="AC215" s="172">
        <v>1958</v>
      </c>
      <c r="AD215" s="171" t="s">
        <v>574</v>
      </c>
      <c r="AE215" s="39"/>
      <c r="AF215"/>
      <c r="AG215"/>
    </row>
    <row r="216" spans="1:33" ht="13.15" x14ac:dyDescent="0.25">
      <c r="A216" s="214">
        <v>208</v>
      </c>
      <c r="B216" s="175">
        <v>21472</v>
      </c>
      <c r="D216" s="175">
        <v>4244900876</v>
      </c>
      <c r="E216" s="145" t="s">
        <v>220</v>
      </c>
      <c r="F216" s="145">
        <v>4575</v>
      </c>
      <c r="G216" s="145" t="s">
        <v>434</v>
      </c>
      <c r="H216" s="145">
        <v>3</v>
      </c>
      <c r="I216" s="145">
        <v>63</v>
      </c>
      <c r="J216" s="145">
        <v>132</v>
      </c>
      <c r="K216" s="145">
        <v>2</v>
      </c>
      <c r="L216" s="145">
        <v>100</v>
      </c>
      <c r="M216" s="145">
        <v>2</v>
      </c>
      <c r="N216" s="145">
        <v>100</v>
      </c>
      <c r="O216" s="210">
        <v>0.33</v>
      </c>
      <c r="P216" s="210">
        <v>1.5</v>
      </c>
      <c r="Q216" s="145">
        <v>1</v>
      </c>
      <c r="R216" s="145" t="s">
        <v>111</v>
      </c>
      <c r="S216" s="145">
        <v>0.55000000000000004</v>
      </c>
      <c r="T216" s="145">
        <v>1136</v>
      </c>
      <c r="U216" s="145">
        <v>1130</v>
      </c>
      <c r="V216" s="145">
        <v>1150</v>
      </c>
      <c r="W216" s="26">
        <f>IFERROR(VLOOKUP(Log_Header[[#This Row],[Water_Type]],$AF$26:$AG$29,2,FALSE),"")</f>
        <v>1</v>
      </c>
      <c r="X216" s="39">
        <f>IF(ISBLANK(Log_Header[[#This Row],[Log_TD]]),"",Log_Header[[#This Row],[Log_TD]]-Log_Header[[#This Row],[Datum_Height]])</f>
        <v>4572</v>
      </c>
      <c r="Y216" s="25">
        <f>IFERROR((Log_Header[[#This Row],[Tbh]]-Log_Header[[#This Row],[Ts]])/Log_Header[[#This Row],[Dt]],"")</f>
        <v>1.5091863517060367E-2</v>
      </c>
      <c r="Z216" s="26">
        <f>IF(ISBLANK(Log_Header[[#This Row],[Layer_Top_Log]]),"",Log_Header[[#This Row],[Layer_Top_Log]]-Log_Header[[#This Row],[Datum_Height]])</f>
        <v>1127</v>
      </c>
      <c r="AA216" s="26">
        <f>IF(ISBLANK(Log_Header[[#This Row],[Layer_Bot_Log]]),"",Log_Header[[#This Row],[Layer_Bot_Log]]-Log_Header[[#This Row],[Datum_Height]])</f>
        <v>1147</v>
      </c>
      <c r="AB216" s="26">
        <f>IFERROR(IF(ISBLANK(Log_Header[[#This Row],[Target_Depth]]),"",(Log_Header[[#This Row],[Target_Depth]]-Log_Header[[#This Row],[Datum_Height]])),"")</f>
        <v>1133</v>
      </c>
      <c r="AC216" s="172">
        <v>1950</v>
      </c>
      <c r="AD216" s="171" t="s">
        <v>435</v>
      </c>
      <c r="AE216" s="39"/>
      <c r="AF216"/>
      <c r="AG216"/>
    </row>
    <row r="217" spans="1:33" ht="13.15" x14ac:dyDescent="0.25">
      <c r="A217" s="214">
        <v>209</v>
      </c>
      <c r="B217" s="175">
        <v>21474</v>
      </c>
      <c r="D217" s="175">
        <v>4244920004</v>
      </c>
      <c r="E217" s="145" t="s">
        <v>220</v>
      </c>
      <c r="F217" s="145">
        <v>4212</v>
      </c>
      <c r="G217" s="145" t="s">
        <v>296</v>
      </c>
      <c r="H217" s="145">
        <v>18</v>
      </c>
      <c r="I217" s="145">
        <v>63</v>
      </c>
      <c r="J217" s="145">
        <v>138</v>
      </c>
      <c r="K217" s="145">
        <v>2.2200000000000002</v>
      </c>
      <c r="L217" s="145">
        <v>78</v>
      </c>
      <c r="M217" s="145">
        <v>1.67</v>
      </c>
      <c r="N217" s="145">
        <v>77</v>
      </c>
      <c r="P217" s="210" t="s">
        <v>718</v>
      </c>
      <c r="W217" s="26" t="str">
        <f>IFERROR(VLOOKUP(Log_Header[[#This Row],[Water_Type]],$AF$26:$AG$29,2,FALSE),"")</f>
        <v/>
      </c>
      <c r="X217" s="39">
        <f>IF(ISBLANK(Log_Header[[#This Row],[Log_TD]]),"",Log_Header[[#This Row],[Log_TD]]-Log_Header[[#This Row],[Datum_Height]])</f>
        <v>4194</v>
      </c>
      <c r="Y217" s="25">
        <f>IFERROR((Log_Header[[#This Row],[Tbh]]-Log_Header[[#This Row],[Ts]])/Log_Header[[#This Row],[Dt]],"")</f>
        <v>1.7882689556509301E-2</v>
      </c>
      <c r="Z217" s="26" t="str">
        <f>IF(ISBLANK(Log_Header[[#This Row],[Layer_Top_Log]]),"",Log_Header[[#This Row],[Layer_Top_Log]]-Log_Header[[#This Row],[Datum_Height]])</f>
        <v/>
      </c>
      <c r="AA217" s="26" t="str">
        <f>IF(ISBLANK(Log_Header[[#This Row],[Layer_Bot_Log]]),"",Log_Header[[#This Row],[Layer_Bot_Log]]-Log_Header[[#This Row],[Datum_Height]])</f>
        <v/>
      </c>
      <c r="AB217" s="26" t="str">
        <f>IFERROR(IF(ISBLANK(Log_Header[[#This Row],[Target_Depth]]),"",(Log_Header[[#This Row],[Target_Depth]]-Log_Header[[#This Row],[Datum_Height]])),"")</f>
        <v/>
      </c>
      <c r="AC217" s="172">
        <v>1967</v>
      </c>
      <c r="AD217" s="171" t="s">
        <v>436</v>
      </c>
      <c r="AE217" s="39"/>
      <c r="AF217"/>
      <c r="AG217"/>
    </row>
    <row r="218" spans="1:33" ht="13.15" x14ac:dyDescent="0.25">
      <c r="A218" s="214">
        <v>210</v>
      </c>
      <c r="B218" s="175">
        <v>21519</v>
      </c>
      <c r="D218" s="175">
        <v>4244901003</v>
      </c>
      <c r="E218" s="145" t="s">
        <v>220</v>
      </c>
      <c r="F218" s="145">
        <v>4747</v>
      </c>
      <c r="G218" s="145" t="s">
        <v>437</v>
      </c>
      <c r="H218" s="145">
        <v>8</v>
      </c>
      <c r="I218" s="145">
        <v>63</v>
      </c>
      <c r="J218" s="145">
        <v>148</v>
      </c>
      <c r="K218" s="145">
        <v>2.88</v>
      </c>
      <c r="L218" s="145">
        <v>72</v>
      </c>
      <c r="M218" s="145">
        <v>2.88</v>
      </c>
      <c r="N218" s="145">
        <v>72</v>
      </c>
      <c r="O218" s="210">
        <v>0.33</v>
      </c>
      <c r="P218" s="210">
        <v>1.5</v>
      </c>
      <c r="Q218" s="145">
        <v>1</v>
      </c>
      <c r="R218" s="145" t="s">
        <v>116</v>
      </c>
      <c r="S218" s="145">
        <v>0.55000000000000004</v>
      </c>
      <c r="T218" s="145">
        <v>1290</v>
      </c>
      <c r="U218" s="145">
        <v>1282</v>
      </c>
      <c r="V218" s="145">
        <v>1297</v>
      </c>
      <c r="W218" s="26">
        <f>IFERROR(VLOOKUP(Log_Header[[#This Row],[Water_Type]],$AF$26:$AG$29,2,FALSE),"")</f>
        <v>1.33</v>
      </c>
      <c r="X218" s="39">
        <f>IF(ISBLANK(Log_Header[[#This Row],[Log_TD]]),"",Log_Header[[#This Row],[Log_TD]]-Log_Header[[#This Row],[Datum_Height]])</f>
        <v>4739</v>
      </c>
      <c r="Y218" s="25">
        <f>IFERROR((Log_Header[[#This Row],[Tbh]]-Log_Header[[#This Row],[Ts]])/Log_Header[[#This Row],[Dt]],"")</f>
        <v>1.7936273475416754E-2</v>
      </c>
      <c r="Z218" s="26">
        <f>IF(ISBLANK(Log_Header[[#This Row],[Layer_Top_Log]]),"",Log_Header[[#This Row],[Layer_Top_Log]]-Log_Header[[#This Row],[Datum_Height]])</f>
        <v>1274</v>
      </c>
      <c r="AA218" s="26">
        <f>IF(ISBLANK(Log_Header[[#This Row],[Layer_Bot_Log]]),"",Log_Header[[#This Row],[Layer_Bot_Log]]-Log_Header[[#This Row],[Datum_Height]])</f>
        <v>1289</v>
      </c>
      <c r="AB218" s="26">
        <f>IFERROR(IF(ISBLANK(Log_Header[[#This Row],[Target_Depth]]),"",(Log_Header[[#This Row],[Target_Depth]]-Log_Header[[#This Row],[Datum_Height]])),"")</f>
        <v>1282</v>
      </c>
      <c r="AC218" s="172">
        <v>1953</v>
      </c>
      <c r="AD218" s="171" t="s">
        <v>438</v>
      </c>
      <c r="AE218" s="39"/>
      <c r="AF218"/>
      <c r="AG218"/>
    </row>
    <row r="219" spans="1:33" ht="13.15" x14ac:dyDescent="0.25">
      <c r="A219" s="214">
        <v>211</v>
      </c>
      <c r="B219" s="175">
        <v>21469</v>
      </c>
      <c r="D219" s="175">
        <v>4244920007</v>
      </c>
      <c r="E219" s="145" t="s">
        <v>220</v>
      </c>
      <c r="F219" s="145">
        <v>4996</v>
      </c>
      <c r="G219" s="145" t="s">
        <v>439</v>
      </c>
      <c r="H219" s="145">
        <v>5</v>
      </c>
      <c r="I219" s="145">
        <v>63</v>
      </c>
      <c r="J219" s="145">
        <v>142</v>
      </c>
      <c r="K219" s="145">
        <v>2.4500000000000002</v>
      </c>
      <c r="L219" s="145">
        <v>75</v>
      </c>
      <c r="M219" s="145">
        <v>2.2000000000000002</v>
      </c>
      <c r="N219" s="145">
        <v>75</v>
      </c>
      <c r="O219" s="210">
        <v>0.33</v>
      </c>
      <c r="P219" s="210">
        <v>1.5</v>
      </c>
      <c r="Q219" s="145">
        <v>1</v>
      </c>
      <c r="R219" s="145" t="s">
        <v>111</v>
      </c>
      <c r="S219" s="145">
        <v>0.55000000000000004</v>
      </c>
      <c r="T219" s="145">
        <v>1020</v>
      </c>
      <c r="U219" s="145">
        <v>1007</v>
      </c>
      <c r="V219" s="145">
        <v>1030</v>
      </c>
      <c r="W219" s="26">
        <f>IFERROR(VLOOKUP(Log_Header[[#This Row],[Water_Type]],$AF$26:$AG$29,2,FALSE),"")</f>
        <v>1</v>
      </c>
      <c r="X219" s="39">
        <f>IF(ISBLANK(Log_Header[[#This Row],[Log_TD]]),"",Log_Header[[#This Row],[Log_TD]]-Log_Header[[#This Row],[Datum_Height]])</f>
        <v>4991</v>
      </c>
      <c r="Y219" s="25">
        <f>IFERROR((Log_Header[[#This Row],[Tbh]]-Log_Header[[#This Row],[Ts]])/Log_Header[[#This Row],[Dt]],"")</f>
        <v>1.5828491284311762E-2</v>
      </c>
      <c r="Z219" s="26">
        <f>IF(ISBLANK(Log_Header[[#This Row],[Layer_Top_Log]]),"",Log_Header[[#This Row],[Layer_Top_Log]]-Log_Header[[#This Row],[Datum_Height]])</f>
        <v>1002</v>
      </c>
      <c r="AA219" s="26">
        <f>IF(ISBLANK(Log_Header[[#This Row],[Layer_Bot_Log]]),"",Log_Header[[#This Row],[Layer_Bot_Log]]-Log_Header[[#This Row],[Datum_Height]])</f>
        <v>1025</v>
      </c>
      <c r="AB219" s="26">
        <f>IFERROR(IF(ISBLANK(Log_Header[[#This Row],[Target_Depth]]),"",(Log_Header[[#This Row],[Target_Depth]]-Log_Header[[#This Row],[Datum_Height]])),"")</f>
        <v>1015</v>
      </c>
      <c r="AC219" s="172">
        <v>1969</v>
      </c>
      <c r="AD219" s="171" t="s">
        <v>575</v>
      </c>
      <c r="AE219" s="39"/>
      <c r="AF219"/>
      <c r="AG219"/>
    </row>
    <row r="220" spans="1:33" ht="13.9" thickBot="1" x14ac:dyDescent="0.3">
      <c r="A220" s="214">
        <v>212</v>
      </c>
      <c r="B220" s="175">
        <v>23772</v>
      </c>
      <c r="D220" s="175">
        <v>4234300030</v>
      </c>
      <c r="E220" s="145" t="s">
        <v>220</v>
      </c>
      <c r="F220" s="145">
        <v>5613</v>
      </c>
      <c r="G220" s="145" t="s">
        <v>284</v>
      </c>
      <c r="H220" s="193">
        <v>1</v>
      </c>
      <c r="I220" s="145">
        <v>63</v>
      </c>
      <c r="J220" s="145">
        <v>140</v>
      </c>
      <c r="K220" s="145">
        <v>2.9</v>
      </c>
      <c r="L220" s="145">
        <v>100</v>
      </c>
      <c r="M220" s="145">
        <v>2.9</v>
      </c>
      <c r="N220" s="145">
        <v>100</v>
      </c>
      <c r="O220" s="210">
        <v>0.33</v>
      </c>
      <c r="P220" s="210">
        <v>1.5</v>
      </c>
      <c r="Q220" s="145">
        <v>1</v>
      </c>
      <c r="R220" s="145" t="s">
        <v>111</v>
      </c>
      <c r="S220" s="145">
        <v>0.55000000000000004</v>
      </c>
      <c r="T220" s="145">
        <v>1844</v>
      </c>
      <c r="U220" s="145">
        <v>1840</v>
      </c>
      <c r="V220" s="145">
        <v>1855</v>
      </c>
      <c r="W220" s="26">
        <f>IFERROR(VLOOKUP(Log_Header[[#This Row],[Water_Type]],$AF$26:$AG$29,2,FALSE),"")</f>
        <v>1</v>
      </c>
      <c r="X220" s="39">
        <f>IF(ISBLANK(Log_Header[[#This Row],[Log_TD]]),"",Log_Header[[#This Row],[Log_TD]]-Log_Header[[#This Row],[Datum_Height]])</f>
        <v>5612</v>
      </c>
      <c r="Y220" s="25">
        <f>IFERROR((Log_Header[[#This Row],[Tbh]]-Log_Header[[#This Row],[Ts]])/Log_Header[[#This Row],[Dt]],"")</f>
        <v>1.3720598717034925E-2</v>
      </c>
      <c r="Z220" s="26">
        <f>IF(ISBLANK(Log_Header[[#This Row],[Layer_Top_Log]]),"",Log_Header[[#This Row],[Layer_Top_Log]]-Log_Header[[#This Row],[Datum_Height]])</f>
        <v>1839</v>
      </c>
      <c r="AA220" s="26">
        <f>IF(ISBLANK(Log_Header[[#This Row],[Layer_Bot_Log]]),"",Log_Header[[#This Row],[Layer_Bot_Log]]-Log_Header[[#This Row],[Datum_Height]])</f>
        <v>1854</v>
      </c>
      <c r="AB220" s="26">
        <f>IFERROR(IF(ISBLANK(Log_Header[[#This Row],[Target_Depth]]),"",(Log_Header[[#This Row],[Target_Depth]]-Log_Header[[#This Row],[Datum_Height]])),"")</f>
        <v>1843</v>
      </c>
      <c r="AC220" s="172">
        <v>1953</v>
      </c>
      <c r="AD220" s="171" t="s">
        <v>440</v>
      </c>
      <c r="AE220" s="39"/>
      <c r="AF220"/>
      <c r="AG220"/>
    </row>
    <row r="221" spans="1:33" ht="13.15" x14ac:dyDescent="0.25">
      <c r="A221" s="214">
        <v>213</v>
      </c>
      <c r="B221" s="196">
        <v>33468</v>
      </c>
      <c r="C221" s="186"/>
      <c r="D221" s="196">
        <v>4225700003</v>
      </c>
      <c r="E221" s="186" t="s">
        <v>220</v>
      </c>
      <c r="F221" s="186">
        <v>4469</v>
      </c>
      <c r="G221" s="187" t="s">
        <v>441</v>
      </c>
      <c r="H221" s="188">
        <v>12</v>
      </c>
      <c r="I221" s="186">
        <v>64</v>
      </c>
      <c r="J221" s="186">
        <v>132</v>
      </c>
      <c r="K221" s="186">
        <v>3.6</v>
      </c>
      <c r="L221" s="186">
        <v>105</v>
      </c>
      <c r="M221" s="186"/>
      <c r="N221" s="186"/>
      <c r="O221" s="196"/>
      <c r="P221" s="210" t="s">
        <v>718</v>
      </c>
      <c r="Q221" s="186"/>
      <c r="R221" s="187"/>
      <c r="S221" s="186"/>
      <c r="T221" s="186"/>
      <c r="U221" s="186"/>
      <c r="V221" s="186"/>
      <c r="W221" s="26" t="str">
        <f>IFERROR(VLOOKUP(Log_Header[[#This Row],[Water_Type]],$AF$26:$AG$29,2,FALSE),"")</f>
        <v/>
      </c>
      <c r="X221" s="39">
        <f>IF(ISBLANK(Log_Header[[#This Row],[Log_TD]]),"",Log_Header[[#This Row],[Log_TD]]-Log_Header[[#This Row],[Datum_Height]])</f>
        <v>4457</v>
      </c>
      <c r="Y221" s="25">
        <f>IFERROR((Log_Header[[#This Row],[Tbh]]-Log_Header[[#This Row],[Ts]])/Log_Header[[#This Row],[Dt]],"")</f>
        <v>1.5256899259591653E-2</v>
      </c>
      <c r="Z221" s="26" t="str">
        <f>IF(ISBLANK(Log_Header[[#This Row],[Layer_Top_Log]]),"",Log_Header[[#This Row],[Layer_Top_Log]]-Log_Header[[#This Row],[Datum_Height]])</f>
        <v/>
      </c>
      <c r="AA221" s="26" t="str">
        <f>IF(ISBLANK(Log_Header[[#This Row],[Layer_Bot_Log]]),"",Log_Header[[#This Row],[Layer_Bot_Log]]-Log_Header[[#This Row],[Datum_Height]])</f>
        <v/>
      </c>
      <c r="AB221" s="26" t="str">
        <f>IFERROR(IF(ISBLANK(Log_Header[[#This Row],[Target_Depth]]),"",(Log_Header[[#This Row],[Target_Depth]]-Log_Header[[#This Row],[Datum_Height]])),"")</f>
        <v/>
      </c>
      <c r="AC221" s="172"/>
      <c r="AD221" s="194" t="s">
        <v>475</v>
      </c>
      <c r="AE221" s="39"/>
      <c r="AF221"/>
      <c r="AG221"/>
    </row>
    <row r="222" spans="1:33" ht="13.15" x14ac:dyDescent="0.25">
      <c r="A222" s="214">
        <v>214</v>
      </c>
      <c r="B222" s="205">
        <v>33466</v>
      </c>
      <c r="C222" s="189"/>
      <c r="D222" s="205">
        <v>4225700156</v>
      </c>
      <c r="E222" s="189" t="s">
        <v>220</v>
      </c>
      <c r="F222" s="189">
        <v>4325</v>
      </c>
      <c r="G222" s="190" t="s">
        <v>639</v>
      </c>
      <c r="H222" s="191">
        <v>9</v>
      </c>
      <c r="I222" s="189">
        <v>64</v>
      </c>
      <c r="J222" s="189">
        <v>132</v>
      </c>
      <c r="K222" s="189">
        <v>2.4</v>
      </c>
      <c r="L222" s="189">
        <v>70</v>
      </c>
      <c r="M222" s="189"/>
      <c r="N222" s="189"/>
      <c r="O222" s="205"/>
      <c r="P222" s="210" t="s">
        <v>718</v>
      </c>
      <c r="Q222" s="189"/>
      <c r="R222" s="190"/>
      <c r="S222" s="189"/>
      <c r="T222" s="189"/>
      <c r="U222" s="189"/>
      <c r="V222" s="189"/>
      <c r="W222" s="26" t="str">
        <f>IFERROR(VLOOKUP(Log_Header[[#This Row],[Water_Type]],$AF$26:$AG$29,2,FALSE),"")</f>
        <v/>
      </c>
      <c r="X222" s="39">
        <f>IF(ISBLANK(Log_Header[[#This Row],[Log_TD]]),"",Log_Header[[#This Row],[Log_TD]]-Log_Header[[#This Row],[Datum_Height]])</f>
        <v>4316</v>
      </c>
      <c r="Y222" s="25">
        <f>IFERROR((Log_Header[[#This Row],[Tbh]]-Log_Header[[#This Row],[Ts]])/Log_Header[[#This Row],[Dt]],"")</f>
        <v>1.5755329008341055E-2</v>
      </c>
      <c r="Z222" s="26" t="str">
        <f>IF(ISBLANK(Log_Header[[#This Row],[Layer_Top_Log]]),"",Log_Header[[#This Row],[Layer_Top_Log]]-Log_Header[[#This Row],[Datum_Height]])</f>
        <v/>
      </c>
      <c r="AA222" s="26" t="str">
        <f>IF(ISBLANK(Log_Header[[#This Row],[Layer_Bot_Log]]),"",Log_Header[[#This Row],[Layer_Bot_Log]]-Log_Header[[#This Row],[Datum_Height]])</f>
        <v/>
      </c>
      <c r="AB222" s="26" t="str">
        <f>IFERROR(IF(ISBLANK(Log_Header[[#This Row],[Target_Depth]]),"",(Log_Header[[#This Row],[Target_Depth]]-Log_Header[[#This Row],[Datum_Height]])),"")</f>
        <v/>
      </c>
      <c r="AC222" s="172"/>
      <c r="AD222" s="195" t="s">
        <v>476</v>
      </c>
      <c r="AE222" s="39"/>
      <c r="AF222"/>
      <c r="AG222"/>
    </row>
    <row r="223" spans="1:33" ht="13.15" x14ac:dyDescent="0.25">
      <c r="A223" s="214">
        <v>215</v>
      </c>
      <c r="B223" s="205">
        <v>21678</v>
      </c>
      <c r="C223" s="189"/>
      <c r="D223" s="205">
        <v>4225700013</v>
      </c>
      <c r="E223" s="189" t="s">
        <v>220</v>
      </c>
      <c r="F223" s="189">
        <v>746</v>
      </c>
      <c r="G223" s="190" t="s">
        <v>284</v>
      </c>
      <c r="H223" s="191">
        <v>11</v>
      </c>
      <c r="I223" s="189">
        <v>64</v>
      </c>
      <c r="J223" s="189">
        <v>100</v>
      </c>
      <c r="K223" s="189">
        <v>9</v>
      </c>
      <c r="L223" s="189">
        <v>50</v>
      </c>
      <c r="M223" s="189">
        <v>9</v>
      </c>
      <c r="N223" s="189">
        <v>50</v>
      </c>
      <c r="O223" s="205">
        <v>0.33</v>
      </c>
      <c r="P223" s="210">
        <v>1.4</v>
      </c>
      <c r="Q223" s="189">
        <v>1</v>
      </c>
      <c r="R223" s="190" t="s">
        <v>116</v>
      </c>
      <c r="S223" s="189">
        <v>0.55000000000000004</v>
      </c>
      <c r="T223" s="189">
        <v>666</v>
      </c>
      <c r="U223" s="189">
        <v>660</v>
      </c>
      <c r="V223" s="189">
        <v>708</v>
      </c>
      <c r="W223" s="26">
        <f>IFERROR(VLOOKUP(Log_Header[[#This Row],[Water_Type]],$AF$26:$AG$29,2,FALSE),"")</f>
        <v>1.33</v>
      </c>
      <c r="X223" s="39">
        <f>IF(ISBLANK(Log_Header[[#This Row],[Log_TD]]),"",Log_Header[[#This Row],[Log_TD]]-Log_Header[[#This Row],[Datum_Height]])</f>
        <v>735</v>
      </c>
      <c r="Y223" s="25">
        <f>IFERROR((Log_Header[[#This Row],[Tbh]]-Log_Header[[#This Row],[Ts]])/Log_Header[[#This Row],[Dt]],"")</f>
        <v>4.8979591836734691E-2</v>
      </c>
      <c r="Z223" s="26">
        <f>IF(ISBLANK(Log_Header[[#This Row],[Layer_Top_Log]]),"",Log_Header[[#This Row],[Layer_Top_Log]]-Log_Header[[#This Row],[Datum_Height]])</f>
        <v>649</v>
      </c>
      <c r="AA223" s="26">
        <f>IF(ISBLANK(Log_Header[[#This Row],[Layer_Bot_Log]]),"",Log_Header[[#This Row],[Layer_Bot_Log]]-Log_Header[[#This Row],[Datum_Height]])</f>
        <v>697</v>
      </c>
      <c r="AB223" s="26">
        <f>IFERROR(IF(ISBLANK(Log_Header[[#This Row],[Target_Depth]]),"",(Log_Header[[#This Row],[Target_Depth]]-Log_Header[[#This Row],[Datum_Height]])),"")</f>
        <v>655</v>
      </c>
      <c r="AC223" s="172"/>
      <c r="AD223" s="195" t="s">
        <v>477</v>
      </c>
      <c r="AE223" s="39"/>
      <c r="AF223"/>
      <c r="AG223"/>
    </row>
    <row r="224" spans="1:33" ht="13.15" x14ac:dyDescent="0.25">
      <c r="A224" s="214">
        <v>216</v>
      </c>
      <c r="B224" s="205">
        <v>21678</v>
      </c>
      <c r="C224" s="189"/>
      <c r="D224" s="205">
        <v>4225700013</v>
      </c>
      <c r="E224" s="189" t="s">
        <v>220</v>
      </c>
      <c r="F224" s="189">
        <v>3989</v>
      </c>
      <c r="G224" s="190" t="s">
        <v>288</v>
      </c>
      <c r="H224" s="191">
        <v>11</v>
      </c>
      <c r="I224" s="189">
        <v>64</v>
      </c>
      <c r="J224" s="189">
        <v>124</v>
      </c>
      <c r="K224" s="189">
        <v>4</v>
      </c>
      <c r="L224" s="189">
        <v>72</v>
      </c>
      <c r="M224" s="189">
        <v>4</v>
      </c>
      <c r="N224" s="189">
        <v>72</v>
      </c>
      <c r="O224" s="205">
        <v>0.33</v>
      </c>
      <c r="P224" s="210">
        <v>1.5</v>
      </c>
      <c r="Q224" s="189">
        <v>1</v>
      </c>
      <c r="R224" s="190" t="s">
        <v>116</v>
      </c>
      <c r="S224" s="189">
        <v>0.55000000000000004</v>
      </c>
      <c r="T224" s="189">
        <v>750</v>
      </c>
      <c r="U224" s="189">
        <v>735</v>
      </c>
      <c r="V224" s="189">
        <v>780</v>
      </c>
      <c r="W224" s="26">
        <f>IFERROR(VLOOKUP(Log_Header[[#This Row],[Water_Type]],$AF$26:$AG$29,2,FALSE),"")</f>
        <v>1.33</v>
      </c>
      <c r="X224" s="39">
        <f>IF(ISBLANK(Log_Header[[#This Row],[Log_TD]]),"",Log_Header[[#This Row],[Log_TD]]-Log_Header[[#This Row],[Datum_Height]])</f>
        <v>3978</v>
      </c>
      <c r="Y224" s="25">
        <f>IFERROR((Log_Header[[#This Row],[Tbh]]-Log_Header[[#This Row],[Ts]])/Log_Header[[#This Row],[Dt]],"")</f>
        <v>1.5082956259426848E-2</v>
      </c>
      <c r="Z224" s="26">
        <f>IF(ISBLANK(Log_Header[[#This Row],[Layer_Top_Log]]),"",Log_Header[[#This Row],[Layer_Top_Log]]-Log_Header[[#This Row],[Datum_Height]])</f>
        <v>724</v>
      </c>
      <c r="AA224" s="26">
        <f>IF(ISBLANK(Log_Header[[#This Row],[Layer_Bot_Log]]),"",Log_Header[[#This Row],[Layer_Bot_Log]]-Log_Header[[#This Row],[Datum_Height]])</f>
        <v>769</v>
      </c>
      <c r="AB224" s="26">
        <f>IFERROR(IF(ISBLANK(Log_Header[[#This Row],[Target_Depth]]),"",(Log_Header[[#This Row],[Target_Depth]]-Log_Header[[#This Row],[Datum_Height]])),"")</f>
        <v>739</v>
      </c>
      <c r="AC224" s="172"/>
      <c r="AD224" s="195" t="s">
        <v>478</v>
      </c>
      <c r="AE224" s="39"/>
      <c r="AF224"/>
      <c r="AG224"/>
    </row>
    <row r="225" spans="1:33" ht="13.15" x14ac:dyDescent="0.25">
      <c r="A225" s="214">
        <v>217</v>
      </c>
      <c r="B225" s="205">
        <v>21678</v>
      </c>
      <c r="C225" s="189"/>
      <c r="D225" s="205">
        <v>4225700013</v>
      </c>
      <c r="E225" s="189" t="s">
        <v>220</v>
      </c>
      <c r="F225" s="189">
        <v>3989</v>
      </c>
      <c r="G225" s="190" t="s">
        <v>288</v>
      </c>
      <c r="H225" s="191">
        <v>11</v>
      </c>
      <c r="I225" s="189">
        <v>64</v>
      </c>
      <c r="J225" s="189">
        <v>124</v>
      </c>
      <c r="K225" s="189">
        <v>4</v>
      </c>
      <c r="L225" s="189">
        <v>72</v>
      </c>
      <c r="M225" s="189">
        <v>4</v>
      </c>
      <c r="N225" s="189">
        <v>72</v>
      </c>
      <c r="O225" s="205">
        <v>0.33</v>
      </c>
      <c r="P225" s="210">
        <v>1.5</v>
      </c>
      <c r="Q225" s="189">
        <v>1</v>
      </c>
      <c r="R225" s="190" t="s">
        <v>111</v>
      </c>
      <c r="S225" s="189">
        <v>0.55000000000000004</v>
      </c>
      <c r="T225" s="189">
        <v>936</v>
      </c>
      <c r="U225" s="189">
        <v>925</v>
      </c>
      <c r="V225" s="189">
        <v>955</v>
      </c>
      <c r="W225" s="26">
        <f>IFERROR(VLOOKUP(Log_Header[[#This Row],[Water_Type]],$AF$26:$AG$29,2,FALSE),"")</f>
        <v>1</v>
      </c>
      <c r="X225" s="39">
        <f>IF(ISBLANK(Log_Header[[#This Row],[Log_TD]]),"",Log_Header[[#This Row],[Log_TD]]-Log_Header[[#This Row],[Datum_Height]])</f>
        <v>3978</v>
      </c>
      <c r="Y225" s="25">
        <f>IFERROR((Log_Header[[#This Row],[Tbh]]-Log_Header[[#This Row],[Ts]])/Log_Header[[#This Row],[Dt]],"")</f>
        <v>1.5082956259426848E-2</v>
      </c>
      <c r="Z225" s="26">
        <f>IF(ISBLANK(Log_Header[[#This Row],[Layer_Top_Log]]),"",Log_Header[[#This Row],[Layer_Top_Log]]-Log_Header[[#This Row],[Datum_Height]])</f>
        <v>914</v>
      </c>
      <c r="AA225" s="26">
        <f>IF(ISBLANK(Log_Header[[#This Row],[Layer_Bot_Log]]),"",Log_Header[[#This Row],[Layer_Bot_Log]]-Log_Header[[#This Row],[Datum_Height]])</f>
        <v>944</v>
      </c>
      <c r="AB225" s="26">
        <f>IFERROR(IF(ISBLANK(Log_Header[[#This Row],[Target_Depth]]),"",(Log_Header[[#This Row],[Target_Depth]]-Log_Header[[#This Row],[Datum_Height]])),"")</f>
        <v>925</v>
      </c>
      <c r="AC225" s="172"/>
      <c r="AD225" s="195" t="s">
        <v>478</v>
      </c>
      <c r="AE225" s="39"/>
      <c r="AF225"/>
      <c r="AG225"/>
    </row>
    <row r="226" spans="1:33" ht="13.15" x14ac:dyDescent="0.25">
      <c r="A226" s="214">
        <v>218</v>
      </c>
      <c r="B226" s="205">
        <v>33496</v>
      </c>
      <c r="C226" s="189"/>
      <c r="D226" s="205">
        <v>4225700038</v>
      </c>
      <c r="E226" s="189" t="s">
        <v>220</v>
      </c>
      <c r="F226" s="189">
        <v>5338</v>
      </c>
      <c r="G226" s="190" t="s">
        <v>442</v>
      </c>
      <c r="H226" s="191">
        <v>8</v>
      </c>
      <c r="I226" s="189">
        <v>64</v>
      </c>
      <c r="J226" s="189">
        <v>141</v>
      </c>
      <c r="K226" s="189">
        <v>2.8</v>
      </c>
      <c r="L226" s="189">
        <v>93</v>
      </c>
      <c r="M226" s="189">
        <v>2.1</v>
      </c>
      <c r="N226" s="189">
        <v>93</v>
      </c>
      <c r="O226" s="205">
        <v>0.33</v>
      </c>
      <c r="P226" s="210">
        <v>1.4</v>
      </c>
      <c r="Q226" s="189">
        <v>1</v>
      </c>
      <c r="R226" s="190" t="s">
        <v>111</v>
      </c>
      <c r="S226" s="189">
        <v>0.55000000000000004</v>
      </c>
      <c r="T226" s="189">
        <v>680</v>
      </c>
      <c r="U226" s="189">
        <v>675</v>
      </c>
      <c r="V226" s="189">
        <v>887</v>
      </c>
      <c r="W226" s="26">
        <f>IFERROR(VLOOKUP(Log_Header[[#This Row],[Water_Type]],$AF$26:$AG$29,2,FALSE),"")</f>
        <v>1</v>
      </c>
      <c r="X226" s="39">
        <f>IF(ISBLANK(Log_Header[[#This Row],[Log_TD]]),"",Log_Header[[#This Row],[Log_TD]]-Log_Header[[#This Row],[Datum_Height]])</f>
        <v>5330</v>
      </c>
      <c r="Y226" s="25">
        <f>IFERROR((Log_Header[[#This Row],[Tbh]]-Log_Header[[#This Row],[Ts]])/Log_Header[[#This Row],[Dt]],"")</f>
        <v>1.4446529080675423E-2</v>
      </c>
      <c r="Z226" s="26">
        <f>IF(ISBLANK(Log_Header[[#This Row],[Layer_Top_Log]]),"",Log_Header[[#This Row],[Layer_Top_Log]]-Log_Header[[#This Row],[Datum_Height]])</f>
        <v>667</v>
      </c>
      <c r="AA226" s="26">
        <f>IF(ISBLANK(Log_Header[[#This Row],[Layer_Bot_Log]]),"",Log_Header[[#This Row],[Layer_Bot_Log]]-Log_Header[[#This Row],[Datum_Height]])</f>
        <v>879</v>
      </c>
      <c r="AB226" s="26">
        <f>IFERROR(IF(ISBLANK(Log_Header[[#This Row],[Target_Depth]]),"",(Log_Header[[#This Row],[Target_Depth]]-Log_Header[[#This Row],[Datum_Height]])),"")</f>
        <v>672</v>
      </c>
      <c r="AC226" s="172"/>
      <c r="AD226" s="195" t="s">
        <v>425</v>
      </c>
      <c r="AE226" s="39"/>
      <c r="AF226"/>
      <c r="AG226"/>
    </row>
    <row r="227" spans="1:33" ht="13.15" x14ac:dyDescent="0.25">
      <c r="A227" s="214">
        <v>219</v>
      </c>
      <c r="B227" s="205">
        <v>33496</v>
      </c>
      <c r="C227" s="189"/>
      <c r="D227" s="205">
        <v>4225700038</v>
      </c>
      <c r="E227" s="189" t="s">
        <v>220</v>
      </c>
      <c r="F227" s="189">
        <v>5338</v>
      </c>
      <c r="G227" s="190" t="s">
        <v>442</v>
      </c>
      <c r="H227" s="191">
        <v>8</v>
      </c>
      <c r="I227" s="189">
        <v>64</v>
      </c>
      <c r="J227" s="189">
        <v>141</v>
      </c>
      <c r="K227" s="189">
        <v>2.8</v>
      </c>
      <c r="L227" s="189">
        <v>93</v>
      </c>
      <c r="M227" s="189">
        <v>2.1</v>
      </c>
      <c r="N227" s="189">
        <v>93</v>
      </c>
      <c r="O227" s="205">
        <v>0.33</v>
      </c>
      <c r="P227" s="210">
        <v>1.5</v>
      </c>
      <c r="Q227" s="189">
        <v>1</v>
      </c>
      <c r="R227" s="190" t="s">
        <v>111</v>
      </c>
      <c r="S227" s="189">
        <v>0.55000000000000004</v>
      </c>
      <c r="T227" s="189">
        <v>710</v>
      </c>
      <c r="U227" s="189">
        <v>703</v>
      </c>
      <c r="V227" s="189">
        <v>725</v>
      </c>
      <c r="W227" s="26">
        <f>IFERROR(VLOOKUP(Log_Header[[#This Row],[Water_Type]],$AF$26:$AG$29,2,FALSE),"")</f>
        <v>1</v>
      </c>
      <c r="X227" s="39">
        <f>IF(ISBLANK(Log_Header[[#This Row],[Log_TD]]),"",Log_Header[[#This Row],[Log_TD]]-Log_Header[[#This Row],[Datum_Height]])</f>
        <v>5330</v>
      </c>
      <c r="Y227" s="25">
        <f>IFERROR((Log_Header[[#This Row],[Tbh]]-Log_Header[[#This Row],[Ts]])/Log_Header[[#This Row],[Dt]],"")</f>
        <v>1.4446529080675423E-2</v>
      </c>
      <c r="Z227" s="26">
        <f>IF(ISBLANK(Log_Header[[#This Row],[Layer_Top_Log]]),"",Log_Header[[#This Row],[Layer_Top_Log]]-Log_Header[[#This Row],[Datum_Height]])</f>
        <v>695</v>
      </c>
      <c r="AA227" s="26">
        <f>IF(ISBLANK(Log_Header[[#This Row],[Layer_Bot_Log]]),"",Log_Header[[#This Row],[Layer_Bot_Log]]-Log_Header[[#This Row],[Datum_Height]])</f>
        <v>717</v>
      </c>
      <c r="AB227" s="26">
        <f>IFERROR(IF(ISBLANK(Log_Header[[#This Row],[Target_Depth]]),"",(Log_Header[[#This Row],[Target_Depth]]-Log_Header[[#This Row],[Datum_Height]])),"")</f>
        <v>702</v>
      </c>
      <c r="AC227" s="172"/>
      <c r="AD227" s="195" t="s">
        <v>425</v>
      </c>
      <c r="AE227" s="39"/>
      <c r="AF227"/>
      <c r="AG227"/>
    </row>
    <row r="228" spans="1:33" ht="13.15" x14ac:dyDescent="0.25">
      <c r="A228" s="214">
        <v>220</v>
      </c>
      <c r="B228" s="205">
        <v>33496</v>
      </c>
      <c r="C228" s="189"/>
      <c r="D228" s="205">
        <v>4225700038</v>
      </c>
      <c r="E228" s="189" t="s">
        <v>220</v>
      </c>
      <c r="F228" s="189">
        <v>5338</v>
      </c>
      <c r="G228" s="190" t="s">
        <v>442</v>
      </c>
      <c r="H228" s="191">
        <v>8</v>
      </c>
      <c r="I228" s="189">
        <v>64</v>
      </c>
      <c r="J228" s="189">
        <v>141</v>
      </c>
      <c r="K228" s="189">
        <v>2.8</v>
      </c>
      <c r="L228" s="189">
        <v>93</v>
      </c>
      <c r="M228" s="189">
        <v>2.1</v>
      </c>
      <c r="N228" s="189">
        <v>93</v>
      </c>
      <c r="O228" s="205">
        <v>0.33</v>
      </c>
      <c r="P228" s="210">
        <v>1.5</v>
      </c>
      <c r="Q228" s="189">
        <v>1</v>
      </c>
      <c r="R228" s="190" t="s">
        <v>111</v>
      </c>
      <c r="S228" s="189">
        <v>0.55000000000000004</v>
      </c>
      <c r="T228" s="189">
        <v>825</v>
      </c>
      <c r="U228" s="189">
        <v>810</v>
      </c>
      <c r="V228" s="189">
        <v>845</v>
      </c>
      <c r="W228" s="26">
        <f>IFERROR(VLOOKUP(Log_Header[[#This Row],[Water_Type]],$AF$26:$AG$29,2,FALSE),"")</f>
        <v>1</v>
      </c>
      <c r="X228" s="39">
        <f>IF(ISBLANK(Log_Header[[#This Row],[Log_TD]]),"",Log_Header[[#This Row],[Log_TD]]-Log_Header[[#This Row],[Datum_Height]])</f>
        <v>5330</v>
      </c>
      <c r="Y228" s="25">
        <f>IFERROR((Log_Header[[#This Row],[Tbh]]-Log_Header[[#This Row],[Ts]])/Log_Header[[#This Row],[Dt]],"")</f>
        <v>1.4446529080675423E-2</v>
      </c>
      <c r="Z228" s="26">
        <f>IF(ISBLANK(Log_Header[[#This Row],[Layer_Top_Log]]),"",Log_Header[[#This Row],[Layer_Top_Log]]-Log_Header[[#This Row],[Datum_Height]])</f>
        <v>802</v>
      </c>
      <c r="AA228" s="26">
        <f>IF(ISBLANK(Log_Header[[#This Row],[Layer_Bot_Log]]),"",Log_Header[[#This Row],[Layer_Bot_Log]]-Log_Header[[#This Row],[Datum_Height]])</f>
        <v>837</v>
      </c>
      <c r="AB228" s="26">
        <f>IFERROR(IF(ISBLANK(Log_Header[[#This Row],[Target_Depth]]),"",(Log_Header[[#This Row],[Target_Depth]]-Log_Header[[#This Row],[Datum_Height]])),"")</f>
        <v>817</v>
      </c>
      <c r="AC228" s="172"/>
      <c r="AD228" s="195" t="s">
        <v>425</v>
      </c>
      <c r="AE228" s="39"/>
      <c r="AF228"/>
      <c r="AG228"/>
    </row>
    <row r="229" spans="1:33" ht="13.15" x14ac:dyDescent="0.25">
      <c r="A229" s="214">
        <v>221</v>
      </c>
      <c r="B229" s="205">
        <v>33277</v>
      </c>
      <c r="C229" s="189"/>
      <c r="D229" s="205">
        <v>4225730039</v>
      </c>
      <c r="E229" s="189" t="s">
        <v>220</v>
      </c>
      <c r="F229" s="189">
        <v>5094</v>
      </c>
      <c r="G229" s="190" t="s">
        <v>442</v>
      </c>
      <c r="H229" s="191">
        <v>6</v>
      </c>
      <c r="I229" s="189">
        <v>64</v>
      </c>
      <c r="J229" s="189">
        <v>140</v>
      </c>
      <c r="K229" s="189">
        <v>4.7</v>
      </c>
      <c r="L229" s="189">
        <v>90</v>
      </c>
      <c r="M229" s="189">
        <v>3.52</v>
      </c>
      <c r="N229" s="189">
        <v>90</v>
      </c>
      <c r="O229" s="205">
        <v>0.33</v>
      </c>
      <c r="P229" s="210">
        <v>1.4</v>
      </c>
      <c r="Q229" s="189">
        <v>1</v>
      </c>
      <c r="R229" s="190" t="s">
        <v>116</v>
      </c>
      <c r="S229" s="189">
        <v>0.55000000000000004</v>
      </c>
      <c r="T229" s="189">
        <v>593</v>
      </c>
      <c r="U229" s="189">
        <v>582</v>
      </c>
      <c r="V229" s="189">
        <v>619</v>
      </c>
      <c r="W229" s="26">
        <f>IFERROR(VLOOKUP(Log_Header[[#This Row],[Water_Type]],$AF$26:$AG$29,2,FALSE),"")</f>
        <v>1.33</v>
      </c>
      <c r="X229" s="39">
        <f>IF(ISBLANK(Log_Header[[#This Row],[Log_TD]]),"",Log_Header[[#This Row],[Log_TD]]-Log_Header[[#This Row],[Datum_Height]])</f>
        <v>5088</v>
      </c>
      <c r="Y229" s="25">
        <f>IFERROR((Log_Header[[#This Row],[Tbh]]-Log_Header[[#This Row],[Ts]])/Log_Header[[#This Row],[Dt]],"")</f>
        <v>1.4937106918238994E-2</v>
      </c>
      <c r="Z229" s="26">
        <f>IF(ISBLANK(Log_Header[[#This Row],[Layer_Top_Log]]),"",Log_Header[[#This Row],[Layer_Top_Log]]-Log_Header[[#This Row],[Datum_Height]])</f>
        <v>576</v>
      </c>
      <c r="AA229" s="26">
        <f>IF(ISBLANK(Log_Header[[#This Row],[Layer_Bot_Log]]),"",Log_Header[[#This Row],[Layer_Bot_Log]]-Log_Header[[#This Row],[Datum_Height]])</f>
        <v>613</v>
      </c>
      <c r="AB229" s="26">
        <f>IFERROR(IF(ISBLANK(Log_Header[[#This Row],[Target_Depth]]),"",(Log_Header[[#This Row],[Target_Depth]]-Log_Header[[#This Row],[Datum_Height]])),"")</f>
        <v>587</v>
      </c>
      <c r="AC229" s="172"/>
      <c r="AD229" s="195" t="s">
        <v>479</v>
      </c>
      <c r="AE229" s="39"/>
      <c r="AF229"/>
      <c r="AG229"/>
    </row>
    <row r="230" spans="1:33" ht="13.15" x14ac:dyDescent="0.25">
      <c r="A230" s="214">
        <v>222</v>
      </c>
      <c r="B230" s="205">
        <v>33277</v>
      </c>
      <c r="C230" s="189"/>
      <c r="D230" s="205">
        <v>4225730039</v>
      </c>
      <c r="E230" s="189" t="s">
        <v>220</v>
      </c>
      <c r="F230" s="189">
        <v>5094</v>
      </c>
      <c r="G230" s="190" t="s">
        <v>442</v>
      </c>
      <c r="H230" s="191">
        <v>6</v>
      </c>
      <c r="I230" s="189">
        <v>64</v>
      </c>
      <c r="J230" s="189">
        <v>140</v>
      </c>
      <c r="K230" s="189">
        <v>4.7</v>
      </c>
      <c r="L230" s="189">
        <v>90</v>
      </c>
      <c r="M230" s="205">
        <v>3.52</v>
      </c>
      <c r="N230" s="189">
        <v>90</v>
      </c>
      <c r="O230" s="205">
        <v>0.33</v>
      </c>
      <c r="P230" s="210">
        <v>1.4</v>
      </c>
      <c r="Q230" s="189">
        <v>1</v>
      </c>
      <c r="R230" s="190" t="s">
        <v>116</v>
      </c>
      <c r="S230" s="189">
        <v>0.55000000000000004</v>
      </c>
      <c r="T230" s="189">
        <v>633</v>
      </c>
      <c r="U230" s="189">
        <v>628</v>
      </c>
      <c r="V230" s="189">
        <v>638</v>
      </c>
      <c r="W230" s="26">
        <f>IFERROR(VLOOKUP(Log_Header[[#This Row],[Water_Type]],$AF$26:$AG$29,2,FALSE),"")</f>
        <v>1.33</v>
      </c>
      <c r="X230" s="39">
        <f>IF(ISBLANK(Log_Header[[#This Row],[Log_TD]]),"",Log_Header[[#This Row],[Log_TD]]-Log_Header[[#This Row],[Datum_Height]])</f>
        <v>5088</v>
      </c>
      <c r="Y230" s="25">
        <f>IFERROR((Log_Header[[#This Row],[Tbh]]-Log_Header[[#This Row],[Ts]])/Log_Header[[#This Row],[Dt]],"")</f>
        <v>1.4937106918238994E-2</v>
      </c>
      <c r="Z230" s="26">
        <f>IF(ISBLANK(Log_Header[[#This Row],[Layer_Top_Log]]),"",Log_Header[[#This Row],[Layer_Top_Log]]-Log_Header[[#This Row],[Datum_Height]])</f>
        <v>622</v>
      </c>
      <c r="AA230" s="26">
        <f>IF(ISBLANK(Log_Header[[#This Row],[Layer_Bot_Log]]),"",Log_Header[[#This Row],[Layer_Bot_Log]]-Log_Header[[#This Row],[Datum_Height]])</f>
        <v>632</v>
      </c>
      <c r="AB230" s="26">
        <f>IFERROR(IF(ISBLANK(Log_Header[[#This Row],[Target_Depth]]),"",(Log_Header[[#This Row],[Target_Depth]]-Log_Header[[#This Row],[Datum_Height]])),"")</f>
        <v>627</v>
      </c>
      <c r="AC230" s="172"/>
      <c r="AD230" s="195" t="s">
        <v>479</v>
      </c>
      <c r="AE230" s="39"/>
      <c r="AF230"/>
      <c r="AG230"/>
    </row>
    <row r="231" spans="1:33" ht="13.15" x14ac:dyDescent="0.25">
      <c r="A231" s="214">
        <v>223</v>
      </c>
      <c r="B231" s="205">
        <v>33277</v>
      </c>
      <c r="C231" s="189"/>
      <c r="D231" s="205">
        <v>4225730039</v>
      </c>
      <c r="E231" s="189" t="s">
        <v>220</v>
      </c>
      <c r="F231" s="189">
        <v>5094</v>
      </c>
      <c r="G231" s="190" t="s">
        <v>442</v>
      </c>
      <c r="H231" s="191">
        <v>6</v>
      </c>
      <c r="I231" s="189">
        <v>64</v>
      </c>
      <c r="J231" s="189">
        <v>140</v>
      </c>
      <c r="K231" s="189">
        <v>4.7</v>
      </c>
      <c r="L231" s="189">
        <v>90</v>
      </c>
      <c r="M231" s="205">
        <v>3.52</v>
      </c>
      <c r="N231" s="189">
        <v>90</v>
      </c>
      <c r="O231" s="205">
        <v>0.33</v>
      </c>
      <c r="P231" s="210">
        <v>1.4</v>
      </c>
      <c r="Q231" s="189">
        <v>1</v>
      </c>
      <c r="R231" s="190" t="s">
        <v>116</v>
      </c>
      <c r="S231" s="189">
        <v>0.55000000000000004</v>
      </c>
      <c r="T231" s="189">
        <v>660</v>
      </c>
      <c r="U231" s="189">
        <v>655</v>
      </c>
      <c r="V231" s="189">
        <v>670</v>
      </c>
      <c r="W231" s="26">
        <f>IFERROR(VLOOKUP(Log_Header[[#This Row],[Water_Type]],$AF$26:$AG$29,2,FALSE),"")</f>
        <v>1.33</v>
      </c>
      <c r="X231" s="39">
        <f>IF(ISBLANK(Log_Header[[#This Row],[Log_TD]]),"",Log_Header[[#This Row],[Log_TD]]-Log_Header[[#This Row],[Datum_Height]])</f>
        <v>5088</v>
      </c>
      <c r="Y231" s="25">
        <f>IFERROR((Log_Header[[#This Row],[Tbh]]-Log_Header[[#This Row],[Ts]])/Log_Header[[#This Row],[Dt]],"")</f>
        <v>1.4937106918238994E-2</v>
      </c>
      <c r="Z231" s="26">
        <f>IF(ISBLANK(Log_Header[[#This Row],[Layer_Top_Log]]),"",Log_Header[[#This Row],[Layer_Top_Log]]-Log_Header[[#This Row],[Datum_Height]])</f>
        <v>649</v>
      </c>
      <c r="AA231" s="26">
        <f>IF(ISBLANK(Log_Header[[#This Row],[Layer_Bot_Log]]),"",Log_Header[[#This Row],[Layer_Bot_Log]]-Log_Header[[#This Row],[Datum_Height]])</f>
        <v>664</v>
      </c>
      <c r="AB231" s="26">
        <f>IFERROR(IF(ISBLANK(Log_Header[[#This Row],[Target_Depth]]),"",(Log_Header[[#This Row],[Target_Depth]]-Log_Header[[#This Row],[Datum_Height]])),"")</f>
        <v>654</v>
      </c>
      <c r="AC231" s="172"/>
      <c r="AD231" s="195" t="s">
        <v>479</v>
      </c>
      <c r="AE231" s="39"/>
      <c r="AF231"/>
      <c r="AG231"/>
    </row>
    <row r="232" spans="1:33" ht="13.15" x14ac:dyDescent="0.25">
      <c r="A232" s="214">
        <v>224</v>
      </c>
      <c r="B232" s="205">
        <v>33857</v>
      </c>
      <c r="C232" s="189"/>
      <c r="D232" s="205">
        <v>4225700472</v>
      </c>
      <c r="E232" s="189" t="s">
        <v>220</v>
      </c>
      <c r="F232" s="189">
        <v>5092</v>
      </c>
      <c r="G232" s="190" t="s">
        <v>264</v>
      </c>
      <c r="H232" s="191">
        <v>10</v>
      </c>
      <c r="I232" s="189">
        <v>64</v>
      </c>
      <c r="J232" s="189">
        <v>155</v>
      </c>
      <c r="K232" s="189">
        <v>3</v>
      </c>
      <c r="L232" s="189">
        <v>78</v>
      </c>
      <c r="M232" s="189">
        <v>2.4</v>
      </c>
      <c r="N232" s="189">
        <v>76</v>
      </c>
      <c r="O232" s="205">
        <v>0.33</v>
      </c>
      <c r="P232" s="210">
        <v>1.4</v>
      </c>
      <c r="Q232" s="189">
        <v>1</v>
      </c>
      <c r="R232" s="189" t="s">
        <v>116</v>
      </c>
      <c r="S232" s="189">
        <v>0.55000000000000004</v>
      </c>
      <c r="T232" s="189">
        <v>641</v>
      </c>
      <c r="U232" s="189">
        <v>626</v>
      </c>
      <c r="V232" s="189">
        <v>655</v>
      </c>
      <c r="W232" s="26">
        <f>IFERROR(VLOOKUP(Log_Header[[#This Row],[Water_Type]],$AF$26:$AG$29,2,FALSE),"")</f>
        <v>1.33</v>
      </c>
      <c r="X232" s="39">
        <f>IF(ISBLANK(Log_Header[[#This Row],[Log_TD]]),"",Log_Header[[#This Row],[Log_TD]]-Log_Header[[#This Row],[Datum_Height]])</f>
        <v>5082</v>
      </c>
      <c r="Y232" s="25">
        <f>IFERROR((Log_Header[[#This Row],[Tbh]]-Log_Header[[#This Row],[Ts]])/Log_Header[[#This Row],[Dt]],"")</f>
        <v>1.790633608815427E-2</v>
      </c>
      <c r="Z232" s="26">
        <f>IF(ISBLANK(Log_Header[[#This Row],[Layer_Top_Log]]),"",Log_Header[[#This Row],[Layer_Top_Log]]-Log_Header[[#This Row],[Datum_Height]])</f>
        <v>616</v>
      </c>
      <c r="AA232" s="26">
        <f>IF(ISBLANK(Log_Header[[#This Row],[Layer_Bot_Log]]),"",Log_Header[[#This Row],[Layer_Bot_Log]]-Log_Header[[#This Row],[Datum_Height]])</f>
        <v>645</v>
      </c>
      <c r="AB232" s="26">
        <f>IFERROR(IF(ISBLANK(Log_Header[[#This Row],[Target_Depth]]),"",(Log_Header[[#This Row],[Target_Depth]]-Log_Header[[#This Row],[Datum_Height]])),"")</f>
        <v>631</v>
      </c>
      <c r="AC232" s="172"/>
      <c r="AD232" s="195" t="s">
        <v>480</v>
      </c>
      <c r="AE232" s="39"/>
      <c r="AF232"/>
      <c r="AG232"/>
    </row>
    <row r="233" spans="1:33" ht="13.15" x14ac:dyDescent="0.25">
      <c r="A233" s="214">
        <v>225</v>
      </c>
      <c r="B233" s="205">
        <v>33857</v>
      </c>
      <c r="C233" s="189"/>
      <c r="D233" s="205">
        <v>4225700472</v>
      </c>
      <c r="E233" s="189" t="s">
        <v>220</v>
      </c>
      <c r="F233" s="189">
        <v>5092</v>
      </c>
      <c r="G233" s="190" t="s">
        <v>264</v>
      </c>
      <c r="H233" s="191">
        <v>10</v>
      </c>
      <c r="I233" s="189">
        <v>64</v>
      </c>
      <c r="J233" s="189">
        <v>155</v>
      </c>
      <c r="K233" s="189">
        <v>3</v>
      </c>
      <c r="L233" s="189">
        <v>78</v>
      </c>
      <c r="M233" s="189">
        <v>2.4</v>
      </c>
      <c r="N233" s="189">
        <v>76</v>
      </c>
      <c r="O233" s="205">
        <v>0.33</v>
      </c>
      <c r="P233" s="210">
        <v>1.4</v>
      </c>
      <c r="Q233" s="189">
        <v>1</v>
      </c>
      <c r="R233" s="189" t="s">
        <v>116</v>
      </c>
      <c r="S233" s="189">
        <v>0.55000000000000004</v>
      </c>
      <c r="T233" s="189">
        <v>676</v>
      </c>
      <c r="U233" s="189">
        <v>669</v>
      </c>
      <c r="V233" s="189">
        <v>682</v>
      </c>
      <c r="W233" s="26">
        <f>IFERROR(VLOOKUP(Log_Header[[#This Row],[Water_Type]],$AF$26:$AG$29,2,FALSE),"")</f>
        <v>1.33</v>
      </c>
      <c r="X233" s="39">
        <f>IF(ISBLANK(Log_Header[[#This Row],[Log_TD]]),"",Log_Header[[#This Row],[Log_TD]]-Log_Header[[#This Row],[Datum_Height]])</f>
        <v>5082</v>
      </c>
      <c r="Y233" s="25">
        <f>IFERROR((Log_Header[[#This Row],[Tbh]]-Log_Header[[#This Row],[Ts]])/Log_Header[[#This Row],[Dt]],"")</f>
        <v>1.790633608815427E-2</v>
      </c>
      <c r="Z233" s="26">
        <f>IF(ISBLANK(Log_Header[[#This Row],[Layer_Top_Log]]),"",Log_Header[[#This Row],[Layer_Top_Log]]-Log_Header[[#This Row],[Datum_Height]])</f>
        <v>659</v>
      </c>
      <c r="AA233" s="26">
        <f>IF(ISBLANK(Log_Header[[#This Row],[Layer_Bot_Log]]),"",Log_Header[[#This Row],[Layer_Bot_Log]]-Log_Header[[#This Row],[Datum_Height]])</f>
        <v>672</v>
      </c>
      <c r="AB233" s="26">
        <f>IFERROR(IF(ISBLANK(Log_Header[[#This Row],[Target_Depth]]),"",(Log_Header[[#This Row],[Target_Depth]]-Log_Header[[#This Row],[Datum_Height]])),"")</f>
        <v>666</v>
      </c>
      <c r="AC233" s="172"/>
      <c r="AD233" s="195" t="s">
        <v>480</v>
      </c>
      <c r="AE233" s="39"/>
      <c r="AF233"/>
      <c r="AG233"/>
    </row>
    <row r="234" spans="1:33" ht="13.15" x14ac:dyDescent="0.25">
      <c r="A234" s="214">
        <v>226</v>
      </c>
      <c r="B234" s="205">
        <v>33857</v>
      </c>
      <c r="C234" s="189"/>
      <c r="D234" s="205">
        <v>4225700472</v>
      </c>
      <c r="E234" s="189" t="s">
        <v>220</v>
      </c>
      <c r="F234" s="189">
        <v>5092</v>
      </c>
      <c r="G234" s="190" t="s">
        <v>264</v>
      </c>
      <c r="H234" s="191">
        <v>10</v>
      </c>
      <c r="I234" s="189">
        <v>64</v>
      </c>
      <c r="J234" s="189">
        <v>155</v>
      </c>
      <c r="K234" s="189">
        <v>3</v>
      </c>
      <c r="L234" s="189">
        <v>78</v>
      </c>
      <c r="M234" s="189">
        <v>2.4</v>
      </c>
      <c r="N234" s="189">
        <v>76</v>
      </c>
      <c r="O234" s="205">
        <v>0.33</v>
      </c>
      <c r="P234" s="210">
        <v>1.5</v>
      </c>
      <c r="Q234" s="189">
        <v>1</v>
      </c>
      <c r="R234" s="189" t="s">
        <v>116</v>
      </c>
      <c r="S234" s="189">
        <v>0.55000000000000004</v>
      </c>
      <c r="T234" s="189">
        <v>771</v>
      </c>
      <c r="U234" s="189">
        <v>761</v>
      </c>
      <c r="V234" s="189">
        <v>783</v>
      </c>
      <c r="W234" s="26">
        <f>IFERROR(VLOOKUP(Log_Header[[#This Row],[Water_Type]],$AF$26:$AG$29,2,FALSE),"")</f>
        <v>1.33</v>
      </c>
      <c r="X234" s="39">
        <f>IF(ISBLANK(Log_Header[[#This Row],[Log_TD]]),"",Log_Header[[#This Row],[Log_TD]]-Log_Header[[#This Row],[Datum_Height]])</f>
        <v>5082</v>
      </c>
      <c r="Y234" s="25">
        <f>IFERROR((Log_Header[[#This Row],[Tbh]]-Log_Header[[#This Row],[Ts]])/Log_Header[[#This Row],[Dt]],"")</f>
        <v>1.790633608815427E-2</v>
      </c>
      <c r="Z234" s="26">
        <f>IF(ISBLANK(Log_Header[[#This Row],[Layer_Top_Log]]),"",Log_Header[[#This Row],[Layer_Top_Log]]-Log_Header[[#This Row],[Datum_Height]])</f>
        <v>751</v>
      </c>
      <c r="AA234" s="26">
        <f>IF(ISBLANK(Log_Header[[#This Row],[Layer_Bot_Log]]),"",Log_Header[[#This Row],[Layer_Bot_Log]]-Log_Header[[#This Row],[Datum_Height]])</f>
        <v>773</v>
      </c>
      <c r="AB234" s="26">
        <f>IFERROR(IF(ISBLANK(Log_Header[[#This Row],[Target_Depth]]),"",(Log_Header[[#This Row],[Target_Depth]]-Log_Header[[#This Row],[Datum_Height]])),"")</f>
        <v>761</v>
      </c>
      <c r="AC234" s="172"/>
      <c r="AD234" s="195" t="s">
        <v>480</v>
      </c>
      <c r="AE234" s="39"/>
      <c r="AF234"/>
      <c r="AG234"/>
    </row>
    <row r="235" spans="1:33" ht="13.15" x14ac:dyDescent="0.25">
      <c r="A235" s="214">
        <v>227</v>
      </c>
      <c r="B235" s="205">
        <v>26039</v>
      </c>
      <c r="C235" s="189"/>
      <c r="D235" s="205">
        <v>4225700056</v>
      </c>
      <c r="E235" s="189" t="s">
        <v>220</v>
      </c>
      <c r="F235" s="189">
        <v>4946</v>
      </c>
      <c r="G235" s="190" t="s">
        <v>443</v>
      </c>
      <c r="H235" s="191">
        <v>13</v>
      </c>
      <c r="I235" s="189">
        <v>64</v>
      </c>
      <c r="J235" s="189">
        <v>140</v>
      </c>
      <c r="K235" s="189">
        <v>4</v>
      </c>
      <c r="L235" s="189">
        <v>80</v>
      </c>
      <c r="M235" s="189">
        <v>4</v>
      </c>
      <c r="N235" s="189">
        <v>80</v>
      </c>
      <c r="O235" s="205"/>
      <c r="P235" s="210" t="s">
        <v>718</v>
      </c>
      <c r="Q235" s="189"/>
      <c r="R235" s="189"/>
      <c r="S235" s="189"/>
      <c r="T235" s="189"/>
      <c r="U235" s="189"/>
      <c r="V235" s="189"/>
      <c r="W235" s="26" t="str">
        <f>IFERROR(VLOOKUP(Log_Header[[#This Row],[Water_Type]],$AF$26:$AG$29,2,FALSE),"")</f>
        <v/>
      </c>
      <c r="X235" s="39">
        <f>IF(ISBLANK(Log_Header[[#This Row],[Log_TD]]),"",Log_Header[[#This Row],[Log_TD]]-Log_Header[[#This Row],[Datum_Height]])</f>
        <v>4933</v>
      </c>
      <c r="Y235" s="25">
        <f>IFERROR((Log_Header[[#This Row],[Tbh]]-Log_Header[[#This Row],[Ts]])/Log_Header[[#This Row],[Dt]],"")</f>
        <v>1.5406446381512263E-2</v>
      </c>
      <c r="Z235" s="26" t="str">
        <f>IF(ISBLANK(Log_Header[[#This Row],[Layer_Top_Log]]),"",Log_Header[[#This Row],[Layer_Top_Log]]-Log_Header[[#This Row],[Datum_Height]])</f>
        <v/>
      </c>
      <c r="AA235" s="26" t="str">
        <f>IF(ISBLANK(Log_Header[[#This Row],[Layer_Bot_Log]]),"",Log_Header[[#This Row],[Layer_Bot_Log]]-Log_Header[[#This Row],[Datum_Height]])</f>
        <v/>
      </c>
      <c r="AB235" s="26" t="str">
        <f>IFERROR(IF(ISBLANK(Log_Header[[#This Row],[Target_Depth]]),"",(Log_Header[[#This Row],[Target_Depth]]-Log_Header[[#This Row],[Datum_Height]])),"")</f>
        <v/>
      </c>
      <c r="AC235" s="172"/>
      <c r="AD235" s="195" t="s">
        <v>481</v>
      </c>
      <c r="AE235" s="39"/>
      <c r="AF235"/>
      <c r="AG235"/>
    </row>
    <row r="236" spans="1:33" ht="13.15" x14ac:dyDescent="0.25">
      <c r="A236" s="214">
        <v>228</v>
      </c>
      <c r="B236" s="205">
        <v>26039</v>
      </c>
      <c r="C236" s="189"/>
      <c r="D236" s="205">
        <v>4225700056</v>
      </c>
      <c r="E236" s="189" t="s">
        <v>220</v>
      </c>
      <c r="F236" s="189">
        <v>4946</v>
      </c>
      <c r="G236" s="190" t="s">
        <v>443</v>
      </c>
      <c r="H236" s="191">
        <v>13</v>
      </c>
      <c r="I236" s="189">
        <v>64</v>
      </c>
      <c r="J236" s="189">
        <v>140</v>
      </c>
      <c r="K236" s="189">
        <v>4</v>
      </c>
      <c r="L236" s="189">
        <v>80</v>
      </c>
      <c r="M236" s="189">
        <v>4</v>
      </c>
      <c r="N236" s="189">
        <v>80</v>
      </c>
      <c r="O236" s="205"/>
      <c r="P236" s="210" t="s">
        <v>718</v>
      </c>
      <c r="Q236" s="189"/>
      <c r="R236" s="189"/>
      <c r="S236" s="189"/>
      <c r="T236" s="189"/>
      <c r="U236" s="189"/>
      <c r="V236" s="189"/>
      <c r="W236" s="26" t="str">
        <f>IFERROR(VLOOKUP(Log_Header[[#This Row],[Water_Type]],$AF$26:$AG$29,2,FALSE),"")</f>
        <v/>
      </c>
      <c r="X236" s="39">
        <f>IF(ISBLANK(Log_Header[[#This Row],[Log_TD]]),"",Log_Header[[#This Row],[Log_TD]]-Log_Header[[#This Row],[Datum_Height]])</f>
        <v>4933</v>
      </c>
      <c r="Y236" s="25">
        <f>IFERROR((Log_Header[[#This Row],[Tbh]]-Log_Header[[#This Row],[Ts]])/Log_Header[[#This Row],[Dt]],"")</f>
        <v>1.5406446381512263E-2</v>
      </c>
      <c r="Z236" s="26" t="str">
        <f>IF(ISBLANK(Log_Header[[#This Row],[Layer_Top_Log]]),"",Log_Header[[#This Row],[Layer_Top_Log]]-Log_Header[[#This Row],[Datum_Height]])</f>
        <v/>
      </c>
      <c r="AA236" s="26" t="str">
        <f>IF(ISBLANK(Log_Header[[#This Row],[Layer_Bot_Log]]),"",Log_Header[[#This Row],[Layer_Bot_Log]]-Log_Header[[#This Row],[Datum_Height]])</f>
        <v/>
      </c>
      <c r="AB236" s="26" t="str">
        <f>IFERROR(IF(ISBLANK(Log_Header[[#This Row],[Target_Depth]]),"",(Log_Header[[#This Row],[Target_Depth]]-Log_Header[[#This Row],[Datum_Height]])),"")</f>
        <v/>
      </c>
      <c r="AC236" s="172"/>
      <c r="AD236" s="195" t="s">
        <v>481</v>
      </c>
      <c r="AE236" s="39"/>
      <c r="AF236"/>
      <c r="AG236"/>
    </row>
    <row r="237" spans="1:33" ht="13.15" x14ac:dyDescent="0.25">
      <c r="A237" s="214">
        <v>229</v>
      </c>
      <c r="B237" s="205">
        <v>26025</v>
      </c>
      <c r="C237" s="189"/>
      <c r="D237" s="205">
        <v>4225700040</v>
      </c>
      <c r="E237" s="189" t="s">
        <v>220</v>
      </c>
      <c r="F237" s="189">
        <v>4840</v>
      </c>
      <c r="G237" s="190" t="s">
        <v>289</v>
      </c>
      <c r="H237" s="191">
        <v>14</v>
      </c>
      <c r="I237" s="189">
        <v>64</v>
      </c>
      <c r="J237" s="189">
        <v>139</v>
      </c>
      <c r="K237" s="189">
        <v>5.2</v>
      </c>
      <c r="L237" s="189">
        <v>68</v>
      </c>
      <c r="M237" s="189"/>
      <c r="N237" s="189"/>
      <c r="O237" s="205"/>
      <c r="P237" s="210" t="s">
        <v>718</v>
      </c>
      <c r="Q237" s="189"/>
      <c r="R237" s="189"/>
      <c r="S237" s="189"/>
      <c r="T237" s="189"/>
      <c r="U237" s="189"/>
      <c r="V237" s="189"/>
      <c r="W237" s="26" t="str">
        <f>IFERROR(VLOOKUP(Log_Header[[#This Row],[Water_Type]],$AF$26:$AG$29,2,FALSE),"")</f>
        <v/>
      </c>
      <c r="X237" s="39">
        <f>IF(ISBLANK(Log_Header[[#This Row],[Log_TD]]),"",Log_Header[[#This Row],[Log_TD]]-Log_Header[[#This Row],[Datum_Height]])</f>
        <v>4826</v>
      </c>
      <c r="Y237" s="25">
        <f>IFERROR((Log_Header[[#This Row],[Tbh]]-Log_Header[[#This Row],[Ts]])/Log_Header[[#This Row],[Dt]],"")</f>
        <v>1.5540820555325321E-2</v>
      </c>
      <c r="Z237" s="26" t="str">
        <f>IF(ISBLANK(Log_Header[[#This Row],[Layer_Top_Log]]),"",Log_Header[[#This Row],[Layer_Top_Log]]-Log_Header[[#This Row],[Datum_Height]])</f>
        <v/>
      </c>
      <c r="AA237" s="26" t="str">
        <f>IF(ISBLANK(Log_Header[[#This Row],[Layer_Bot_Log]]),"",Log_Header[[#This Row],[Layer_Bot_Log]]-Log_Header[[#This Row],[Datum_Height]])</f>
        <v/>
      </c>
      <c r="AB237" s="26" t="str">
        <f>IFERROR(IF(ISBLANK(Log_Header[[#This Row],[Target_Depth]]),"",(Log_Header[[#This Row],[Target_Depth]]-Log_Header[[#This Row],[Datum_Height]])),"")</f>
        <v/>
      </c>
      <c r="AC237" s="172"/>
      <c r="AD237" s="195" t="s">
        <v>640</v>
      </c>
      <c r="AE237" s="39"/>
      <c r="AF237"/>
      <c r="AG237"/>
    </row>
    <row r="238" spans="1:33" ht="13.15" x14ac:dyDescent="0.25">
      <c r="A238" s="214">
        <v>230</v>
      </c>
      <c r="B238" s="205">
        <v>26025</v>
      </c>
      <c r="C238" s="189"/>
      <c r="D238" s="205">
        <v>4225700040</v>
      </c>
      <c r="E238" s="189" t="s">
        <v>220</v>
      </c>
      <c r="F238" s="189">
        <v>4840</v>
      </c>
      <c r="G238" s="190" t="s">
        <v>289</v>
      </c>
      <c r="H238" s="191">
        <v>14</v>
      </c>
      <c r="I238" s="189">
        <v>64</v>
      </c>
      <c r="J238" s="189">
        <v>139</v>
      </c>
      <c r="K238" s="189">
        <v>5.2</v>
      </c>
      <c r="L238" s="189">
        <v>68</v>
      </c>
      <c r="M238" s="189"/>
      <c r="N238" s="189"/>
      <c r="O238" s="205"/>
      <c r="P238" s="210" t="s">
        <v>718</v>
      </c>
      <c r="Q238" s="189"/>
      <c r="R238" s="189"/>
      <c r="S238" s="189"/>
      <c r="T238" s="189"/>
      <c r="U238" s="189"/>
      <c r="V238" s="189"/>
      <c r="W238" s="26" t="str">
        <f>IFERROR(VLOOKUP(Log_Header[[#This Row],[Water_Type]],$AF$26:$AG$29,2,FALSE),"")</f>
        <v/>
      </c>
      <c r="X238" s="39">
        <f>IF(ISBLANK(Log_Header[[#This Row],[Log_TD]]),"",Log_Header[[#This Row],[Log_TD]]-Log_Header[[#This Row],[Datum_Height]])</f>
        <v>4826</v>
      </c>
      <c r="Y238" s="25">
        <f>IFERROR((Log_Header[[#This Row],[Tbh]]-Log_Header[[#This Row],[Ts]])/Log_Header[[#This Row],[Dt]],"")</f>
        <v>1.5540820555325321E-2</v>
      </c>
      <c r="Z238" s="26" t="str">
        <f>IF(ISBLANK(Log_Header[[#This Row],[Layer_Top_Log]]),"",Log_Header[[#This Row],[Layer_Top_Log]]-Log_Header[[#This Row],[Datum_Height]])</f>
        <v/>
      </c>
      <c r="AA238" s="26" t="str">
        <f>IF(ISBLANK(Log_Header[[#This Row],[Layer_Bot_Log]]),"",Log_Header[[#This Row],[Layer_Bot_Log]]-Log_Header[[#This Row],[Datum_Height]])</f>
        <v/>
      </c>
      <c r="AB238" s="26" t="str">
        <f>IFERROR(IF(ISBLANK(Log_Header[[#This Row],[Target_Depth]]),"",(Log_Header[[#This Row],[Target_Depth]]-Log_Header[[#This Row],[Datum_Height]])),"")</f>
        <v/>
      </c>
      <c r="AC238" s="172"/>
      <c r="AD238" s="212" t="s">
        <v>640</v>
      </c>
      <c r="AE238" s="39"/>
      <c r="AF238"/>
      <c r="AG238"/>
    </row>
    <row r="239" spans="1:33" ht="13.15" x14ac:dyDescent="0.25">
      <c r="A239" s="214">
        <v>231</v>
      </c>
      <c r="B239" s="205">
        <v>26025</v>
      </c>
      <c r="C239" s="189"/>
      <c r="D239" s="205">
        <v>4225700040</v>
      </c>
      <c r="E239" s="189" t="s">
        <v>220</v>
      </c>
      <c r="F239" s="189">
        <v>4840</v>
      </c>
      <c r="G239" s="190" t="s">
        <v>289</v>
      </c>
      <c r="H239" s="191">
        <v>14</v>
      </c>
      <c r="I239" s="189">
        <v>64</v>
      </c>
      <c r="J239" s="189">
        <v>139</v>
      </c>
      <c r="K239" s="189">
        <v>5.2</v>
      </c>
      <c r="L239" s="189">
        <v>68</v>
      </c>
      <c r="M239" s="189"/>
      <c r="N239" s="189"/>
      <c r="O239" s="205"/>
      <c r="P239" s="210" t="s">
        <v>718</v>
      </c>
      <c r="Q239" s="189"/>
      <c r="R239" s="189"/>
      <c r="S239" s="189"/>
      <c r="T239" s="189"/>
      <c r="U239" s="189"/>
      <c r="V239" s="189"/>
      <c r="W239" s="26" t="str">
        <f>IFERROR(VLOOKUP(Log_Header[[#This Row],[Water_Type]],$AF$26:$AG$29,2,FALSE),"")</f>
        <v/>
      </c>
      <c r="X239" s="39">
        <f>IF(ISBLANK(Log_Header[[#This Row],[Log_TD]]),"",Log_Header[[#This Row],[Log_TD]]-Log_Header[[#This Row],[Datum_Height]])</f>
        <v>4826</v>
      </c>
      <c r="Y239" s="25">
        <f>IFERROR((Log_Header[[#This Row],[Tbh]]-Log_Header[[#This Row],[Ts]])/Log_Header[[#This Row],[Dt]],"")</f>
        <v>1.5540820555325321E-2</v>
      </c>
      <c r="Z239" s="26" t="str">
        <f>IF(ISBLANK(Log_Header[[#This Row],[Layer_Top_Log]]),"",Log_Header[[#This Row],[Layer_Top_Log]]-Log_Header[[#This Row],[Datum_Height]])</f>
        <v/>
      </c>
      <c r="AA239" s="26" t="str">
        <f>IF(ISBLANK(Log_Header[[#This Row],[Layer_Bot_Log]]),"",Log_Header[[#This Row],[Layer_Bot_Log]]-Log_Header[[#This Row],[Datum_Height]])</f>
        <v/>
      </c>
      <c r="AB239" s="26" t="str">
        <f>IFERROR(IF(ISBLANK(Log_Header[[#This Row],[Target_Depth]]),"",(Log_Header[[#This Row],[Target_Depth]]-Log_Header[[#This Row],[Datum_Height]])),"")</f>
        <v/>
      </c>
      <c r="AC239" s="172"/>
      <c r="AD239" s="212" t="s">
        <v>640</v>
      </c>
      <c r="AE239" s="39"/>
      <c r="AF239"/>
      <c r="AG239"/>
    </row>
    <row r="240" spans="1:33" ht="13.15" x14ac:dyDescent="0.25">
      <c r="A240" s="214">
        <v>232</v>
      </c>
      <c r="B240" s="205">
        <v>33469</v>
      </c>
      <c r="C240" s="189"/>
      <c r="D240" s="205">
        <v>4225700043</v>
      </c>
      <c r="E240" s="189" t="s">
        <v>220</v>
      </c>
      <c r="F240" s="189">
        <v>5433</v>
      </c>
      <c r="G240" s="190" t="s">
        <v>444</v>
      </c>
      <c r="H240" s="191">
        <v>12</v>
      </c>
      <c r="I240" s="189">
        <v>64</v>
      </c>
      <c r="J240" s="189">
        <v>149</v>
      </c>
      <c r="K240" s="189">
        <v>2.6</v>
      </c>
      <c r="L240" s="189">
        <v>85</v>
      </c>
      <c r="M240" s="189">
        <v>2.6</v>
      </c>
      <c r="N240" s="189">
        <v>85</v>
      </c>
      <c r="O240" s="205">
        <v>0.33</v>
      </c>
      <c r="P240" s="210">
        <v>1.4</v>
      </c>
      <c r="Q240" s="189">
        <v>1</v>
      </c>
      <c r="R240" s="189" t="s">
        <v>111</v>
      </c>
      <c r="S240" s="189">
        <v>0.55000000000000004</v>
      </c>
      <c r="T240" s="189">
        <v>600</v>
      </c>
      <c r="U240" s="189">
        <v>592</v>
      </c>
      <c r="V240" s="189">
        <v>610</v>
      </c>
      <c r="W240" s="26">
        <f>IFERROR(VLOOKUP(Log_Header[[#This Row],[Water_Type]],$AF$26:$AG$29,2,FALSE),"")</f>
        <v>1</v>
      </c>
      <c r="X240" s="39">
        <f>IF(ISBLANK(Log_Header[[#This Row],[Log_TD]]),"",Log_Header[[#This Row],[Log_TD]]-Log_Header[[#This Row],[Datum_Height]])</f>
        <v>5421</v>
      </c>
      <c r="Y240" s="25">
        <f>IFERROR((Log_Header[[#This Row],[Tbh]]-Log_Header[[#This Row],[Ts]])/Log_Header[[#This Row],[Dt]],"")</f>
        <v>1.5679763881202732E-2</v>
      </c>
      <c r="Z240" s="26">
        <f>IF(ISBLANK(Log_Header[[#This Row],[Layer_Top_Log]]),"",Log_Header[[#This Row],[Layer_Top_Log]]-Log_Header[[#This Row],[Datum_Height]])</f>
        <v>580</v>
      </c>
      <c r="AA240" s="26">
        <f>IF(ISBLANK(Log_Header[[#This Row],[Layer_Bot_Log]]),"",Log_Header[[#This Row],[Layer_Bot_Log]]-Log_Header[[#This Row],[Datum_Height]])</f>
        <v>598</v>
      </c>
      <c r="AB240" s="26">
        <f>IFERROR(IF(ISBLANK(Log_Header[[#This Row],[Target_Depth]]),"",(Log_Header[[#This Row],[Target_Depth]]-Log_Header[[#This Row],[Datum_Height]])),"")</f>
        <v>588</v>
      </c>
      <c r="AC240" s="172"/>
      <c r="AD240" s="195" t="s">
        <v>641</v>
      </c>
      <c r="AE240" s="39"/>
      <c r="AF240"/>
      <c r="AG240"/>
    </row>
    <row r="241" spans="1:33" ht="13.15" x14ac:dyDescent="0.25">
      <c r="A241" s="214">
        <v>233</v>
      </c>
      <c r="B241" s="205">
        <v>26032</v>
      </c>
      <c r="C241" s="189"/>
      <c r="D241" s="205">
        <v>4225700044</v>
      </c>
      <c r="E241" s="189" t="s">
        <v>220</v>
      </c>
      <c r="F241" s="189">
        <v>5341</v>
      </c>
      <c r="G241" s="190" t="s">
        <v>445</v>
      </c>
      <c r="H241" s="191">
        <v>13</v>
      </c>
      <c r="I241" s="189">
        <v>64</v>
      </c>
      <c r="J241" s="189">
        <v>143</v>
      </c>
      <c r="K241" s="189">
        <v>6.9</v>
      </c>
      <c r="L241" s="189">
        <v>55</v>
      </c>
      <c r="M241" s="189">
        <v>6.9</v>
      </c>
      <c r="N241" s="189">
        <v>55</v>
      </c>
      <c r="O241" s="205">
        <v>0.33</v>
      </c>
      <c r="P241" s="210">
        <v>1.5</v>
      </c>
      <c r="Q241" s="189">
        <v>1</v>
      </c>
      <c r="R241" s="189" t="s">
        <v>116</v>
      </c>
      <c r="S241" s="189">
        <v>0.55000000000000004</v>
      </c>
      <c r="T241" s="189">
        <v>738</v>
      </c>
      <c r="U241" s="189">
        <v>732</v>
      </c>
      <c r="V241" s="189">
        <v>742</v>
      </c>
      <c r="W241" s="26">
        <f>IFERROR(VLOOKUP(Log_Header[[#This Row],[Water_Type]],$AF$26:$AG$29,2,FALSE),"")</f>
        <v>1.33</v>
      </c>
      <c r="X241" s="39">
        <f>IF(ISBLANK(Log_Header[[#This Row],[Log_TD]]),"",Log_Header[[#This Row],[Log_TD]]-Log_Header[[#This Row],[Datum_Height]])</f>
        <v>5328</v>
      </c>
      <c r="Y241" s="25">
        <f>IFERROR((Log_Header[[#This Row],[Tbh]]-Log_Header[[#This Row],[Ts]])/Log_Header[[#This Row],[Dt]],"")</f>
        <v>1.4827327327327328E-2</v>
      </c>
      <c r="Z241" s="26">
        <f>IF(ISBLANK(Log_Header[[#This Row],[Layer_Top_Log]]),"",Log_Header[[#This Row],[Layer_Top_Log]]-Log_Header[[#This Row],[Datum_Height]])</f>
        <v>719</v>
      </c>
      <c r="AA241" s="26">
        <f>IF(ISBLANK(Log_Header[[#This Row],[Layer_Bot_Log]]),"",Log_Header[[#This Row],[Layer_Bot_Log]]-Log_Header[[#This Row],[Datum_Height]])</f>
        <v>729</v>
      </c>
      <c r="AB241" s="26">
        <f>IFERROR(IF(ISBLANK(Log_Header[[#This Row],[Target_Depth]]),"",(Log_Header[[#This Row],[Target_Depth]]-Log_Header[[#This Row],[Datum_Height]])),"")</f>
        <v>725</v>
      </c>
      <c r="AC241" s="172"/>
      <c r="AD241" s="195" t="s">
        <v>482</v>
      </c>
      <c r="AE241" s="39"/>
      <c r="AF241"/>
      <c r="AG241"/>
    </row>
    <row r="242" spans="1:33" ht="13.15" x14ac:dyDescent="0.25">
      <c r="A242" s="214">
        <v>234</v>
      </c>
      <c r="B242" s="205">
        <v>26032</v>
      </c>
      <c r="C242" s="189"/>
      <c r="D242" s="205">
        <v>4225700044</v>
      </c>
      <c r="E242" s="189" t="s">
        <v>220</v>
      </c>
      <c r="F242" s="189">
        <v>5341</v>
      </c>
      <c r="G242" s="190" t="s">
        <v>445</v>
      </c>
      <c r="H242" s="191">
        <v>13</v>
      </c>
      <c r="I242" s="189">
        <v>64</v>
      </c>
      <c r="J242" s="189">
        <v>143</v>
      </c>
      <c r="K242" s="189">
        <v>6.9</v>
      </c>
      <c r="L242" s="189">
        <v>55</v>
      </c>
      <c r="M242" s="189">
        <v>6.9</v>
      </c>
      <c r="N242" s="189">
        <v>55</v>
      </c>
      <c r="O242" s="205">
        <v>0.33</v>
      </c>
      <c r="P242" s="210">
        <v>1.5</v>
      </c>
      <c r="Q242" s="189">
        <v>1</v>
      </c>
      <c r="R242" s="189" t="s">
        <v>116</v>
      </c>
      <c r="S242" s="189">
        <v>0.55000000000000004</v>
      </c>
      <c r="T242" s="189">
        <v>790</v>
      </c>
      <c r="U242" s="189">
        <v>787</v>
      </c>
      <c r="V242" s="189">
        <v>796</v>
      </c>
      <c r="W242" s="26">
        <f>IFERROR(VLOOKUP(Log_Header[[#This Row],[Water_Type]],$AF$26:$AG$29,2,FALSE),"")</f>
        <v>1.33</v>
      </c>
      <c r="X242" s="39">
        <f>IF(ISBLANK(Log_Header[[#This Row],[Log_TD]]),"",Log_Header[[#This Row],[Log_TD]]-Log_Header[[#This Row],[Datum_Height]])</f>
        <v>5328</v>
      </c>
      <c r="Y242" s="25">
        <f>IFERROR((Log_Header[[#This Row],[Tbh]]-Log_Header[[#This Row],[Ts]])/Log_Header[[#This Row],[Dt]],"")</f>
        <v>1.4827327327327328E-2</v>
      </c>
      <c r="Z242" s="26">
        <f>IF(ISBLANK(Log_Header[[#This Row],[Layer_Top_Log]]),"",Log_Header[[#This Row],[Layer_Top_Log]]-Log_Header[[#This Row],[Datum_Height]])</f>
        <v>774</v>
      </c>
      <c r="AA242" s="26">
        <f>IF(ISBLANK(Log_Header[[#This Row],[Layer_Bot_Log]]),"",Log_Header[[#This Row],[Layer_Bot_Log]]-Log_Header[[#This Row],[Datum_Height]])</f>
        <v>783</v>
      </c>
      <c r="AB242" s="26">
        <f>IFERROR(IF(ISBLANK(Log_Header[[#This Row],[Target_Depth]]),"",(Log_Header[[#This Row],[Target_Depth]]-Log_Header[[#This Row],[Datum_Height]])),"")</f>
        <v>777</v>
      </c>
      <c r="AC242" s="172"/>
      <c r="AD242" s="212" t="s">
        <v>642</v>
      </c>
      <c r="AE242" s="39"/>
      <c r="AF242"/>
      <c r="AG242"/>
    </row>
    <row r="243" spans="1:33" ht="13.15" x14ac:dyDescent="0.25">
      <c r="A243" s="214">
        <v>235</v>
      </c>
      <c r="B243" s="205">
        <v>26032</v>
      </c>
      <c r="C243" s="189"/>
      <c r="D243" s="205">
        <v>4225700044</v>
      </c>
      <c r="E243" s="189" t="s">
        <v>220</v>
      </c>
      <c r="F243" s="189">
        <v>5341</v>
      </c>
      <c r="G243" s="190" t="s">
        <v>445</v>
      </c>
      <c r="H243" s="191">
        <v>13</v>
      </c>
      <c r="I243" s="189">
        <v>64</v>
      </c>
      <c r="J243" s="189">
        <v>143</v>
      </c>
      <c r="K243" s="189">
        <v>6.9</v>
      </c>
      <c r="L243" s="189">
        <v>55</v>
      </c>
      <c r="M243" s="189">
        <v>6.9</v>
      </c>
      <c r="N243" s="189">
        <v>55</v>
      </c>
      <c r="O243" s="205">
        <v>0.33</v>
      </c>
      <c r="P243" s="210">
        <v>1.5</v>
      </c>
      <c r="Q243" s="189">
        <v>1</v>
      </c>
      <c r="R243" s="189" t="s">
        <v>116</v>
      </c>
      <c r="S243" s="189">
        <v>0.55000000000000004</v>
      </c>
      <c r="T243" s="189">
        <v>855</v>
      </c>
      <c r="U243" s="189">
        <v>850</v>
      </c>
      <c r="V243" s="189">
        <v>861</v>
      </c>
      <c r="W243" s="26">
        <f>IFERROR(VLOOKUP(Log_Header[[#This Row],[Water_Type]],$AF$26:$AG$29,2,FALSE),"")</f>
        <v>1.33</v>
      </c>
      <c r="X243" s="39">
        <f>IF(ISBLANK(Log_Header[[#This Row],[Log_TD]]),"",Log_Header[[#This Row],[Log_TD]]-Log_Header[[#This Row],[Datum_Height]])</f>
        <v>5328</v>
      </c>
      <c r="Y243" s="25">
        <f>IFERROR((Log_Header[[#This Row],[Tbh]]-Log_Header[[#This Row],[Ts]])/Log_Header[[#This Row],[Dt]],"")</f>
        <v>1.4827327327327328E-2</v>
      </c>
      <c r="Z243" s="26">
        <f>IF(ISBLANK(Log_Header[[#This Row],[Layer_Top_Log]]),"",Log_Header[[#This Row],[Layer_Top_Log]]-Log_Header[[#This Row],[Datum_Height]])</f>
        <v>837</v>
      </c>
      <c r="AA243" s="26">
        <f>IF(ISBLANK(Log_Header[[#This Row],[Layer_Bot_Log]]),"",Log_Header[[#This Row],[Layer_Bot_Log]]-Log_Header[[#This Row],[Datum_Height]])</f>
        <v>848</v>
      </c>
      <c r="AB243" s="26">
        <f>IFERROR(IF(ISBLANK(Log_Header[[#This Row],[Target_Depth]]),"",(Log_Header[[#This Row],[Target_Depth]]-Log_Header[[#This Row],[Datum_Height]])),"")</f>
        <v>842</v>
      </c>
      <c r="AC243" s="172"/>
      <c r="AD243" s="212" t="s">
        <v>642</v>
      </c>
      <c r="AE243" s="39"/>
      <c r="AF243"/>
      <c r="AG243"/>
    </row>
    <row r="244" spans="1:33" ht="13.15" x14ac:dyDescent="0.25">
      <c r="A244" s="214">
        <v>236</v>
      </c>
      <c r="B244" s="205">
        <v>26032</v>
      </c>
      <c r="C244" s="189"/>
      <c r="D244" s="205">
        <v>4225700044</v>
      </c>
      <c r="E244" s="189" t="s">
        <v>220</v>
      </c>
      <c r="F244" s="189">
        <v>5341</v>
      </c>
      <c r="G244" s="190" t="s">
        <v>445</v>
      </c>
      <c r="H244" s="191">
        <v>13</v>
      </c>
      <c r="I244" s="189">
        <v>64</v>
      </c>
      <c r="J244" s="189">
        <v>143</v>
      </c>
      <c r="K244" s="189">
        <v>6.9</v>
      </c>
      <c r="L244" s="189">
        <v>55</v>
      </c>
      <c r="M244" s="189">
        <v>6.9</v>
      </c>
      <c r="N244" s="189">
        <v>55</v>
      </c>
      <c r="O244" s="205"/>
      <c r="P244" s="210" t="s">
        <v>718</v>
      </c>
      <c r="Q244" s="189"/>
      <c r="R244" s="189"/>
      <c r="S244" s="189"/>
      <c r="T244" s="189"/>
      <c r="U244" s="189"/>
      <c r="V244" s="189"/>
      <c r="W244" s="26" t="str">
        <f>IFERROR(VLOOKUP(Log_Header[[#This Row],[Water_Type]],$AF$26:$AG$29,2,FALSE),"")</f>
        <v/>
      </c>
      <c r="X244" s="39">
        <f>IF(ISBLANK(Log_Header[[#This Row],[Log_TD]]),"",Log_Header[[#This Row],[Log_TD]]-Log_Header[[#This Row],[Datum_Height]])</f>
        <v>5328</v>
      </c>
      <c r="Y244" s="25">
        <f>IFERROR((Log_Header[[#This Row],[Tbh]]-Log_Header[[#This Row],[Ts]])/Log_Header[[#This Row],[Dt]],"")</f>
        <v>1.4827327327327328E-2</v>
      </c>
      <c r="Z244" s="26" t="str">
        <f>IF(ISBLANK(Log_Header[[#This Row],[Layer_Top_Log]]),"",Log_Header[[#This Row],[Layer_Top_Log]]-Log_Header[[#This Row],[Datum_Height]])</f>
        <v/>
      </c>
      <c r="AA244" s="26" t="str">
        <f>IF(ISBLANK(Log_Header[[#This Row],[Layer_Bot_Log]]),"",Log_Header[[#This Row],[Layer_Bot_Log]]-Log_Header[[#This Row],[Datum_Height]])</f>
        <v/>
      </c>
      <c r="AB244" s="26" t="str">
        <f>IFERROR(IF(ISBLANK(Log_Header[[#This Row],[Target_Depth]]),"",(Log_Header[[#This Row],[Target_Depth]]-Log_Header[[#This Row],[Datum_Height]])),"")</f>
        <v/>
      </c>
      <c r="AC244" s="172"/>
      <c r="AD244" s="212" t="s">
        <v>642</v>
      </c>
      <c r="AE244" s="39"/>
      <c r="AF244"/>
      <c r="AG244"/>
    </row>
    <row r="245" spans="1:33" ht="13.15" x14ac:dyDescent="0.25">
      <c r="A245" s="214">
        <v>237</v>
      </c>
      <c r="B245" s="205">
        <v>33471</v>
      </c>
      <c r="C245" s="189"/>
      <c r="D245" s="205">
        <v>4225700059</v>
      </c>
      <c r="E245" s="189" t="s">
        <v>220</v>
      </c>
      <c r="F245" s="189">
        <v>4710</v>
      </c>
      <c r="G245" s="190" t="s">
        <v>446</v>
      </c>
      <c r="H245" s="191">
        <v>12</v>
      </c>
      <c r="I245" s="189">
        <v>64</v>
      </c>
      <c r="J245" s="189">
        <v>130</v>
      </c>
      <c r="K245" s="189">
        <v>3.1</v>
      </c>
      <c r="L245" s="189">
        <v>93</v>
      </c>
      <c r="M245" s="189">
        <v>3.1</v>
      </c>
      <c r="N245" s="189">
        <v>93</v>
      </c>
      <c r="O245" s="205"/>
      <c r="P245" s="210" t="s">
        <v>718</v>
      </c>
      <c r="Q245" s="189"/>
      <c r="R245" s="189"/>
      <c r="S245" s="189"/>
      <c r="T245" s="189"/>
      <c r="U245" s="189"/>
      <c r="V245" s="189"/>
      <c r="W245" s="26" t="str">
        <f>IFERROR(VLOOKUP(Log_Header[[#This Row],[Water_Type]],$AF$26:$AG$29,2,FALSE),"")</f>
        <v/>
      </c>
      <c r="X245" s="39">
        <f>IF(ISBLANK(Log_Header[[#This Row],[Log_TD]]),"",Log_Header[[#This Row],[Log_TD]]-Log_Header[[#This Row],[Datum_Height]])</f>
        <v>4698</v>
      </c>
      <c r="Y245" s="25">
        <f>IFERROR((Log_Header[[#This Row],[Tbh]]-Log_Header[[#This Row],[Ts]])/Log_Header[[#This Row],[Dt]],"")</f>
        <v>1.40485312899106E-2</v>
      </c>
      <c r="Z245" s="26" t="str">
        <f>IF(ISBLANK(Log_Header[[#This Row],[Layer_Top_Log]]),"",Log_Header[[#This Row],[Layer_Top_Log]]-Log_Header[[#This Row],[Datum_Height]])</f>
        <v/>
      </c>
      <c r="AA245" s="26" t="str">
        <f>IF(ISBLANK(Log_Header[[#This Row],[Layer_Bot_Log]]),"",Log_Header[[#This Row],[Layer_Bot_Log]]-Log_Header[[#This Row],[Datum_Height]])</f>
        <v/>
      </c>
      <c r="AB245" s="26" t="str">
        <f>IFERROR(IF(ISBLANK(Log_Header[[#This Row],[Target_Depth]]),"",(Log_Header[[#This Row],[Target_Depth]]-Log_Header[[#This Row],[Datum_Height]])),"")</f>
        <v/>
      </c>
      <c r="AC245" s="172"/>
      <c r="AD245" s="195" t="s">
        <v>483</v>
      </c>
      <c r="AE245" s="39"/>
      <c r="AF245"/>
      <c r="AG245"/>
    </row>
    <row r="246" spans="1:33" ht="13.15" x14ac:dyDescent="0.25">
      <c r="A246" s="214"/>
      <c r="B246" s="205"/>
      <c r="C246" s="189"/>
      <c r="D246" s="205"/>
      <c r="E246" s="189"/>
      <c r="F246" s="189"/>
      <c r="G246" s="190"/>
      <c r="H246" s="191"/>
      <c r="I246" s="189"/>
      <c r="J246" s="189"/>
      <c r="K246" s="189"/>
      <c r="L246" s="189"/>
      <c r="M246" s="189"/>
      <c r="N246" s="189"/>
      <c r="O246" s="205"/>
      <c r="P246" s="210" t="s">
        <v>718</v>
      </c>
      <c r="Q246" s="189"/>
      <c r="R246" s="189"/>
      <c r="S246" s="189"/>
      <c r="T246" s="189"/>
      <c r="U246" s="189"/>
      <c r="V246" s="189"/>
      <c r="W246" s="26" t="str">
        <f>IFERROR(VLOOKUP(Log_Header[[#This Row],[Water_Type]],$AF$26:$AG$29,2,FALSE),"")</f>
        <v/>
      </c>
      <c r="X246" s="39" t="str">
        <f>IF(ISBLANK(Log_Header[[#This Row],[Log_TD]]),"",Log_Header[[#This Row],[Log_TD]]-Log_Header[[#This Row],[Datum_Height]])</f>
        <v/>
      </c>
      <c r="Y246" s="25" t="str">
        <f>IFERROR((Log_Header[[#This Row],[Tbh]]-Log_Header[[#This Row],[Ts]])/Log_Header[[#This Row],[Dt]],"")</f>
        <v/>
      </c>
      <c r="Z246" s="26" t="str">
        <f>IF(ISBLANK(Log_Header[[#This Row],[Layer_Top_Log]]),"",Log_Header[[#This Row],[Layer_Top_Log]]-Log_Header[[#This Row],[Datum_Height]])</f>
        <v/>
      </c>
      <c r="AA246" s="26" t="str">
        <f>IF(ISBLANK(Log_Header[[#This Row],[Layer_Bot_Log]]),"",Log_Header[[#This Row],[Layer_Bot_Log]]-Log_Header[[#This Row],[Datum_Height]])</f>
        <v/>
      </c>
      <c r="AB246" s="26" t="str">
        <f>IFERROR(IF(ISBLANK(Log_Header[[#This Row],[Target_Depth]]),"",(Log_Header[[#This Row],[Target_Depth]]-Log_Header[[#This Row],[Datum_Height]])),"")</f>
        <v/>
      </c>
      <c r="AC246" s="172"/>
      <c r="AD246" s="195"/>
      <c r="AE246" s="39"/>
      <c r="AF246"/>
      <c r="AG246"/>
    </row>
    <row r="247" spans="1:33" ht="13.15" x14ac:dyDescent="0.25">
      <c r="A247" s="214"/>
      <c r="B247" s="205"/>
      <c r="C247" s="189"/>
      <c r="D247" s="205"/>
      <c r="E247" s="189"/>
      <c r="F247" s="189"/>
      <c r="G247" s="190"/>
      <c r="H247" s="191"/>
      <c r="I247" s="189"/>
      <c r="J247" s="189"/>
      <c r="K247" s="189"/>
      <c r="L247" s="189"/>
      <c r="M247" s="189"/>
      <c r="N247" s="189"/>
      <c r="O247" s="205"/>
      <c r="P247" s="210" t="s">
        <v>718</v>
      </c>
      <c r="Q247" s="189"/>
      <c r="R247" s="189"/>
      <c r="S247" s="189"/>
      <c r="T247" s="189"/>
      <c r="U247" s="189"/>
      <c r="V247" s="189"/>
      <c r="W247" s="26" t="str">
        <f>IFERROR(VLOOKUP(Log_Header[[#This Row],[Water_Type]],$AF$26:$AG$29,2,FALSE),"")</f>
        <v/>
      </c>
      <c r="X247" s="39" t="str">
        <f>IF(ISBLANK(Log_Header[[#This Row],[Log_TD]]),"",Log_Header[[#This Row],[Log_TD]]-Log_Header[[#This Row],[Datum_Height]])</f>
        <v/>
      </c>
      <c r="Y247" s="25" t="str">
        <f>IFERROR((Log_Header[[#This Row],[Tbh]]-Log_Header[[#This Row],[Ts]])/Log_Header[[#This Row],[Dt]],"")</f>
        <v/>
      </c>
      <c r="Z247" s="26" t="str">
        <f>IF(ISBLANK(Log_Header[[#This Row],[Layer_Top_Log]]),"",Log_Header[[#This Row],[Layer_Top_Log]]-Log_Header[[#This Row],[Datum_Height]])</f>
        <v/>
      </c>
      <c r="AA247" s="26" t="str">
        <f>IF(ISBLANK(Log_Header[[#This Row],[Layer_Bot_Log]]),"",Log_Header[[#This Row],[Layer_Bot_Log]]-Log_Header[[#This Row],[Datum_Height]])</f>
        <v/>
      </c>
      <c r="AB247" s="26" t="str">
        <f>IFERROR(IF(ISBLANK(Log_Header[[#This Row],[Target_Depth]]),"",(Log_Header[[#This Row],[Target_Depth]]-Log_Header[[#This Row],[Datum_Height]])),"")</f>
        <v/>
      </c>
      <c r="AC247" s="172"/>
      <c r="AD247" s="195"/>
      <c r="AE247" s="39"/>
      <c r="AF247"/>
      <c r="AG247"/>
    </row>
    <row r="248" spans="1:33" ht="13.15" x14ac:dyDescent="0.25">
      <c r="A248" s="214"/>
      <c r="B248" s="205"/>
      <c r="C248" s="189"/>
      <c r="D248" s="205"/>
      <c r="E248" s="189"/>
      <c r="F248" s="189"/>
      <c r="G248" s="190"/>
      <c r="H248" s="191"/>
      <c r="I248" s="189"/>
      <c r="J248" s="189"/>
      <c r="K248" s="189"/>
      <c r="L248" s="189"/>
      <c r="M248" s="189"/>
      <c r="N248" s="189"/>
      <c r="O248" s="205"/>
      <c r="P248" s="210" t="s">
        <v>718</v>
      </c>
      <c r="Q248" s="189"/>
      <c r="R248" s="189"/>
      <c r="S248" s="189"/>
      <c r="T248" s="189"/>
      <c r="U248" s="189"/>
      <c r="V248" s="189"/>
      <c r="W248" s="26" t="str">
        <f>IFERROR(VLOOKUP(Log_Header[[#This Row],[Water_Type]],$AF$26:$AG$29,2,FALSE),"")</f>
        <v/>
      </c>
      <c r="X248" s="39" t="str">
        <f>IF(ISBLANK(Log_Header[[#This Row],[Log_TD]]),"",Log_Header[[#This Row],[Log_TD]]-Log_Header[[#This Row],[Datum_Height]])</f>
        <v/>
      </c>
      <c r="Y248" s="25" t="str">
        <f>IFERROR((Log_Header[[#This Row],[Tbh]]-Log_Header[[#This Row],[Ts]])/Log_Header[[#This Row],[Dt]],"")</f>
        <v/>
      </c>
      <c r="Z248" s="26" t="str">
        <f>IF(ISBLANK(Log_Header[[#This Row],[Layer_Top_Log]]),"",Log_Header[[#This Row],[Layer_Top_Log]]-Log_Header[[#This Row],[Datum_Height]])</f>
        <v/>
      </c>
      <c r="AA248" s="26" t="str">
        <f>IF(ISBLANK(Log_Header[[#This Row],[Layer_Bot_Log]]),"",Log_Header[[#This Row],[Layer_Bot_Log]]-Log_Header[[#This Row],[Datum_Height]])</f>
        <v/>
      </c>
      <c r="AB248" s="26" t="str">
        <f>IFERROR(IF(ISBLANK(Log_Header[[#This Row],[Target_Depth]]),"",(Log_Header[[#This Row],[Target_Depth]]-Log_Header[[#This Row],[Datum_Height]])),"")</f>
        <v/>
      </c>
      <c r="AC248" s="172"/>
      <c r="AD248" s="195"/>
      <c r="AE248" s="39"/>
      <c r="AF248"/>
      <c r="AG248"/>
    </row>
    <row r="249" spans="1:33" ht="13.15" x14ac:dyDescent="0.25">
      <c r="A249" s="214">
        <v>238</v>
      </c>
      <c r="B249" s="205">
        <v>21666</v>
      </c>
      <c r="C249" s="189"/>
      <c r="D249" s="205">
        <v>4225730027</v>
      </c>
      <c r="E249" s="189" t="s">
        <v>220</v>
      </c>
      <c r="F249" s="189">
        <v>3984</v>
      </c>
      <c r="G249" s="190" t="s">
        <v>442</v>
      </c>
      <c r="H249" s="191">
        <v>17</v>
      </c>
      <c r="I249" s="189">
        <v>64</v>
      </c>
      <c r="J249" s="189">
        <v>129</v>
      </c>
      <c r="K249" s="189">
        <v>3.8</v>
      </c>
      <c r="L249" s="189">
        <v>100</v>
      </c>
      <c r="M249" s="189">
        <v>2.85</v>
      </c>
      <c r="N249" s="189">
        <v>100</v>
      </c>
      <c r="O249" s="205">
        <v>0.33</v>
      </c>
      <c r="P249" s="210" t="s">
        <v>718</v>
      </c>
      <c r="Q249" s="189">
        <v>1</v>
      </c>
      <c r="R249" s="189"/>
      <c r="S249" s="189">
        <v>0.55000000000000004</v>
      </c>
      <c r="T249" s="189"/>
      <c r="U249" s="189"/>
      <c r="V249" s="189"/>
      <c r="W249" s="26" t="str">
        <f>IFERROR(VLOOKUP(Log_Header[[#This Row],[Water_Type]],$AF$26:$AG$29,2,FALSE),"")</f>
        <v/>
      </c>
      <c r="X249" s="39">
        <f>IF(ISBLANK(Log_Header[[#This Row],[Log_TD]]),"",Log_Header[[#This Row],[Log_TD]]-Log_Header[[#This Row],[Datum_Height]])</f>
        <v>3967</v>
      </c>
      <c r="Y249" s="25">
        <f>IFERROR((Log_Header[[#This Row],[Tbh]]-Log_Header[[#This Row],[Ts]])/Log_Header[[#This Row],[Dt]],"")</f>
        <v>1.6385177716158307E-2</v>
      </c>
      <c r="Z249" s="26" t="str">
        <f>IF(ISBLANK(Log_Header[[#This Row],[Layer_Top_Log]]),"",Log_Header[[#This Row],[Layer_Top_Log]]-Log_Header[[#This Row],[Datum_Height]])</f>
        <v/>
      </c>
      <c r="AA249" s="26" t="str">
        <f>IF(ISBLANK(Log_Header[[#This Row],[Layer_Bot_Log]]),"",Log_Header[[#This Row],[Layer_Bot_Log]]-Log_Header[[#This Row],[Datum_Height]])</f>
        <v/>
      </c>
      <c r="AB249" s="26" t="str">
        <f>IFERROR(IF(ISBLANK(Log_Header[[#This Row],[Target_Depth]]),"",(Log_Header[[#This Row],[Target_Depth]]-Log_Header[[#This Row],[Datum_Height]])),"")</f>
        <v/>
      </c>
      <c r="AC249" s="172"/>
      <c r="AD249" s="195" t="s">
        <v>484</v>
      </c>
      <c r="AE249" s="39"/>
      <c r="AF249"/>
      <c r="AG249"/>
    </row>
    <row r="250" spans="1:33" ht="13.15" x14ac:dyDescent="0.25">
      <c r="A250" s="214">
        <v>239</v>
      </c>
      <c r="B250" s="205">
        <v>26031</v>
      </c>
      <c r="C250" s="189"/>
      <c r="D250" s="205">
        <v>4225700063</v>
      </c>
      <c r="E250" s="189" t="s">
        <v>220</v>
      </c>
      <c r="F250" s="189">
        <v>5287</v>
      </c>
      <c r="G250" s="190" t="s">
        <v>274</v>
      </c>
      <c r="H250" s="191">
        <v>6</v>
      </c>
      <c r="I250" s="189">
        <v>64</v>
      </c>
      <c r="J250" s="189">
        <v>148</v>
      </c>
      <c r="K250" s="189">
        <v>3.8</v>
      </c>
      <c r="L250" s="189">
        <v>68</v>
      </c>
      <c r="M250" s="189">
        <v>3.8</v>
      </c>
      <c r="N250" s="189">
        <v>68</v>
      </c>
      <c r="O250" s="205">
        <v>0.33</v>
      </c>
      <c r="P250" s="210">
        <v>1.5</v>
      </c>
      <c r="Q250" s="189">
        <v>1</v>
      </c>
      <c r="R250" s="189" t="s">
        <v>111</v>
      </c>
      <c r="S250" s="189">
        <v>0.55000000000000004</v>
      </c>
      <c r="T250" s="189">
        <v>810</v>
      </c>
      <c r="U250" s="189">
        <v>800</v>
      </c>
      <c r="V250" s="189">
        <v>819</v>
      </c>
      <c r="W250" s="26">
        <f>IFERROR(VLOOKUP(Log_Header[[#This Row],[Water_Type]],$AF$26:$AG$29,2,FALSE),"")</f>
        <v>1</v>
      </c>
      <c r="X250" s="39">
        <f>IF(ISBLANK(Log_Header[[#This Row],[Log_TD]]),"",Log_Header[[#This Row],[Log_TD]]-Log_Header[[#This Row],[Datum_Height]])</f>
        <v>5281</v>
      </c>
      <c r="Y250" s="25">
        <f>IFERROR((Log_Header[[#This Row],[Tbh]]-Log_Header[[#This Row],[Ts]])/Log_Header[[#This Row],[Dt]],"")</f>
        <v>1.5906078394243513E-2</v>
      </c>
      <c r="Z250" s="26">
        <f>IF(ISBLANK(Log_Header[[#This Row],[Layer_Top_Log]]),"",Log_Header[[#This Row],[Layer_Top_Log]]-Log_Header[[#This Row],[Datum_Height]])</f>
        <v>794</v>
      </c>
      <c r="AA250" s="26">
        <f>IF(ISBLANK(Log_Header[[#This Row],[Layer_Bot_Log]]),"",Log_Header[[#This Row],[Layer_Bot_Log]]-Log_Header[[#This Row],[Datum_Height]])</f>
        <v>813</v>
      </c>
      <c r="AB250" s="26">
        <f>IFERROR(IF(ISBLANK(Log_Header[[#This Row],[Target_Depth]]),"",(Log_Header[[#This Row],[Target_Depth]]-Log_Header[[#This Row],[Datum_Height]])),"")</f>
        <v>804</v>
      </c>
      <c r="AC250" s="172"/>
      <c r="AD250" s="195" t="s">
        <v>643</v>
      </c>
      <c r="AE250" s="39"/>
      <c r="AF250"/>
      <c r="AG250"/>
    </row>
    <row r="251" spans="1:33" ht="13.15" x14ac:dyDescent="0.25">
      <c r="A251" s="214">
        <v>240</v>
      </c>
      <c r="B251" s="205">
        <v>26027</v>
      </c>
      <c r="C251" s="189"/>
      <c r="D251" s="205">
        <v>4225700054</v>
      </c>
      <c r="E251" s="189" t="s">
        <v>220</v>
      </c>
      <c r="F251" s="189">
        <v>5506</v>
      </c>
      <c r="G251" s="190" t="s">
        <v>447</v>
      </c>
      <c r="H251" s="191">
        <v>8</v>
      </c>
      <c r="I251" s="189">
        <v>64</v>
      </c>
      <c r="J251" s="189">
        <v>155</v>
      </c>
      <c r="K251" s="189">
        <v>2.85</v>
      </c>
      <c r="L251" s="189">
        <v>76</v>
      </c>
      <c r="M251" s="189">
        <v>0.75</v>
      </c>
      <c r="N251" s="189">
        <v>60</v>
      </c>
      <c r="O251" s="205">
        <v>0.33</v>
      </c>
      <c r="P251" s="210">
        <v>1.4</v>
      </c>
      <c r="Q251" s="189">
        <v>1</v>
      </c>
      <c r="R251" s="189" t="s">
        <v>111</v>
      </c>
      <c r="S251" s="189">
        <v>0.55000000000000004</v>
      </c>
      <c r="T251" s="189">
        <v>646</v>
      </c>
      <c r="U251" s="189">
        <v>640</v>
      </c>
      <c r="V251" s="189">
        <v>652</v>
      </c>
      <c r="W251" s="26">
        <f>IFERROR(VLOOKUP(Log_Header[[#This Row],[Water_Type]],$AF$26:$AG$29,2,FALSE),"")</f>
        <v>1</v>
      </c>
      <c r="X251" s="39">
        <f>IF(ISBLANK(Log_Header[[#This Row],[Log_TD]]),"",Log_Header[[#This Row],[Log_TD]]-Log_Header[[#This Row],[Datum_Height]])</f>
        <v>5498</v>
      </c>
      <c r="Y251" s="25">
        <f>IFERROR((Log_Header[[#This Row],[Tbh]]-Log_Header[[#This Row],[Ts]])/Log_Header[[#This Row],[Dt]],"")</f>
        <v>1.655147326300473E-2</v>
      </c>
      <c r="Z251" s="26">
        <f>IF(ISBLANK(Log_Header[[#This Row],[Layer_Top_Log]]),"",Log_Header[[#This Row],[Layer_Top_Log]]-Log_Header[[#This Row],[Datum_Height]])</f>
        <v>632</v>
      </c>
      <c r="AA251" s="26">
        <f>IF(ISBLANK(Log_Header[[#This Row],[Layer_Bot_Log]]),"",Log_Header[[#This Row],[Layer_Bot_Log]]-Log_Header[[#This Row],[Datum_Height]])</f>
        <v>644</v>
      </c>
      <c r="AB251" s="26">
        <f>IFERROR(IF(ISBLANK(Log_Header[[#This Row],[Target_Depth]]),"",(Log_Header[[#This Row],[Target_Depth]]-Log_Header[[#This Row],[Datum_Height]])),"")</f>
        <v>638</v>
      </c>
      <c r="AC251" s="172"/>
      <c r="AD251" s="195" t="s">
        <v>485</v>
      </c>
      <c r="AE251" s="39"/>
      <c r="AF251"/>
      <c r="AG251"/>
    </row>
    <row r="252" spans="1:33" ht="13.15" x14ac:dyDescent="0.25">
      <c r="A252" s="214">
        <v>241</v>
      </c>
      <c r="B252" s="205">
        <v>33497</v>
      </c>
      <c r="C252" s="189"/>
      <c r="D252" s="205">
        <v>4225700162</v>
      </c>
      <c r="E252" s="189" t="s">
        <v>220</v>
      </c>
      <c r="F252" s="189">
        <v>3410</v>
      </c>
      <c r="G252" s="190" t="s">
        <v>264</v>
      </c>
      <c r="H252" s="191">
        <v>8</v>
      </c>
      <c r="I252" s="189">
        <v>64</v>
      </c>
      <c r="J252" s="189">
        <v>114</v>
      </c>
      <c r="K252" s="189">
        <v>5</v>
      </c>
      <c r="L252" s="189">
        <v>70</v>
      </c>
      <c r="M252" s="189">
        <v>3.85</v>
      </c>
      <c r="N252" s="189">
        <v>70</v>
      </c>
      <c r="O252" s="205"/>
      <c r="P252" s="210" t="s">
        <v>718</v>
      </c>
      <c r="Q252" s="189"/>
      <c r="R252" s="189"/>
      <c r="S252" s="189"/>
      <c r="T252" s="189"/>
      <c r="U252" s="189"/>
      <c r="V252" s="189"/>
      <c r="W252" s="26" t="str">
        <f>IFERROR(VLOOKUP(Log_Header[[#This Row],[Water_Type]],$AF$26:$AG$29,2,FALSE),"")</f>
        <v/>
      </c>
      <c r="X252" s="39">
        <f>IF(ISBLANK(Log_Header[[#This Row],[Log_TD]]),"",Log_Header[[#This Row],[Log_TD]]-Log_Header[[#This Row],[Datum_Height]])</f>
        <v>3402</v>
      </c>
      <c r="Y252" s="25">
        <f>IFERROR((Log_Header[[#This Row],[Tbh]]-Log_Header[[#This Row],[Ts]])/Log_Header[[#This Row],[Dt]],"")</f>
        <v>1.4697236919459141E-2</v>
      </c>
      <c r="Z252" s="26" t="str">
        <f>IF(ISBLANK(Log_Header[[#This Row],[Layer_Top_Log]]),"",Log_Header[[#This Row],[Layer_Top_Log]]-Log_Header[[#This Row],[Datum_Height]])</f>
        <v/>
      </c>
      <c r="AA252" s="26" t="str">
        <f>IF(ISBLANK(Log_Header[[#This Row],[Layer_Bot_Log]]),"",Log_Header[[#This Row],[Layer_Bot_Log]]-Log_Header[[#This Row],[Datum_Height]])</f>
        <v/>
      </c>
      <c r="AB252" s="26" t="str">
        <f>IFERROR(IF(ISBLANK(Log_Header[[#This Row],[Target_Depth]]),"",(Log_Header[[#This Row],[Target_Depth]]-Log_Header[[#This Row],[Datum_Height]])),"")</f>
        <v/>
      </c>
      <c r="AC252" s="172"/>
      <c r="AD252" s="195" t="s">
        <v>486</v>
      </c>
      <c r="AE252" s="39"/>
      <c r="AF252"/>
      <c r="AG252"/>
    </row>
    <row r="253" spans="1:33" ht="13.15" x14ac:dyDescent="0.25">
      <c r="A253" s="214">
        <v>242</v>
      </c>
      <c r="B253" s="205">
        <v>21681</v>
      </c>
      <c r="C253" s="189"/>
      <c r="D253" s="205">
        <v>4225700070</v>
      </c>
      <c r="E253" s="189" t="s">
        <v>220</v>
      </c>
      <c r="F253" s="189">
        <v>4592</v>
      </c>
      <c r="G253" s="190" t="s">
        <v>448</v>
      </c>
      <c r="H253" s="191">
        <v>7</v>
      </c>
      <c r="I253" s="189">
        <v>64</v>
      </c>
      <c r="J253" s="189">
        <v>122</v>
      </c>
      <c r="K253" s="189">
        <v>3.62</v>
      </c>
      <c r="L253" s="189">
        <v>82</v>
      </c>
      <c r="M253" s="189">
        <v>3.62</v>
      </c>
      <c r="N253" s="189">
        <v>82</v>
      </c>
      <c r="O253" s="205"/>
      <c r="P253" s="210" t="s">
        <v>718</v>
      </c>
      <c r="Q253" s="189"/>
      <c r="R253" s="189"/>
      <c r="S253" s="189"/>
      <c r="T253" s="189"/>
      <c r="U253" s="189"/>
      <c r="V253" s="189"/>
      <c r="W253" s="26" t="str">
        <f>IFERROR(VLOOKUP(Log_Header[[#This Row],[Water_Type]],$AF$26:$AG$29,2,FALSE),"")</f>
        <v/>
      </c>
      <c r="X253" s="39">
        <f>IF(ISBLANK(Log_Header[[#This Row],[Log_TD]]),"",Log_Header[[#This Row],[Log_TD]]-Log_Header[[#This Row],[Datum_Height]])</f>
        <v>4585</v>
      </c>
      <c r="Y253" s="25">
        <f>IFERROR((Log_Header[[#This Row],[Tbh]]-Log_Header[[#This Row],[Ts]])/Log_Header[[#This Row],[Dt]],"")</f>
        <v>1.2649945474372955E-2</v>
      </c>
      <c r="Z253" s="26" t="str">
        <f>IF(ISBLANK(Log_Header[[#This Row],[Layer_Top_Log]]),"",Log_Header[[#This Row],[Layer_Top_Log]]-Log_Header[[#This Row],[Datum_Height]])</f>
        <v/>
      </c>
      <c r="AA253" s="26" t="str">
        <f>IF(ISBLANK(Log_Header[[#This Row],[Layer_Bot_Log]]),"",Log_Header[[#This Row],[Layer_Bot_Log]]-Log_Header[[#This Row],[Datum_Height]])</f>
        <v/>
      </c>
      <c r="AB253" s="26" t="str">
        <f>IFERROR(IF(ISBLANK(Log_Header[[#This Row],[Target_Depth]]),"",(Log_Header[[#This Row],[Target_Depth]]-Log_Header[[#This Row],[Datum_Height]])),"")</f>
        <v/>
      </c>
      <c r="AC253" s="172"/>
      <c r="AD253" s="195" t="s">
        <v>487</v>
      </c>
      <c r="AE253" s="39"/>
      <c r="AF253"/>
      <c r="AG253"/>
    </row>
    <row r="254" spans="1:33" ht="13.15" x14ac:dyDescent="0.25">
      <c r="A254" s="214">
        <v>243</v>
      </c>
      <c r="B254" s="205">
        <v>21670</v>
      </c>
      <c r="C254" s="189"/>
      <c r="D254" s="205">
        <v>4225700067</v>
      </c>
      <c r="E254" s="189" t="s">
        <v>220</v>
      </c>
      <c r="F254" s="189">
        <v>2921</v>
      </c>
      <c r="G254" s="190" t="s">
        <v>644</v>
      </c>
      <c r="H254" s="191">
        <v>13</v>
      </c>
      <c r="I254" s="189">
        <v>64</v>
      </c>
      <c r="J254" s="189">
        <v>120</v>
      </c>
      <c r="K254" s="189">
        <v>3.8</v>
      </c>
      <c r="L254" s="189">
        <v>71</v>
      </c>
      <c r="M254" s="189"/>
      <c r="N254" s="189"/>
      <c r="O254" s="205"/>
      <c r="P254" s="210" t="s">
        <v>718</v>
      </c>
      <c r="Q254" s="189"/>
      <c r="R254" s="189"/>
      <c r="S254" s="189"/>
      <c r="T254" s="189"/>
      <c r="U254" s="189"/>
      <c r="V254" s="189"/>
      <c r="W254" s="26" t="str">
        <f>IFERROR(VLOOKUP(Log_Header[[#This Row],[Water_Type]],$AF$26:$AG$29,2,FALSE),"")</f>
        <v/>
      </c>
      <c r="X254" s="39">
        <f>IF(ISBLANK(Log_Header[[#This Row],[Log_TD]]),"",Log_Header[[#This Row],[Log_TD]]-Log_Header[[#This Row],[Datum_Height]])</f>
        <v>2908</v>
      </c>
      <c r="Y254" s="25">
        <f>IFERROR((Log_Header[[#This Row],[Tbh]]-Log_Header[[#This Row],[Ts]])/Log_Header[[#This Row],[Dt]],"")</f>
        <v>1.9257221458046769E-2</v>
      </c>
      <c r="Z254" s="26" t="str">
        <f>IF(ISBLANK(Log_Header[[#This Row],[Layer_Top_Log]]),"",Log_Header[[#This Row],[Layer_Top_Log]]-Log_Header[[#This Row],[Datum_Height]])</f>
        <v/>
      </c>
      <c r="AA254" s="26" t="str">
        <f>IF(ISBLANK(Log_Header[[#This Row],[Layer_Bot_Log]]),"",Log_Header[[#This Row],[Layer_Bot_Log]]-Log_Header[[#This Row],[Datum_Height]])</f>
        <v/>
      </c>
      <c r="AB254" s="26" t="str">
        <f>IFERROR(IF(ISBLANK(Log_Header[[#This Row],[Target_Depth]]),"",(Log_Header[[#This Row],[Target_Depth]]-Log_Header[[#This Row],[Datum_Height]])),"")</f>
        <v/>
      </c>
      <c r="AC254" s="172"/>
      <c r="AD254" s="195" t="s">
        <v>645</v>
      </c>
      <c r="AE254" s="39"/>
      <c r="AF254"/>
      <c r="AG254"/>
    </row>
    <row r="255" spans="1:33" ht="13.15" x14ac:dyDescent="0.25">
      <c r="A255" s="214">
        <v>244</v>
      </c>
      <c r="B255" s="205">
        <v>21662</v>
      </c>
      <c r="C255" s="189"/>
      <c r="D255" s="205">
        <v>4225700062</v>
      </c>
      <c r="E255" s="189" t="s">
        <v>220</v>
      </c>
      <c r="F255" s="189">
        <v>5014</v>
      </c>
      <c r="G255" s="190" t="s">
        <v>449</v>
      </c>
      <c r="H255" s="191">
        <v>0</v>
      </c>
      <c r="I255" s="189">
        <v>64</v>
      </c>
      <c r="J255" s="189">
        <v>145</v>
      </c>
      <c r="K255" s="189">
        <v>3.2</v>
      </c>
      <c r="L255" s="189">
        <v>77</v>
      </c>
      <c r="M255" s="189"/>
      <c r="N255" s="189"/>
      <c r="O255" s="205"/>
      <c r="P255" s="210" t="s">
        <v>718</v>
      </c>
      <c r="Q255" s="189"/>
      <c r="R255" s="189"/>
      <c r="S255" s="189"/>
      <c r="T255" s="189"/>
      <c r="U255" s="189"/>
      <c r="V255" s="189"/>
      <c r="W255" s="26" t="str">
        <f>IFERROR(VLOOKUP(Log_Header[[#This Row],[Water_Type]],$AF$26:$AG$29,2,FALSE),"")</f>
        <v/>
      </c>
      <c r="X255" s="39">
        <f>IF(ISBLANK(Log_Header[[#This Row],[Log_TD]]),"",Log_Header[[#This Row],[Log_TD]]-Log_Header[[#This Row],[Datum_Height]])</f>
        <v>5014</v>
      </c>
      <c r="Y255" s="25">
        <f>IFERROR((Log_Header[[#This Row],[Tbh]]-Log_Header[[#This Row],[Ts]])/Log_Header[[#This Row],[Dt]],"")</f>
        <v>1.6154766653370563E-2</v>
      </c>
      <c r="Z255" s="26" t="str">
        <f>IF(ISBLANK(Log_Header[[#This Row],[Layer_Top_Log]]),"",Log_Header[[#This Row],[Layer_Top_Log]]-Log_Header[[#This Row],[Datum_Height]])</f>
        <v/>
      </c>
      <c r="AA255" s="26" t="str">
        <f>IF(ISBLANK(Log_Header[[#This Row],[Layer_Bot_Log]]),"",Log_Header[[#This Row],[Layer_Bot_Log]]-Log_Header[[#This Row],[Datum_Height]])</f>
        <v/>
      </c>
      <c r="AB255" s="26" t="str">
        <f>IFERROR(IF(ISBLANK(Log_Header[[#This Row],[Target_Depth]]),"",(Log_Header[[#This Row],[Target_Depth]]-Log_Header[[#This Row],[Datum_Height]])),"")</f>
        <v/>
      </c>
      <c r="AC255" s="172"/>
      <c r="AD255" s="195" t="s">
        <v>488</v>
      </c>
      <c r="AE255" s="39"/>
      <c r="AF255"/>
      <c r="AG255"/>
    </row>
    <row r="256" spans="1:33" ht="13.15" x14ac:dyDescent="0.25">
      <c r="A256" s="214">
        <v>245</v>
      </c>
      <c r="B256" s="205">
        <v>33855</v>
      </c>
      <c r="C256" s="189"/>
      <c r="D256" s="205">
        <v>4225700166</v>
      </c>
      <c r="E256" s="189" t="s">
        <v>220</v>
      </c>
      <c r="F256" s="189">
        <v>5857</v>
      </c>
      <c r="G256" s="190" t="s">
        <v>450</v>
      </c>
      <c r="H256" s="191">
        <v>10</v>
      </c>
      <c r="I256" s="189">
        <v>64</v>
      </c>
      <c r="J256" s="189">
        <v>150</v>
      </c>
      <c r="K256" s="189">
        <v>0.82</v>
      </c>
      <c r="L256" s="189">
        <v>92</v>
      </c>
      <c r="M256" s="189"/>
      <c r="N256" s="189"/>
      <c r="O256" s="205"/>
      <c r="P256" s="210" t="s">
        <v>718</v>
      </c>
      <c r="Q256" s="189"/>
      <c r="R256" s="189"/>
      <c r="S256" s="189"/>
      <c r="T256" s="189"/>
      <c r="U256" s="189"/>
      <c r="V256" s="189"/>
      <c r="W256" s="26" t="str">
        <f>IFERROR(VLOOKUP(Log_Header[[#This Row],[Water_Type]],$AF$26:$AG$29,2,FALSE),"")</f>
        <v/>
      </c>
      <c r="X256" s="39">
        <f>IF(ISBLANK(Log_Header[[#This Row],[Log_TD]]),"",Log_Header[[#This Row],[Log_TD]]-Log_Header[[#This Row],[Datum_Height]])</f>
        <v>5847</v>
      </c>
      <c r="Y256" s="25">
        <f>IFERROR((Log_Header[[#This Row],[Tbh]]-Log_Header[[#This Row],[Ts]])/Log_Header[[#This Row],[Dt]],"")</f>
        <v>1.4708397468787413E-2</v>
      </c>
      <c r="Z256" s="26" t="str">
        <f>IF(ISBLANK(Log_Header[[#This Row],[Layer_Top_Log]]),"",Log_Header[[#This Row],[Layer_Top_Log]]-Log_Header[[#This Row],[Datum_Height]])</f>
        <v/>
      </c>
      <c r="AA256" s="26" t="str">
        <f>IF(ISBLANK(Log_Header[[#This Row],[Layer_Bot_Log]]),"",Log_Header[[#This Row],[Layer_Bot_Log]]-Log_Header[[#This Row],[Datum_Height]])</f>
        <v/>
      </c>
      <c r="AB256" s="26" t="str">
        <f>IFERROR(IF(ISBLANK(Log_Header[[#This Row],[Target_Depth]]),"",(Log_Header[[#This Row],[Target_Depth]]-Log_Header[[#This Row],[Datum_Height]])),"")</f>
        <v/>
      </c>
      <c r="AC256" s="172"/>
      <c r="AD256" s="195" t="s">
        <v>489</v>
      </c>
      <c r="AE256" s="39"/>
      <c r="AF256"/>
      <c r="AG256"/>
    </row>
    <row r="257" spans="1:33" ht="13.15" x14ac:dyDescent="0.25">
      <c r="A257" s="214">
        <v>246</v>
      </c>
      <c r="B257" s="205">
        <v>33861</v>
      </c>
      <c r="C257" s="189"/>
      <c r="D257" s="205">
        <v>4225700081</v>
      </c>
      <c r="E257" s="189" t="s">
        <v>220</v>
      </c>
      <c r="F257" s="189">
        <v>4899</v>
      </c>
      <c r="G257" s="190" t="s">
        <v>264</v>
      </c>
      <c r="H257" s="191">
        <v>7</v>
      </c>
      <c r="I257" s="189">
        <v>64</v>
      </c>
      <c r="J257" s="189">
        <v>139</v>
      </c>
      <c r="K257" s="189">
        <v>3.4</v>
      </c>
      <c r="L257" s="189">
        <v>94</v>
      </c>
      <c r="M257" s="189">
        <v>1.8</v>
      </c>
      <c r="N257" s="189">
        <v>139</v>
      </c>
      <c r="O257" s="205"/>
      <c r="P257" s="210" t="s">
        <v>718</v>
      </c>
      <c r="Q257" s="189"/>
      <c r="R257" s="189"/>
      <c r="S257" s="189"/>
      <c r="T257" s="189"/>
      <c r="U257" s="189"/>
      <c r="V257" s="189"/>
      <c r="W257" s="26" t="str">
        <f>IFERROR(VLOOKUP(Log_Header[[#This Row],[Water_Type]],$AF$26:$AG$29,2,FALSE),"")</f>
        <v/>
      </c>
      <c r="X257" s="39">
        <f>IF(ISBLANK(Log_Header[[#This Row],[Log_TD]]),"",Log_Header[[#This Row],[Log_TD]]-Log_Header[[#This Row],[Datum_Height]])</f>
        <v>4892</v>
      </c>
      <c r="Y257" s="25">
        <f>IFERROR((Log_Header[[#This Row],[Tbh]]-Log_Header[[#This Row],[Ts]])/Log_Header[[#This Row],[Dt]],"")</f>
        <v>1.5331152902698283E-2</v>
      </c>
      <c r="Z257" s="26" t="str">
        <f>IF(ISBLANK(Log_Header[[#This Row],[Layer_Top_Log]]),"",Log_Header[[#This Row],[Layer_Top_Log]]-Log_Header[[#This Row],[Datum_Height]])</f>
        <v/>
      </c>
      <c r="AA257" s="26" t="str">
        <f>IF(ISBLANK(Log_Header[[#This Row],[Layer_Bot_Log]]),"",Log_Header[[#This Row],[Layer_Bot_Log]]-Log_Header[[#This Row],[Datum_Height]])</f>
        <v/>
      </c>
      <c r="AB257" s="26" t="str">
        <f>IFERROR(IF(ISBLANK(Log_Header[[#This Row],[Target_Depth]]),"",(Log_Header[[#This Row],[Target_Depth]]-Log_Header[[#This Row],[Datum_Height]])),"")</f>
        <v/>
      </c>
      <c r="AC257" s="172"/>
      <c r="AD257" s="195" t="s">
        <v>646</v>
      </c>
      <c r="AE257" s="39"/>
      <c r="AF257"/>
      <c r="AG257"/>
    </row>
    <row r="258" spans="1:33" ht="13.15" x14ac:dyDescent="0.25">
      <c r="A258" s="214">
        <v>247</v>
      </c>
      <c r="B258" s="205">
        <v>21675</v>
      </c>
      <c r="C258" s="189"/>
      <c r="D258" s="205">
        <v>4225700082</v>
      </c>
      <c r="E258" s="189" t="s">
        <v>220</v>
      </c>
      <c r="F258" s="189">
        <v>3780</v>
      </c>
      <c r="G258" s="190" t="s">
        <v>647</v>
      </c>
      <c r="H258" s="191">
        <v>8</v>
      </c>
      <c r="I258" s="189">
        <v>64</v>
      </c>
      <c r="J258" s="189">
        <v>121</v>
      </c>
      <c r="K258" s="189">
        <v>2.8</v>
      </c>
      <c r="L258" s="189">
        <v>87</v>
      </c>
      <c r="M258" s="189">
        <v>2.8</v>
      </c>
      <c r="N258" s="189">
        <v>87</v>
      </c>
      <c r="O258" s="205"/>
      <c r="P258" s="210" t="s">
        <v>718</v>
      </c>
      <c r="Q258" s="189"/>
      <c r="R258" s="189"/>
      <c r="S258" s="189"/>
      <c r="T258" s="189"/>
      <c r="U258" s="189"/>
      <c r="V258" s="189"/>
      <c r="W258" s="26" t="str">
        <f>IFERROR(VLOOKUP(Log_Header[[#This Row],[Water_Type]],$AF$26:$AG$29,2,FALSE),"")</f>
        <v/>
      </c>
      <c r="X258" s="39">
        <f>IF(ISBLANK(Log_Header[[#This Row],[Log_TD]]),"",Log_Header[[#This Row],[Log_TD]]-Log_Header[[#This Row],[Datum_Height]])</f>
        <v>3772</v>
      </c>
      <c r="Y258" s="25">
        <f>IFERROR((Log_Header[[#This Row],[Tbh]]-Log_Header[[#This Row],[Ts]])/Log_Header[[#This Row],[Dt]],"")</f>
        <v>1.5111346765641569E-2</v>
      </c>
      <c r="Z258" s="26" t="str">
        <f>IF(ISBLANK(Log_Header[[#This Row],[Layer_Top_Log]]),"",Log_Header[[#This Row],[Layer_Top_Log]]-Log_Header[[#This Row],[Datum_Height]])</f>
        <v/>
      </c>
      <c r="AA258" s="26" t="str">
        <f>IF(ISBLANK(Log_Header[[#This Row],[Layer_Bot_Log]]),"",Log_Header[[#This Row],[Layer_Bot_Log]]-Log_Header[[#This Row],[Datum_Height]])</f>
        <v/>
      </c>
      <c r="AB258" s="26" t="str">
        <f>IFERROR(IF(ISBLANK(Log_Header[[#This Row],[Target_Depth]]),"",(Log_Header[[#This Row],[Target_Depth]]-Log_Header[[#This Row],[Datum_Height]])),"")</f>
        <v/>
      </c>
      <c r="AC258" s="172"/>
      <c r="AD258" s="195" t="s">
        <v>648</v>
      </c>
      <c r="AE258" s="39"/>
      <c r="AF258"/>
      <c r="AG258"/>
    </row>
    <row r="259" spans="1:33" ht="13.15" x14ac:dyDescent="0.25">
      <c r="A259" s="214">
        <v>248</v>
      </c>
      <c r="B259" s="205">
        <v>21687</v>
      </c>
      <c r="C259" s="189"/>
      <c r="D259" s="205">
        <v>4225700089</v>
      </c>
      <c r="E259" s="189" t="s">
        <v>220</v>
      </c>
      <c r="F259" s="189">
        <v>4489</v>
      </c>
      <c r="G259" s="190" t="s">
        <v>264</v>
      </c>
      <c r="H259" s="191">
        <v>13</v>
      </c>
      <c r="I259" s="189">
        <v>64</v>
      </c>
      <c r="J259" s="189">
        <v>130</v>
      </c>
      <c r="K259" s="189">
        <v>2.19</v>
      </c>
      <c r="L259" s="189">
        <v>100</v>
      </c>
      <c r="M259" s="189">
        <v>1.71</v>
      </c>
      <c r="N259" s="189">
        <v>94</v>
      </c>
      <c r="O259" s="205"/>
      <c r="P259" s="210" t="s">
        <v>718</v>
      </c>
      <c r="Q259" s="189"/>
      <c r="R259" s="189"/>
      <c r="S259" s="189"/>
      <c r="T259" s="189"/>
      <c r="U259" s="189"/>
      <c r="V259" s="189"/>
      <c r="W259" s="26" t="str">
        <f>IFERROR(VLOOKUP(Log_Header[[#This Row],[Water_Type]],$AF$26:$AG$29,2,FALSE),"")</f>
        <v/>
      </c>
      <c r="X259" s="39">
        <f>IF(ISBLANK(Log_Header[[#This Row],[Log_TD]]),"",Log_Header[[#This Row],[Log_TD]]-Log_Header[[#This Row],[Datum_Height]])</f>
        <v>4476</v>
      </c>
      <c r="Y259" s="25">
        <f>IFERROR((Log_Header[[#This Row],[Tbh]]-Log_Header[[#This Row],[Ts]])/Log_Header[[#This Row],[Dt]],"")</f>
        <v>1.4745308310991957E-2</v>
      </c>
      <c r="Z259" s="26" t="str">
        <f>IF(ISBLANK(Log_Header[[#This Row],[Layer_Top_Log]]),"",Log_Header[[#This Row],[Layer_Top_Log]]-Log_Header[[#This Row],[Datum_Height]])</f>
        <v/>
      </c>
      <c r="AA259" s="26" t="str">
        <f>IF(ISBLANK(Log_Header[[#This Row],[Layer_Bot_Log]]),"",Log_Header[[#This Row],[Layer_Bot_Log]]-Log_Header[[#This Row],[Datum_Height]])</f>
        <v/>
      </c>
      <c r="AB259" s="26" t="str">
        <f>IFERROR(IF(ISBLANK(Log_Header[[#This Row],[Target_Depth]]),"",(Log_Header[[#This Row],[Target_Depth]]-Log_Header[[#This Row],[Datum_Height]])),"")</f>
        <v/>
      </c>
      <c r="AC259" s="172"/>
      <c r="AD259" s="195" t="s">
        <v>490</v>
      </c>
      <c r="AE259" s="39"/>
      <c r="AF259"/>
      <c r="AG259"/>
    </row>
    <row r="260" spans="1:33" ht="13.15" x14ac:dyDescent="0.25">
      <c r="A260" s="214">
        <v>249</v>
      </c>
      <c r="B260" s="205">
        <v>21680</v>
      </c>
      <c r="C260" s="189"/>
      <c r="D260" s="205">
        <v>4225700146</v>
      </c>
      <c r="E260" s="189" t="s">
        <v>220</v>
      </c>
      <c r="F260" s="189">
        <v>3956</v>
      </c>
      <c r="G260" s="190" t="s">
        <v>264</v>
      </c>
      <c r="H260" s="191">
        <v>13</v>
      </c>
      <c r="I260" s="189">
        <v>64</v>
      </c>
      <c r="J260" s="189">
        <v>129</v>
      </c>
      <c r="K260" s="189">
        <v>4.0199999999999996</v>
      </c>
      <c r="L260" s="189">
        <v>80</v>
      </c>
      <c r="M260" s="189">
        <v>4.24</v>
      </c>
      <c r="N260" s="189">
        <v>80</v>
      </c>
      <c r="O260" s="205"/>
      <c r="P260" s="210" t="s">
        <v>718</v>
      </c>
      <c r="Q260" s="189"/>
      <c r="R260" s="189"/>
      <c r="S260" s="189"/>
      <c r="T260" s="189"/>
      <c r="U260" s="189"/>
      <c r="V260" s="189"/>
      <c r="W260" s="26" t="str">
        <f>IFERROR(VLOOKUP(Log_Header[[#This Row],[Water_Type]],$AF$26:$AG$29,2,FALSE),"")</f>
        <v/>
      </c>
      <c r="X260" s="39">
        <f>IF(ISBLANK(Log_Header[[#This Row],[Log_TD]]),"",Log_Header[[#This Row],[Log_TD]]-Log_Header[[#This Row],[Datum_Height]])</f>
        <v>3943</v>
      </c>
      <c r="Y260" s="25">
        <f>IFERROR((Log_Header[[#This Row],[Tbh]]-Log_Header[[#This Row],[Ts]])/Log_Header[[#This Row],[Dt]],"")</f>
        <v>1.6484909967030181E-2</v>
      </c>
      <c r="Z260" s="26" t="str">
        <f>IF(ISBLANK(Log_Header[[#This Row],[Layer_Top_Log]]),"",Log_Header[[#This Row],[Layer_Top_Log]]-Log_Header[[#This Row],[Datum_Height]])</f>
        <v/>
      </c>
      <c r="AA260" s="26" t="str">
        <f>IF(ISBLANK(Log_Header[[#This Row],[Layer_Bot_Log]]),"",Log_Header[[#This Row],[Layer_Bot_Log]]-Log_Header[[#This Row],[Datum_Height]])</f>
        <v/>
      </c>
      <c r="AB260" s="26" t="str">
        <f>IFERROR(IF(ISBLANK(Log_Header[[#This Row],[Target_Depth]]),"",(Log_Header[[#This Row],[Target_Depth]]-Log_Header[[#This Row],[Datum_Height]])),"")</f>
        <v/>
      </c>
      <c r="AC260" s="172"/>
      <c r="AD260" s="195" t="s">
        <v>491</v>
      </c>
      <c r="AE260" s="39"/>
      <c r="AF260"/>
      <c r="AG260"/>
    </row>
    <row r="261" spans="1:33" ht="13.15" x14ac:dyDescent="0.25">
      <c r="A261" s="214"/>
      <c r="B261" s="205"/>
      <c r="C261" s="189"/>
      <c r="D261" s="205"/>
      <c r="E261" s="189"/>
      <c r="F261" s="189"/>
      <c r="G261" s="190"/>
      <c r="H261" s="191"/>
      <c r="I261" s="189"/>
      <c r="J261" s="189"/>
      <c r="K261" s="189"/>
      <c r="L261" s="189"/>
      <c r="M261" s="189"/>
      <c r="N261" s="189"/>
      <c r="O261" s="205"/>
      <c r="P261" s="210" t="s">
        <v>718</v>
      </c>
      <c r="Q261" s="189"/>
      <c r="R261" s="189"/>
      <c r="S261" s="189"/>
      <c r="T261" s="189"/>
      <c r="U261" s="189"/>
      <c r="V261" s="189"/>
      <c r="W261" s="26" t="str">
        <f>IFERROR(VLOOKUP(Log_Header[[#This Row],[Water_Type]],$AF$26:$AG$29,2,FALSE),"")</f>
        <v/>
      </c>
      <c r="X261" s="39" t="str">
        <f>IF(ISBLANK(Log_Header[[#This Row],[Log_TD]]),"",Log_Header[[#This Row],[Log_TD]]-Log_Header[[#This Row],[Datum_Height]])</f>
        <v/>
      </c>
      <c r="Y261" s="25" t="str">
        <f>IFERROR((Log_Header[[#This Row],[Tbh]]-Log_Header[[#This Row],[Ts]])/Log_Header[[#This Row],[Dt]],"")</f>
        <v/>
      </c>
      <c r="Z261" s="26" t="str">
        <f>IF(ISBLANK(Log_Header[[#This Row],[Layer_Top_Log]]),"",Log_Header[[#This Row],[Layer_Top_Log]]-Log_Header[[#This Row],[Datum_Height]])</f>
        <v/>
      </c>
      <c r="AA261" s="26" t="str">
        <f>IF(ISBLANK(Log_Header[[#This Row],[Layer_Bot_Log]]),"",Log_Header[[#This Row],[Layer_Bot_Log]]-Log_Header[[#This Row],[Datum_Height]])</f>
        <v/>
      </c>
      <c r="AB261" s="26" t="str">
        <f>IFERROR(IF(ISBLANK(Log_Header[[#This Row],[Target_Depth]]),"",(Log_Header[[#This Row],[Target_Depth]]-Log_Header[[#This Row],[Datum_Height]])),"")</f>
        <v/>
      </c>
      <c r="AC261" s="172"/>
      <c r="AD261" s="195"/>
      <c r="AE261" s="39"/>
      <c r="AF261"/>
      <c r="AG261"/>
    </row>
    <row r="262" spans="1:33" ht="13.15" x14ac:dyDescent="0.25">
      <c r="A262" s="214">
        <v>250</v>
      </c>
      <c r="B262" s="205">
        <v>21663</v>
      </c>
      <c r="C262" s="189"/>
      <c r="D262" s="205">
        <v>4225700111</v>
      </c>
      <c r="E262" s="189" t="s">
        <v>220</v>
      </c>
      <c r="F262" s="189">
        <v>5297</v>
      </c>
      <c r="G262" s="190" t="s">
        <v>451</v>
      </c>
      <c r="H262" s="191">
        <v>9</v>
      </c>
      <c r="I262" s="189">
        <v>64</v>
      </c>
      <c r="J262" s="189">
        <v>145</v>
      </c>
      <c r="K262" s="189">
        <v>3.6</v>
      </c>
      <c r="L262" s="189">
        <v>65</v>
      </c>
      <c r="M262" s="189">
        <v>3.48</v>
      </c>
      <c r="N262" s="189">
        <v>70</v>
      </c>
      <c r="O262" s="205">
        <v>0.33</v>
      </c>
      <c r="P262" s="210">
        <v>1.5</v>
      </c>
      <c r="Q262" s="189">
        <v>1</v>
      </c>
      <c r="R262" s="189" t="s">
        <v>111</v>
      </c>
      <c r="S262" s="189">
        <v>0.55000000000000004</v>
      </c>
      <c r="T262" s="189">
        <v>770</v>
      </c>
      <c r="U262" s="189">
        <v>761</v>
      </c>
      <c r="V262" s="189">
        <v>775</v>
      </c>
      <c r="W262" s="26">
        <f>IFERROR(VLOOKUP(Log_Header[[#This Row],[Water_Type]],$AF$26:$AG$29,2,FALSE),"")</f>
        <v>1</v>
      </c>
      <c r="X262" s="39">
        <f>IF(ISBLANK(Log_Header[[#This Row],[Log_TD]]),"",Log_Header[[#This Row],[Log_TD]]-Log_Header[[#This Row],[Datum_Height]])</f>
        <v>5288</v>
      </c>
      <c r="Y262" s="25">
        <f>IFERROR((Log_Header[[#This Row],[Tbh]]-Log_Header[[#This Row],[Ts]])/Log_Header[[#This Row],[Dt]],"")</f>
        <v>1.5317700453857792E-2</v>
      </c>
      <c r="Z262" s="26">
        <f>IF(ISBLANK(Log_Header[[#This Row],[Layer_Top_Log]]),"",Log_Header[[#This Row],[Layer_Top_Log]]-Log_Header[[#This Row],[Datum_Height]])</f>
        <v>752</v>
      </c>
      <c r="AA262" s="26">
        <f>IF(ISBLANK(Log_Header[[#This Row],[Layer_Bot_Log]]),"",Log_Header[[#This Row],[Layer_Bot_Log]]-Log_Header[[#This Row],[Datum_Height]])</f>
        <v>766</v>
      </c>
      <c r="AB262" s="26">
        <f>IFERROR(IF(ISBLANK(Log_Header[[#This Row],[Target_Depth]]),"",(Log_Header[[#This Row],[Target_Depth]]-Log_Header[[#This Row],[Datum_Height]])),"")</f>
        <v>761</v>
      </c>
      <c r="AC262" s="172"/>
      <c r="AD262" s="195" t="s">
        <v>492</v>
      </c>
      <c r="AE262" s="39"/>
      <c r="AF262"/>
      <c r="AG262"/>
    </row>
    <row r="263" spans="1:33" ht="13.15" x14ac:dyDescent="0.25">
      <c r="A263" s="214">
        <v>251</v>
      </c>
      <c r="B263" s="205">
        <v>26040</v>
      </c>
      <c r="C263" s="189"/>
      <c r="D263" s="205">
        <v>4225700133</v>
      </c>
      <c r="E263" s="189" t="s">
        <v>220</v>
      </c>
      <c r="F263" s="189">
        <v>3682</v>
      </c>
      <c r="G263" s="190" t="s">
        <v>288</v>
      </c>
      <c r="H263" s="191">
        <v>10</v>
      </c>
      <c r="I263" s="189">
        <v>64</v>
      </c>
      <c r="J263" s="189">
        <v>131</v>
      </c>
      <c r="K263" s="189">
        <v>3.8</v>
      </c>
      <c r="L263" s="189">
        <v>70</v>
      </c>
      <c r="M263" s="189"/>
      <c r="N263" s="189"/>
      <c r="O263" s="205"/>
      <c r="P263" s="210" t="s">
        <v>718</v>
      </c>
      <c r="Q263" s="189"/>
      <c r="R263" s="189"/>
      <c r="S263" s="189"/>
      <c r="T263" s="189"/>
      <c r="U263" s="189"/>
      <c r="V263" s="189"/>
      <c r="W263" s="26" t="str">
        <f>IFERROR(VLOOKUP(Log_Header[[#This Row],[Water_Type]],$AF$26:$AG$29,2,FALSE),"")</f>
        <v/>
      </c>
      <c r="X263" s="39">
        <f>IF(ISBLANK(Log_Header[[#This Row],[Log_TD]]),"",Log_Header[[#This Row],[Log_TD]]-Log_Header[[#This Row],[Datum_Height]])</f>
        <v>3672</v>
      </c>
      <c r="Y263" s="25">
        <f>IFERROR((Log_Header[[#This Row],[Tbh]]-Log_Header[[#This Row],[Ts]])/Log_Header[[#This Row],[Dt]],"")</f>
        <v>1.8246187363834421E-2</v>
      </c>
      <c r="Z263" s="26" t="str">
        <f>IF(ISBLANK(Log_Header[[#This Row],[Layer_Top_Log]]),"",Log_Header[[#This Row],[Layer_Top_Log]]-Log_Header[[#This Row],[Datum_Height]])</f>
        <v/>
      </c>
      <c r="AA263" s="26" t="str">
        <f>IF(ISBLANK(Log_Header[[#This Row],[Layer_Bot_Log]]),"",Log_Header[[#This Row],[Layer_Bot_Log]]-Log_Header[[#This Row],[Datum_Height]])</f>
        <v/>
      </c>
      <c r="AB263" s="26" t="str">
        <f>IFERROR(IF(ISBLANK(Log_Header[[#This Row],[Target_Depth]]),"",(Log_Header[[#This Row],[Target_Depth]]-Log_Header[[#This Row],[Datum_Height]])),"")</f>
        <v/>
      </c>
      <c r="AC263" s="172"/>
      <c r="AD263" s="195" t="s">
        <v>493</v>
      </c>
      <c r="AE263" s="39"/>
      <c r="AF263"/>
      <c r="AG263"/>
    </row>
    <row r="264" spans="1:33" ht="13.15" x14ac:dyDescent="0.25">
      <c r="A264" s="214">
        <v>252</v>
      </c>
      <c r="B264" s="205">
        <v>21672</v>
      </c>
      <c r="C264" s="189"/>
      <c r="D264" s="205">
        <v>4225700168</v>
      </c>
      <c r="E264" s="189" t="s">
        <v>220</v>
      </c>
      <c r="F264" s="189">
        <v>5613</v>
      </c>
      <c r="G264" s="190" t="s">
        <v>452</v>
      </c>
      <c r="H264" s="191">
        <v>11</v>
      </c>
      <c r="I264" s="189">
        <v>64</v>
      </c>
      <c r="J264" s="189">
        <v>156</v>
      </c>
      <c r="K264" s="189">
        <v>1.4</v>
      </c>
      <c r="L264" s="189">
        <v>82</v>
      </c>
      <c r="M264" s="189">
        <v>1.4</v>
      </c>
      <c r="N264" s="189">
        <v>82</v>
      </c>
      <c r="O264" s="205"/>
      <c r="P264" s="210" t="s">
        <v>718</v>
      </c>
      <c r="Q264" s="189"/>
      <c r="R264" s="189"/>
      <c r="S264" s="189"/>
      <c r="T264" s="189"/>
      <c r="U264" s="189"/>
      <c r="V264" s="189"/>
      <c r="W264" s="26" t="str">
        <f>IFERROR(VLOOKUP(Log_Header[[#This Row],[Water_Type]],$AF$26:$AG$29,2,FALSE),"")</f>
        <v/>
      </c>
      <c r="X264" s="39">
        <f>IF(ISBLANK(Log_Header[[#This Row],[Log_TD]]),"",Log_Header[[#This Row],[Log_TD]]-Log_Header[[#This Row],[Datum_Height]])</f>
        <v>5602</v>
      </c>
      <c r="Y264" s="25">
        <f>IFERROR((Log_Header[[#This Row],[Tbh]]-Log_Header[[#This Row],[Ts]])/Log_Header[[#This Row],[Dt]],"")</f>
        <v>1.6422706176365584E-2</v>
      </c>
      <c r="Z264" s="26" t="str">
        <f>IF(ISBLANK(Log_Header[[#This Row],[Layer_Top_Log]]),"",Log_Header[[#This Row],[Layer_Top_Log]]-Log_Header[[#This Row],[Datum_Height]])</f>
        <v/>
      </c>
      <c r="AA264" s="26" t="str">
        <f>IF(ISBLANK(Log_Header[[#This Row],[Layer_Bot_Log]]),"",Log_Header[[#This Row],[Layer_Bot_Log]]-Log_Header[[#This Row],[Datum_Height]])</f>
        <v/>
      </c>
      <c r="AB264" s="26" t="str">
        <f>IFERROR(IF(ISBLANK(Log_Header[[#This Row],[Target_Depth]]),"",(Log_Header[[#This Row],[Target_Depth]]-Log_Header[[#This Row],[Datum_Height]])),"")</f>
        <v/>
      </c>
      <c r="AC264" s="172"/>
      <c r="AD264" s="195" t="s">
        <v>494</v>
      </c>
      <c r="AE264" s="39"/>
      <c r="AF264"/>
      <c r="AG264"/>
    </row>
    <row r="265" spans="1:33" ht="13.15" x14ac:dyDescent="0.25">
      <c r="A265" s="214">
        <v>253</v>
      </c>
      <c r="B265" s="205">
        <v>21690</v>
      </c>
      <c r="C265" s="189"/>
      <c r="D265" s="205">
        <v>4225700248</v>
      </c>
      <c r="E265" s="189" t="s">
        <v>220</v>
      </c>
      <c r="F265" s="189">
        <v>675</v>
      </c>
      <c r="G265" s="190" t="s">
        <v>453</v>
      </c>
      <c r="H265" s="191">
        <v>11</v>
      </c>
      <c r="I265" s="189"/>
      <c r="J265" s="189"/>
      <c r="K265" s="189">
        <v>2.6</v>
      </c>
      <c r="L265" s="189">
        <v>70</v>
      </c>
      <c r="M265" s="189"/>
      <c r="N265" s="189"/>
      <c r="O265" s="205"/>
      <c r="P265" s="210" t="s">
        <v>718</v>
      </c>
      <c r="Q265" s="189"/>
      <c r="R265" s="189"/>
      <c r="S265" s="189"/>
      <c r="T265" s="189"/>
      <c r="U265" s="189"/>
      <c r="V265" s="189"/>
      <c r="W265" s="26" t="str">
        <f>IFERROR(VLOOKUP(Log_Header[[#This Row],[Water_Type]],$AF$26:$AG$29,2,FALSE),"")</f>
        <v/>
      </c>
      <c r="X265" s="39">
        <f>IF(ISBLANK(Log_Header[[#This Row],[Log_TD]]),"",Log_Header[[#This Row],[Log_TD]]-Log_Header[[#This Row],[Datum_Height]])</f>
        <v>664</v>
      </c>
      <c r="Y265" s="25">
        <f>IFERROR((Log_Header[[#This Row],[Tbh]]-Log_Header[[#This Row],[Ts]])/Log_Header[[#This Row],[Dt]],"")</f>
        <v>0</v>
      </c>
      <c r="Z265" s="26" t="str">
        <f>IF(ISBLANK(Log_Header[[#This Row],[Layer_Top_Log]]),"",Log_Header[[#This Row],[Layer_Top_Log]]-Log_Header[[#This Row],[Datum_Height]])</f>
        <v/>
      </c>
      <c r="AA265" s="26" t="str">
        <f>IF(ISBLANK(Log_Header[[#This Row],[Layer_Bot_Log]]),"",Log_Header[[#This Row],[Layer_Bot_Log]]-Log_Header[[#This Row],[Datum_Height]])</f>
        <v/>
      </c>
      <c r="AB265" s="26" t="str">
        <f>IFERROR(IF(ISBLANK(Log_Header[[#This Row],[Target_Depth]]),"",(Log_Header[[#This Row],[Target_Depth]]-Log_Header[[#This Row],[Datum_Height]])),"")</f>
        <v/>
      </c>
      <c r="AC265" s="172"/>
      <c r="AD265" s="195" t="s">
        <v>495</v>
      </c>
      <c r="AE265" s="39"/>
      <c r="AF265"/>
      <c r="AG265"/>
    </row>
    <row r="266" spans="1:33" ht="13.15" x14ac:dyDescent="0.25">
      <c r="A266" s="214">
        <v>254</v>
      </c>
      <c r="B266" s="205">
        <v>21796</v>
      </c>
      <c r="C266" s="189"/>
      <c r="D266" s="205">
        <v>4225700202</v>
      </c>
      <c r="E266" s="189" t="s">
        <v>220</v>
      </c>
      <c r="F266" s="189">
        <v>3232</v>
      </c>
      <c r="G266" s="190" t="s">
        <v>284</v>
      </c>
      <c r="H266" s="191">
        <v>6</v>
      </c>
      <c r="I266" s="189">
        <v>65</v>
      </c>
      <c r="J266" s="189">
        <v>115</v>
      </c>
      <c r="K266" s="189">
        <v>5</v>
      </c>
      <c r="L266" s="189">
        <v>65</v>
      </c>
      <c r="M266" s="189"/>
      <c r="N266" s="189"/>
      <c r="O266" s="205"/>
      <c r="P266" s="210" t="s">
        <v>718</v>
      </c>
      <c r="Q266" s="189"/>
      <c r="R266" s="189"/>
      <c r="S266" s="189"/>
      <c r="T266" s="189"/>
      <c r="U266" s="189"/>
      <c r="V266" s="189"/>
      <c r="W266" s="26" t="str">
        <f>IFERROR(VLOOKUP(Log_Header[[#This Row],[Water_Type]],$AF$26:$AG$29,2,FALSE),"")</f>
        <v/>
      </c>
      <c r="X266" s="39">
        <f>IF(ISBLANK(Log_Header[[#This Row],[Log_TD]]),"",Log_Header[[#This Row],[Log_TD]]-Log_Header[[#This Row],[Datum_Height]])</f>
        <v>3226</v>
      </c>
      <c r="Y266" s="25">
        <f>IFERROR((Log_Header[[#This Row],[Tbh]]-Log_Header[[#This Row],[Ts]])/Log_Header[[#This Row],[Dt]],"")</f>
        <v>1.5499070055796652E-2</v>
      </c>
      <c r="Z266" s="26" t="str">
        <f>IF(ISBLANK(Log_Header[[#This Row],[Layer_Top_Log]]),"",Log_Header[[#This Row],[Layer_Top_Log]]-Log_Header[[#This Row],[Datum_Height]])</f>
        <v/>
      </c>
      <c r="AA266" s="26" t="str">
        <f>IF(ISBLANK(Log_Header[[#This Row],[Layer_Bot_Log]]),"",Log_Header[[#This Row],[Layer_Bot_Log]]-Log_Header[[#This Row],[Datum_Height]])</f>
        <v/>
      </c>
      <c r="AB266" s="26" t="str">
        <f>IFERROR(IF(ISBLANK(Log_Header[[#This Row],[Target_Depth]]),"",(Log_Header[[#This Row],[Target_Depth]]-Log_Header[[#This Row],[Datum_Height]])),"")</f>
        <v/>
      </c>
      <c r="AC266" s="172"/>
      <c r="AD266" s="195" t="s">
        <v>489</v>
      </c>
      <c r="AE266" s="39"/>
      <c r="AF266"/>
      <c r="AG266"/>
    </row>
    <row r="267" spans="1:33" ht="13.15" x14ac:dyDescent="0.25">
      <c r="A267" s="214">
        <v>255</v>
      </c>
      <c r="B267" s="205">
        <v>33859</v>
      </c>
      <c r="C267" s="189"/>
      <c r="D267" s="205">
        <v>4225730032</v>
      </c>
      <c r="E267" s="189" t="s">
        <v>220</v>
      </c>
      <c r="F267" s="189">
        <v>4300</v>
      </c>
      <c r="G267" s="190" t="s">
        <v>454</v>
      </c>
      <c r="H267" s="191">
        <v>11</v>
      </c>
      <c r="I267" s="189">
        <v>65</v>
      </c>
      <c r="J267" s="189">
        <v>136</v>
      </c>
      <c r="K267" s="189">
        <v>2.73</v>
      </c>
      <c r="L267" s="189">
        <v>65</v>
      </c>
      <c r="M267" s="189">
        <v>1.99</v>
      </c>
      <c r="N267" s="189">
        <v>65</v>
      </c>
      <c r="O267" s="205">
        <v>0.33</v>
      </c>
      <c r="P267" s="210">
        <v>1.4</v>
      </c>
      <c r="Q267" s="189">
        <v>1</v>
      </c>
      <c r="R267" s="189" t="s">
        <v>111</v>
      </c>
      <c r="S267" s="189">
        <v>0.55000000000000004</v>
      </c>
      <c r="T267" s="189">
        <v>210</v>
      </c>
      <c r="U267" s="189">
        <v>205</v>
      </c>
      <c r="V267" s="189">
        <v>220</v>
      </c>
      <c r="W267" s="26">
        <f>IFERROR(VLOOKUP(Log_Header[[#This Row],[Water_Type]],$AF$26:$AG$29,2,FALSE),"")</f>
        <v>1</v>
      </c>
      <c r="X267" s="39">
        <f>IF(ISBLANK(Log_Header[[#This Row],[Log_TD]]),"",Log_Header[[#This Row],[Log_TD]]-Log_Header[[#This Row],[Datum_Height]])</f>
        <v>4289</v>
      </c>
      <c r="Y267" s="25">
        <f>IFERROR((Log_Header[[#This Row],[Tbh]]-Log_Header[[#This Row],[Ts]])/Log_Header[[#This Row],[Dt]],"")</f>
        <v>1.6553975285614364E-2</v>
      </c>
      <c r="Z267" s="26">
        <f>IF(ISBLANK(Log_Header[[#This Row],[Layer_Top_Log]]),"",Log_Header[[#This Row],[Layer_Top_Log]]-Log_Header[[#This Row],[Datum_Height]])</f>
        <v>194</v>
      </c>
      <c r="AA267" s="26">
        <f>IF(ISBLANK(Log_Header[[#This Row],[Layer_Bot_Log]]),"",Log_Header[[#This Row],[Layer_Bot_Log]]-Log_Header[[#This Row],[Datum_Height]])</f>
        <v>209</v>
      </c>
      <c r="AB267" s="26">
        <f>IFERROR(IF(ISBLANK(Log_Header[[#This Row],[Target_Depth]]),"",(Log_Header[[#This Row],[Target_Depth]]-Log_Header[[#This Row],[Datum_Height]])),"")</f>
        <v>199</v>
      </c>
      <c r="AC267" s="172"/>
      <c r="AD267" s="195" t="s">
        <v>496</v>
      </c>
      <c r="AE267" s="39"/>
      <c r="AF267"/>
      <c r="AG267"/>
    </row>
    <row r="268" spans="1:33" ht="13.15" x14ac:dyDescent="0.25">
      <c r="A268" s="214">
        <v>256</v>
      </c>
      <c r="B268" s="205">
        <v>26567</v>
      </c>
      <c r="C268" s="189"/>
      <c r="D268" s="205">
        <v>4225730372</v>
      </c>
      <c r="E268" s="189" t="s">
        <v>220</v>
      </c>
      <c r="F268" s="189">
        <v>3093</v>
      </c>
      <c r="G268" s="190" t="s">
        <v>442</v>
      </c>
      <c r="H268" s="191">
        <v>8</v>
      </c>
      <c r="I268" s="189">
        <v>65</v>
      </c>
      <c r="J268" s="189">
        <v>122</v>
      </c>
      <c r="K268" s="189">
        <v>2.82</v>
      </c>
      <c r="L268" s="189">
        <v>75</v>
      </c>
      <c r="M268" s="189">
        <v>3.19</v>
      </c>
      <c r="N268" s="189">
        <v>75</v>
      </c>
      <c r="O268" s="205">
        <v>0.33</v>
      </c>
      <c r="P268" s="210" t="s">
        <v>718</v>
      </c>
      <c r="Q268" s="189">
        <v>1</v>
      </c>
      <c r="R268" s="189" t="s">
        <v>116</v>
      </c>
      <c r="S268" s="189">
        <v>0.55000000000000004</v>
      </c>
      <c r="T268" s="189"/>
      <c r="U268" s="189"/>
      <c r="V268" s="189"/>
      <c r="W268" s="26">
        <f>IFERROR(VLOOKUP(Log_Header[[#This Row],[Water_Type]],$AF$26:$AG$29,2,FALSE),"")</f>
        <v>1.33</v>
      </c>
      <c r="X268" s="39">
        <f>IF(ISBLANK(Log_Header[[#This Row],[Log_TD]]),"",Log_Header[[#This Row],[Log_TD]]-Log_Header[[#This Row],[Datum_Height]])</f>
        <v>3085</v>
      </c>
      <c r="Y268" s="25">
        <f>IFERROR((Log_Header[[#This Row],[Tbh]]-Log_Header[[#This Row],[Ts]])/Log_Header[[#This Row],[Dt]],"")</f>
        <v>1.8476499189627228E-2</v>
      </c>
      <c r="Z268" s="26" t="str">
        <f>IF(ISBLANK(Log_Header[[#This Row],[Layer_Top_Log]]),"",Log_Header[[#This Row],[Layer_Top_Log]]-Log_Header[[#This Row],[Datum_Height]])</f>
        <v/>
      </c>
      <c r="AA268" s="26" t="str">
        <f>IF(ISBLANK(Log_Header[[#This Row],[Layer_Bot_Log]]),"",Log_Header[[#This Row],[Layer_Bot_Log]]-Log_Header[[#This Row],[Datum_Height]])</f>
        <v/>
      </c>
      <c r="AB268" s="26" t="str">
        <f>IFERROR(IF(ISBLANK(Log_Header[[#This Row],[Target_Depth]]),"",(Log_Header[[#This Row],[Target_Depth]]-Log_Header[[#This Row],[Datum_Height]])),"")</f>
        <v/>
      </c>
      <c r="AC268" s="172"/>
      <c r="AD268" s="195" t="s">
        <v>497</v>
      </c>
      <c r="AE268" s="39"/>
      <c r="AF268"/>
      <c r="AG268"/>
    </row>
    <row r="269" spans="1:33" ht="13.15" x14ac:dyDescent="0.25">
      <c r="A269" s="214">
        <v>257</v>
      </c>
      <c r="B269" s="205">
        <v>26044</v>
      </c>
      <c r="C269" s="189"/>
      <c r="D269" s="205">
        <v>4225700203</v>
      </c>
      <c r="E269" s="189" t="s">
        <v>220</v>
      </c>
      <c r="F269" s="189">
        <v>4504</v>
      </c>
      <c r="G269" s="190" t="s">
        <v>455</v>
      </c>
      <c r="H269" s="191">
        <v>10</v>
      </c>
      <c r="I269" s="189">
        <v>65</v>
      </c>
      <c r="J269" s="189">
        <v>134</v>
      </c>
      <c r="K269" s="189">
        <v>3</v>
      </c>
      <c r="L269" s="189">
        <v>85</v>
      </c>
      <c r="M269" s="189">
        <v>3</v>
      </c>
      <c r="N269" s="189">
        <v>85</v>
      </c>
      <c r="O269" s="205">
        <v>0.33</v>
      </c>
      <c r="P269" s="210">
        <v>1.4</v>
      </c>
      <c r="Q269" s="189">
        <v>1</v>
      </c>
      <c r="R269" s="189" t="s">
        <v>116</v>
      </c>
      <c r="S269" s="189">
        <v>0.55000000000000004</v>
      </c>
      <c r="T269" s="189">
        <v>350</v>
      </c>
      <c r="U269" s="189">
        <v>343</v>
      </c>
      <c r="V269" s="189">
        <v>353</v>
      </c>
      <c r="W269" s="26">
        <f>IFERROR(VLOOKUP(Log_Header[[#This Row],[Water_Type]],$AF$26:$AG$29,2,FALSE),"")</f>
        <v>1.33</v>
      </c>
      <c r="X269" s="39">
        <f>IF(ISBLANK(Log_Header[[#This Row],[Log_TD]]),"",Log_Header[[#This Row],[Log_TD]]-Log_Header[[#This Row],[Datum_Height]])</f>
        <v>4494</v>
      </c>
      <c r="Y269" s="25">
        <f>IFERROR((Log_Header[[#This Row],[Tbh]]-Log_Header[[#This Row],[Ts]])/Log_Header[[#This Row],[Dt]],"")</f>
        <v>1.5353805073431242E-2</v>
      </c>
      <c r="Z269" s="26">
        <f>IF(ISBLANK(Log_Header[[#This Row],[Layer_Top_Log]]),"",Log_Header[[#This Row],[Layer_Top_Log]]-Log_Header[[#This Row],[Datum_Height]])</f>
        <v>333</v>
      </c>
      <c r="AA269" s="26">
        <f>IF(ISBLANK(Log_Header[[#This Row],[Layer_Bot_Log]]),"",Log_Header[[#This Row],[Layer_Bot_Log]]-Log_Header[[#This Row],[Datum_Height]])</f>
        <v>343</v>
      </c>
      <c r="AB269" s="26">
        <f>IFERROR(IF(ISBLANK(Log_Header[[#This Row],[Target_Depth]]),"",(Log_Header[[#This Row],[Target_Depth]]-Log_Header[[#This Row],[Datum_Height]])),"")</f>
        <v>340</v>
      </c>
      <c r="AC269" s="172"/>
      <c r="AD269" s="195" t="s">
        <v>649</v>
      </c>
      <c r="AE269" s="39"/>
      <c r="AF269"/>
      <c r="AG269"/>
    </row>
    <row r="270" spans="1:33" ht="13.15" x14ac:dyDescent="0.25">
      <c r="A270" s="214">
        <v>258</v>
      </c>
      <c r="B270" s="205">
        <v>21664</v>
      </c>
      <c r="C270" s="189"/>
      <c r="D270" s="205">
        <v>4225700443</v>
      </c>
      <c r="E270" s="189" t="s">
        <v>220</v>
      </c>
      <c r="F270" s="189">
        <v>3837</v>
      </c>
      <c r="G270" s="190" t="s">
        <v>456</v>
      </c>
      <c r="H270" s="191">
        <v>18</v>
      </c>
      <c r="I270" s="189">
        <v>65</v>
      </c>
      <c r="J270" s="189">
        <v>122</v>
      </c>
      <c r="K270" s="189">
        <v>4.38</v>
      </c>
      <c r="L270" s="189">
        <v>73</v>
      </c>
      <c r="M270" s="189">
        <v>3.8</v>
      </c>
      <c r="N270" s="189">
        <v>73</v>
      </c>
      <c r="O270" s="205"/>
      <c r="P270" s="210" t="s">
        <v>718</v>
      </c>
      <c r="Q270" s="189"/>
      <c r="R270" s="189"/>
      <c r="S270" s="189"/>
      <c r="T270" s="189"/>
      <c r="U270" s="189"/>
      <c r="V270" s="189"/>
      <c r="W270" s="26" t="str">
        <f>IFERROR(VLOOKUP(Log_Header[[#This Row],[Water_Type]],$AF$26:$AG$29,2,FALSE),"")</f>
        <v/>
      </c>
      <c r="X270" s="39">
        <f>IF(ISBLANK(Log_Header[[#This Row],[Log_TD]]),"",Log_Header[[#This Row],[Log_TD]]-Log_Header[[#This Row],[Datum_Height]])</f>
        <v>3819</v>
      </c>
      <c r="Y270" s="25">
        <f>IFERROR((Log_Header[[#This Row],[Tbh]]-Log_Header[[#This Row],[Ts]])/Log_Header[[#This Row],[Dt]],"")</f>
        <v>1.4925373134328358E-2</v>
      </c>
      <c r="Z270" s="26" t="str">
        <f>IF(ISBLANK(Log_Header[[#This Row],[Layer_Top_Log]]),"",Log_Header[[#This Row],[Layer_Top_Log]]-Log_Header[[#This Row],[Datum_Height]])</f>
        <v/>
      </c>
      <c r="AA270" s="26" t="str">
        <f>IF(ISBLANK(Log_Header[[#This Row],[Layer_Bot_Log]]),"",Log_Header[[#This Row],[Layer_Bot_Log]]-Log_Header[[#This Row],[Datum_Height]])</f>
        <v/>
      </c>
      <c r="AB270" s="26" t="str">
        <f>IFERROR(IF(ISBLANK(Log_Header[[#This Row],[Target_Depth]]),"",(Log_Header[[#This Row],[Target_Depth]]-Log_Header[[#This Row],[Datum_Height]])),"")</f>
        <v/>
      </c>
      <c r="AC270" s="172"/>
      <c r="AD270" s="195" t="s">
        <v>498</v>
      </c>
      <c r="AE270" s="39"/>
      <c r="AF270"/>
      <c r="AG270"/>
    </row>
    <row r="271" spans="1:33" ht="13.15" x14ac:dyDescent="0.25">
      <c r="A271" s="214">
        <v>259</v>
      </c>
      <c r="B271" s="205">
        <v>27193</v>
      </c>
      <c r="C271" s="189"/>
      <c r="D271" s="205">
        <v>4225730366</v>
      </c>
      <c r="E271" s="189" t="s">
        <v>220</v>
      </c>
      <c r="F271" s="189">
        <v>3562</v>
      </c>
      <c r="G271" s="190" t="s">
        <v>442</v>
      </c>
      <c r="H271" s="191">
        <v>8</v>
      </c>
      <c r="I271" s="189">
        <v>65</v>
      </c>
      <c r="J271" s="189">
        <v>145</v>
      </c>
      <c r="K271" s="189">
        <v>3.16</v>
      </c>
      <c r="L271" s="189">
        <v>75</v>
      </c>
      <c r="M271" s="189">
        <v>2.37</v>
      </c>
      <c r="N271" s="189">
        <v>75</v>
      </c>
      <c r="O271" s="205"/>
      <c r="P271" s="210" t="s">
        <v>718</v>
      </c>
      <c r="Q271" s="189"/>
      <c r="R271" s="189"/>
      <c r="S271" s="189"/>
      <c r="T271" s="189"/>
      <c r="U271" s="189"/>
      <c r="V271" s="189"/>
      <c r="W271" s="26" t="str">
        <f>IFERROR(VLOOKUP(Log_Header[[#This Row],[Water_Type]],$AF$26:$AG$29,2,FALSE),"")</f>
        <v/>
      </c>
      <c r="X271" s="39">
        <f>IF(ISBLANK(Log_Header[[#This Row],[Log_TD]]),"",Log_Header[[#This Row],[Log_TD]]-Log_Header[[#This Row],[Datum_Height]])</f>
        <v>3554</v>
      </c>
      <c r="Y271" s="25">
        <f>IFERROR((Log_Header[[#This Row],[Tbh]]-Log_Header[[#This Row],[Ts]])/Log_Header[[#This Row],[Dt]],"")</f>
        <v>2.2509848058525603E-2</v>
      </c>
      <c r="Z271" s="26" t="str">
        <f>IF(ISBLANK(Log_Header[[#This Row],[Layer_Top_Log]]),"",Log_Header[[#This Row],[Layer_Top_Log]]-Log_Header[[#This Row],[Datum_Height]])</f>
        <v/>
      </c>
      <c r="AA271" s="26" t="str">
        <f>IF(ISBLANK(Log_Header[[#This Row],[Layer_Bot_Log]]),"",Log_Header[[#This Row],[Layer_Bot_Log]]-Log_Header[[#This Row],[Datum_Height]])</f>
        <v/>
      </c>
      <c r="AB271" s="26" t="str">
        <f>IFERROR(IF(ISBLANK(Log_Header[[#This Row],[Target_Depth]]),"",(Log_Header[[#This Row],[Target_Depth]]-Log_Header[[#This Row],[Datum_Height]])),"")</f>
        <v/>
      </c>
      <c r="AC271" s="172"/>
      <c r="AD271" s="195" t="s">
        <v>499</v>
      </c>
      <c r="AE271" s="39"/>
      <c r="AF271"/>
      <c r="AG271"/>
    </row>
    <row r="272" spans="1:33" ht="13.15" x14ac:dyDescent="0.25">
      <c r="A272" s="214">
        <v>260</v>
      </c>
      <c r="B272" s="205">
        <v>21679</v>
      </c>
      <c r="C272" s="189"/>
      <c r="D272" s="205">
        <v>4225700304</v>
      </c>
      <c r="E272" s="189" t="s">
        <v>220</v>
      </c>
      <c r="F272" s="189">
        <v>3511</v>
      </c>
      <c r="G272" s="190" t="s">
        <v>457</v>
      </c>
      <c r="H272" s="191">
        <v>6</v>
      </c>
      <c r="I272" s="189">
        <v>65</v>
      </c>
      <c r="J272" s="189">
        <v>110</v>
      </c>
      <c r="K272" s="189">
        <v>2.7</v>
      </c>
      <c r="L272" s="189">
        <v>75</v>
      </c>
      <c r="M272" s="189">
        <v>2.7</v>
      </c>
      <c r="N272" s="189">
        <v>75</v>
      </c>
      <c r="O272" s="205"/>
      <c r="P272" s="210" t="s">
        <v>718</v>
      </c>
      <c r="Q272" s="189"/>
      <c r="R272" s="189"/>
      <c r="S272" s="189"/>
      <c r="T272" s="189"/>
      <c r="U272" s="189"/>
      <c r="V272" s="189"/>
      <c r="W272" s="26" t="str">
        <f>IFERROR(VLOOKUP(Log_Header[[#This Row],[Water_Type]],$AF$26:$AG$29,2,FALSE),"")</f>
        <v/>
      </c>
      <c r="X272" s="39">
        <f>IF(ISBLANK(Log_Header[[#This Row],[Log_TD]]),"",Log_Header[[#This Row],[Log_TD]]-Log_Header[[#This Row],[Datum_Height]])</f>
        <v>3505</v>
      </c>
      <c r="Y272" s="25">
        <f>IFERROR((Log_Header[[#This Row],[Tbh]]-Log_Header[[#This Row],[Ts]])/Log_Header[[#This Row],[Dt]],"")</f>
        <v>1.2838801711840228E-2</v>
      </c>
      <c r="Z272" s="26" t="str">
        <f>IF(ISBLANK(Log_Header[[#This Row],[Layer_Top_Log]]),"",Log_Header[[#This Row],[Layer_Top_Log]]-Log_Header[[#This Row],[Datum_Height]])</f>
        <v/>
      </c>
      <c r="AA272" s="26" t="str">
        <f>IF(ISBLANK(Log_Header[[#This Row],[Layer_Bot_Log]]),"",Log_Header[[#This Row],[Layer_Bot_Log]]-Log_Header[[#This Row],[Datum_Height]])</f>
        <v/>
      </c>
      <c r="AB272" s="26" t="str">
        <f>IFERROR(IF(ISBLANK(Log_Header[[#This Row],[Target_Depth]]),"",(Log_Header[[#This Row],[Target_Depth]]-Log_Header[[#This Row],[Datum_Height]])),"")</f>
        <v/>
      </c>
      <c r="AC272" s="172"/>
      <c r="AD272" s="195" t="s">
        <v>500</v>
      </c>
      <c r="AE272" s="39"/>
      <c r="AF272"/>
      <c r="AG272"/>
    </row>
    <row r="273" spans="1:33" ht="13.15" x14ac:dyDescent="0.25">
      <c r="A273" s="214">
        <v>261</v>
      </c>
      <c r="B273" s="205">
        <v>33495</v>
      </c>
      <c r="C273" s="189"/>
      <c r="D273" s="205">
        <v>4225700299</v>
      </c>
      <c r="E273" s="189" t="s">
        <v>220</v>
      </c>
      <c r="F273" s="189">
        <v>4141</v>
      </c>
      <c r="G273" s="190" t="s">
        <v>458</v>
      </c>
      <c r="H273" s="191">
        <v>8</v>
      </c>
      <c r="I273" s="189">
        <v>65</v>
      </c>
      <c r="J273" s="189">
        <v>131</v>
      </c>
      <c r="K273" s="189">
        <v>2.5</v>
      </c>
      <c r="L273" s="189">
        <v>80</v>
      </c>
      <c r="M273" s="189"/>
      <c r="N273" s="189"/>
      <c r="O273" s="205"/>
      <c r="P273" s="210" t="s">
        <v>718</v>
      </c>
      <c r="Q273" s="189"/>
      <c r="R273" s="189"/>
      <c r="S273" s="189"/>
      <c r="T273" s="189"/>
      <c r="U273" s="189"/>
      <c r="V273" s="189"/>
      <c r="W273" s="26" t="str">
        <f>IFERROR(VLOOKUP(Log_Header[[#This Row],[Water_Type]],$AF$26:$AG$29,2,FALSE),"")</f>
        <v/>
      </c>
      <c r="X273" s="39">
        <f>IF(ISBLANK(Log_Header[[#This Row],[Log_TD]]),"",Log_Header[[#This Row],[Log_TD]]-Log_Header[[#This Row],[Datum_Height]])</f>
        <v>4133</v>
      </c>
      <c r="Y273" s="25">
        <f>IFERROR((Log_Header[[#This Row],[Tbh]]-Log_Header[[#This Row],[Ts]])/Log_Header[[#This Row],[Dt]],"")</f>
        <v>1.5969029760464555E-2</v>
      </c>
      <c r="Z273" s="26" t="str">
        <f>IF(ISBLANK(Log_Header[[#This Row],[Layer_Top_Log]]),"",Log_Header[[#This Row],[Layer_Top_Log]]-Log_Header[[#This Row],[Datum_Height]])</f>
        <v/>
      </c>
      <c r="AA273" s="26" t="str">
        <f>IF(ISBLANK(Log_Header[[#This Row],[Layer_Bot_Log]]),"",Log_Header[[#This Row],[Layer_Bot_Log]]-Log_Header[[#This Row],[Datum_Height]])</f>
        <v/>
      </c>
      <c r="AB273" s="26" t="str">
        <f>IFERROR(IF(ISBLANK(Log_Header[[#This Row],[Target_Depth]]),"",(Log_Header[[#This Row],[Target_Depth]]-Log_Header[[#This Row],[Datum_Height]])),"")</f>
        <v/>
      </c>
      <c r="AC273" s="172"/>
      <c r="AD273" s="195" t="s">
        <v>501</v>
      </c>
      <c r="AE273" s="39"/>
      <c r="AF273"/>
      <c r="AG273"/>
    </row>
    <row r="274" spans="1:33" ht="13.15" x14ac:dyDescent="0.25">
      <c r="A274" s="214">
        <v>262</v>
      </c>
      <c r="B274" s="205">
        <v>33886</v>
      </c>
      <c r="C274" s="189"/>
      <c r="D274" s="205">
        <v>4225700298</v>
      </c>
      <c r="E274" s="189" t="s">
        <v>220</v>
      </c>
      <c r="F274" s="189">
        <v>4244</v>
      </c>
      <c r="G274" s="190" t="s">
        <v>264</v>
      </c>
      <c r="H274" s="191">
        <v>8</v>
      </c>
      <c r="I274" s="189">
        <v>65</v>
      </c>
      <c r="J274" s="189">
        <v>129</v>
      </c>
      <c r="K274" s="189">
        <v>3.6</v>
      </c>
      <c r="L274" s="189">
        <v>65</v>
      </c>
      <c r="M274" s="189"/>
      <c r="N274" s="189"/>
      <c r="O274" s="205"/>
      <c r="P274" s="210" t="s">
        <v>718</v>
      </c>
      <c r="Q274" s="189"/>
      <c r="R274" s="189"/>
      <c r="S274" s="189"/>
      <c r="T274" s="189"/>
      <c r="U274" s="189"/>
      <c r="V274" s="189"/>
      <c r="W274" s="26" t="str">
        <f>IFERROR(VLOOKUP(Log_Header[[#This Row],[Water_Type]],$AF$26:$AG$29,2,FALSE),"")</f>
        <v/>
      </c>
      <c r="X274" s="39">
        <f>IF(ISBLANK(Log_Header[[#This Row],[Log_TD]]),"",Log_Header[[#This Row],[Log_TD]]-Log_Header[[#This Row],[Datum_Height]])</f>
        <v>4236</v>
      </c>
      <c r="Y274" s="25">
        <f>IFERROR((Log_Header[[#This Row],[Tbh]]-Log_Header[[#This Row],[Ts]])/Log_Header[[#This Row],[Dt]],"")</f>
        <v>1.5108593012275733E-2</v>
      </c>
      <c r="Z274" s="26" t="str">
        <f>IF(ISBLANK(Log_Header[[#This Row],[Layer_Top_Log]]),"",Log_Header[[#This Row],[Layer_Top_Log]]-Log_Header[[#This Row],[Datum_Height]])</f>
        <v/>
      </c>
      <c r="AA274" s="26" t="str">
        <f>IF(ISBLANK(Log_Header[[#This Row],[Layer_Bot_Log]]),"",Log_Header[[#This Row],[Layer_Bot_Log]]-Log_Header[[#This Row],[Datum_Height]])</f>
        <v/>
      </c>
      <c r="AB274" s="26" t="str">
        <f>IFERROR(IF(ISBLANK(Log_Header[[#This Row],[Target_Depth]]),"",(Log_Header[[#This Row],[Target_Depth]]-Log_Header[[#This Row],[Datum_Height]])),"")</f>
        <v/>
      </c>
      <c r="AC274" s="172"/>
      <c r="AD274" s="195" t="s">
        <v>502</v>
      </c>
      <c r="AE274" s="39"/>
      <c r="AF274"/>
      <c r="AG274"/>
    </row>
    <row r="275" spans="1:33" ht="13.15" x14ac:dyDescent="0.25">
      <c r="A275" s="214">
        <v>263</v>
      </c>
      <c r="B275" s="205">
        <v>25235</v>
      </c>
      <c r="C275" s="189"/>
      <c r="D275" s="205">
        <v>4246701136</v>
      </c>
      <c r="E275" s="189" t="s">
        <v>220</v>
      </c>
      <c r="F275" s="189">
        <v>4509</v>
      </c>
      <c r="G275" s="190" t="s">
        <v>295</v>
      </c>
      <c r="H275" s="191">
        <v>15</v>
      </c>
      <c r="I275" s="189">
        <v>65</v>
      </c>
      <c r="J275" s="189">
        <v>132</v>
      </c>
      <c r="K275" s="189">
        <v>2.8</v>
      </c>
      <c r="L275" s="189">
        <v>78</v>
      </c>
      <c r="M275" s="189">
        <v>2.6</v>
      </c>
      <c r="N275" s="189">
        <v>86</v>
      </c>
      <c r="O275" s="205">
        <v>0.33</v>
      </c>
      <c r="P275" s="210">
        <v>1.5</v>
      </c>
      <c r="Q275" s="189">
        <v>1</v>
      </c>
      <c r="R275" s="189" t="s">
        <v>111</v>
      </c>
      <c r="S275" s="189">
        <v>0.55000000000000004</v>
      </c>
      <c r="T275" s="189">
        <v>1104</v>
      </c>
      <c r="U275" s="189">
        <v>1090</v>
      </c>
      <c r="V275" s="189">
        <v>1120</v>
      </c>
      <c r="W275" s="26">
        <f>IFERROR(VLOOKUP(Log_Header[[#This Row],[Water_Type]],$AF$26:$AG$29,2,FALSE),"")</f>
        <v>1</v>
      </c>
      <c r="X275" s="39">
        <f>IF(ISBLANK(Log_Header[[#This Row],[Log_TD]]),"",Log_Header[[#This Row],[Log_TD]]-Log_Header[[#This Row],[Datum_Height]])</f>
        <v>4494</v>
      </c>
      <c r="Y275" s="25">
        <f>IFERROR((Log_Header[[#This Row],[Tbh]]-Log_Header[[#This Row],[Ts]])/Log_Header[[#This Row],[Dt]],"")</f>
        <v>1.4908767245215844E-2</v>
      </c>
      <c r="Z275" s="26">
        <f>IF(ISBLANK(Log_Header[[#This Row],[Layer_Top_Log]]),"",Log_Header[[#This Row],[Layer_Top_Log]]-Log_Header[[#This Row],[Datum_Height]])</f>
        <v>1075</v>
      </c>
      <c r="AA275" s="26">
        <f>IF(ISBLANK(Log_Header[[#This Row],[Layer_Bot_Log]]),"",Log_Header[[#This Row],[Layer_Bot_Log]]-Log_Header[[#This Row],[Datum_Height]])</f>
        <v>1105</v>
      </c>
      <c r="AB275" s="26">
        <f>IFERROR(IF(ISBLANK(Log_Header[[#This Row],[Target_Depth]]),"",(Log_Header[[#This Row],[Target_Depth]]-Log_Header[[#This Row],[Datum_Height]])),"")</f>
        <v>1089</v>
      </c>
      <c r="AC275" s="172"/>
      <c r="AD275" s="195" t="s">
        <v>503</v>
      </c>
      <c r="AE275" s="39"/>
      <c r="AF275"/>
      <c r="AG275"/>
    </row>
    <row r="276" spans="1:33" ht="13.15" x14ac:dyDescent="0.25">
      <c r="A276" s="214">
        <v>264</v>
      </c>
      <c r="B276" s="205">
        <v>21694</v>
      </c>
      <c r="C276" s="189"/>
      <c r="D276" s="205">
        <v>4225700337</v>
      </c>
      <c r="E276" s="189" t="s">
        <v>220</v>
      </c>
      <c r="F276" s="189">
        <v>3202</v>
      </c>
      <c r="G276" s="190" t="s">
        <v>459</v>
      </c>
      <c r="H276" s="191">
        <v>12</v>
      </c>
      <c r="I276" s="189">
        <v>65</v>
      </c>
      <c r="J276" s="189">
        <v>121</v>
      </c>
      <c r="K276" s="189">
        <v>2.6</v>
      </c>
      <c r="L276" s="189">
        <v>84</v>
      </c>
      <c r="M276" s="189">
        <v>2.6</v>
      </c>
      <c r="N276" s="189">
        <v>84</v>
      </c>
      <c r="O276" s="205"/>
      <c r="P276" s="210" t="s">
        <v>718</v>
      </c>
      <c r="Q276" s="189"/>
      <c r="R276" s="189"/>
      <c r="S276" s="189"/>
      <c r="T276" s="189"/>
      <c r="U276" s="189"/>
      <c r="V276" s="189"/>
      <c r="W276" s="26" t="str">
        <f>IFERROR(VLOOKUP(Log_Header[[#This Row],[Water_Type]],$AF$26:$AG$29,2,FALSE),"")</f>
        <v/>
      </c>
      <c r="X276" s="39">
        <f>IF(ISBLANK(Log_Header[[#This Row],[Log_TD]]),"",Log_Header[[#This Row],[Log_TD]]-Log_Header[[#This Row],[Datum_Height]])</f>
        <v>3190</v>
      </c>
      <c r="Y276" s="25">
        <f>IFERROR((Log_Header[[#This Row],[Tbh]]-Log_Header[[#This Row],[Ts]])/Log_Header[[#This Row],[Dt]],"")</f>
        <v>1.755485893416928E-2</v>
      </c>
      <c r="Z276" s="26" t="str">
        <f>IF(ISBLANK(Log_Header[[#This Row],[Layer_Top_Log]]),"",Log_Header[[#This Row],[Layer_Top_Log]]-Log_Header[[#This Row],[Datum_Height]])</f>
        <v/>
      </c>
      <c r="AA276" s="26" t="str">
        <f>IF(ISBLANK(Log_Header[[#This Row],[Layer_Bot_Log]]),"",Log_Header[[#This Row],[Layer_Bot_Log]]-Log_Header[[#This Row],[Datum_Height]])</f>
        <v/>
      </c>
      <c r="AB276" s="26" t="str">
        <f>IFERROR(IF(ISBLANK(Log_Header[[#This Row],[Target_Depth]]),"",(Log_Header[[#This Row],[Target_Depth]]-Log_Header[[#This Row],[Datum_Height]])),"")</f>
        <v/>
      </c>
      <c r="AC276" s="172"/>
      <c r="AD276" s="195" t="s">
        <v>504</v>
      </c>
      <c r="AE276" s="39"/>
      <c r="AF276"/>
      <c r="AG276"/>
    </row>
    <row r="277" spans="1:33" ht="13.15" x14ac:dyDescent="0.25">
      <c r="A277" s="214">
        <v>265</v>
      </c>
      <c r="B277" s="205">
        <v>21698</v>
      </c>
      <c r="C277" s="189"/>
      <c r="D277" s="205">
        <v>4225720009</v>
      </c>
      <c r="E277" s="189" t="s">
        <v>220</v>
      </c>
      <c r="F277" s="189">
        <v>4453</v>
      </c>
      <c r="G277" s="190" t="s">
        <v>264</v>
      </c>
      <c r="H277" s="191">
        <v>16</v>
      </c>
      <c r="I277" s="189">
        <v>65</v>
      </c>
      <c r="J277" s="189">
        <v>128</v>
      </c>
      <c r="K277" s="189">
        <v>4.2699999999999996</v>
      </c>
      <c r="L277" s="189">
        <v>62</v>
      </c>
      <c r="M277" s="189">
        <v>4.2</v>
      </c>
      <c r="N277" s="189">
        <v>62</v>
      </c>
      <c r="O277" s="205"/>
      <c r="P277" s="210" t="s">
        <v>718</v>
      </c>
      <c r="Q277" s="189"/>
      <c r="R277" s="189"/>
      <c r="S277" s="189"/>
      <c r="T277" s="189"/>
      <c r="U277" s="189"/>
      <c r="V277" s="189"/>
      <c r="W277" s="26" t="str">
        <f>IFERROR(VLOOKUP(Log_Header[[#This Row],[Water_Type]],$AF$26:$AG$29,2,FALSE),"")</f>
        <v/>
      </c>
      <c r="X277" s="39">
        <f>IF(ISBLANK(Log_Header[[#This Row],[Log_TD]]),"",Log_Header[[#This Row],[Log_TD]]-Log_Header[[#This Row],[Datum_Height]])</f>
        <v>4437</v>
      </c>
      <c r="Y277" s="25">
        <f>IFERROR((Log_Header[[#This Row],[Tbh]]-Log_Header[[#This Row],[Ts]])/Log_Header[[#This Row],[Dt]],"")</f>
        <v>1.4198782961460446E-2</v>
      </c>
      <c r="Z277" s="26" t="str">
        <f>IF(ISBLANK(Log_Header[[#This Row],[Layer_Top_Log]]),"",Log_Header[[#This Row],[Layer_Top_Log]]-Log_Header[[#This Row],[Datum_Height]])</f>
        <v/>
      </c>
      <c r="AA277" s="26" t="str">
        <f>IF(ISBLANK(Log_Header[[#This Row],[Layer_Bot_Log]]),"",Log_Header[[#This Row],[Layer_Bot_Log]]-Log_Header[[#This Row],[Datum_Height]])</f>
        <v/>
      </c>
      <c r="AB277" s="26" t="str">
        <f>IFERROR(IF(ISBLANK(Log_Header[[#This Row],[Target_Depth]]),"",(Log_Header[[#This Row],[Target_Depth]]-Log_Header[[#This Row],[Datum_Height]])),"")</f>
        <v/>
      </c>
      <c r="AC277" s="172"/>
      <c r="AD277" s="195" t="s">
        <v>505</v>
      </c>
      <c r="AE277" s="39"/>
      <c r="AF277"/>
      <c r="AG277"/>
    </row>
    <row r="278" spans="1:33" ht="13.15" x14ac:dyDescent="0.25">
      <c r="A278" s="214">
        <v>266</v>
      </c>
      <c r="B278" s="205">
        <v>33494</v>
      </c>
      <c r="C278" s="189"/>
      <c r="D278" s="205">
        <v>4225700308</v>
      </c>
      <c r="E278" s="189" t="s">
        <v>220</v>
      </c>
      <c r="F278" s="189">
        <v>5526</v>
      </c>
      <c r="G278" s="190" t="s">
        <v>460</v>
      </c>
      <c r="H278" s="191">
        <v>12</v>
      </c>
      <c r="I278" s="189">
        <v>65</v>
      </c>
      <c r="J278" s="189">
        <v>154</v>
      </c>
      <c r="K278" s="189">
        <v>2.5</v>
      </c>
      <c r="L278" s="189">
        <v>93</v>
      </c>
      <c r="M278" s="189">
        <v>2.5</v>
      </c>
      <c r="N278" s="189">
        <v>93</v>
      </c>
      <c r="O278" s="205">
        <v>0.33</v>
      </c>
      <c r="P278" s="210">
        <v>1.5</v>
      </c>
      <c r="Q278" s="189">
        <v>1</v>
      </c>
      <c r="R278" s="189" t="s">
        <v>111</v>
      </c>
      <c r="S278" s="189">
        <v>0.55000000000000004</v>
      </c>
      <c r="T278" s="189">
        <v>1100</v>
      </c>
      <c r="U278" s="189">
        <v>1079</v>
      </c>
      <c r="V278" s="189">
        <v>1120</v>
      </c>
      <c r="W278" s="26">
        <f>IFERROR(VLOOKUP(Log_Header[[#This Row],[Water_Type]],$AF$26:$AG$29,2,FALSE),"")</f>
        <v>1</v>
      </c>
      <c r="X278" s="39">
        <f>IF(ISBLANK(Log_Header[[#This Row],[Log_TD]]),"",Log_Header[[#This Row],[Log_TD]]-Log_Header[[#This Row],[Datum_Height]])</f>
        <v>5514</v>
      </c>
      <c r="Y278" s="25">
        <f>IFERROR((Log_Header[[#This Row],[Tbh]]-Log_Header[[#This Row],[Ts]])/Log_Header[[#This Row],[Dt]],"")</f>
        <v>1.6140732680449764E-2</v>
      </c>
      <c r="Z278" s="26">
        <f>IF(ISBLANK(Log_Header[[#This Row],[Layer_Top_Log]]),"",Log_Header[[#This Row],[Layer_Top_Log]]-Log_Header[[#This Row],[Datum_Height]])</f>
        <v>1067</v>
      </c>
      <c r="AA278" s="26">
        <f>IF(ISBLANK(Log_Header[[#This Row],[Layer_Bot_Log]]),"",Log_Header[[#This Row],[Layer_Bot_Log]]-Log_Header[[#This Row],[Datum_Height]])</f>
        <v>1108</v>
      </c>
      <c r="AB278" s="26">
        <f>IFERROR(IF(ISBLANK(Log_Header[[#This Row],[Target_Depth]]),"",(Log_Header[[#This Row],[Target_Depth]]-Log_Header[[#This Row],[Datum_Height]])),"")</f>
        <v>1088</v>
      </c>
      <c r="AC278" s="172">
        <v>1951</v>
      </c>
      <c r="AD278" s="195" t="s">
        <v>650</v>
      </c>
      <c r="AE278" s="39"/>
      <c r="AF278"/>
      <c r="AG278"/>
    </row>
    <row r="279" spans="1:33" ht="13.15" x14ac:dyDescent="0.25">
      <c r="A279" s="214">
        <v>267</v>
      </c>
      <c r="B279" s="205">
        <v>33860</v>
      </c>
      <c r="C279" s="189"/>
      <c r="D279" s="205">
        <v>4225700462</v>
      </c>
      <c r="E279" s="189" t="s">
        <v>220</v>
      </c>
      <c r="F279" s="189">
        <v>3104</v>
      </c>
      <c r="G279" s="190" t="s">
        <v>274</v>
      </c>
      <c r="H279" s="191"/>
      <c r="I279" s="189"/>
      <c r="J279" s="189">
        <v>116</v>
      </c>
      <c r="K279" s="189">
        <v>1.8</v>
      </c>
      <c r="L279" s="189">
        <v>60</v>
      </c>
      <c r="M279" s="189"/>
      <c r="N279" s="189"/>
      <c r="O279" s="205"/>
      <c r="P279" s="210" t="s">
        <v>718</v>
      </c>
      <c r="Q279" s="189"/>
      <c r="R279" s="189"/>
      <c r="S279" s="189"/>
      <c r="T279" s="189"/>
      <c r="U279" s="189"/>
      <c r="V279" s="189"/>
      <c r="W279" s="26" t="str">
        <f>IFERROR(VLOOKUP(Log_Header[[#This Row],[Water_Type]],$AF$26:$AG$29,2,FALSE),"")</f>
        <v/>
      </c>
      <c r="X279" s="39">
        <f>IF(ISBLANK(Log_Header[[#This Row],[Log_TD]]),"",Log_Header[[#This Row],[Log_TD]]-Log_Header[[#This Row],[Datum_Height]])</f>
        <v>3104</v>
      </c>
      <c r="Y279" s="25">
        <f>IFERROR((Log_Header[[#This Row],[Tbh]]-Log_Header[[#This Row],[Ts]])/Log_Header[[#This Row],[Dt]],"")</f>
        <v>3.7371134020618556E-2</v>
      </c>
      <c r="Z279" s="26" t="str">
        <f>IF(ISBLANK(Log_Header[[#This Row],[Layer_Top_Log]]),"",Log_Header[[#This Row],[Layer_Top_Log]]-Log_Header[[#This Row],[Datum_Height]])</f>
        <v/>
      </c>
      <c r="AA279" s="26" t="str">
        <f>IF(ISBLANK(Log_Header[[#This Row],[Layer_Bot_Log]]),"",Log_Header[[#This Row],[Layer_Bot_Log]]-Log_Header[[#This Row],[Datum_Height]])</f>
        <v/>
      </c>
      <c r="AB279" s="26" t="str">
        <f>IFERROR(IF(ISBLANK(Log_Header[[#This Row],[Target_Depth]]),"",(Log_Header[[#This Row],[Target_Depth]]-Log_Header[[#This Row],[Datum_Height]])),"")</f>
        <v/>
      </c>
      <c r="AC279" s="172"/>
      <c r="AD279" s="195" t="s">
        <v>506</v>
      </c>
      <c r="AE279" s="39"/>
      <c r="AF279"/>
      <c r="AG279"/>
    </row>
    <row r="280" spans="1:33" ht="13.15" x14ac:dyDescent="0.25">
      <c r="A280" s="214">
        <v>268</v>
      </c>
      <c r="B280" s="205">
        <v>23124</v>
      </c>
      <c r="C280" s="189"/>
      <c r="D280" s="205">
        <v>4221330544</v>
      </c>
      <c r="E280" s="189" t="s">
        <v>220</v>
      </c>
      <c r="F280" s="189">
        <v>3568</v>
      </c>
      <c r="G280" s="190" t="s">
        <v>294</v>
      </c>
      <c r="H280" s="191">
        <v>10</v>
      </c>
      <c r="I280" s="189">
        <v>65</v>
      </c>
      <c r="J280" s="189">
        <v>129</v>
      </c>
      <c r="K280" s="189"/>
      <c r="L280" s="189"/>
      <c r="M280" s="189"/>
      <c r="N280" s="189"/>
      <c r="O280" s="205"/>
      <c r="P280" s="210" t="s">
        <v>718</v>
      </c>
      <c r="Q280" s="189"/>
      <c r="R280" s="189"/>
      <c r="S280" s="189"/>
      <c r="T280" s="189"/>
      <c r="U280" s="189"/>
      <c r="V280" s="189"/>
      <c r="W280" s="26" t="str">
        <f>IFERROR(VLOOKUP(Log_Header[[#This Row],[Water_Type]],$AF$26:$AG$29,2,FALSE),"")</f>
        <v/>
      </c>
      <c r="X280" s="39">
        <f>IF(ISBLANK(Log_Header[[#This Row],[Log_TD]]),"",Log_Header[[#This Row],[Log_TD]]-Log_Header[[#This Row],[Datum_Height]])</f>
        <v>3558</v>
      </c>
      <c r="Y280" s="25">
        <f>IFERROR((Log_Header[[#This Row],[Tbh]]-Log_Header[[#This Row],[Ts]])/Log_Header[[#This Row],[Dt]],"")</f>
        <v>1.7987633501967398E-2</v>
      </c>
      <c r="Z280" s="26" t="str">
        <f>IF(ISBLANK(Log_Header[[#This Row],[Layer_Top_Log]]),"",Log_Header[[#This Row],[Layer_Top_Log]]-Log_Header[[#This Row],[Datum_Height]])</f>
        <v/>
      </c>
      <c r="AA280" s="26" t="str">
        <f>IF(ISBLANK(Log_Header[[#This Row],[Layer_Bot_Log]]),"",Log_Header[[#This Row],[Layer_Bot_Log]]-Log_Header[[#This Row],[Datum_Height]])</f>
        <v/>
      </c>
      <c r="AB280" s="26" t="str">
        <f>IFERROR(IF(ISBLANK(Log_Header[[#This Row],[Target_Depth]]),"",(Log_Header[[#This Row],[Target_Depth]]-Log_Header[[#This Row],[Datum_Height]])),"")</f>
        <v/>
      </c>
      <c r="AC280" s="172"/>
      <c r="AD280" s="195" t="s">
        <v>507</v>
      </c>
      <c r="AE280" s="39"/>
      <c r="AF280"/>
      <c r="AG280"/>
    </row>
    <row r="281" spans="1:33" ht="13.15" x14ac:dyDescent="0.25">
      <c r="A281" s="214">
        <v>269</v>
      </c>
      <c r="B281" s="205">
        <v>29228</v>
      </c>
      <c r="C281" s="189"/>
      <c r="D281" s="205">
        <v>4221330758</v>
      </c>
      <c r="E281" s="189" t="s">
        <v>220</v>
      </c>
      <c r="F281" s="189">
        <v>5128</v>
      </c>
      <c r="G281" s="190" t="s">
        <v>461</v>
      </c>
      <c r="H281" s="191">
        <v>10</v>
      </c>
      <c r="I281" s="189">
        <v>65</v>
      </c>
      <c r="J281" s="189">
        <v>152</v>
      </c>
      <c r="K281" s="189">
        <v>1.6</v>
      </c>
      <c r="L281" s="189">
        <v>78</v>
      </c>
      <c r="M281" s="189">
        <v>1.2</v>
      </c>
      <c r="N281" s="189">
        <v>78</v>
      </c>
      <c r="O281" s="205"/>
      <c r="P281" s="210" t="s">
        <v>718</v>
      </c>
      <c r="Q281" s="189"/>
      <c r="R281" s="189"/>
      <c r="S281" s="189"/>
      <c r="T281" s="189"/>
      <c r="U281" s="189"/>
      <c r="V281" s="189"/>
      <c r="W281" s="26" t="str">
        <f>IFERROR(VLOOKUP(Log_Header[[#This Row],[Water_Type]],$AF$26:$AG$29,2,FALSE),"")</f>
        <v/>
      </c>
      <c r="X281" s="39">
        <f>IF(ISBLANK(Log_Header[[#This Row],[Log_TD]]),"",Log_Header[[#This Row],[Log_TD]]-Log_Header[[#This Row],[Datum_Height]])</f>
        <v>5118</v>
      </c>
      <c r="Y281" s="25">
        <f>IFERROR((Log_Header[[#This Row],[Tbh]]-Log_Header[[#This Row],[Ts]])/Log_Header[[#This Row],[Dt]],"")</f>
        <v>1.6998827667057445E-2</v>
      </c>
      <c r="Z281" s="26" t="str">
        <f>IF(ISBLANK(Log_Header[[#This Row],[Layer_Top_Log]]),"",Log_Header[[#This Row],[Layer_Top_Log]]-Log_Header[[#This Row],[Datum_Height]])</f>
        <v/>
      </c>
      <c r="AA281" s="26" t="str">
        <f>IF(ISBLANK(Log_Header[[#This Row],[Layer_Bot_Log]]),"",Log_Header[[#This Row],[Layer_Bot_Log]]-Log_Header[[#This Row],[Datum_Height]])</f>
        <v/>
      </c>
      <c r="AB281" s="26" t="str">
        <f>IFERROR(IF(ISBLANK(Log_Header[[#This Row],[Target_Depth]]),"",(Log_Header[[#This Row],[Target_Depth]]-Log_Header[[#This Row],[Datum_Height]])),"")</f>
        <v/>
      </c>
      <c r="AC281" s="172"/>
      <c r="AD281" s="195" t="s">
        <v>508</v>
      </c>
      <c r="AE281" s="39"/>
      <c r="AF281"/>
      <c r="AG281"/>
    </row>
    <row r="282" spans="1:33" ht="13.15" x14ac:dyDescent="0.25">
      <c r="A282" s="214">
        <v>270</v>
      </c>
      <c r="B282" s="205">
        <v>37300</v>
      </c>
      <c r="C282" s="189"/>
      <c r="D282" s="205">
        <v>4221300079</v>
      </c>
      <c r="E282" s="189" t="s">
        <v>220</v>
      </c>
      <c r="F282" s="189">
        <v>3508</v>
      </c>
      <c r="G282" s="190" t="s">
        <v>274</v>
      </c>
      <c r="H282" s="191"/>
      <c r="I282" s="189">
        <v>65</v>
      </c>
      <c r="J282" s="189"/>
      <c r="K282" s="189">
        <v>2.2000000000000002</v>
      </c>
      <c r="L282" s="189">
        <v>79</v>
      </c>
      <c r="M282" s="189"/>
      <c r="N282" s="189"/>
      <c r="O282" s="205"/>
      <c r="P282" s="210" t="s">
        <v>718</v>
      </c>
      <c r="Q282" s="189"/>
      <c r="R282" s="189"/>
      <c r="S282" s="189"/>
      <c r="T282" s="189"/>
      <c r="U282" s="189"/>
      <c r="V282" s="189"/>
      <c r="W282" s="26" t="str">
        <f>IFERROR(VLOOKUP(Log_Header[[#This Row],[Water_Type]],$AF$26:$AG$29,2,FALSE),"")</f>
        <v/>
      </c>
      <c r="X282" s="39">
        <f>IF(ISBLANK(Log_Header[[#This Row],[Log_TD]]),"",Log_Header[[#This Row],[Log_TD]]-Log_Header[[#This Row],[Datum_Height]])</f>
        <v>3508</v>
      </c>
      <c r="Y282" s="25">
        <f>IFERROR((Log_Header[[#This Row],[Tbh]]-Log_Header[[#This Row],[Ts]])/Log_Header[[#This Row],[Dt]],"")</f>
        <v>-1.8529076396807297E-2</v>
      </c>
      <c r="Z282" s="26" t="str">
        <f>IF(ISBLANK(Log_Header[[#This Row],[Layer_Top_Log]]),"",Log_Header[[#This Row],[Layer_Top_Log]]-Log_Header[[#This Row],[Datum_Height]])</f>
        <v/>
      </c>
      <c r="AA282" s="26" t="str">
        <f>IF(ISBLANK(Log_Header[[#This Row],[Layer_Bot_Log]]),"",Log_Header[[#This Row],[Layer_Bot_Log]]-Log_Header[[#This Row],[Datum_Height]])</f>
        <v/>
      </c>
      <c r="AB282" s="26" t="str">
        <f>IFERROR(IF(ISBLANK(Log_Header[[#This Row],[Target_Depth]]),"",(Log_Header[[#This Row],[Target_Depth]]-Log_Header[[#This Row],[Datum_Height]])),"")</f>
        <v/>
      </c>
      <c r="AC282" s="172"/>
      <c r="AD282" s="195" t="s">
        <v>509</v>
      </c>
      <c r="AE282" s="39"/>
      <c r="AF282"/>
      <c r="AG282"/>
    </row>
    <row r="283" spans="1:33" ht="13.15" x14ac:dyDescent="0.25">
      <c r="A283" s="214">
        <v>271</v>
      </c>
      <c r="B283" s="205">
        <v>37311</v>
      </c>
      <c r="C283" s="189"/>
      <c r="D283" s="205">
        <v>4221300102</v>
      </c>
      <c r="E283" s="189" t="s">
        <v>220</v>
      </c>
      <c r="F283" s="189">
        <v>5369</v>
      </c>
      <c r="G283" s="190" t="s">
        <v>274</v>
      </c>
      <c r="H283" s="191"/>
      <c r="I283" s="189">
        <v>65</v>
      </c>
      <c r="J283" s="189"/>
      <c r="K283" s="189">
        <v>1.6</v>
      </c>
      <c r="L283" s="189">
        <v>85</v>
      </c>
      <c r="M283" s="189"/>
      <c r="N283" s="189"/>
      <c r="O283" s="205"/>
      <c r="P283" s="210" t="s">
        <v>718</v>
      </c>
      <c r="Q283" s="189"/>
      <c r="R283" s="189"/>
      <c r="S283" s="189"/>
      <c r="T283" s="189"/>
      <c r="U283" s="189"/>
      <c r="V283" s="189"/>
      <c r="W283" s="26" t="str">
        <f>IFERROR(VLOOKUP(Log_Header[[#This Row],[Water_Type]],$AF$26:$AG$29,2,FALSE),"")</f>
        <v/>
      </c>
      <c r="X283" s="39">
        <f>IF(ISBLANK(Log_Header[[#This Row],[Log_TD]]),"",Log_Header[[#This Row],[Log_TD]]-Log_Header[[#This Row],[Datum_Height]])</f>
        <v>5369</v>
      </c>
      <c r="Y283" s="25">
        <f>IFERROR((Log_Header[[#This Row],[Tbh]]-Log_Header[[#This Row],[Ts]])/Log_Header[[#This Row],[Dt]],"")</f>
        <v>-1.2106537530266344E-2</v>
      </c>
      <c r="Z283" s="26" t="str">
        <f>IF(ISBLANK(Log_Header[[#This Row],[Layer_Top_Log]]),"",Log_Header[[#This Row],[Layer_Top_Log]]-Log_Header[[#This Row],[Datum_Height]])</f>
        <v/>
      </c>
      <c r="AA283" s="26" t="str">
        <f>IF(ISBLANK(Log_Header[[#This Row],[Layer_Bot_Log]]),"",Log_Header[[#This Row],[Layer_Bot_Log]]-Log_Header[[#This Row],[Datum_Height]])</f>
        <v/>
      </c>
      <c r="AB283" s="26" t="str">
        <f>IFERROR(IF(ISBLANK(Log_Header[[#This Row],[Target_Depth]]),"",(Log_Header[[#This Row],[Target_Depth]]-Log_Header[[#This Row],[Datum_Height]])),"")</f>
        <v/>
      </c>
      <c r="AC283" s="172"/>
      <c r="AD283" s="195" t="s">
        <v>510</v>
      </c>
      <c r="AE283" s="39"/>
      <c r="AF283"/>
      <c r="AG283"/>
    </row>
    <row r="284" spans="1:33" ht="13.15" x14ac:dyDescent="0.25">
      <c r="A284" s="214">
        <v>272</v>
      </c>
      <c r="B284" s="205">
        <v>20358</v>
      </c>
      <c r="C284" s="189"/>
      <c r="D284" s="205">
        <v>4234900169</v>
      </c>
      <c r="E284" s="189"/>
      <c r="F284" s="189"/>
      <c r="G284" s="190"/>
      <c r="H284" s="191"/>
      <c r="I284" s="189"/>
      <c r="J284" s="189"/>
      <c r="K284" s="189"/>
      <c r="L284" s="189"/>
      <c r="M284" s="189"/>
      <c r="N284" s="189"/>
      <c r="O284" s="205"/>
      <c r="P284" s="210" t="s">
        <v>718</v>
      </c>
      <c r="Q284" s="189"/>
      <c r="R284" s="189"/>
      <c r="S284" s="189"/>
      <c r="T284" s="189"/>
      <c r="U284" s="189"/>
      <c r="V284" s="189"/>
      <c r="W284" s="26" t="str">
        <f>IFERROR(VLOOKUP(Log_Header[[#This Row],[Water_Type]],$AF$26:$AG$29,2,FALSE),"")</f>
        <v/>
      </c>
      <c r="X284" s="39" t="str">
        <f>IF(ISBLANK(Log_Header[[#This Row],[Log_TD]]),"",Log_Header[[#This Row],[Log_TD]]-Log_Header[[#This Row],[Datum_Height]])</f>
        <v/>
      </c>
      <c r="Y284" s="25" t="str">
        <f>IFERROR((Log_Header[[#This Row],[Tbh]]-Log_Header[[#This Row],[Ts]])/Log_Header[[#This Row],[Dt]],"")</f>
        <v/>
      </c>
      <c r="Z284" s="26" t="str">
        <f>IF(ISBLANK(Log_Header[[#This Row],[Layer_Top_Log]]),"",Log_Header[[#This Row],[Layer_Top_Log]]-Log_Header[[#This Row],[Datum_Height]])</f>
        <v/>
      </c>
      <c r="AA284" s="26" t="str">
        <f>IF(ISBLANK(Log_Header[[#This Row],[Layer_Bot_Log]]),"",Log_Header[[#This Row],[Layer_Bot_Log]]-Log_Header[[#This Row],[Datum_Height]])</f>
        <v/>
      </c>
      <c r="AB284" s="26" t="str">
        <f>IFERROR(IF(ISBLANK(Log_Header[[#This Row],[Target_Depth]]),"",(Log_Header[[#This Row],[Target_Depth]]-Log_Header[[#This Row],[Datum_Height]])),"")</f>
        <v/>
      </c>
      <c r="AC284" s="172"/>
      <c r="AD284" s="195" t="s">
        <v>511</v>
      </c>
      <c r="AE284" s="39"/>
      <c r="AF284"/>
      <c r="AG284"/>
    </row>
    <row r="285" spans="1:33" ht="13.15" x14ac:dyDescent="0.25">
      <c r="A285" s="214">
        <v>273</v>
      </c>
      <c r="B285" s="205">
        <v>23126</v>
      </c>
      <c r="C285" s="189"/>
      <c r="D285" s="205">
        <v>4221330675</v>
      </c>
      <c r="E285" s="189"/>
      <c r="F285" s="189"/>
      <c r="G285" s="190"/>
      <c r="H285" s="191"/>
      <c r="I285" s="189"/>
      <c r="J285" s="189"/>
      <c r="K285" s="189"/>
      <c r="L285" s="189"/>
      <c r="M285" s="189"/>
      <c r="N285" s="189"/>
      <c r="O285" s="205"/>
      <c r="P285" s="210" t="s">
        <v>718</v>
      </c>
      <c r="Q285" s="189"/>
      <c r="R285" s="189"/>
      <c r="S285" s="189"/>
      <c r="T285" s="189"/>
      <c r="U285" s="189"/>
      <c r="V285" s="189"/>
      <c r="W285" s="26" t="str">
        <f>IFERROR(VLOOKUP(Log_Header[[#This Row],[Water_Type]],$AF$26:$AG$29,2,FALSE),"")</f>
        <v/>
      </c>
      <c r="X285" s="39" t="str">
        <f>IF(ISBLANK(Log_Header[[#This Row],[Log_TD]]),"",Log_Header[[#This Row],[Log_TD]]-Log_Header[[#This Row],[Datum_Height]])</f>
        <v/>
      </c>
      <c r="Y285" s="25" t="str">
        <f>IFERROR((Log_Header[[#This Row],[Tbh]]-Log_Header[[#This Row],[Ts]])/Log_Header[[#This Row],[Dt]],"")</f>
        <v/>
      </c>
      <c r="Z285" s="26" t="str">
        <f>IF(ISBLANK(Log_Header[[#This Row],[Layer_Top_Log]]),"",Log_Header[[#This Row],[Layer_Top_Log]]-Log_Header[[#This Row],[Datum_Height]])</f>
        <v/>
      </c>
      <c r="AA285" s="26" t="str">
        <f>IF(ISBLANK(Log_Header[[#This Row],[Layer_Bot_Log]]),"",Log_Header[[#This Row],[Layer_Bot_Log]]-Log_Header[[#This Row],[Datum_Height]])</f>
        <v/>
      </c>
      <c r="AB285" s="26" t="str">
        <f>IFERROR(IF(ISBLANK(Log_Header[[#This Row],[Target_Depth]]),"",(Log_Header[[#This Row],[Target_Depth]]-Log_Header[[#This Row],[Datum_Height]])),"")</f>
        <v/>
      </c>
      <c r="AC285" s="172"/>
      <c r="AD285" s="195" t="s">
        <v>512</v>
      </c>
      <c r="AE285" s="39"/>
      <c r="AF285"/>
      <c r="AG285"/>
    </row>
    <row r="286" spans="1:33" ht="13.15" x14ac:dyDescent="0.25">
      <c r="A286" s="214">
        <v>274</v>
      </c>
      <c r="B286" s="205">
        <v>25360</v>
      </c>
      <c r="C286" s="189"/>
      <c r="D286" s="205">
        <v>4221330002</v>
      </c>
      <c r="E286" s="189" t="s">
        <v>220</v>
      </c>
      <c r="F286" s="189">
        <v>3632</v>
      </c>
      <c r="G286" s="190" t="s">
        <v>284</v>
      </c>
      <c r="H286" s="191">
        <v>20</v>
      </c>
      <c r="I286" s="189">
        <v>65</v>
      </c>
      <c r="J286" s="189">
        <v>125</v>
      </c>
      <c r="K286" s="189">
        <v>2.23</v>
      </c>
      <c r="L286" s="189">
        <v>100</v>
      </c>
      <c r="M286" s="189">
        <v>1.8</v>
      </c>
      <c r="N286" s="189">
        <v>75</v>
      </c>
      <c r="O286" s="205"/>
      <c r="P286" s="210" t="s">
        <v>718</v>
      </c>
      <c r="Q286" s="189"/>
      <c r="R286" s="189"/>
      <c r="S286" s="189"/>
      <c r="T286" s="189"/>
      <c r="U286" s="189"/>
      <c r="V286" s="189"/>
      <c r="W286" s="26" t="str">
        <f>IFERROR(VLOOKUP(Log_Header[[#This Row],[Water_Type]],$AF$26:$AG$29,2,FALSE),"")</f>
        <v/>
      </c>
      <c r="X286" s="39">
        <f>IF(ISBLANK(Log_Header[[#This Row],[Log_TD]]),"",Log_Header[[#This Row],[Log_TD]]-Log_Header[[#This Row],[Datum_Height]])</f>
        <v>3612</v>
      </c>
      <c r="Y286" s="25">
        <f>IFERROR((Log_Header[[#This Row],[Tbh]]-Log_Header[[#This Row],[Ts]])/Log_Header[[#This Row],[Dt]],"")</f>
        <v>1.6611295681063124E-2</v>
      </c>
      <c r="Z286" s="26" t="str">
        <f>IF(ISBLANK(Log_Header[[#This Row],[Layer_Top_Log]]),"",Log_Header[[#This Row],[Layer_Top_Log]]-Log_Header[[#This Row],[Datum_Height]])</f>
        <v/>
      </c>
      <c r="AA286" s="26" t="str">
        <f>IF(ISBLANK(Log_Header[[#This Row],[Layer_Bot_Log]]),"",Log_Header[[#This Row],[Layer_Bot_Log]]-Log_Header[[#This Row],[Datum_Height]])</f>
        <v/>
      </c>
      <c r="AB286" s="26" t="str">
        <f>IFERROR(IF(ISBLANK(Log_Header[[#This Row],[Target_Depth]]),"",(Log_Header[[#This Row],[Target_Depth]]-Log_Header[[#This Row],[Datum_Height]])),"")</f>
        <v/>
      </c>
      <c r="AC286" s="172"/>
      <c r="AD286" s="195" t="s">
        <v>513</v>
      </c>
      <c r="AE286" s="39"/>
      <c r="AF286"/>
      <c r="AG286"/>
    </row>
    <row r="287" spans="1:33" ht="13.15" x14ac:dyDescent="0.25">
      <c r="A287" s="214">
        <v>275</v>
      </c>
      <c r="B287" s="205">
        <v>25369</v>
      </c>
      <c r="C287" s="189"/>
      <c r="D287" s="205">
        <v>4221300083</v>
      </c>
      <c r="E287" s="189" t="s">
        <v>220</v>
      </c>
      <c r="F287" s="189">
        <v>4121</v>
      </c>
      <c r="G287" s="190" t="s">
        <v>264</v>
      </c>
      <c r="H287" s="191">
        <v>13</v>
      </c>
      <c r="I287" s="189">
        <v>65</v>
      </c>
      <c r="J287" s="189">
        <v>126</v>
      </c>
      <c r="K287" s="189">
        <v>3.15</v>
      </c>
      <c r="L287" s="189">
        <v>86</v>
      </c>
      <c r="M287" s="189">
        <v>1.8</v>
      </c>
      <c r="N287" s="189">
        <v>86</v>
      </c>
      <c r="O287" s="205"/>
      <c r="P287" s="210" t="s">
        <v>718</v>
      </c>
      <c r="Q287" s="189"/>
      <c r="R287" s="189"/>
      <c r="S287" s="189"/>
      <c r="T287" s="189"/>
      <c r="U287" s="189"/>
      <c r="V287" s="189"/>
      <c r="W287" s="26" t="str">
        <f>IFERROR(VLOOKUP(Log_Header[[#This Row],[Water_Type]],$AF$26:$AG$29,2,FALSE),"")</f>
        <v/>
      </c>
      <c r="X287" s="39">
        <f>IF(ISBLANK(Log_Header[[#This Row],[Log_TD]]),"",Log_Header[[#This Row],[Log_TD]]-Log_Header[[#This Row],[Datum_Height]])</f>
        <v>4108</v>
      </c>
      <c r="Y287" s="25">
        <f>IFERROR((Log_Header[[#This Row],[Tbh]]-Log_Header[[#This Row],[Ts]])/Log_Header[[#This Row],[Dt]],"")</f>
        <v>1.4849074975657255E-2</v>
      </c>
      <c r="Z287" s="26" t="str">
        <f>IF(ISBLANK(Log_Header[[#This Row],[Layer_Top_Log]]),"",Log_Header[[#This Row],[Layer_Top_Log]]-Log_Header[[#This Row],[Datum_Height]])</f>
        <v/>
      </c>
      <c r="AA287" s="26" t="str">
        <f>IF(ISBLANK(Log_Header[[#This Row],[Layer_Bot_Log]]),"",Log_Header[[#This Row],[Layer_Bot_Log]]-Log_Header[[#This Row],[Datum_Height]])</f>
        <v/>
      </c>
      <c r="AB287" s="26" t="str">
        <f>IFERROR(IF(ISBLANK(Log_Header[[#This Row],[Target_Depth]]),"",(Log_Header[[#This Row],[Target_Depth]]-Log_Header[[#This Row],[Datum_Height]])),"")</f>
        <v/>
      </c>
      <c r="AC287" s="172"/>
      <c r="AD287" s="195" t="s">
        <v>514</v>
      </c>
      <c r="AE287" s="39"/>
      <c r="AF287"/>
      <c r="AG287"/>
    </row>
    <row r="288" spans="1:33" ht="13.15" x14ac:dyDescent="0.25">
      <c r="A288" s="214">
        <v>276</v>
      </c>
      <c r="B288" s="205">
        <v>25367</v>
      </c>
      <c r="C288" s="189"/>
      <c r="D288" s="205">
        <v>4221300842</v>
      </c>
      <c r="E288" s="189" t="s">
        <v>220</v>
      </c>
      <c r="F288" s="189">
        <v>5202</v>
      </c>
      <c r="G288" s="190" t="s">
        <v>284</v>
      </c>
      <c r="H288" s="191">
        <v>5</v>
      </c>
      <c r="I288" s="189">
        <v>65</v>
      </c>
      <c r="J288" s="189">
        <v>144</v>
      </c>
      <c r="K288" s="189">
        <v>5.5</v>
      </c>
      <c r="L288" s="189">
        <v>60</v>
      </c>
      <c r="M288" s="189"/>
      <c r="N288" s="189"/>
      <c r="O288" s="205"/>
      <c r="P288" s="210" t="s">
        <v>718</v>
      </c>
      <c r="Q288" s="189"/>
      <c r="R288" s="189"/>
      <c r="S288" s="189"/>
      <c r="T288" s="189"/>
      <c r="U288" s="189"/>
      <c r="V288" s="189"/>
      <c r="W288" s="26" t="str">
        <f>IFERROR(VLOOKUP(Log_Header[[#This Row],[Water_Type]],$AF$26:$AG$29,2,FALSE),"")</f>
        <v/>
      </c>
      <c r="X288" s="39">
        <f>IF(ISBLANK(Log_Header[[#This Row],[Log_TD]]),"",Log_Header[[#This Row],[Log_TD]]-Log_Header[[#This Row],[Datum_Height]])</f>
        <v>5197</v>
      </c>
      <c r="Y288" s="25">
        <f>IFERROR((Log_Header[[#This Row],[Tbh]]-Log_Header[[#This Row],[Ts]])/Log_Header[[#This Row],[Dt]],"")</f>
        <v>1.5201077544737349E-2</v>
      </c>
      <c r="Z288" s="26" t="str">
        <f>IF(ISBLANK(Log_Header[[#This Row],[Layer_Top_Log]]),"",Log_Header[[#This Row],[Layer_Top_Log]]-Log_Header[[#This Row],[Datum_Height]])</f>
        <v/>
      </c>
      <c r="AA288" s="26" t="str">
        <f>IF(ISBLANK(Log_Header[[#This Row],[Layer_Bot_Log]]),"",Log_Header[[#This Row],[Layer_Bot_Log]]-Log_Header[[#This Row],[Datum_Height]])</f>
        <v/>
      </c>
      <c r="AB288" s="26" t="str">
        <f>IFERROR(IF(ISBLANK(Log_Header[[#This Row],[Target_Depth]]),"",(Log_Header[[#This Row],[Target_Depth]]-Log_Header[[#This Row],[Datum_Height]])),"")</f>
        <v/>
      </c>
      <c r="AC288" s="172"/>
      <c r="AD288" s="195" t="s">
        <v>515</v>
      </c>
      <c r="AE288" s="39"/>
      <c r="AF288"/>
      <c r="AG288"/>
    </row>
    <row r="289" spans="1:33" ht="13.15" x14ac:dyDescent="0.25">
      <c r="A289" s="214">
        <v>277</v>
      </c>
      <c r="B289" s="205">
        <v>25224</v>
      </c>
      <c r="C289" s="189"/>
      <c r="D289" s="205">
        <v>4246701133</v>
      </c>
      <c r="E289" s="189" t="s">
        <v>220</v>
      </c>
      <c r="F289" s="189">
        <v>4441</v>
      </c>
      <c r="G289" s="190" t="s">
        <v>462</v>
      </c>
      <c r="H289" s="191">
        <v>21</v>
      </c>
      <c r="I289" s="189">
        <v>65</v>
      </c>
      <c r="J289" s="189">
        <v>135</v>
      </c>
      <c r="K289" s="189">
        <v>3.9</v>
      </c>
      <c r="L289" s="189">
        <v>72</v>
      </c>
      <c r="M289" s="189">
        <v>3.5</v>
      </c>
      <c r="N289" s="189">
        <v>75</v>
      </c>
      <c r="O289" s="205">
        <v>0.33</v>
      </c>
      <c r="P289" s="210">
        <v>1.5</v>
      </c>
      <c r="Q289" s="189">
        <v>1</v>
      </c>
      <c r="R289" s="189" t="s">
        <v>111</v>
      </c>
      <c r="S289" s="189">
        <v>0.55000000000000004</v>
      </c>
      <c r="T289" s="189">
        <v>1155</v>
      </c>
      <c r="U289" s="189">
        <v>1150</v>
      </c>
      <c r="V289" s="189">
        <v>1175</v>
      </c>
      <c r="W289" s="26">
        <f>IFERROR(VLOOKUP(Log_Header[[#This Row],[Water_Type]],$AF$26:$AG$29,2,FALSE),"")</f>
        <v>1</v>
      </c>
      <c r="X289" s="39">
        <f>IF(ISBLANK(Log_Header[[#This Row],[Log_TD]]),"",Log_Header[[#This Row],[Log_TD]]-Log_Header[[#This Row],[Datum_Height]])</f>
        <v>4420</v>
      </c>
      <c r="Y289" s="25">
        <f>IFERROR((Log_Header[[#This Row],[Tbh]]-Log_Header[[#This Row],[Ts]])/Log_Header[[#This Row],[Dt]],"")</f>
        <v>1.5837104072398189E-2</v>
      </c>
      <c r="Z289" s="26">
        <f>IF(ISBLANK(Log_Header[[#This Row],[Layer_Top_Log]]),"",Log_Header[[#This Row],[Layer_Top_Log]]-Log_Header[[#This Row],[Datum_Height]])</f>
        <v>1129</v>
      </c>
      <c r="AA289" s="26">
        <f>IF(ISBLANK(Log_Header[[#This Row],[Layer_Bot_Log]]),"",Log_Header[[#This Row],[Layer_Bot_Log]]-Log_Header[[#This Row],[Datum_Height]])</f>
        <v>1154</v>
      </c>
      <c r="AB289" s="26">
        <f>IFERROR(IF(ISBLANK(Log_Header[[#This Row],[Target_Depth]]),"",(Log_Header[[#This Row],[Target_Depth]]-Log_Header[[#This Row],[Datum_Height]])),"")</f>
        <v>1134</v>
      </c>
      <c r="AC289" s="172"/>
      <c r="AD289" s="195" t="s">
        <v>516</v>
      </c>
      <c r="AE289" s="39"/>
      <c r="AF289"/>
      <c r="AG289"/>
    </row>
    <row r="290" spans="1:33" ht="13.15" x14ac:dyDescent="0.25">
      <c r="A290" s="214">
        <v>278</v>
      </c>
      <c r="B290" s="205">
        <v>36892</v>
      </c>
      <c r="C290" s="189"/>
      <c r="D290" s="205">
        <v>4246730864</v>
      </c>
      <c r="E290" s="189" t="s">
        <v>220</v>
      </c>
      <c r="F290" s="189">
        <v>4425</v>
      </c>
      <c r="G290" s="190" t="s">
        <v>266</v>
      </c>
      <c r="H290" s="191">
        <v>12</v>
      </c>
      <c r="I290" s="189">
        <v>65</v>
      </c>
      <c r="J290" s="189">
        <v>140</v>
      </c>
      <c r="K290" s="189">
        <v>2.42</v>
      </c>
      <c r="L290" s="189">
        <v>75</v>
      </c>
      <c r="M290" s="189">
        <v>1.81</v>
      </c>
      <c r="N290" s="189">
        <v>75</v>
      </c>
      <c r="O290" s="205">
        <v>0.33</v>
      </c>
      <c r="P290" s="210">
        <v>1.5</v>
      </c>
      <c r="Q290" s="189">
        <v>1</v>
      </c>
      <c r="R290" s="189" t="s">
        <v>111</v>
      </c>
      <c r="S290" s="189">
        <v>0.55000000000000004</v>
      </c>
      <c r="T290" s="189">
        <v>1120</v>
      </c>
      <c r="U290" s="189">
        <v>1110</v>
      </c>
      <c r="V290" s="189">
        <v>1130</v>
      </c>
      <c r="W290" s="26">
        <f>IFERROR(VLOOKUP(Log_Header[[#This Row],[Water_Type]],$AF$26:$AG$29,2,FALSE),"")</f>
        <v>1</v>
      </c>
      <c r="X290" s="39">
        <f>IF(ISBLANK(Log_Header[[#This Row],[Log_TD]]),"",Log_Header[[#This Row],[Log_TD]]-Log_Header[[#This Row],[Datum_Height]])</f>
        <v>4413</v>
      </c>
      <c r="Y290" s="25">
        <f>IFERROR((Log_Header[[#This Row],[Tbh]]-Log_Header[[#This Row],[Ts]])/Log_Header[[#This Row],[Dt]],"")</f>
        <v>1.6995241332426921E-2</v>
      </c>
      <c r="Z290" s="26">
        <f>IF(ISBLANK(Log_Header[[#This Row],[Layer_Top_Log]]),"",Log_Header[[#This Row],[Layer_Top_Log]]-Log_Header[[#This Row],[Datum_Height]])</f>
        <v>1098</v>
      </c>
      <c r="AA290" s="26">
        <f>IF(ISBLANK(Log_Header[[#This Row],[Layer_Bot_Log]]),"",Log_Header[[#This Row],[Layer_Bot_Log]]-Log_Header[[#This Row],[Datum_Height]])</f>
        <v>1118</v>
      </c>
      <c r="AB290" s="26">
        <f>IFERROR(IF(ISBLANK(Log_Header[[#This Row],[Target_Depth]]),"",(Log_Header[[#This Row],[Target_Depth]]-Log_Header[[#This Row],[Datum_Height]])),"")</f>
        <v>1108</v>
      </c>
      <c r="AC290" s="172"/>
      <c r="AD290" s="195" t="s">
        <v>503</v>
      </c>
      <c r="AE290" s="39"/>
      <c r="AF290"/>
      <c r="AG290"/>
    </row>
    <row r="291" spans="1:33" ht="13.15" x14ac:dyDescent="0.25">
      <c r="A291" s="214">
        <v>279</v>
      </c>
      <c r="B291" s="205">
        <v>25240</v>
      </c>
      <c r="C291" s="189"/>
      <c r="D291" s="205">
        <v>4246701127</v>
      </c>
      <c r="E291" s="189" t="s">
        <v>220</v>
      </c>
      <c r="F291" s="189">
        <v>5668</v>
      </c>
      <c r="G291" s="190" t="s">
        <v>463</v>
      </c>
      <c r="H291" s="191">
        <v>9</v>
      </c>
      <c r="I291" s="189">
        <v>65</v>
      </c>
      <c r="J291" s="189">
        <v>150</v>
      </c>
      <c r="K291" s="189"/>
      <c r="L291" s="189"/>
      <c r="M291" s="189"/>
      <c r="N291" s="189"/>
      <c r="O291" s="205"/>
      <c r="P291" s="210" t="s">
        <v>718</v>
      </c>
      <c r="Q291" s="189"/>
      <c r="R291" s="189"/>
      <c r="S291" s="189"/>
      <c r="T291" s="189"/>
      <c r="U291" s="189"/>
      <c r="V291" s="189"/>
      <c r="W291" s="26" t="str">
        <f>IFERROR(VLOOKUP(Log_Header[[#This Row],[Water_Type]],$AF$26:$AG$29,2,FALSE),"")</f>
        <v/>
      </c>
      <c r="X291" s="39">
        <f>IF(ISBLANK(Log_Header[[#This Row],[Log_TD]]),"",Log_Header[[#This Row],[Log_TD]]-Log_Header[[#This Row],[Datum_Height]])</f>
        <v>5659</v>
      </c>
      <c r="Y291" s="25">
        <f>IFERROR((Log_Header[[#This Row],[Tbh]]-Log_Header[[#This Row],[Ts]])/Log_Header[[#This Row],[Dt]],"")</f>
        <v>1.5020321611592153E-2</v>
      </c>
      <c r="Z291" s="26" t="str">
        <f>IF(ISBLANK(Log_Header[[#This Row],[Layer_Top_Log]]),"",Log_Header[[#This Row],[Layer_Top_Log]]-Log_Header[[#This Row],[Datum_Height]])</f>
        <v/>
      </c>
      <c r="AA291" s="26" t="str">
        <f>IF(ISBLANK(Log_Header[[#This Row],[Layer_Bot_Log]]),"",Log_Header[[#This Row],[Layer_Bot_Log]]-Log_Header[[#This Row],[Datum_Height]])</f>
        <v/>
      </c>
      <c r="AB291" s="26" t="str">
        <f>IFERROR(IF(ISBLANK(Log_Header[[#This Row],[Target_Depth]]),"",(Log_Header[[#This Row],[Target_Depth]]-Log_Header[[#This Row],[Datum_Height]])),"")</f>
        <v/>
      </c>
      <c r="AC291" s="172"/>
      <c r="AD291" s="195" t="s">
        <v>517</v>
      </c>
      <c r="AE291" s="39"/>
      <c r="AF291"/>
      <c r="AG291"/>
    </row>
    <row r="292" spans="1:33" ht="13.15" x14ac:dyDescent="0.25">
      <c r="A292" s="214">
        <v>280</v>
      </c>
      <c r="B292" s="205">
        <v>19119</v>
      </c>
      <c r="C292" s="189"/>
      <c r="D292" s="205">
        <v>4246701128</v>
      </c>
      <c r="E292" s="189" t="s">
        <v>220</v>
      </c>
      <c r="F292" s="189">
        <v>5641</v>
      </c>
      <c r="G292" s="190" t="s">
        <v>464</v>
      </c>
      <c r="H292" s="191">
        <v>8</v>
      </c>
      <c r="I292" s="189">
        <v>65</v>
      </c>
      <c r="J292" s="189">
        <v>139</v>
      </c>
      <c r="K292" s="189">
        <v>3.6</v>
      </c>
      <c r="L292" s="189">
        <v>70</v>
      </c>
      <c r="M292" s="189">
        <v>3.6</v>
      </c>
      <c r="N292" s="189">
        <v>70</v>
      </c>
      <c r="O292" s="205">
        <v>0.33</v>
      </c>
      <c r="P292" s="210">
        <v>1.5</v>
      </c>
      <c r="Q292" s="189">
        <v>1</v>
      </c>
      <c r="R292" s="189" t="s">
        <v>111</v>
      </c>
      <c r="S292" s="189">
        <v>0.55000000000000004</v>
      </c>
      <c r="T292" s="189">
        <v>1200</v>
      </c>
      <c r="U292" s="189">
        <v>1192</v>
      </c>
      <c r="V292" s="189">
        <v>1212</v>
      </c>
      <c r="W292" s="26">
        <f>IFERROR(VLOOKUP(Log_Header[[#This Row],[Water_Type]],$AF$26:$AG$29,2,FALSE),"")</f>
        <v>1</v>
      </c>
      <c r="X292" s="39">
        <f>IF(ISBLANK(Log_Header[[#This Row],[Log_TD]]),"",Log_Header[[#This Row],[Log_TD]]-Log_Header[[#This Row],[Datum_Height]])</f>
        <v>5633</v>
      </c>
      <c r="Y292" s="25">
        <f>IFERROR((Log_Header[[#This Row],[Tbh]]-Log_Header[[#This Row],[Ts]])/Log_Header[[#This Row],[Dt]],"")</f>
        <v>1.3136872004260607E-2</v>
      </c>
      <c r="Z292" s="26">
        <f>IF(ISBLANK(Log_Header[[#This Row],[Layer_Top_Log]]),"",Log_Header[[#This Row],[Layer_Top_Log]]-Log_Header[[#This Row],[Datum_Height]])</f>
        <v>1184</v>
      </c>
      <c r="AA292" s="26">
        <f>IF(ISBLANK(Log_Header[[#This Row],[Layer_Bot_Log]]),"",Log_Header[[#This Row],[Layer_Bot_Log]]-Log_Header[[#This Row],[Datum_Height]])</f>
        <v>1204</v>
      </c>
      <c r="AB292" s="26">
        <f>IFERROR(IF(ISBLANK(Log_Header[[#This Row],[Target_Depth]]),"",(Log_Header[[#This Row],[Target_Depth]]-Log_Header[[#This Row],[Datum_Height]])),"")</f>
        <v>1192</v>
      </c>
      <c r="AC292" s="172"/>
      <c r="AD292" s="195" t="s">
        <v>651</v>
      </c>
      <c r="AE292" s="39"/>
      <c r="AF292"/>
      <c r="AG292"/>
    </row>
    <row r="293" spans="1:33" ht="13.15" x14ac:dyDescent="0.25">
      <c r="A293" s="214">
        <v>281</v>
      </c>
      <c r="B293" s="205">
        <v>19148</v>
      </c>
      <c r="C293" s="189"/>
      <c r="D293" s="205">
        <v>4246701120</v>
      </c>
      <c r="E293" s="189" t="s">
        <v>220</v>
      </c>
      <c r="F293" s="189">
        <v>5480</v>
      </c>
      <c r="G293" s="190" t="s">
        <v>266</v>
      </c>
      <c r="H293" s="191">
        <v>10</v>
      </c>
      <c r="I293" s="189">
        <v>65</v>
      </c>
      <c r="J293" s="189">
        <v>140</v>
      </c>
      <c r="K293" s="189">
        <v>2.1</v>
      </c>
      <c r="L293" s="189">
        <v>83</v>
      </c>
      <c r="M293" s="189">
        <v>2.7</v>
      </c>
      <c r="N293" s="189">
        <v>75</v>
      </c>
      <c r="O293" s="205"/>
      <c r="P293" s="210" t="s">
        <v>718</v>
      </c>
      <c r="Q293" s="189"/>
      <c r="R293" s="189"/>
      <c r="S293" s="189"/>
      <c r="T293" s="189"/>
      <c r="U293" s="189"/>
      <c r="V293" s="189"/>
      <c r="W293" s="26" t="str">
        <f>IFERROR(VLOOKUP(Log_Header[[#This Row],[Water_Type]],$AF$26:$AG$29,2,FALSE),"")</f>
        <v/>
      </c>
      <c r="X293" s="39">
        <f>IF(ISBLANK(Log_Header[[#This Row],[Log_TD]]),"",Log_Header[[#This Row],[Log_TD]]-Log_Header[[#This Row],[Datum_Height]])</f>
        <v>5470</v>
      </c>
      <c r="Y293" s="25">
        <f>IFERROR((Log_Header[[#This Row],[Tbh]]-Log_Header[[#This Row],[Ts]])/Log_Header[[#This Row],[Dt]],"")</f>
        <v>1.3711151736745886E-2</v>
      </c>
      <c r="Z293" s="26" t="str">
        <f>IF(ISBLANK(Log_Header[[#This Row],[Layer_Top_Log]]),"",Log_Header[[#This Row],[Layer_Top_Log]]-Log_Header[[#This Row],[Datum_Height]])</f>
        <v/>
      </c>
      <c r="AA293" s="26" t="str">
        <f>IF(ISBLANK(Log_Header[[#This Row],[Layer_Bot_Log]]),"",Log_Header[[#This Row],[Layer_Bot_Log]]-Log_Header[[#This Row],[Datum_Height]])</f>
        <v/>
      </c>
      <c r="AB293" s="26" t="str">
        <f>IFERROR(IF(ISBLANK(Log_Header[[#This Row],[Target_Depth]]),"",(Log_Header[[#This Row],[Target_Depth]]-Log_Header[[#This Row],[Datum_Height]])),"")</f>
        <v/>
      </c>
      <c r="AC293" s="172"/>
      <c r="AD293" s="195" t="s">
        <v>518</v>
      </c>
      <c r="AE293" s="39"/>
      <c r="AF293"/>
      <c r="AG293"/>
    </row>
    <row r="294" spans="1:33" ht="13.15" x14ac:dyDescent="0.25">
      <c r="A294" s="214">
        <v>282</v>
      </c>
      <c r="B294" s="205">
        <v>25209</v>
      </c>
      <c r="C294" s="189"/>
      <c r="D294" s="205">
        <v>4246701118</v>
      </c>
      <c r="E294" s="189" t="s">
        <v>220</v>
      </c>
      <c r="F294" s="189">
        <v>5600</v>
      </c>
      <c r="G294" s="190" t="s">
        <v>264</v>
      </c>
      <c r="H294" s="191">
        <v>7</v>
      </c>
      <c r="I294" s="189">
        <v>65</v>
      </c>
      <c r="J294" s="189">
        <v>138</v>
      </c>
      <c r="K294" s="189">
        <v>2.8</v>
      </c>
      <c r="L294" s="189">
        <v>96</v>
      </c>
      <c r="M294" s="189">
        <v>1.43</v>
      </c>
      <c r="N294" s="189">
        <v>138</v>
      </c>
      <c r="O294" s="205">
        <v>0.33</v>
      </c>
      <c r="P294" s="210">
        <v>1.5</v>
      </c>
      <c r="Q294" s="189">
        <v>1</v>
      </c>
      <c r="R294" s="189" t="s">
        <v>111</v>
      </c>
      <c r="S294" s="189">
        <v>0.55000000000000004</v>
      </c>
      <c r="T294" s="189">
        <v>825</v>
      </c>
      <c r="U294" s="189">
        <v>813</v>
      </c>
      <c r="V294" s="189">
        <v>830</v>
      </c>
      <c r="W294" s="26">
        <f>IFERROR(VLOOKUP(Log_Header[[#This Row],[Water_Type]],$AF$26:$AG$29,2,FALSE),"")</f>
        <v>1</v>
      </c>
      <c r="X294" s="39">
        <f>IF(ISBLANK(Log_Header[[#This Row],[Log_TD]]),"",Log_Header[[#This Row],[Log_TD]]-Log_Header[[#This Row],[Datum_Height]])</f>
        <v>5593</v>
      </c>
      <c r="Y294" s="25">
        <f>IFERROR((Log_Header[[#This Row],[Tbh]]-Log_Header[[#This Row],[Ts]])/Log_Header[[#This Row],[Dt]],"")</f>
        <v>1.3052029322367245E-2</v>
      </c>
      <c r="Z294" s="26">
        <f>IF(ISBLANK(Log_Header[[#This Row],[Layer_Top_Log]]),"",Log_Header[[#This Row],[Layer_Top_Log]]-Log_Header[[#This Row],[Datum_Height]])</f>
        <v>806</v>
      </c>
      <c r="AA294" s="26">
        <f>IF(ISBLANK(Log_Header[[#This Row],[Layer_Bot_Log]]),"",Log_Header[[#This Row],[Layer_Bot_Log]]-Log_Header[[#This Row],[Datum_Height]])</f>
        <v>823</v>
      </c>
      <c r="AB294" s="26">
        <f>IFERROR(IF(ISBLANK(Log_Header[[#This Row],[Target_Depth]]),"",(Log_Header[[#This Row],[Target_Depth]]-Log_Header[[#This Row],[Datum_Height]])),"")</f>
        <v>818</v>
      </c>
      <c r="AC294" s="172"/>
      <c r="AD294" s="195" t="s">
        <v>519</v>
      </c>
      <c r="AE294" s="39"/>
      <c r="AF294"/>
      <c r="AG294"/>
    </row>
    <row r="295" spans="1:33" ht="13.15" x14ac:dyDescent="0.25">
      <c r="A295" s="214">
        <v>283</v>
      </c>
      <c r="B295" s="205">
        <v>19083</v>
      </c>
      <c r="C295" s="189"/>
      <c r="D295" s="205">
        <v>4246701078</v>
      </c>
      <c r="E295" s="189" t="s">
        <v>220</v>
      </c>
      <c r="F295" s="189">
        <v>4327</v>
      </c>
      <c r="G295" s="190" t="s">
        <v>465</v>
      </c>
      <c r="H295" s="191"/>
      <c r="I295" s="189"/>
      <c r="J295" s="189"/>
      <c r="K295" s="189"/>
      <c r="L295" s="189"/>
      <c r="M295" s="189"/>
      <c r="N295" s="189"/>
      <c r="O295" s="205"/>
      <c r="P295" s="210" t="s">
        <v>718</v>
      </c>
      <c r="Q295" s="189"/>
      <c r="R295" s="189"/>
      <c r="S295" s="189"/>
      <c r="T295" s="189"/>
      <c r="U295" s="189"/>
      <c r="V295" s="189"/>
      <c r="W295" s="26" t="str">
        <f>IFERROR(VLOOKUP(Log_Header[[#This Row],[Water_Type]],$AF$26:$AG$29,2,FALSE),"")</f>
        <v/>
      </c>
      <c r="X295" s="39">
        <f>IF(ISBLANK(Log_Header[[#This Row],[Log_TD]]),"",Log_Header[[#This Row],[Log_TD]]-Log_Header[[#This Row],[Datum_Height]])</f>
        <v>4327</v>
      </c>
      <c r="Y295" s="25">
        <f>IFERROR((Log_Header[[#This Row],[Tbh]]-Log_Header[[#This Row],[Ts]])/Log_Header[[#This Row],[Dt]],"")</f>
        <v>0</v>
      </c>
      <c r="Z295" s="26" t="str">
        <f>IF(ISBLANK(Log_Header[[#This Row],[Layer_Top_Log]]),"",Log_Header[[#This Row],[Layer_Top_Log]]-Log_Header[[#This Row],[Datum_Height]])</f>
        <v/>
      </c>
      <c r="AA295" s="26" t="str">
        <f>IF(ISBLANK(Log_Header[[#This Row],[Layer_Bot_Log]]),"",Log_Header[[#This Row],[Layer_Bot_Log]]-Log_Header[[#This Row],[Datum_Height]])</f>
        <v/>
      </c>
      <c r="AB295" s="26" t="str">
        <f>IFERROR(IF(ISBLANK(Log_Header[[#This Row],[Target_Depth]]),"",(Log_Header[[#This Row],[Target_Depth]]-Log_Header[[#This Row],[Datum_Height]])),"")</f>
        <v/>
      </c>
      <c r="AC295" s="172"/>
      <c r="AD295" s="195" t="s">
        <v>520</v>
      </c>
      <c r="AE295" s="39"/>
      <c r="AF295"/>
      <c r="AG295"/>
    </row>
    <row r="296" spans="1:33" ht="13.15" x14ac:dyDescent="0.25">
      <c r="A296" s="214">
        <v>284</v>
      </c>
      <c r="B296" s="205">
        <v>19129</v>
      </c>
      <c r="C296" s="189"/>
      <c r="D296" s="205">
        <v>4246701069</v>
      </c>
      <c r="E296" s="189" t="s">
        <v>220</v>
      </c>
      <c r="F296" s="189">
        <v>4295</v>
      </c>
      <c r="G296" s="190" t="s">
        <v>466</v>
      </c>
      <c r="H296" s="191">
        <v>8</v>
      </c>
      <c r="I296" s="189">
        <v>65</v>
      </c>
      <c r="J296" s="189">
        <v>124</v>
      </c>
      <c r="K296" s="189">
        <v>2.1</v>
      </c>
      <c r="L296" s="189">
        <v>70</v>
      </c>
      <c r="M296" s="189">
        <v>2.1</v>
      </c>
      <c r="N296" s="189">
        <v>70</v>
      </c>
      <c r="O296" s="205">
        <v>0.33</v>
      </c>
      <c r="P296" s="210">
        <v>1.5</v>
      </c>
      <c r="Q296" s="189">
        <v>1</v>
      </c>
      <c r="R296" s="189" t="s">
        <v>111</v>
      </c>
      <c r="S296" s="189">
        <v>0.55000000000000004</v>
      </c>
      <c r="T296" s="189">
        <v>945</v>
      </c>
      <c r="U296" s="189">
        <v>930</v>
      </c>
      <c r="V296" s="189">
        <v>950</v>
      </c>
      <c r="W296" s="26">
        <f>IFERROR(VLOOKUP(Log_Header[[#This Row],[Water_Type]],$AF$26:$AG$29,2,FALSE),"")</f>
        <v>1</v>
      </c>
      <c r="X296" s="39">
        <f>IF(ISBLANK(Log_Header[[#This Row],[Log_TD]]),"",Log_Header[[#This Row],[Log_TD]]-Log_Header[[#This Row],[Datum_Height]])</f>
        <v>4287</v>
      </c>
      <c r="Y296" s="25">
        <f>IFERROR((Log_Header[[#This Row],[Tbh]]-Log_Header[[#This Row],[Ts]])/Log_Header[[#This Row],[Dt]],"")</f>
        <v>1.3762537905295079E-2</v>
      </c>
      <c r="Z296" s="26">
        <f>IF(ISBLANK(Log_Header[[#This Row],[Layer_Top_Log]]),"",Log_Header[[#This Row],[Layer_Top_Log]]-Log_Header[[#This Row],[Datum_Height]])</f>
        <v>922</v>
      </c>
      <c r="AA296" s="26">
        <f>IF(ISBLANK(Log_Header[[#This Row],[Layer_Bot_Log]]),"",Log_Header[[#This Row],[Layer_Bot_Log]]-Log_Header[[#This Row],[Datum_Height]])</f>
        <v>942</v>
      </c>
      <c r="AB296" s="26">
        <f>IFERROR(IF(ISBLANK(Log_Header[[#This Row],[Target_Depth]]),"",(Log_Header[[#This Row],[Target_Depth]]-Log_Header[[#This Row],[Datum_Height]])),"")</f>
        <v>937</v>
      </c>
      <c r="AC296" s="172"/>
      <c r="AD296" s="195" t="s">
        <v>521</v>
      </c>
      <c r="AE296" s="39"/>
      <c r="AF296"/>
      <c r="AG296"/>
    </row>
    <row r="297" spans="1:33" ht="13.15" x14ac:dyDescent="0.25">
      <c r="A297" s="214">
        <v>285</v>
      </c>
      <c r="B297" s="205">
        <v>19129</v>
      </c>
      <c r="C297" s="189"/>
      <c r="D297" s="205">
        <v>4246701069</v>
      </c>
      <c r="E297" s="189" t="s">
        <v>220</v>
      </c>
      <c r="F297" s="189">
        <v>4295</v>
      </c>
      <c r="G297" s="190" t="s">
        <v>466</v>
      </c>
      <c r="H297" s="191">
        <v>8</v>
      </c>
      <c r="I297" s="189">
        <v>65</v>
      </c>
      <c r="J297" s="189">
        <v>124</v>
      </c>
      <c r="K297" s="189">
        <v>2.1</v>
      </c>
      <c r="L297" s="189">
        <v>70</v>
      </c>
      <c r="M297" s="189">
        <v>2.1</v>
      </c>
      <c r="N297" s="189">
        <v>70</v>
      </c>
      <c r="O297" s="205">
        <v>0.33</v>
      </c>
      <c r="P297" s="210">
        <v>1.5</v>
      </c>
      <c r="Q297" s="189">
        <v>1</v>
      </c>
      <c r="R297" s="189" t="s">
        <v>111</v>
      </c>
      <c r="S297" s="189">
        <v>0.55000000000000004</v>
      </c>
      <c r="T297" s="189">
        <v>1103</v>
      </c>
      <c r="U297" s="189">
        <v>1093</v>
      </c>
      <c r="V297" s="189">
        <v>1117</v>
      </c>
      <c r="W297" s="26">
        <f>IFERROR(VLOOKUP(Log_Header[[#This Row],[Water_Type]],$AF$26:$AG$29,2,FALSE),"")</f>
        <v>1</v>
      </c>
      <c r="X297" s="39">
        <f>IF(ISBLANK(Log_Header[[#This Row],[Log_TD]]),"",Log_Header[[#This Row],[Log_TD]]-Log_Header[[#This Row],[Datum_Height]])</f>
        <v>4287</v>
      </c>
      <c r="Y297" s="25">
        <f>IFERROR((Log_Header[[#This Row],[Tbh]]-Log_Header[[#This Row],[Ts]])/Log_Header[[#This Row],[Dt]],"")</f>
        <v>1.3762537905295079E-2</v>
      </c>
      <c r="Z297" s="26">
        <f>IF(ISBLANK(Log_Header[[#This Row],[Layer_Top_Log]]),"",Log_Header[[#This Row],[Layer_Top_Log]]-Log_Header[[#This Row],[Datum_Height]])</f>
        <v>1085</v>
      </c>
      <c r="AA297" s="26">
        <f>IF(ISBLANK(Log_Header[[#This Row],[Layer_Bot_Log]]),"",Log_Header[[#This Row],[Layer_Bot_Log]]-Log_Header[[#This Row],[Datum_Height]])</f>
        <v>1109</v>
      </c>
      <c r="AB297" s="26">
        <f>IFERROR(IF(ISBLANK(Log_Header[[#This Row],[Target_Depth]]),"",(Log_Header[[#This Row],[Target_Depth]]-Log_Header[[#This Row],[Datum_Height]])),"")</f>
        <v>1095</v>
      </c>
      <c r="AC297" s="172"/>
      <c r="AD297" s="195"/>
      <c r="AE297" s="39"/>
    </row>
    <row r="298" spans="1:33" ht="13.15" x14ac:dyDescent="0.25">
      <c r="A298" s="214">
        <v>286</v>
      </c>
      <c r="B298" s="205">
        <v>19088</v>
      </c>
      <c r="C298" s="189"/>
      <c r="D298" s="205">
        <v>4246701072</v>
      </c>
      <c r="E298" s="189" t="s">
        <v>220</v>
      </c>
      <c r="F298" s="189">
        <v>4217</v>
      </c>
      <c r="G298" s="190" t="s">
        <v>274</v>
      </c>
      <c r="H298" s="191"/>
      <c r="I298" s="189"/>
      <c r="J298" s="189"/>
      <c r="K298" s="189">
        <v>0.9</v>
      </c>
      <c r="L298" s="189">
        <v>70</v>
      </c>
      <c r="M298" s="189"/>
      <c r="N298" s="189"/>
      <c r="O298" s="205"/>
      <c r="P298" s="210" t="s">
        <v>718</v>
      </c>
      <c r="Q298" s="189"/>
      <c r="R298" s="189"/>
      <c r="S298" s="189"/>
      <c r="T298" s="189"/>
      <c r="U298" s="189"/>
      <c r="V298" s="189"/>
      <c r="W298" s="26" t="str">
        <f>IFERROR(VLOOKUP(Log_Header[[#This Row],[Water_Type]],$AF$26:$AG$29,2,FALSE),"")</f>
        <v/>
      </c>
      <c r="X298" s="39">
        <f>IF(ISBLANK(Log_Header[[#This Row],[Log_TD]]),"",Log_Header[[#This Row],[Log_TD]]-Log_Header[[#This Row],[Datum_Height]])</f>
        <v>4217</v>
      </c>
      <c r="Y298" s="25">
        <f>IFERROR((Log_Header[[#This Row],[Tbh]]-Log_Header[[#This Row],[Ts]])/Log_Header[[#This Row],[Dt]],"")</f>
        <v>0</v>
      </c>
      <c r="Z298" s="26" t="str">
        <f>IF(ISBLANK(Log_Header[[#This Row],[Layer_Top_Log]]),"",Log_Header[[#This Row],[Layer_Top_Log]]-Log_Header[[#This Row],[Datum_Height]])</f>
        <v/>
      </c>
      <c r="AA298" s="26" t="str">
        <f>IF(ISBLANK(Log_Header[[#This Row],[Layer_Bot_Log]]),"",Log_Header[[#This Row],[Layer_Bot_Log]]-Log_Header[[#This Row],[Datum_Height]])</f>
        <v/>
      </c>
      <c r="AB298" s="26" t="str">
        <f>IFERROR(IF(ISBLANK(Log_Header[[#This Row],[Target_Depth]]),"",(Log_Header[[#This Row],[Target_Depth]]-Log_Header[[#This Row],[Datum_Height]])),"")</f>
        <v/>
      </c>
      <c r="AC298" s="171">
        <v>1949</v>
      </c>
      <c r="AD298" s="195" t="s">
        <v>652</v>
      </c>
      <c r="AE298" s="39"/>
    </row>
    <row r="299" spans="1:33" ht="13.15" x14ac:dyDescent="0.25">
      <c r="A299" s="214">
        <v>287</v>
      </c>
      <c r="B299" s="205">
        <v>25198</v>
      </c>
      <c r="C299" s="189"/>
      <c r="D299" s="205">
        <v>4246700008</v>
      </c>
      <c r="E299" s="189" t="s">
        <v>220</v>
      </c>
      <c r="F299" s="189">
        <v>4641</v>
      </c>
      <c r="G299" s="190" t="s">
        <v>467</v>
      </c>
      <c r="H299" s="191">
        <v>16</v>
      </c>
      <c r="I299" s="189">
        <v>65</v>
      </c>
      <c r="J299" s="189">
        <v>125</v>
      </c>
      <c r="K299" s="189">
        <v>1.05</v>
      </c>
      <c r="L299" s="189">
        <v>60</v>
      </c>
      <c r="M299" s="189">
        <v>0.71</v>
      </c>
      <c r="N299" s="189">
        <v>80</v>
      </c>
      <c r="O299" s="205"/>
      <c r="P299" s="210" t="s">
        <v>718</v>
      </c>
      <c r="Q299" s="189"/>
      <c r="R299" s="189"/>
      <c r="S299" s="189"/>
      <c r="T299" s="189"/>
      <c r="U299" s="189"/>
      <c r="V299" s="189"/>
      <c r="W299" s="26" t="str">
        <f>IFERROR(VLOOKUP(Log_Header[[#This Row],[Water_Type]],$AF$26:$AG$29,2,FALSE),"")</f>
        <v/>
      </c>
      <c r="X299" s="39">
        <f>IF(ISBLANK(Log_Header[[#This Row],[Log_TD]]),"",Log_Header[[#This Row],[Log_TD]]-Log_Header[[#This Row],[Datum_Height]])</f>
        <v>4625</v>
      </c>
      <c r="Y299" s="25">
        <f>IFERROR((Log_Header[[#This Row],[Tbh]]-Log_Header[[#This Row],[Ts]])/Log_Header[[#This Row],[Dt]],"")</f>
        <v>1.2972972972972972E-2</v>
      </c>
      <c r="Z299" s="26" t="str">
        <f>IF(ISBLANK(Log_Header[[#This Row],[Layer_Top_Log]]),"",Log_Header[[#This Row],[Layer_Top_Log]]-Log_Header[[#This Row],[Datum_Height]])</f>
        <v/>
      </c>
      <c r="AA299" s="26" t="str">
        <f>IF(ISBLANK(Log_Header[[#This Row],[Layer_Bot_Log]]),"",Log_Header[[#This Row],[Layer_Bot_Log]]-Log_Header[[#This Row],[Datum_Height]])</f>
        <v/>
      </c>
      <c r="AB299" s="26" t="str">
        <f>IFERROR(IF(ISBLANK(Log_Header[[#This Row],[Target_Depth]]),"",(Log_Header[[#This Row],[Target_Depth]]-Log_Header[[#This Row],[Datum_Height]])),"")</f>
        <v/>
      </c>
      <c r="AC299" s="171"/>
      <c r="AD299" s="195" t="s">
        <v>522</v>
      </c>
      <c r="AE299" s="39"/>
    </row>
    <row r="300" spans="1:33" ht="13.15" x14ac:dyDescent="0.25">
      <c r="A300" s="214">
        <v>288</v>
      </c>
      <c r="B300" s="205">
        <v>19098</v>
      </c>
      <c r="C300" s="189"/>
      <c r="D300" s="205">
        <v>4246700005</v>
      </c>
      <c r="E300" s="189" t="s">
        <v>220</v>
      </c>
      <c r="F300" s="189">
        <v>4100</v>
      </c>
      <c r="G300" s="190" t="s">
        <v>274</v>
      </c>
      <c r="H300" s="191"/>
      <c r="I300" s="189"/>
      <c r="J300" s="189"/>
      <c r="K300" s="189">
        <v>3.1</v>
      </c>
      <c r="L300" s="189">
        <v>70</v>
      </c>
      <c r="M300" s="189"/>
      <c r="N300" s="189"/>
      <c r="O300" s="205"/>
      <c r="P300" s="210" t="s">
        <v>718</v>
      </c>
      <c r="Q300" s="189"/>
      <c r="R300" s="189"/>
      <c r="S300" s="189"/>
      <c r="T300" s="189"/>
      <c r="U300" s="189"/>
      <c r="V300" s="189"/>
      <c r="W300" s="26" t="str">
        <f>IFERROR(VLOOKUP(Log_Header[[#This Row],[Water_Type]],$AF$26:$AG$29,2,FALSE),"")</f>
        <v/>
      </c>
      <c r="X300" s="39">
        <f>IF(ISBLANK(Log_Header[[#This Row],[Log_TD]]),"",Log_Header[[#This Row],[Log_TD]]-Log_Header[[#This Row],[Datum_Height]])</f>
        <v>4100</v>
      </c>
      <c r="Y300" s="25">
        <f>IFERROR((Log_Header[[#This Row],[Tbh]]-Log_Header[[#This Row],[Ts]])/Log_Header[[#This Row],[Dt]],"")</f>
        <v>0</v>
      </c>
      <c r="Z300" s="26" t="str">
        <f>IF(ISBLANK(Log_Header[[#This Row],[Layer_Top_Log]]),"",Log_Header[[#This Row],[Layer_Top_Log]]-Log_Header[[#This Row],[Datum_Height]])</f>
        <v/>
      </c>
      <c r="AA300" s="26" t="str">
        <f>IF(ISBLANK(Log_Header[[#This Row],[Layer_Bot_Log]]),"",Log_Header[[#This Row],[Layer_Bot_Log]]-Log_Header[[#This Row],[Datum_Height]])</f>
        <v/>
      </c>
      <c r="AB300" s="26" t="str">
        <f>IFERROR(IF(ISBLANK(Log_Header[[#This Row],[Target_Depth]]),"",(Log_Header[[#This Row],[Target_Depth]]-Log_Header[[#This Row],[Datum_Height]])),"")</f>
        <v/>
      </c>
      <c r="AC300" s="171"/>
      <c r="AD300" s="195" t="s">
        <v>523</v>
      </c>
      <c r="AE300" s="39"/>
    </row>
    <row r="301" spans="1:33" ht="13.15" x14ac:dyDescent="0.25">
      <c r="A301" s="214"/>
      <c r="B301" s="205"/>
      <c r="C301" s="189"/>
      <c r="D301" s="205"/>
      <c r="E301" s="189"/>
      <c r="F301" s="189"/>
      <c r="G301" s="190"/>
      <c r="H301" s="191"/>
      <c r="I301" s="189"/>
      <c r="J301" s="189"/>
      <c r="K301" s="189"/>
      <c r="L301" s="189"/>
      <c r="M301" s="189"/>
      <c r="N301" s="189"/>
      <c r="O301" s="205"/>
      <c r="P301" s="210" t="s">
        <v>718</v>
      </c>
      <c r="Q301" s="189"/>
      <c r="R301" s="189"/>
      <c r="S301" s="189"/>
      <c r="T301" s="189"/>
      <c r="U301" s="189"/>
      <c r="V301" s="189"/>
      <c r="W301" s="181" t="str">
        <f>IFERROR(VLOOKUP(Log_Header[[#This Row],[Water_Type]],$AF$26:$AG$29,2,FALSE),"")</f>
        <v/>
      </c>
      <c r="X301" s="183" t="str">
        <f>IF(ISBLANK(Log_Header[[#This Row],[Log_TD]]),"",Log_Header[[#This Row],[Log_TD]]-Log_Header[[#This Row],[Datum_Height]])</f>
        <v/>
      </c>
      <c r="Y301" s="180" t="str">
        <f>IFERROR((Log_Header[[#This Row],[Tbh]]-Log_Header[[#This Row],[Ts]])/Log_Header[[#This Row],[Dt]],"")</f>
        <v/>
      </c>
      <c r="Z301" s="183" t="str">
        <f>IF(ISBLANK(Log_Header[[#This Row],[Layer_Top_Log]]),"",Log_Header[[#This Row],[Layer_Top_Log]]-Log_Header[[#This Row],[Datum_Height]])</f>
        <v/>
      </c>
      <c r="AA301" s="183" t="str">
        <f>IF(ISBLANK(Log_Header[[#This Row],[Layer_Bot_Log]]),"",Log_Header[[#This Row],[Layer_Bot_Log]]-Log_Header[[#This Row],[Datum_Height]])</f>
        <v/>
      </c>
      <c r="AB301" s="183" t="str">
        <f>IFERROR(IF(ISBLANK(Log_Header[[#This Row],[Target_Depth]]),"",(Log_Header[[#This Row],[Target_Depth]]-Log_Header[[#This Row],[Datum_Height]])),"")</f>
        <v/>
      </c>
      <c r="AC301" s="171"/>
      <c r="AD301" s="195"/>
    </row>
    <row r="302" spans="1:33" ht="13.15" x14ac:dyDescent="0.25">
      <c r="A302" s="214">
        <v>289</v>
      </c>
      <c r="B302" s="205">
        <v>19156</v>
      </c>
      <c r="C302" s="189"/>
      <c r="D302" s="205">
        <v>4246700001</v>
      </c>
      <c r="E302" s="189" t="s">
        <v>220</v>
      </c>
      <c r="F302" s="189">
        <v>5099</v>
      </c>
      <c r="G302" s="190" t="s">
        <v>288</v>
      </c>
      <c r="H302" s="191">
        <v>8</v>
      </c>
      <c r="I302" s="189">
        <v>65</v>
      </c>
      <c r="J302" s="189">
        <v>140</v>
      </c>
      <c r="K302" s="189">
        <v>4.2</v>
      </c>
      <c r="L302" s="189">
        <v>72</v>
      </c>
      <c r="M302" s="189">
        <v>4.2</v>
      </c>
      <c r="N302" s="189">
        <v>72</v>
      </c>
      <c r="O302" s="205">
        <v>0.33</v>
      </c>
      <c r="P302" s="210">
        <v>1.4</v>
      </c>
      <c r="Q302" s="189">
        <v>1</v>
      </c>
      <c r="R302" s="189" t="s">
        <v>111</v>
      </c>
      <c r="S302" s="189">
        <v>0.55000000000000004</v>
      </c>
      <c r="T302" s="189">
        <v>635</v>
      </c>
      <c r="U302" s="189">
        <v>620</v>
      </c>
      <c r="V302" s="189">
        <v>640</v>
      </c>
      <c r="W302" s="181">
        <f>IFERROR(VLOOKUP(Log_Header[[#This Row],[Water_Type]],$AF$26:$AG$29,2,FALSE),"")</f>
        <v>1</v>
      </c>
      <c r="X302" s="183">
        <f>IF(ISBLANK(Log_Header[[#This Row],[Log_TD]]),"",Log_Header[[#This Row],[Log_TD]]-Log_Header[[#This Row],[Datum_Height]])</f>
        <v>5091</v>
      </c>
      <c r="Y302" s="180">
        <f>IFERROR((Log_Header[[#This Row],[Tbh]]-Log_Header[[#This Row],[Ts]])/Log_Header[[#This Row],[Dt]],"")</f>
        <v>1.4731879787860931E-2</v>
      </c>
      <c r="Z302" s="183">
        <f>IF(ISBLANK(Log_Header[[#This Row],[Layer_Top_Log]]),"",Log_Header[[#This Row],[Layer_Top_Log]]-Log_Header[[#This Row],[Datum_Height]])</f>
        <v>612</v>
      </c>
      <c r="AA302" s="183">
        <f>IF(ISBLANK(Log_Header[[#This Row],[Layer_Bot_Log]]),"",Log_Header[[#This Row],[Layer_Bot_Log]]-Log_Header[[#This Row],[Datum_Height]])</f>
        <v>632</v>
      </c>
      <c r="AB302" s="183">
        <f>IFERROR(IF(ISBLANK(Log_Header[[#This Row],[Target_Depth]]),"",(Log_Header[[#This Row],[Target_Depth]]-Log_Header[[#This Row],[Datum_Height]])),"")</f>
        <v>627</v>
      </c>
      <c r="AC302" s="171">
        <v>1954</v>
      </c>
      <c r="AD302" s="195" t="s">
        <v>524</v>
      </c>
    </row>
    <row r="303" spans="1:33" ht="13.15" x14ac:dyDescent="0.25">
      <c r="A303" s="214">
        <v>290</v>
      </c>
      <c r="B303" s="205">
        <v>19153</v>
      </c>
      <c r="C303" s="189"/>
      <c r="D303" s="205">
        <v>4246701049</v>
      </c>
      <c r="E303" s="189" t="s">
        <v>220</v>
      </c>
      <c r="F303" s="189">
        <v>4246</v>
      </c>
      <c r="G303" s="190" t="s">
        <v>468</v>
      </c>
      <c r="H303" s="191">
        <v>9</v>
      </c>
      <c r="I303" s="189">
        <v>65</v>
      </c>
      <c r="J303" s="189">
        <v>132</v>
      </c>
      <c r="K303" s="189">
        <v>2.7</v>
      </c>
      <c r="L303" s="189">
        <v>70</v>
      </c>
      <c r="M303" s="189">
        <v>2.7</v>
      </c>
      <c r="N303" s="189">
        <v>70</v>
      </c>
      <c r="O303" s="205">
        <v>0.33</v>
      </c>
      <c r="P303" s="210">
        <v>1.5</v>
      </c>
      <c r="Q303" s="189">
        <v>1</v>
      </c>
      <c r="R303" s="189" t="s">
        <v>111</v>
      </c>
      <c r="S303" s="189">
        <v>0.55000000000000004</v>
      </c>
      <c r="T303" s="189">
        <v>1270</v>
      </c>
      <c r="U303" s="189">
        <v>1252</v>
      </c>
      <c r="V303" s="189">
        <v>1285</v>
      </c>
      <c r="W303" s="181">
        <f>IFERROR(VLOOKUP(Log_Header[[#This Row],[Water_Type]],$AF$26:$AG$29,2,FALSE),"")</f>
        <v>1</v>
      </c>
      <c r="X303" s="183">
        <f>IF(ISBLANK(Log_Header[[#This Row],[Log_TD]]),"",Log_Header[[#This Row],[Log_TD]]-Log_Header[[#This Row],[Datum_Height]])</f>
        <v>4237</v>
      </c>
      <c r="Y303" s="180">
        <f>IFERROR((Log_Header[[#This Row],[Tbh]]-Log_Header[[#This Row],[Ts]])/Log_Header[[#This Row],[Dt]],"")</f>
        <v>1.5813075289119662E-2</v>
      </c>
      <c r="Z303" s="183">
        <f>IF(ISBLANK(Log_Header[[#This Row],[Layer_Top_Log]]),"",Log_Header[[#This Row],[Layer_Top_Log]]-Log_Header[[#This Row],[Datum_Height]])</f>
        <v>1243</v>
      </c>
      <c r="AA303" s="183">
        <f>IF(ISBLANK(Log_Header[[#This Row],[Layer_Bot_Log]]),"",Log_Header[[#This Row],[Layer_Bot_Log]]-Log_Header[[#This Row],[Datum_Height]])</f>
        <v>1276</v>
      </c>
      <c r="AB303" s="183">
        <f>IFERROR(IF(ISBLANK(Log_Header[[#This Row],[Target_Depth]]),"",(Log_Header[[#This Row],[Target_Depth]]-Log_Header[[#This Row],[Datum_Height]])),"")</f>
        <v>1261</v>
      </c>
      <c r="AC303" s="171">
        <v>1957</v>
      </c>
      <c r="AD303" s="195" t="s">
        <v>525</v>
      </c>
    </row>
    <row r="304" spans="1:33" ht="13.15" x14ac:dyDescent="0.25">
      <c r="A304" s="214">
        <v>291</v>
      </c>
      <c r="B304" s="205">
        <v>19153</v>
      </c>
      <c r="C304" s="189"/>
      <c r="D304" s="205">
        <v>4246701049</v>
      </c>
      <c r="E304" s="189" t="s">
        <v>220</v>
      </c>
      <c r="F304" s="189">
        <v>4246</v>
      </c>
      <c r="G304" s="190" t="s">
        <v>468</v>
      </c>
      <c r="H304" s="191">
        <v>9</v>
      </c>
      <c r="I304" s="189">
        <v>65</v>
      </c>
      <c r="J304" s="189">
        <v>132</v>
      </c>
      <c r="K304" s="189">
        <v>2.7</v>
      </c>
      <c r="L304" s="189">
        <v>70</v>
      </c>
      <c r="M304" s="189">
        <v>2.7</v>
      </c>
      <c r="N304" s="189">
        <v>70</v>
      </c>
      <c r="O304" s="205">
        <v>0.33</v>
      </c>
      <c r="P304" s="210">
        <v>1.5</v>
      </c>
      <c r="Q304" s="189">
        <v>1</v>
      </c>
      <c r="R304" s="189" t="s">
        <v>111</v>
      </c>
      <c r="S304" s="189">
        <v>0.55000000000000004</v>
      </c>
      <c r="T304" s="189">
        <v>1435</v>
      </c>
      <c r="U304" s="189">
        <v>1430</v>
      </c>
      <c r="V304" s="189">
        <v>1450</v>
      </c>
      <c r="W304" s="181">
        <f>IFERROR(VLOOKUP(Log_Header[[#This Row],[Water_Type]],$AF$26:$AG$29,2,FALSE),"")</f>
        <v>1</v>
      </c>
      <c r="X304" s="183">
        <f>IF(ISBLANK(Log_Header[[#This Row],[Log_TD]]),"",Log_Header[[#This Row],[Log_TD]]-Log_Header[[#This Row],[Datum_Height]])</f>
        <v>4237</v>
      </c>
      <c r="Y304" s="180">
        <f>IFERROR((Log_Header[[#This Row],[Tbh]]-Log_Header[[#This Row],[Ts]])/Log_Header[[#This Row],[Dt]],"")</f>
        <v>1.5813075289119662E-2</v>
      </c>
      <c r="Z304" s="183">
        <f>IF(ISBLANK(Log_Header[[#This Row],[Layer_Top_Log]]),"",Log_Header[[#This Row],[Layer_Top_Log]]-Log_Header[[#This Row],[Datum_Height]])</f>
        <v>1421</v>
      </c>
      <c r="AA304" s="183">
        <f>IF(ISBLANK(Log_Header[[#This Row],[Layer_Bot_Log]]),"",Log_Header[[#This Row],[Layer_Bot_Log]]-Log_Header[[#This Row],[Datum_Height]])</f>
        <v>1441</v>
      </c>
      <c r="AB304" s="183">
        <f>IFERROR(IF(ISBLANK(Log_Header[[#This Row],[Target_Depth]]),"",(Log_Header[[#This Row],[Target_Depth]]-Log_Header[[#This Row],[Datum_Height]])),"")</f>
        <v>1426</v>
      </c>
      <c r="AC304" s="171">
        <v>1957</v>
      </c>
      <c r="AD304" s="195" t="s">
        <v>525</v>
      </c>
    </row>
    <row r="305" spans="1:33" ht="13.15" x14ac:dyDescent="0.25">
      <c r="A305" s="214">
        <v>292</v>
      </c>
      <c r="B305" s="205">
        <v>19097</v>
      </c>
      <c r="C305" s="189"/>
      <c r="D305" s="205">
        <v>4246701081</v>
      </c>
      <c r="E305" s="189" t="s">
        <v>220</v>
      </c>
      <c r="F305" s="189">
        <v>4407</v>
      </c>
      <c r="G305" s="190" t="s">
        <v>274</v>
      </c>
      <c r="H305" s="191"/>
      <c r="I305" s="189"/>
      <c r="J305" s="189"/>
      <c r="K305" s="189">
        <v>1.2</v>
      </c>
      <c r="L305" s="189">
        <v>85</v>
      </c>
      <c r="M305" s="189"/>
      <c r="N305" s="189"/>
      <c r="O305" s="205"/>
      <c r="P305" s="210" t="s">
        <v>718</v>
      </c>
      <c r="Q305" s="189"/>
      <c r="R305" s="189"/>
      <c r="S305" s="189"/>
      <c r="T305" s="189"/>
      <c r="U305" s="189"/>
      <c r="V305" s="189"/>
      <c r="W305" s="181" t="str">
        <f>IFERROR(VLOOKUP(Log_Header[[#This Row],[Water_Type]],$AF$26:$AG$29,2,FALSE),"")</f>
        <v/>
      </c>
      <c r="X305" s="183">
        <f>IF(ISBLANK(Log_Header[[#This Row],[Log_TD]]),"",Log_Header[[#This Row],[Log_TD]]-Log_Header[[#This Row],[Datum_Height]])</f>
        <v>4407</v>
      </c>
      <c r="Y305" s="180">
        <f>IFERROR((Log_Header[[#This Row],[Tbh]]-Log_Header[[#This Row],[Ts]])/Log_Header[[#This Row],[Dt]],"")</f>
        <v>0</v>
      </c>
      <c r="Z305" s="183" t="str">
        <f>IF(ISBLANK(Log_Header[[#This Row],[Layer_Top_Log]]),"",Log_Header[[#This Row],[Layer_Top_Log]]-Log_Header[[#This Row],[Datum_Height]])</f>
        <v/>
      </c>
      <c r="AA305" s="183" t="str">
        <f>IF(ISBLANK(Log_Header[[#This Row],[Layer_Bot_Log]]),"",Log_Header[[#This Row],[Layer_Bot_Log]]-Log_Header[[#This Row],[Datum_Height]])</f>
        <v/>
      </c>
      <c r="AB305" s="183" t="str">
        <f>IFERROR(IF(ISBLANK(Log_Header[[#This Row],[Target_Depth]]),"",(Log_Header[[#This Row],[Target_Depth]]-Log_Header[[#This Row],[Datum_Height]])),"")</f>
        <v/>
      </c>
      <c r="AC305" s="171"/>
      <c r="AD305" s="195" t="s">
        <v>526</v>
      </c>
    </row>
    <row r="306" spans="1:33" ht="13.15" x14ac:dyDescent="0.25">
      <c r="A306" s="214">
        <v>293</v>
      </c>
      <c r="B306" s="205">
        <v>19102</v>
      </c>
      <c r="C306" s="189"/>
      <c r="D306" s="205">
        <v>4246701082</v>
      </c>
      <c r="E306" s="189" t="s">
        <v>220</v>
      </c>
      <c r="F306" s="189">
        <v>4622</v>
      </c>
      <c r="G306" s="190" t="s">
        <v>274</v>
      </c>
      <c r="H306" s="191"/>
      <c r="I306" s="189">
        <v>65</v>
      </c>
      <c r="J306" s="189">
        <v>126</v>
      </c>
      <c r="K306" s="189"/>
      <c r="L306" s="189"/>
      <c r="M306" s="189"/>
      <c r="N306" s="189"/>
      <c r="O306" s="205"/>
      <c r="P306" s="210" t="s">
        <v>718</v>
      </c>
      <c r="Q306" s="189"/>
      <c r="R306" s="189"/>
      <c r="S306" s="189"/>
      <c r="T306" s="189"/>
      <c r="U306" s="189"/>
      <c r="V306" s="189"/>
      <c r="W306" s="181" t="str">
        <f>IFERROR(VLOOKUP(Log_Header[[#This Row],[Water_Type]],$AF$26:$AG$29,2,FALSE),"")</f>
        <v/>
      </c>
      <c r="X306" s="183">
        <f>IF(ISBLANK(Log_Header[[#This Row],[Log_TD]]),"",Log_Header[[#This Row],[Log_TD]]-Log_Header[[#This Row],[Datum_Height]])</f>
        <v>4622</v>
      </c>
      <c r="Y306" s="180">
        <f>IFERROR((Log_Header[[#This Row],[Tbh]]-Log_Header[[#This Row],[Ts]])/Log_Header[[#This Row],[Dt]],"")</f>
        <v>1.3197749891821722E-2</v>
      </c>
      <c r="Z306" s="183" t="str">
        <f>IF(ISBLANK(Log_Header[[#This Row],[Layer_Top_Log]]),"",Log_Header[[#This Row],[Layer_Top_Log]]-Log_Header[[#This Row],[Datum_Height]])</f>
        <v/>
      </c>
      <c r="AA306" s="183" t="str">
        <f>IF(ISBLANK(Log_Header[[#This Row],[Layer_Bot_Log]]),"",Log_Header[[#This Row],[Layer_Bot_Log]]-Log_Header[[#This Row],[Datum_Height]])</f>
        <v/>
      </c>
      <c r="AB306" s="183" t="str">
        <f>IFERROR(IF(ISBLANK(Log_Header[[#This Row],[Target_Depth]]),"",(Log_Header[[#This Row],[Target_Depth]]-Log_Header[[#This Row],[Datum_Height]])),"")</f>
        <v/>
      </c>
      <c r="AC306" s="171"/>
      <c r="AD306" s="195" t="s">
        <v>527</v>
      </c>
    </row>
    <row r="307" spans="1:33" ht="13.15" x14ac:dyDescent="0.25">
      <c r="A307" s="214">
        <v>294</v>
      </c>
      <c r="B307" s="205">
        <v>19079</v>
      </c>
      <c r="C307" s="189"/>
      <c r="D307" s="205">
        <v>4246701086</v>
      </c>
      <c r="E307" s="189" t="s">
        <v>220</v>
      </c>
      <c r="F307" s="189"/>
      <c r="G307" s="190"/>
      <c r="H307" s="191"/>
      <c r="I307" s="189"/>
      <c r="J307" s="189"/>
      <c r="K307" s="189"/>
      <c r="L307" s="189"/>
      <c r="M307" s="189"/>
      <c r="N307" s="189"/>
      <c r="O307" s="205"/>
      <c r="P307" s="210" t="s">
        <v>718</v>
      </c>
      <c r="Q307" s="189"/>
      <c r="R307" s="189"/>
      <c r="S307" s="189"/>
      <c r="T307" s="189"/>
      <c r="U307" s="189"/>
      <c r="V307" s="189"/>
      <c r="W307" s="181" t="str">
        <f>IFERROR(VLOOKUP(Log_Header[[#This Row],[Water_Type]],$AF$26:$AG$29,2,FALSE),"")</f>
        <v/>
      </c>
      <c r="X307" s="183" t="str">
        <f>IF(ISBLANK(Log_Header[[#This Row],[Log_TD]]),"",Log_Header[[#This Row],[Log_TD]]-Log_Header[[#This Row],[Datum_Height]])</f>
        <v/>
      </c>
      <c r="Y307" s="180" t="str">
        <f>IFERROR((Log_Header[[#This Row],[Tbh]]-Log_Header[[#This Row],[Ts]])/Log_Header[[#This Row],[Dt]],"")</f>
        <v/>
      </c>
      <c r="Z307" s="183" t="str">
        <f>IF(ISBLANK(Log_Header[[#This Row],[Layer_Top_Log]]),"",Log_Header[[#This Row],[Layer_Top_Log]]-Log_Header[[#This Row],[Datum_Height]])</f>
        <v/>
      </c>
      <c r="AA307" s="183" t="str">
        <f>IF(ISBLANK(Log_Header[[#This Row],[Layer_Bot_Log]]),"",Log_Header[[#This Row],[Layer_Bot_Log]]-Log_Header[[#This Row],[Datum_Height]])</f>
        <v/>
      </c>
      <c r="AB307" s="183" t="str">
        <f>IFERROR(IF(ISBLANK(Log_Header[[#This Row],[Target_Depth]]),"",(Log_Header[[#This Row],[Target_Depth]]-Log_Header[[#This Row],[Datum_Height]])),"")</f>
        <v/>
      </c>
      <c r="AC307" s="171"/>
      <c r="AD307" s="195" t="s">
        <v>528</v>
      </c>
    </row>
    <row r="308" spans="1:33" ht="13.15" x14ac:dyDescent="0.25">
      <c r="A308" s="214">
        <v>295</v>
      </c>
      <c r="B308" s="205">
        <v>19085</v>
      </c>
      <c r="C308" s="189"/>
      <c r="D308" s="205">
        <v>4246701095</v>
      </c>
      <c r="E308" s="189" t="s">
        <v>220</v>
      </c>
      <c r="F308" s="189">
        <v>4375</v>
      </c>
      <c r="G308" s="190" t="s">
        <v>274</v>
      </c>
      <c r="H308" s="191"/>
      <c r="I308" s="189">
        <v>65</v>
      </c>
      <c r="J308" s="189">
        <v>150</v>
      </c>
      <c r="K308" s="189">
        <v>3.6</v>
      </c>
      <c r="L308" s="189">
        <v>100</v>
      </c>
      <c r="M308" s="189"/>
      <c r="N308" s="189"/>
      <c r="O308" s="205"/>
      <c r="P308" s="210" t="s">
        <v>718</v>
      </c>
      <c r="Q308" s="189"/>
      <c r="R308" s="189"/>
      <c r="S308" s="189"/>
      <c r="T308" s="189"/>
      <c r="U308" s="189"/>
      <c r="V308" s="189"/>
      <c r="W308" s="181" t="str">
        <f>IFERROR(VLOOKUP(Log_Header[[#This Row],[Water_Type]],$AF$26:$AG$29,2,FALSE),"")</f>
        <v/>
      </c>
      <c r="X308" s="183">
        <f>IF(ISBLANK(Log_Header[[#This Row],[Log_TD]]),"",Log_Header[[#This Row],[Log_TD]]-Log_Header[[#This Row],[Datum_Height]])</f>
        <v>4375</v>
      </c>
      <c r="Y308" s="180">
        <f>IFERROR((Log_Header[[#This Row],[Tbh]]-Log_Header[[#This Row],[Ts]])/Log_Header[[#This Row],[Dt]],"")</f>
        <v>1.9428571428571427E-2</v>
      </c>
      <c r="Z308" s="183" t="str">
        <f>IF(ISBLANK(Log_Header[[#This Row],[Layer_Top_Log]]),"",Log_Header[[#This Row],[Layer_Top_Log]]-Log_Header[[#This Row],[Datum_Height]])</f>
        <v/>
      </c>
      <c r="AA308" s="183" t="str">
        <f>IF(ISBLANK(Log_Header[[#This Row],[Layer_Bot_Log]]),"",Log_Header[[#This Row],[Layer_Bot_Log]]-Log_Header[[#This Row],[Datum_Height]])</f>
        <v/>
      </c>
      <c r="AB308" s="183" t="str">
        <f>IFERROR(IF(ISBLANK(Log_Header[[#This Row],[Target_Depth]]),"",(Log_Header[[#This Row],[Target_Depth]]-Log_Header[[#This Row],[Datum_Height]])),"")</f>
        <v/>
      </c>
      <c r="AC308" s="171"/>
      <c r="AD308" s="195" t="s">
        <v>529</v>
      </c>
    </row>
    <row r="309" spans="1:33" ht="13.15" x14ac:dyDescent="0.25">
      <c r="A309" s="214">
        <v>296</v>
      </c>
      <c r="B309" s="205">
        <v>25215</v>
      </c>
      <c r="C309" s="189"/>
      <c r="D309" s="205">
        <v>4246701096</v>
      </c>
      <c r="E309" s="189" t="s">
        <v>220</v>
      </c>
      <c r="F309" s="189">
        <v>5019</v>
      </c>
      <c r="G309" s="190" t="s">
        <v>469</v>
      </c>
      <c r="H309" s="191">
        <v>17</v>
      </c>
      <c r="I309" s="189">
        <v>65</v>
      </c>
      <c r="J309" s="189">
        <v>142</v>
      </c>
      <c r="K309" s="189">
        <v>3.16</v>
      </c>
      <c r="L309" s="189">
        <v>70</v>
      </c>
      <c r="M309" s="189">
        <v>2.33</v>
      </c>
      <c r="N309" s="189">
        <v>80</v>
      </c>
      <c r="O309" s="205"/>
      <c r="P309" s="210" t="s">
        <v>718</v>
      </c>
      <c r="Q309" s="189"/>
      <c r="R309" s="189"/>
      <c r="S309" s="189"/>
      <c r="T309" s="189"/>
      <c r="U309" s="189"/>
      <c r="V309" s="189"/>
      <c r="W309" s="181" t="str">
        <f>IFERROR(VLOOKUP(Log_Header[[#This Row],[Water_Type]],$AF$26:$AG$29,2,FALSE),"")</f>
        <v/>
      </c>
      <c r="X309" s="183">
        <f>IF(ISBLANK(Log_Header[[#This Row],[Log_TD]]),"",Log_Header[[#This Row],[Log_TD]]-Log_Header[[#This Row],[Datum_Height]])</f>
        <v>5002</v>
      </c>
      <c r="Y309" s="180">
        <f>IFERROR((Log_Header[[#This Row],[Tbh]]-Log_Header[[#This Row],[Ts]])/Log_Header[[#This Row],[Dt]],"")</f>
        <v>1.5393842463014795E-2</v>
      </c>
      <c r="Z309" s="183" t="str">
        <f>IF(ISBLANK(Log_Header[[#This Row],[Layer_Top_Log]]),"",Log_Header[[#This Row],[Layer_Top_Log]]-Log_Header[[#This Row],[Datum_Height]])</f>
        <v/>
      </c>
      <c r="AA309" s="183" t="str">
        <f>IF(ISBLANK(Log_Header[[#This Row],[Layer_Bot_Log]]),"",Log_Header[[#This Row],[Layer_Bot_Log]]-Log_Header[[#This Row],[Datum_Height]])</f>
        <v/>
      </c>
      <c r="AB309" s="183" t="str">
        <f>IFERROR(IF(ISBLANK(Log_Header[[#This Row],[Target_Depth]]),"",(Log_Header[[#This Row],[Target_Depth]]-Log_Header[[#This Row],[Datum_Height]])),"")</f>
        <v/>
      </c>
      <c r="AC309" s="171"/>
      <c r="AD309" s="195" t="s">
        <v>530</v>
      </c>
    </row>
    <row r="310" spans="1:33" ht="13.15" x14ac:dyDescent="0.25">
      <c r="A310" s="214">
        <v>297</v>
      </c>
      <c r="B310" s="205">
        <v>33858</v>
      </c>
      <c r="C310" s="189"/>
      <c r="D310" s="205">
        <v>4225700298</v>
      </c>
      <c r="E310" s="189" t="s">
        <v>220</v>
      </c>
      <c r="F310" s="189">
        <v>4244</v>
      </c>
      <c r="G310" s="190" t="s">
        <v>264</v>
      </c>
      <c r="H310" s="191">
        <v>8</v>
      </c>
      <c r="I310" s="189">
        <v>65</v>
      </c>
      <c r="J310" s="189">
        <v>129</v>
      </c>
      <c r="K310" s="189">
        <v>3.8</v>
      </c>
      <c r="L310" s="189">
        <v>65</v>
      </c>
      <c r="M310" s="189"/>
      <c r="N310" s="189"/>
      <c r="O310" s="205"/>
      <c r="P310" s="210" t="s">
        <v>718</v>
      </c>
      <c r="Q310" s="189"/>
      <c r="R310" s="189"/>
      <c r="S310" s="189"/>
      <c r="T310" s="189"/>
      <c r="U310" s="189"/>
      <c r="V310" s="189"/>
      <c r="W310" s="181" t="str">
        <f>IFERROR(VLOOKUP(Log_Header[[#This Row],[Water_Type]],$AF$26:$AG$29,2,FALSE),"")</f>
        <v/>
      </c>
      <c r="X310" s="183">
        <f>IF(ISBLANK(Log_Header[[#This Row],[Log_TD]]),"",Log_Header[[#This Row],[Log_TD]]-Log_Header[[#This Row],[Datum_Height]])</f>
        <v>4236</v>
      </c>
      <c r="Y310" s="180">
        <f>IFERROR((Log_Header[[#This Row],[Tbh]]-Log_Header[[#This Row],[Ts]])/Log_Header[[#This Row],[Dt]],"")</f>
        <v>1.5108593012275733E-2</v>
      </c>
      <c r="Z310" s="183" t="str">
        <f>IF(ISBLANK(Log_Header[[#This Row],[Layer_Top_Log]]),"",Log_Header[[#This Row],[Layer_Top_Log]]-Log_Header[[#This Row],[Datum_Height]])</f>
        <v/>
      </c>
      <c r="AA310" s="183" t="str">
        <f>IF(ISBLANK(Log_Header[[#This Row],[Layer_Bot_Log]]),"",Log_Header[[#This Row],[Layer_Bot_Log]]-Log_Header[[#This Row],[Datum_Height]])</f>
        <v/>
      </c>
      <c r="AB310" s="183" t="str">
        <f>IFERROR(IF(ISBLANK(Log_Header[[#This Row],[Target_Depth]]),"",(Log_Header[[#This Row],[Target_Depth]]-Log_Header[[#This Row],[Datum_Height]])),"")</f>
        <v/>
      </c>
      <c r="AC310" s="171"/>
      <c r="AD310" s="195" t="s">
        <v>531</v>
      </c>
    </row>
    <row r="311" spans="1:33" ht="13.15" x14ac:dyDescent="0.25">
      <c r="A311" s="214">
        <v>298</v>
      </c>
      <c r="B311" s="205">
        <v>21668</v>
      </c>
      <c r="C311" s="189"/>
      <c r="D311" s="205">
        <v>4225700316</v>
      </c>
      <c r="E311" s="189" t="s">
        <v>220</v>
      </c>
      <c r="F311" s="189"/>
      <c r="G311" s="190" t="s">
        <v>470</v>
      </c>
      <c r="H311" s="191">
        <v>6</v>
      </c>
      <c r="I311" s="189">
        <v>65</v>
      </c>
      <c r="J311" s="189">
        <v>132</v>
      </c>
      <c r="K311" s="189">
        <v>1.6</v>
      </c>
      <c r="L311" s="189">
        <v>86</v>
      </c>
      <c r="M311" s="189"/>
      <c r="N311" s="189"/>
      <c r="O311" s="205"/>
      <c r="P311" s="210" t="s">
        <v>718</v>
      </c>
      <c r="Q311" s="189"/>
      <c r="R311" s="189"/>
      <c r="S311" s="189"/>
      <c r="T311" s="189"/>
      <c r="U311" s="189"/>
      <c r="V311" s="189"/>
      <c r="W311" s="181" t="str">
        <f>IFERROR(VLOOKUP(Log_Header[[#This Row],[Water_Type]],$AF$26:$AG$29,2,FALSE),"")</f>
        <v/>
      </c>
      <c r="X311" s="183" t="str">
        <f>IF(ISBLANK(Log_Header[[#This Row],[Log_TD]]),"",Log_Header[[#This Row],[Log_TD]]-Log_Header[[#This Row],[Datum_Height]])</f>
        <v/>
      </c>
      <c r="Y311" s="180" t="str">
        <f>IFERROR((Log_Header[[#This Row],[Tbh]]-Log_Header[[#This Row],[Ts]])/Log_Header[[#This Row],[Dt]],"")</f>
        <v/>
      </c>
      <c r="Z311" s="183" t="str">
        <f>IF(ISBLANK(Log_Header[[#This Row],[Layer_Top_Log]]),"",Log_Header[[#This Row],[Layer_Top_Log]]-Log_Header[[#This Row],[Datum_Height]])</f>
        <v/>
      </c>
      <c r="AA311" s="183" t="str">
        <f>IF(ISBLANK(Log_Header[[#This Row],[Layer_Bot_Log]]),"",Log_Header[[#This Row],[Layer_Bot_Log]]-Log_Header[[#This Row],[Datum_Height]])</f>
        <v/>
      </c>
      <c r="AB311" s="183" t="str">
        <f>IFERROR(IF(ISBLANK(Log_Header[[#This Row],[Target_Depth]]),"",(Log_Header[[#This Row],[Target_Depth]]-Log_Header[[#This Row],[Datum_Height]])),"")</f>
        <v/>
      </c>
      <c r="AC311" s="171"/>
      <c r="AD311" s="195" t="s">
        <v>532</v>
      </c>
    </row>
    <row r="312" spans="1:33" ht="13.15" x14ac:dyDescent="0.25">
      <c r="A312" s="214">
        <v>299</v>
      </c>
      <c r="B312" s="205">
        <v>26046</v>
      </c>
      <c r="C312" s="189"/>
      <c r="D312" s="205">
        <v>4225700453</v>
      </c>
      <c r="E312" s="189" t="s">
        <v>220</v>
      </c>
      <c r="F312" s="189">
        <v>3193</v>
      </c>
      <c r="G312" s="190" t="s">
        <v>471</v>
      </c>
      <c r="H312" s="191">
        <v>6</v>
      </c>
      <c r="I312" s="189">
        <v>65</v>
      </c>
      <c r="J312" s="189">
        <v>120</v>
      </c>
      <c r="K312" s="189">
        <v>1.94</v>
      </c>
      <c r="L312" s="189">
        <v>74</v>
      </c>
      <c r="M312" s="189">
        <v>1.94</v>
      </c>
      <c r="N312" s="189">
        <v>74</v>
      </c>
      <c r="O312" s="205">
        <v>0.33</v>
      </c>
      <c r="P312" s="210">
        <v>1.4</v>
      </c>
      <c r="Q312" s="189">
        <v>1</v>
      </c>
      <c r="R312" s="189" t="s">
        <v>111</v>
      </c>
      <c r="S312" s="189">
        <v>0.55000000000000004</v>
      </c>
      <c r="T312" s="189">
        <v>590</v>
      </c>
      <c r="U312" s="189">
        <v>585</v>
      </c>
      <c r="V312" s="189">
        <v>595</v>
      </c>
      <c r="W312" s="181">
        <f>IFERROR(VLOOKUP(Log_Header[[#This Row],[Water_Type]],$AF$26:$AG$29,2,FALSE),"")</f>
        <v>1</v>
      </c>
      <c r="X312" s="183">
        <f>IF(ISBLANK(Log_Header[[#This Row],[Log_TD]]),"",Log_Header[[#This Row],[Log_TD]]-Log_Header[[#This Row],[Datum_Height]])</f>
        <v>3187</v>
      </c>
      <c r="Y312" s="180">
        <f>IFERROR((Log_Header[[#This Row],[Tbh]]-Log_Header[[#This Row],[Ts]])/Log_Header[[#This Row],[Dt]],"")</f>
        <v>1.7257609036711641E-2</v>
      </c>
      <c r="Z312" s="183">
        <f>IF(ISBLANK(Log_Header[[#This Row],[Layer_Top_Log]]),"",Log_Header[[#This Row],[Layer_Top_Log]]-Log_Header[[#This Row],[Datum_Height]])</f>
        <v>579</v>
      </c>
      <c r="AA312" s="183">
        <f>IF(ISBLANK(Log_Header[[#This Row],[Layer_Bot_Log]]),"",Log_Header[[#This Row],[Layer_Bot_Log]]-Log_Header[[#This Row],[Datum_Height]])</f>
        <v>589</v>
      </c>
      <c r="AB312" s="183">
        <f>IFERROR(IF(ISBLANK(Log_Header[[#This Row],[Target_Depth]]),"",(Log_Header[[#This Row],[Target_Depth]]-Log_Header[[#This Row],[Datum_Height]])),"")</f>
        <v>584</v>
      </c>
      <c r="AC312" s="171"/>
      <c r="AD312" s="195" t="s">
        <v>533</v>
      </c>
    </row>
    <row r="313" spans="1:33" ht="13.15" x14ac:dyDescent="0.25">
      <c r="A313" s="214">
        <v>300</v>
      </c>
      <c r="B313" s="205">
        <v>21660</v>
      </c>
      <c r="C313" s="189"/>
      <c r="D313" s="205">
        <v>4225700450</v>
      </c>
      <c r="E313" s="189" t="s">
        <v>220</v>
      </c>
      <c r="F313" s="189">
        <v>3581</v>
      </c>
      <c r="G313" s="190" t="s">
        <v>472</v>
      </c>
      <c r="H313" s="191">
        <v>7</v>
      </c>
      <c r="I313" s="189">
        <v>65</v>
      </c>
      <c r="J313" s="189">
        <v>130</v>
      </c>
      <c r="K313" s="189">
        <v>1.8</v>
      </c>
      <c r="L313" s="189">
        <v>90</v>
      </c>
      <c r="M313" s="189">
        <v>1.8</v>
      </c>
      <c r="N313" s="189">
        <v>90</v>
      </c>
      <c r="O313" s="205"/>
      <c r="P313" s="210" t="s">
        <v>718</v>
      </c>
      <c r="Q313" s="189"/>
      <c r="R313" s="189"/>
      <c r="S313" s="189"/>
      <c r="T313" s="189"/>
      <c r="U313" s="189"/>
      <c r="V313" s="189"/>
      <c r="W313" s="181" t="str">
        <f>IFERROR(VLOOKUP(Log_Header[[#This Row],[Water_Type]],$AF$26:$AG$29,2,FALSE),"")</f>
        <v/>
      </c>
      <c r="X313" s="183">
        <f>IF(ISBLANK(Log_Header[[#This Row],[Log_TD]]),"",Log_Header[[#This Row],[Log_TD]]-Log_Header[[#This Row],[Datum_Height]])</f>
        <v>3574</v>
      </c>
      <c r="Y313" s="180">
        <f>IFERROR((Log_Header[[#This Row],[Tbh]]-Log_Header[[#This Row],[Ts]])/Log_Header[[#This Row],[Dt]],"")</f>
        <v>1.8186905428091774E-2</v>
      </c>
      <c r="Z313" s="183" t="str">
        <f>IF(ISBLANK(Log_Header[[#This Row],[Layer_Top_Log]]),"",Log_Header[[#This Row],[Layer_Top_Log]]-Log_Header[[#This Row],[Datum_Height]])</f>
        <v/>
      </c>
      <c r="AA313" s="183" t="str">
        <f>IF(ISBLANK(Log_Header[[#This Row],[Layer_Bot_Log]]),"",Log_Header[[#This Row],[Layer_Bot_Log]]-Log_Header[[#This Row],[Datum_Height]])</f>
        <v/>
      </c>
      <c r="AB313" s="183" t="str">
        <f>IFERROR(IF(ISBLANK(Log_Header[[#This Row],[Target_Depth]]),"",(Log_Header[[#This Row],[Target_Depth]]-Log_Header[[#This Row],[Datum_Height]])),"")</f>
        <v/>
      </c>
      <c r="AC313" s="171"/>
      <c r="AD313" s="195" t="s">
        <v>534</v>
      </c>
    </row>
    <row r="314" spans="1:33" ht="13.15" x14ac:dyDescent="0.25">
      <c r="A314" s="214">
        <v>301</v>
      </c>
      <c r="B314" s="205">
        <v>21667</v>
      </c>
      <c r="C314" s="189"/>
      <c r="D314" s="205">
        <v>4225700242</v>
      </c>
      <c r="E314" s="189" t="s">
        <v>220</v>
      </c>
      <c r="F314" s="189">
        <v>4129</v>
      </c>
      <c r="G314" s="190" t="s">
        <v>284</v>
      </c>
      <c r="H314" s="191">
        <v>10</v>
      </c>
      <c r="I314" s="189">
        <v>65</v>
      </c>
      <c r="J314" s="189">
        <v>136</v>
      </c>
      <c r="K314" s="189">
        <v>3.3</v>
      </c>
      <c r="L314" s="189">
        <v>95</v>
      </c>
      <c r="M314" s="189">
        <v>2.2999999999999998</v>
      </c>
      <c r="N314" s="189">
        <v>87</v>
      </c>
      <c r="O314" s="205"/>
      <c r="P314" s="210" t="s">
        <v>718</v>
      </c>
      <c r="Q314" s="189"/>
      <c r="R314" s="189"/>
      <c r="S314" s="189"/>
      <c r="T314" s="189"/>
      <c r="U314" s="189"/>
      <c r="V314" s="189"/>
      <c r="W314" s="181" t="str">
        <f>IFERROR(VLOOKUP(Log_Header[[#This Row],[Water_Type]],$AF$26:$AG$29,2,FALSE),"")</f>
        <v/>
      </c>
      <c r="X314" s="183">
        <f>IF(ISBLANK(Log_Header[[#This Row],[Log_TD]]),"",Log_Header[[#This Row],[Log_TD]]-Log_Header[[#This Row],[Datum_Height]])</f>
        <v>4119</v>
      </c>
      <c r="Y314" s="180">
        <f>IFERROR((Log_Header[[#This Row],[Tbh]]-Log_Header[[#This Row],[Ts]])/Log_Header[[#This Row],[Dt]],"")</f>
        <v>1.7237193493566401E-2</v>
      </c>
      <c r="Z314" s="183" t="str">
        <f>IF(ISBLANK(Log_Header[[#This Row],[Layer_Top_Log]]),"",Log_Header[[#This Row],[Layer_Top_Log]]-Log_Header[[#This Row],[Datum_Height]])</f>
        <v/>
      </c>
      <c r="AA314" s="183" t="str">
        <f>IF(ISBLANK(Log_Header[[#This Row],[Layer_Bot_Log]]),"",Log_Header[[#This Row],[Layer_Bot_Log]]-Log_Header[[#This Row],[Datum_Height]])</f>
        <v/>
      </c>
      <c r="AB314" s="183" t="str">
        <f>IFERROR(IF(ISBLANK(Log_Header[[#This Row],[Target_Depth]]),"",(Log_Header[[#This Row],[Target_Depth]]-Log_Header[[#This Row],[Datum_Height]])),"")</f>
        <v/>
      </c>
      <c r="AC314" s="171"/>
      <c r="AD314" s="195" t="s">
        <v>535</v>
      </c>
    </row>
    <row r="315" spans="1:33" ht="13.15" x14ac:dyDescent="0.25">
      <c r="A315" s="214">
        <v>302</v>
      </c>
      <c r="B315" s="205">
        <v>26037</v>
      </c>
      <c r="C315" s="189"/>
      <c r="D315" s="205">
        <v>4225700222</v>
      </c>
      <c r="E315" s="189" t="s">
        <v>220</v>
      </c>
      <c r="F315" s="189">
        <v>5257</v>
      </c>
      <c r="G315" s="190" t="s">
        <v>473</v>
      </c>
      <c r="H315" s="191">
        <v>12</v>
      </c>
      <c r="I315" s="189">
        <v>65</v>
      </c>
      <c r="J315" s="189">
        <v>151</v>
      </c>
      <c r="K315" s="189">
        <v>1.4</v>
      </c>
      <c r="L315" s="189">
        <v>100</v>
      </c>
      <c r="M315" s="189"/>
      <c r="N315" s="189"/>
      <c r="O315" s="205"/>
      <c r="P315" s="210" t="s">
        <v>718</v>
      </c>
      <c r="Q315" s="189"/>
      <c r="R315" s="189"/>
      <c r="S315" s="189"/>
      <c r="T315" s="189"/>
      <c r="U315" s="189"/>
      <c r="V315" s="189"/>
      <c r="W315" s="181" t="str">
        <f>IFERROR(VLOOKUP(Log_Header[[#This Row],[Water_Type]],$AF$26:$AG$29,2,FALSE),"")</f>
        <v/>
      </c>
      <c r="X315" s="183">
        <f>IF(ISBLANK(Log_Header[[#This Row],[Log_TD]]),"",Log_Header[[#This Row],[Log_TD]]-Log_Header[[#This Row],[Datum_Height]])</f>
        <v>5245</v>
      </c>
      <c r="Y315" s="180">
        <f>IFERROR((Log_Header[[#This Row],[Tbh]]-Log_Header[[#This Row],[Ts]])/Log_Header[[#This Row],[Dt]],"")</f>
        <v>1.6396568160152527E-2</v>
      </c>
      <c r="Z315" s="183" t="str">
        <f>IF(ISBLANK(Log_Header[[#This Row],[Layer_Top_Log]]),"",Log_Header[[#This Row],[Layer_Top_Log]]-Log_Header[[#This Row],[Datum_Height]])</f>
        <v/>
      </c>
      <c r="AA315" s="183" t="str">
        <f>IF(ISBLANK(Log_Header[[#This Row],[Layer_Bot_Log]]),"",Log_Header[[#This Row],[Layer_Bot_Log]]-Log_Header[[#This Row],[Datum_Height]])</f>
        <v/>
      </c>
      <c r="AB315" s="183" t="str">
        <f>IFERROR(IF(ISBLANK(Log_Header[[#This Row],[Target_Depth]]),"",(Log_Header[[#This Row],[Target_Depth]]-Log_Header[[#This Row],[Datum_Height]])),"")</f>
        <v/>
      </c>
      <c r="AC315" s="171"/>
      <c r="AD315" s="195" t="s">
        <v>536</v>
      </c>
    </row>
    <row r="316" spans="1:33" ht="13.15" x14ac:dyDescent="0.25">
      <c r="A316" s="214">
        <v>303</v>
      </c>
      <c r="B316" s="205">
        <v>21691</v>
      </c>
      <c r="C316" s="189"/>
      <c r="D316" s="205">
        <v>4225700239</v>
      </c>
      <c r="E316" s="189" t="s">
        <v>220</v>
      </c>
      <c r="F316" s="189">
        <v>4319</v>
      </c>
      <c r="G316" s="190" t="s">
        <v>474</v>
      </c>
      <c r="H316" s="191">
        <v>11</v>
      </c>
      <c r="I316" s="189">
        <v>65</v>
      </c>
      <c r="J316" s="189">
        <v>147</v>
      </c>
      <c r="K316" s="189">
        <v>2.52</v>
      </c>
      <c r="L316" s="189">
        <v>88</v>
      </c>
      <c r="M316" s="189"/>
      <c r="N316" s="189"/>
      <c r="O316" s="205"/>
      <c r="P316" s="210" t="s">
        <v>718</v>
      </c>
      <c r="Q316" s="189"/>
      <c r="R316" s="189"/>
      <c r="S316" s="189"/>
      <c r="T316" s="189"/>
      <c r="U316" s="189"/>
      <c r="V316" s="189"/>
      <c r="W316" s="181" t="str">
        <f>IFERROR(VLOOKUP(Log_Header[[#This Row],[Water_Type]],$AF$26:$AG$29,2,FALSE),"")</f>
        <v/>
      </c>
      <c r="X316" s="183">
        <f>IF(ISBLANK(Log_Header[[#This Row],[Log_TD]]),"",Log_Header[[#This Row],[Log_TD]]-Log_Header[[#This Row],[Datum_Height]])</f>
        <v>4308</v>
      </c>
      <c r="Y316" s="180">
        <f>IFERROR((Log_Header[[#This Row],[Tbh]]-Log_Header[[#This Row],[Ts]])/Log_Header[[#This Row],[Dt]],"")</f>
        <v>1.9034354688950789E-2</v>
      </c>
      <c r="Z316" s="183" t="str">
        <f>IF(ISBLANK(Log_Header[[#This Row],[Layer_Top_Log]]),"",Log_Header[[#This Row],[Layer_Top_Log]]-Log_Header[[#This Row],[Datum_Height]])</f>
        <v/>
      </c>
      <c r="AA316" s="183" t="str">
        <f>IF(ISBLANK(Log_Header[[#This Row],[Layer_Bot_Log]]),"",Log_Header[[#This Row],[Layer_Bot_Log]]-Log_Header[[#This Row],[Datum_Height]])</f>
        <v/>
      </c>
      <c r="AB316" s="183" t="str">
        <f>IFERROR(IF(ISBLANK(Log_Header[[#This Row],[Target_Depth]]),"",(Log_Header[[#This Row],[Target_Depth]]-Log_Header[[#This Row],[Datum_Height]])),"")</f>
        <v/>
      </c>
      <c r="AC316" s="171"/>
      <c r="AD316" s="195" t="s">
        <v>537</v>
      </c>
    </row>
    <row r="317" spans="1:33" ht="13.15" x14ac:dyDescent="0.25">
      <c r="A317" s="214">
        <v>304</v>
      </c>
      <c r="B317" s="205">
        <v>21394</v>
      </c>
      <c r="C317" s="189"/>
      <c r="D317" s="205">
        <v>4234132172</v>
      </c>
      <c r="E317" s="189" t="s">
        <v>220</v>
      </c>
      <c r="F317" s="189"/>
      <c r="G317" s="190"/>
      <c r="H317" s="191"/>
      <c r="I317" s="189"/>
      <c r="J317" s="189"/>
      <c r="K317" s="189"/>
      <c r="L317" s="189"/>
      <c r="M317" s="189"/>
      <c r="N317" s="189"/>
      <c r="O317" s="205"/>
      <c r="P317" s="210" t="s">
        <v>718</v>
      </c>
      <c r="Q317" s="189"/>
      <c r="R317" s="189"/>
      <c r="S317" s="189"/>
      <c r="T317" s="189"/>
      <c r="U317" s="189"/>
      <c r="V317" s="189"/>
      <c r="W317" s="181" t="str">
        <f>IFERROR(VLOOKUP(Log_Header[[#This Row],[Water_Type]],$AF$26:$AG$29,2,FALSE),"")</f>
        <v/>
      </c>
      <c r="X317" s="183" t="str">
        <f>IF(ISBLANK(Log_Header[[#This Row],[Log_TD]]),"",Log_Header[[#This Row],[Log_TD]]-Log_Header[[#This Row],[Datum_Height]])</f>
        <v/>
      </c>
      <c r="Y317" s="180" t="str">
        <f>IFERROR((Log_Header[[#This Row],[Tbh]]-Log_Header[[#This Row],[Ts]])/Log_Header[[#This Row],[Dt]],"")</f>
        <v/>
      </c>
      <c r="Z317" s="183" t="str">
        <f>IF(ISBLANK(Log_Header[[#This Row],[Layer_Top_Log]]),"",Log_Header[[#This Row],[Layer_Top_Log]]-Log_Header[[#This Row],[Datum_Height]])</f>
        <v/>
      </c>
      <c r="AA317" s="183" t="str">
        <f>IF(ISBLANK(Log_Header[[#This Row],[Layer_Bot_Log]]),"",Log_Header[[#This Row],[Layer_Bot_Log]]-Log_Header[[#This Row],[Datum_Height]])</f>
        <v/>
      </c>
      <c r="AB317" s="183" t="str">
        <f>IFERROR(IF(ISBLANK(Log_Header[[#This Row],[Target_Depth]]),"",(Log_Header[[#This Row],[Target_Depth]]-Log_Header[[#This Row],[Datum_Height]])),"")</f>
        <v/>
      </c>
      <c r="AC317" s="171"/>
      <c r="AD317" s="171" t="s">
        <v>385</v>
      </c>
      <c r="AG317" s="26">
        <f>COUNTIF(V221:V316,"&gt;0")</f>
        <v>33</v>
      </c>
    </row>
    <row r="318" spans="1:33" ht="13.15" x14ac:dyDescent="0.25">
      <c r="A318" s="214">
        <v>305</v>
      </c>
      <c r="B318" s="210">
        <v>14866</v>
      </c>
      <c r="C318" s="210"/>
      <c r="D318" s="210" t="s">
        <v>656</v>
      </c>
      <c r="E318" s="210" t="s">
        <v>657</v>
      </c>
      <c r="F318" s="192">
        <v>236</v>
      </c>
      <c r="G318" s="192" t="s">
        <v>616</v>
      </c>
      <c r="H318" s="192">
        <v>0</v>
      </c>
      <c r="I318" s="210">
        <v>64</v>
      </c>
      <c r="J318" s="210">
        <v>67.5</v>
      </c>
      <c r="K318" s="192"/>
      <c r="L318" s="192"/>
      <c r="M318" s="192"/>
      <c r="N318" s="192"/>
      <c r="O318" s="210">
        <v>0.33</v>
      </c>
      <c r="P318" s="210">
        <v>1.4</v>
      </c>
      <c r="Q318" s="210">
        <v>1</v>
      </c>
      <c r="R318" s="192" t="s">
        <v>116</v>
      </c>
      <c r="S318" s="210">
        <v>0.5</v>
      </c>
      <c r="T318" s="210">
        <v>62</v>
      </c>
      <c r="U318" s="210">
        <v>50</v>
      </c>
      <c r="V318" s="210">
        <v>70</v>
      </c>
      <c r="W318" s="181">
        <f>IFERROR(VLOOKUP(Log_Header[[#This Row],[Water_Type]],$AF$26:$AG$29,2,FALSE),"")</f>
        <v>1.33</v>
      </c>
      <c r="X318" s="183">
        <f>IF(ISBLANK(Log_Header[[#This Row],[Log_TD]]),"",Log_Header[[#This Row],[Log_TD]]-Log_Header[[#This Row],[Datum_Height]])</f>
        <v>236</v>
      </c>
      <c r="Y318" s="180">
        <f>IFERROR((Log_Header[[#This Row],[Tbh]]-Log_Header[[#This Row],[Ts]])/Log_Header[[#This Row],[Dt]],"")</f>
        <v>1.4830508474576272E-2</v>
      </c>
      <c r="Z318" s="183">
        <f>IF(ISBLANK(Log_Header[[#This Row],[Layer_Top_Log]]),"",Log_Header[[#This Row],[Layer_Top_Log]]-Log_Header[[#This Row],[Datum_Height]])</f>
        <v>50</v>
      </c>
      <c r="AA318" s="183">
        <f>IF(ISBLANK(Log_Header[[#This Row],[Layer_Bot_Log]]),"",Log_Header[[#This Row],[Layer_Bot_Log]]-Log_Header[[#This Row],[Datum_Height]])</f>
        <v>70</v>
      </c>
      <c r="AB318" s="183">
        <f>IFERROR(IF(ISBLANK(Log_Header[[#This Row],[Target_Depth]]),"",(Log_Header[[#This Row],[Target_Depth]]-Log_Header[[#This Row],[Datum_Height]])),"")</f>
        <v>62</v>
      </c>
      <c r="AC318" s="171"/>
      <c r="AD318" s="171"/>
    </row>
    <row r="319" spans="1:33" ht="13.15" x14ac:dyDescent="0.25">
      <c r="A319" s="214">
        <v>306</v>
      </c>
      <c r="B319" s="210">
        <v>14866</v>
      </c>
      <c r="C319" s="210"/>
      <c r="D319" s="210" t="s">
        <v>656</v>
      </c>
      <c r="E319" s="210" t="s">
        <v>657</v>
      </c>
      <c r="F319" s="210">
        <v>236</v>
      </c>
      <c r="G319" s="192" t="s">
        <v>616</v>
      </c>
      <c r="H319" s="192">
        <v>0</v>
      </c>
      <c r="I319" s="192">
        <v>64</v>
      </c>
      <c r="J319" s="192">
        <v>67.5</v>
      </c>
      <c r="K319" s="192"/>
      <c r="L319" s="192"/>
      <c r="M319" s="192"/>
      <c r="N319" s="192"/>
      <c r="O319" s="210">
        <v>0.33</v>
      </c>
      <c r="P319" s="210">
        <v>1.4</v>
      </c>
      <c r="Q319" s="210">
        <v>1</v>
      </c>
      <c r="R319" s="192" t="s">
        <v>116</v>
      </c>
      <c r="S319" s="210">
        <v>0.5</v>
      </c>
      <c r="T319" s="210">
        <v>99</v>
      </c>
      <c r="U319" s="210">
        <v>95</v>
      </c>
      <c r="V319" s="210">
        <v>103</v>
      </c>
      <c r="W319" s="181">
        <f>IFERROR(VLOOKUP(Log_Header[[#This Row],[Water_Type]],$AF$26:$AG$29,2,FALSE),"")</f>
        <v>1.33</v>
      </c>
      <c r="X319" s="183">
        <f>IF(ISBLANK(Log_Header[[#This Row],[Log_TD]]),"",Log_Header[[#This Row],[Log_TD]]-Log_Header[[#This Row],[Datum_Height]])</f>
        <v>236</v>
      </c>
      <c r="Y319" s="180">
        <f>IFERROR((Log_Header[[#This Row],[Tbh]]-Log_Header[[#This Row],[Ts]])/Log_Header[[#This Row],[Dt]],"")</f>
        <v>1.4830508474576272E-2</v>
      </c>
      <c r="Z319" s="183">
        <f>IF(ISBLANK(Log_Header[[#This Row],[Layer_Top_Log]]),"",Log_Header[[#This Row],[Layer_Top_Log]]-Log_Header[[#This Row],[Datum_Height]])</f>
        <v>95</v>
      </c>
      <c r="AA319" s="183">
        <f>IF(ISBLANK(Log_Header[[#This Row],[Layer_Bot_Log]]),"",Log_Header[[#This Row],[Layer_Bot_Log]]-Log_Header[[#This Row],[Datum_Height]])</f>
        <v>103</v>
      </c>
      <c r="AB319" s="183">
        <f>IFERROR(IF(ISBLANK(Log_Header[[#This Row],[Target_Depth]]),"",(Log_Header[[#This Row],[Target_Depth]]-Log_Header[[#This Row],[Datum_Height]])),"")</f>
        <v>99</v>
      </c>
      <c r="AC319" s="171"/>
      <c r="AD319" s="171"/>
    </row>
    <row r="320" spans="1:33" ht="13.15" x14ac:dyDescent="0.25">
      <c r="A320" s="214">
        <v>307</v>
      </c>
      <c r="B320" s="210">
        <v>14866</v>
      </c>
      <c r="C320" s="210"/>
      <c r="D320" s="210" t="s">
        <v>656</v>
      </c>
      <c r="E320" s="210" t="s">
        <v>657</v>
      </c>
      <c r="F320" s="192">
        <v>236</v>
      </c>
      <c r="G320" s="192" t="s">
        <v>616</v>
      </c>
      <c r="H320" s="192">
        <v>0</v>
      </c>
      <c r="I320" s="210">
        <v>64</v>
      </c>
      <c r="J320" s="210">
        <v>67.5</v>
      </c>
      <c r="K320" s="210"/>
      <c r="L320" s="210"/>
      <c r="M320" s="210"/>
      <c r="N320" s="210"/>
      <c r="O320" s="210">
        <v>0.33</v>
      </c>
      <c r="P320" s="210">
        <v>1.4</v>
      </c>
      <c r="Q320" s="192">
        <v>1</v>
      </c>
      <c r="R320" s="192" t="s">
        <v>116</v>
      </c>
      <c r="S320" s="210">
        <v>0.5</v>
      </c>
      <c r="T320" s="210">
        <v>210</v>
      </c>
      <c r="U320" s="210">
        <v>200</v>
      </c>
      <c r="V320" s="210">
        <v>223</v>
      </c>
      <c r="W320" s="181">
        <f>IFERROR(VLOOKUP(Log_Header[[#This Row],[Water_Type]],$AF$26:$AG$29,2,FALSE),"")</f>
        <v>1.33</v>
      </c>
      <c r="X320" s="183">
        <f>IF(ISBLANK(Log_Header[[#This Row],[Log_TD]]),"",Log_Header[[#This Row],[Log_TD]]-Log_Header[[#This Row],[Datum_Height]])</f>
        <v>236</v>
      </c>
      <c r="Y320" s="180">
        <f>IFERROR((Log_Header[[#This Row],[Tbh]]-Log_Header[[#This Row],[Ts]])/Log_Header[[#This Row],[Dt]],"")</f>
        <v>1.4830508474576272E-2</v>
      </c>
      <c r="Z320" s="183">
        <f>IF(ISBLANK(Log_Header[[#This Row],[Layer_Top_Log]]),"",Log_Header[[#This Row],[Layer_Top_Log]]-Log_Header[[#This Row],[Datum_Height]])</f>
        <v>200</v>
      </c>
      <c r="AA320" s="183">
        <f>IF(ISBLANK(Log_Header[[#This Row],[Layer_Bot_Log]]),"",Log_Header[[#This Row],[Layer_Bot_Log]]-Log_Header[[#This Row],[Datum_Height]])</f>
        <v>223</v>
      </c>
      <c r="AB320" s="183">
        <f>IFERROR(IF(ISBLANK(Log_Header[[#This Row],[Target_Depth]]),"",(Log_Header[[#This Row],[Target_Depth]]-Log_Header[[#This Row],[Datum_Height]])),"")</f>
        <v>210</v>
      </c>
      <c r="AC320" s="171"/>
      <c r="AD320" s="171"/>
    </row>
    <row r="321" spans="1:30" ht="13.15" x14ac:dyDescent="0.25">
      <c r="A321" s="214">
        <v>308</v>
      </c>
      <c r="B321" s="210">
        <v>24552</v>
      </c>
      <c r="C321" s="210"/>
      <c r="D321" s="210">
        <v>4223100216</v>
      </c>
      <c r="E321" s="210" t="s">
        <v>657</v>
      </c>
      <c r="F321" s="192">
        <v>4546</v>
      </c>
      <c r="G321" s="192" t="s">
        <v>658</v>
      </c>
      <c r="H321" s="192">
        <v>14</v>
      </c>
      <c r="I321" s="192">
        <v>64</v>
      </c>
      <c r="J321" s="192">
        <v>130</v>
      </c>
      <c r="K321" s="192">
        <v>3.2</v>
      </c>
      <c r="L321" s="192">
        <v>72</v>
      </c>
      <c r="M321" s="192">
        <v>3.2</v>
      </c>
      <c r="N321" s="192">
        <v>72</v>
      </c>
      <c r="O321" s="210">
        <v>0.33</v>
      </c>
      <c r="P321" s="210">
        <v>1.4</v>
      </c>
      <c r="Q321" s="192">
        <v>1</v>
      </c>
      <c r="R321" s="192" t="s">
        <v>116</v>
      </c>
      <c r="S321" s="210">
        <v>0.5</v>
      </c>
      <c r="T321" s="210">
        <v>266</v>
      </c>
      <c r="U321" s="210">
        <v>261</v>
      </c>
      <c r="V321" s="210">
        <v>271</v>
      </c>
      <c r="W321" s="181">
        <f>IFERROR(VLOOKUP(Log_Header[[#This Row],[Water_Type]],$AF$26:$AG$29,2,FALSE),"")</f>
        <v>1.33</v>
      </c>
      <c r="X321" s="183">
        <f>IF(ISBLANK(Log_Header[[#This Row],[Log_TD]]),"",Log_Header[[#This Row],[Log_TD]]-Log_Header[[#This Row],[Datum_Height]])</f>
        <v>4532</v>
      </c>
      <c r="Y321" s="180">
        <f>IFERROR((Log_Header[[#This Row],[Tbh]]-Log_Header[[#This Row],[Ts]])/Log_Header[[#This Row],[Dt]],"")</f>
        <v>1.4563106796116505E-2</v>
      </c>
      <c r="Z321" s="183">
        <f>IF(ISBLANK(Log_Header[[#This Row],[Layer_Top_Log]]),"",Log_Header[[#This Row],[Layer_Top_Log]]-Log_Header[[#This Row],[Datum_Height]])</f>
        <v>247</v>
      </c>
      <c r="AA321" s="183">
        <f>IF(ISBLANK(Log_Header[[#This Row],[Layer_Bot_Log]]),"",Log_Header[[#This Row],[Layer_Bot_Log]]-Log_Header[[#This Row],[Datum_Height]])</f>
        <v>257</v>
      </c>
      <c r="AB321" s="183">
        <f>IFERROR(IF(ISBLANK(Log_Header[[#This Row],[Target_Depth]]),"",(Log_Header[[#This Row],[Target_Depth]]-Log_Header[[#This Row],[Datum_Height]])),"")</f>
        <v>252</v>
      </c>
      <c r="AC321" s="171"/>
      <c r="AD321" s="171"/>
    </row>
    <row r="322" spans="1:30" ht="13.15" x14ac:dyDescent="0.25">
      <c r="A322" s="214">
        <v>309</v>
      </c>
      <c r="B322" s="210">
        <v>24552</v>
      </c>
      <c r="C322" s="210"/>
      <c r="D322" s="210">
        <v>4223100216</v>
      </c>
      <c r="E322" s="210" t="s">
        <v>657</v>
      </c>
      <c r="F322" s="192">
        <v>4546</v>
      </c>
      <c r="G322" s="192" t="s">
        <v>658</v>
      </c>
      <c r="H322" s="192">
        <v>14</v>
      </c>
      <c r="I322" s="192">
        <v>64</v>
      </c>
      <c r="J322" s="192">
        <v>130</v>
      </c>
      <c r="K322" s="192">
        <v>3.2</v>
      </c>
      <c r="L322" s="192">
        <v>72</v>
      </c>
      <c r="M322" s="192">
        <v>3.2</v>
      </c>
      <c r="N322" s="192">
        <v>72</v>
      </c>
      <c r="O322" s="210">
        <v>0.33</v>
      </c>
      <c r="P322" s="210">
        <v>1.4</v>
      </c>
      <c r="Q322" s="192">
        <v>1</v>
      </c>
      <c r="R322" s="192" t="s">
        <v>116</v>
      </c>
      <c r="S322" s="210">
        <v>0.5</v>
      </c>
      <c r="T322" s="210">
        <v>395</v>
      </c>
      <c r="U322" s="210">
        <v>386</v>
      </c>
      <c r="V322" s="210">
        <v>400</v>
      </c>
      <c r="W322" s="181">
        <f>IFERROR(VLOOKUP(Log_Header[[#This Row],[Water_Type]],$AF$26:$AG$29,2,FALSE),"")</f>
        <v>1.33</v>
      </c>
      <c r="X322" s="183">
        <f>IF(ISBLANK(Log_Header[[#This Row],[Log_TD]]),"",Log_Header[[#This Row],[Log_TD]]-Log_Header[[#This Row],[Datum_Height]])</f>
        <v>4532</v>
      </c>
      <c r="Y322" s="180">
        <f>IFERROR((Log_Header[[#This Row],[Tbh]]-Log_Header[[#This Row],[Ts]])/Log_Header[[#This Row],[Dt]],"")</f>
        <v>1.4563106796116505E-2</v>
      </c>
      <c r="Z322" s="183">
        <f>IF(ISBLANK(Log_Header[[#This Row],[Layer_Top_Log]]),"",Log_Header[[#This Row],[Layer_Top_Log]]-Log_Header[[#This Row],[Datum_Height]])</f>
        <v>372</v>
      </c>
      <c r="AA322" s="183">
        <f>IF(ISBLANK(Log_Header[[#This Row],[Layer_Bot_Log]]),"",Log_Header[[#This Row],[Layer_Bot_Log]]-Log_Header[[#This Row],[Datum_Height]])</f>
        <v>386</v>
      </c>
      <c r="AB322" s="183">
        <f>IFERROR(IF(ISBLANK(Log_Header[[#This Row],[Target_Depth]]),"",(Log_Header[[#This Row],[Target_Depth]]-Log_Header[[#This Row],[Datum_Height]])),"")</f>
        <v>381</v>
      </c>
      <c r="AC322" s="171"/>
      <c r="AD322" s="171"/>
    </row>
    <row r="323" spans="1:30" ht="13.15" x14ac:dyDescent="0.25">
      <c r="A323" s="214">
        <v>310</v>
      </c>
      <c r="B323" s="210">
        <v>22034</v>
      </c>
      <c r="C323" s="210"/>
      <c r="D323" s="210">
        <v>4223100220</v>
      </c>
      <c r="E323" s="210" t="s">
        <v>657</v>
      </c>
      <c r="F323" s="192">
        <v>4440</v>
      </c>
      <c r="G323" s="192" t="s">
        <v>659</v>
      </c>
      <c r="H323" s="192">
        <v>7</v>
      </c>
      <c r="I323" s="210">
        <v>64</v>
      </c>
      <c r="J323" s="210">
        <v>141</v>
      </c>
      <c r="K323" s="192">
        <v>6.8</v>
      </c>
      <c r="L323" s="192">
        <v>64</v>
      </c>
      <c r="M323" s="210">
        <v>6.8</v>
      </c>
      <c r="N323" s="210">
        <v>64</v>
      </c>
      <c r="O323" s="210">
        <v>0.33</v>
      </c>
      <c r="P323" s="210">
        <v>1.4</v>
      </c>
      <c r="Q323" s="210">
        <v>1</v>
      </c>
      <c r="R323" s="192" t="s">
        <v>111</v>
      </c>
      <c r="S323" s="210">
        <v>0.5</v>
      </c>
      <c r="T323" s="210">
        <v>343</v>
      </c>
      <c r="U323" s="192">
        <v>341</v>
      </c>
      <c r="V323" s="192">
        <v>347</v>
      </c>
      <c r="W323" s="181">
        <f>IFERROR(VLOOKUP(Log_Header[[#This Row],[Water_Type]],$AF$26:$AG$29,2,FALSE),"")</f>
        <v>1</v>
      </c>
      <c r="X323" s="183">
        <f>IF(ISBLANK(Log_Header[[#This Row],[Log_TD]]),"",Log_Header[[#This Row],[Log_TD]]-Log_Header[[#This Row],[Datum_Height]])</f>
        <v>4433</v>
      </c>
      <c r="Y323" s="180">
        <f>IFERROR((Log_Header[[#This Row],[Tbh]]-Log_Header[[#This Row],[Ts]])/Log_Header[[#This Row],[Dt]],"")</f>
        <v>1.7369727047146403E-2</v>
      </c>
      <c r="Z323" s="183">
        <f>IF(ISBLANK(Log_Header[[#This Row],[Layer_Top_Log]]),"",Log_Header[[#This Row],[Layer_Top_Log]]-Log_Header[[#This Row],[Datum_Height]])</f>
        <v>334</v>
      </c>
      <c r="AA323" s="183">
        <f>IF(ISBLANK(Log_Header[[#This Row],[Layer_Bot_Log]]),"",Log_Header[[#This Row],[Layer_Bot_Log]]-Log_Header[[#This Row],[Datum_Height]])</f>
        <v>340</v>
      </c>
      <c r="AB323" s="183">
        <f>IFERROR(IF(ISBLANK(Log_Header[[#This Row],[Target_Depth]]),"",(Log_Header[[#This Row],[Target_Depth]]-Log_Header[[#This Row],[Datum_Height]])),"")</f>
        <v>336</v>
      </c>
      <c r="AC323" s="171"/>
      <c r="AD323" s="171"/>
    </row>
    <row r="324" spans="1:30" ht="13.15" x14ac:dyDescent="0.25">
      <c r="A324" s="214">
        <v>311</v>
      </c>
      <c r="B324" s="210">
        <v>21961</v>
      </c>
      <c r="C324" s="210"/>
      <c r="D324" s="210">
        <v>4223100227</v>
      </c>
      <c r="E324" s="210" t="s">
        <v>657</v>
      </c>
      <c r="F324" s="192">
        <v>4933</v>
      </c>
      <c r="G324" s="192" t="s">
        <v>660</v>
      </c>
      <c r="H324" s="192">
        <v>9</v>
      </c>
      <c r="I324" s="210">
        <v>64</v>
      </c>
      <c r="J324" s="210">
        <v>141</v>
      </c>
      <c r="K324" s="210">
        <v>2.4</v>
      </c>
      <c r="L324" s="210">
        <v>91</v>
      </c>
      <c r="M324" s="210">
        <v>2.4</v>
      </c>
      <c r="N324" s="210">
        <v>91</v>
      </c>
      <c r="O324" s="210">
        <v>0.33</v>
      </c>
      <c r="P324" s="210">
        <v>1.4</v>
      </c>
      <c r="Q324" s="210">
        <v>1</v>
      </c>
      <c r="R324" s="192" t="s">
        <v>116</v>
      </c>
      <c r="S324" s="210">
        <v>0.5</v>
      </c>
      <c r="T324" s="210">
        <v>500</v>
      </c>
      <c r="U324" s="210">
        <v>499</v>
      </c>
      <c r="V324" s="210">
        <v>508</v>
      </c>
      <c r="W324" s="181">
        <f>IFERROR(VLOOKUP(Log_Header[[#This Row],[Water_Type]],$AF$26:$AG$29,2,FALSE),"")</f>
        <v>1.33</v>
      </c>
      <c r="X324" s="183">
        <f>IF(ISBLANK(Log_Header[[#This Row],[Log_TD]]),"",Log_Header[[#This Row],[Log_TD]]-Log_Header[[#This Row],[Datum_Height]])</f>
        <v>4924</v>
      </c>
      <c r="Y324" s="180">
        <f>IFERROR((Log_Header[[#This Row],[Tbh]]-Log_Header[[#This Row],[Ts]])/Log_Header[[#This Row],[Dt]],"")</f>
        <v>1.5637692932575144E-2</v>
      </c>
      <c r="Z324" s="183">
        <f>IF(ISBLANK(Log_Header[[#This Row],[Layer_Top_Log]]),"",Log_Header[[#This Row],[Layer_Top_Log]]-Log_Header[[#This Row],[Datum_Height]])</f>
        <v>490</v>
      </c>
      <c r="AA324" s="183">
        <f>IF(ISBLANK(Log_Header[[#This Row],[Layer_Bot_Log]]),"",Log_Header[[#This Row],[Layer_Bot_Log]]-Log_Header[[#This Row],[Datum_Height]])</f>
        <v>499</v>
      </c>
      <c r="AB324" s="183">
        <f>IFERROR(IF(ISBLANK(Log_Header[[#This Row],[Target_Depth]]),"",(Log_Header[[#This Row],[Target_Depth]]-Log_Header[[#This Row],[Datum_Height]])),"")</f>
        <v>491</v>
      </c>
      <c r="AC324" s="171"/>
      <c r="AD324" s="171"/>
    </row>
    <row r="325" spans="1:30" ht="13.15" x14ac:dyDescent="0.25">
      <c r="A325" s="214"/>
      <c r="B325" s="210"/>
      <c r="C325" s="210"/>
      <c r="D325" s="210"/>
      <c r="E325" s="210"/>
      <c r="F325" s="192"/>
      <c r="G325" s="192"/>
      <c r="H325" s="192"/>
      <c r="I325" s="210"/>
      <c r="J325" s="210"/>
      <c r="K325" s="210"/>
      <c r="L325" s="210"/>
      <c r="M325" s="210"/>
      <c r="N325" s="210"/>
      <c r="Q325" s="210"/>
      <c r="R325" s="192"/>
      <c r="S325" s="210"/>
      <c r="T325" s="210"/>
      <c r="U325" s="210"/>
      <c r="V325" s="210"/>
      <c r="W325" s="181" t="str">
        <f>IFERROR(VLOOKUP(Log_Header[[#This Row],[Water_Type]],$AF$26:$AG$29,2,FALSE),"")</f>
        <v/>
      </c>
      <c r="X325" s="183" t="str">
        <f>IF(ISBLANK(Log_Header[[#This Row],[Log_TD]]),"",Log_Header[[#This Row],[Log_TD]]-Log_Header[[#This Row],[Datum_Height]])</f>
        <v/>
      </c>
      <c r="Y325" s="180" t="str">
        <f>IFERROR((Log_Header[[#This Row],[Tbh]]-Log_Header[[#This Row],[Ts]])/Log_Header[[#This Row],[Dt]],"")</f>
        <v/>
      </c>
      <c r="Z325" s="183" t="str">
        <f>IF(ISBLANK(Log_Header[[#This Row],[Layer_Top_Log]]),"",Log_Header[[#This Row],[Layer_Top_Log]]-Log_Header[[#This Row],[Datum_Height]])</f>
        <v/>
      </c>
      <c r="AA325" s="183" t="str">
        <f>IF(ISBLANK(Log_Header[[#This Row],[Layer_Bot_Log]]),"",Log_Header[[#This Row],[Layer_Bot_Log]]-Log_Header[[#This Row],[Datum_Height]])</f>
        <v/>
      </c>
      <c r="AB325" s="183" t="str">
        <f>IFERROR(IF(ISBLANK(Log_Header[[#This Row],[Target_Depth]]),"",(Log_Header[[#This Row],[Target_Depth]]-Log_Header[[#This Row],[Datum_Height]])),"")</f>
        <v/>
      </c>
      <c r="AC325" s="171"/>
      <c r="AD325" s="171"/>
    </row>
    <row r="326" spans="1:30" ht="13.15" x14ac:dyDescent="0.25">
      <c r="A326" s="214">
        <v>312</v>
      </c>
      <c r="B326" s="210">
        <v>21961</v>
      </c>
      <c r="C326" s="210"/>
      <c r="D326" s="210">
        <v>4223100227</v>
      </c>
      <c r="E326" s="210" t="s">
        <v>657</v>
      </c>
      <c r="F326" s="192">
        <v>4933</v>
      </c>
      <c r="G326" s="192" t="s">
        <v>660</v>
      </c>
      <c r="H326" s="192">
        <v>9</v>
      </c>
      <c r="I326" s="210">
        <v>64</v>
      </c>
      <c r="J326" s="210">
        <v>141</v>
      </c>
      <c r="K326" s="192">
        <v>2.4</v>
      </c>
      <c r="L326" s="192">
        <v>91</v>
      </c>
      <c r="M326" s="210">
        <v>2.4</v>
      </c>
      <c r="N326" s="210">
        <v>91</v>
      </c>
      <c r="O326" s="210">
        <v>0.33</v>
      </c>
      <c r="P326" s="210">
        <v>1.4</v>
      </c>
      <c r="Q326" s="210">
        <v>1</v>
      </c>
      <c r="R326" s="192" t="s">
        <v>116</v>
      </c>
      <c r="S326" s="210">
        <v>0.5</v>
      </c>
      <c r="T326" s="210">
        <v>534</v>
      </c>
      <c r="U326" s="192">
        <v>524</v>
      </c>
      <c r="V326" s="192">
        <v>537</v>
      </c>
      <c r="W326" s="181">
        <f>IFERROR(VLOOKUP(Log_Header[[#This Row],[Water_Type]],$AF$26:$AG$29,2,FALSE),"")</f>
        <v>1.33</v>
      </c>
      <c r="X326" s="183">
        <f>IF(ISBLANK(Log_Header[[#This Row],[Log_TD]]),"",Log_Header[[#This Row],[Log_TD]]-Log_Header[[#This Row],[Datum_Height]])</f>
        <v>4924</v>
      </c>
      <c r="Y326" s="180">
        <f>IFERROR((Log_Header[[#This Row],[Tbh]]-Log_Header[[#This Row],[Ts]])/Log_Header[[#This Row],[Dt]],"")</f>
        <v>1.5637692932575144E-2</v>
      </c>
      <c r="Z326" s="183">
        <f>IF(ISBLANK(Log_Header[[#This Row],[Layer_Top_Log]]),"",Log_Header[[#This Row],[Layer_Top_Log]]-Log_Header[[#This Row],[Datum_Height]])</f>
        <v>515</v>
      </c>
      <c r="AA326" s="183">
        <f>IF(ISBLANK(Log_Header[[#This Row],[Layer_Bot_Log]]),"",Log_Header[[#This Row],[Layer_Bot_Log]]-Log_Header[[#This Row],[Datum_Height]])</f>
        <v>528</v>
      </c>
      <c r="AB326" s="183">
        <f>IFERROR(IF(ISBLANK(Log_Header[[#This Row],[Target_Depth]]),"",(Log_Header[[#This Row],[Target_Depth]]-Log_Header[[#This Row],[Datum_Height]])),"")</f>
        <v>525</v>
      </c>
      <c r="AC326" s="171"/>
      <c r="AD326" s="171"/>
    </row>
    <row r="327" spans="1:30" ht="13.15" x14ac:dyDescent="0.25">
      <c r="A327" s="214"/>
      <c r="B327" s="210"/>
      <c r="C327" s="210"/>
      <c r="D327" s="210"/>
      <c r="E327" s="210"/>
      <c r="F327" s="192"/>
      <c r="G327" s="192"/>
      <c r="H327" s="192"/>
      <c r="I327" s="210"/>
      <c r="J327" s="210"/>
      <c r="K327" s="192"/>
      <c r="L327" s="192"/>
      <c r="M327" s="210"/>
      <c r="N327" s="210"/>
      <c r="Q327" s="210"/>
      <c r="R327" s="192"/>
      <c r="S327" s="210"/>
      <c r="T327" s="210"/>
      <c r="U327" s="192"/>
      <c r="V327" s="192"/>
      <c r="W327" s="181" t="str">
        <f>IFERROR(VLOOKUP(Log_Header[[#This Row],[Water_Type]],$AF$26:$AG$29,2,FALSE),"")</f>
        <v/>
      </c>
      <c r="X327" s="183" t="str">
        <f>IF(ISBLANK(Log_Header[[#This Row],[Log_TD]]),"",Log_Header[[#This Row],[Log_TD]]-Log_Header[[#This Row],[Datum_Height]])</f>
        <v/>
      </c>
      <c r="Y327" s="180" t="str">
        <f>IFERROR((Log_Header[[#This Row],[Tbh]]-Log_Header[[#This Row],[Ts]])/Log_Header[[#This Row],[Dt]],"")</f>
        <v/>
      </c>
      <c r="Z327" s="183" t="str">
        <f>IF(ISBLANK(Log_Header[[#This Row],[Layer_Top_Log]]),"",Log_Header[[#This Row],[Layer_Top_Log]]-Log_Header[[#This Row],[Datum_Height]])</f>
        <v/>
      </c>
      <c r="AA327" s="183" t="str">
        <f>IF(ISBLANK(Log_Header[[#This Row],[Layer_Bot_Log]]),"",Log_Header[[#This Row],[Layer_Bot_Log]]-Log_Header[[#This Row],[Datum_Height]])</f>
        <v/>
      </c>
      <c r="AB327" s="183" t="str">
        <f>IFERROR(IF(ISBLANK(Log_Header[[#This Row],[Target_Depth]]),"",(Log_Header[[#This Row],[Target_Depth]]-Log_Header[[#This Row],[Datum_Height]])),"")</f>
        <v/>
      </c>
      <c r="AC327" s="171"/>
      <c r="AD327" s="171"/>
    </row>
    <row r="328" spans="1:30" ht="13.15" x14ac:dyDescent="0.25">
      <c r="A328" s="214">
        <v>313</v>
      </c>
      <c r="B328" s="210">
        <v>21961</v>
      </c>
      <c r="C328" s="210"/>
      <c r="D328" s="210">
        <v>4223100227</v>
      </c>
      <c r="E328" s="210" t="s">
        <v>657</v>
      </c>
      <c r="F328" s="192">
        <v>4933</v>
      </c>
      <c r="G328" s="192" t="s">
        <v>660</v>
      </c>
      <c r="H328" s="192">
        <v>9</v>
      </c>
      <c r="I328" s="210">
        <v>64</v>
      </c>
      <c r="J328" s="210">
        <v>141</v>
      </c>
      <c r="K328" s="192">
        <v>2.4</v>
      </c>
      <c r="L328" s="192">
        <v>91</v>
      </c>
      <c r="M328" s="210">
        <v>2.4</v>
      </c>
      <c r="N328" s="210">
        <v>91</v>
      </c>
      <c r="O328" s="210">
        <v>0.33</v>
      </c>
      <c r="P328" s="210">
        <v>1.4</v>
      </c>
      <c r="Q328" s="210">
        <v>1</v>
      </c>
      <c r="R328" s="192" t="s">
        <v>111</v>
      </c>
      <c r="S328" s="210">
        <v>0.5</v>
      </c>
      <c r="T328" s="210">
        <v>655</v>
      </c>
      <c r="U328" s="192">
        <v>645</v>
      </c>
      <c r="V328" s="192">
        <v>660</v>
      </c>
      <c r="W328" s="181">
        <f>IFERROR(VLOOKUP(Log_Header[[#This Row],[Water_Type]],$AF$26:$AG$29,2,FALSE),"")</f>
        <v>1</v>
      </c>
      <c r="X328" s="183">
        <f>IF(ISBLANK(Log_Header[[#This Row],[Log_TD]]),"",Log_Header[[#This Row],[Log_TD]]-Log_Header[[#This Row],[Datum_Height]])</f>
        <v>4924</v>
      </c>
      <c r="Y328" s="180">
        <f>IFERROR((Log_Header[[#This Row],[Tbh]]-Log_Header[[#This Row],[Ts]])/Log_Header[[#This Row],[Dt]],"")</f>
        <v>1.5637692932575144E-2</v>
      </c>
      <c r="Z328" s="183">
        <f>IF(ISBLANK(Log_Header[[#This Row],[Layer_Top_Log]]),"",Log_Header[[#This Row],[Layer_Top_Log]]-Log_Header[[#This Row],[Datum_Height]])</f>
        <v>636</v>
      </c>
      <c r="AA328" s="183">
        <f>IF(ISBLANK(Log_Header[[#This Row],[Layer_Bot_Log]]),"",Log_Header[[#This Row],[Layer_Bot_Log]]-Log_Header[[#This Row],[Datum_Height]])</f>
        <v>651</v>
      </c>
      <c r="AB328" s="183">
        <f>IFERROR(IF(ISBLANK(Log_Header[[#This Row],[Target_Depth]]),"",(Log_Header[[#This Row],[Target_Depth]]-Log_Header[[#This Row],[Datum_Height]])),"")</f>
        <v>646</v>
      </c>
      <c r="AC328" s="171"/>
      <c r="AD328" s="171"/>
    </row>
    <row r="329" spans="1:30" ht="13.15" x14ac:dyDescent="0.25">
      <c r="A329" s="214">
        <v>314</v>
      </c>
      <c r="B329" s="210">
        <v>21991</v>
      </c>
      <c r="C329" s="210"/>
      <c r="D329" s="210">
        <v>4223100229</v>
      </c>
      <c r="E329" s="210" t="s">
        <v>657</v>
      </c>
      <c r="F329" s="192">
        <v>5019</v>
      </c>
      <c r="G329" s="192" t="s">
        <v>661</v>
      </c>
      <c r="H329" s="192">
        <v>7</v>
      </c>
      <c r="I329" s="210">
        <v>64</v>
      </c>
      <c r="J329" s="210">
        <v>140</v>
      </c>
      <c r="K329" s="192">
        <v>3.8</v>
      </c>
      <c r="L329" s="192">
        <v>80</v>
      </c>
      <c r="M329" s="210">
        <v>3.8</v>
      </c>
      <c r="N329" s="210">
        <v>80</v>
      </c>
      <c r="O329" s="210">
        <v>0.33</v>
      </c>
      <c r="P329" s="210">
        <v>1.4</v>
      </c>
      <c r="Q329" s="210">
        <v>1</v>
      </c>
      <c r="R329" s="192" t="s">
        <v>111</v>
      </c>
      <c r="S329" s="210">
        <v>0.5</v>
      </c>
      <c r="T329" s="210">
        <v>410</v>
      </c>
      <c r="U329" s="192">
        <v>400</v>
      </c>
      <c r="V329" s="192">
        <v>415</v>
      </c>
      <c r="W329" s="181">
        <f>IFERROR(VLOOKUP(Log_Header[[#This Row],[Water_Type]],$AF$26:$AG$29,2,FALSE),"")</f>
        <v>1</v>
      </c>
      <c r="X329" s="183">
        <f>IF(ISBLANK(Log_Header[[#This Row],[Log_TD]]),"",Log_Header[[#This Row],[Log_TD]]-Log_Header[[#This Row],[Datum_Height]])</f>
        <v>5012</v>
      </c>
      <c r="Y329" s="180">
        <f>IFERROR((Log_Header[[#This Row],[Tbh]]-Log_Header[[#This Row],[Ts]])/Log_Header[[#This Row],[Dt]],"")</f>
        <v>1.5163607342378291E-2</v>
      </c>
      <c r="Z329" s="183">
        <f>IF(ISBLANK(Log_Header[[#This Row],[Layer_Top_Log]]),"",Log_Header[[#This Row],[Layer_Top_Log]]-Log_Header[[#This Row],[Datum_Height]])</f>
        <v>393</v>
      </c>
      <c r="AA329" s="183">
        <f>IF(ISBLANK(Log_Header[[#This Row],[Layer_Bot_Log]]),"",Log_Header[[#This Row],[Layer_Bot_Log]]-Log_Header[[#This Row],[Datum_Height]])</f>
        <v>408</v>
      </c>
      <c r="AB329" s="183">
        <f>IFERROR(IF(ISBLANK(Log_Header[[#This Row],[Target_Depth]]),"",(Log_Header[[#This Row],[Target_Depth]]-Log_Header[[#This Row],[Datum_Height]])),"")</f>
        <v>403</v>
      </c>
      <c r="AC329" s="171"/>
      <c r="AD329" s="171"/>
    </row>
    <row r="330" spans="1:30" ht="13.15" x14ac:dyDescent="0.25">
      <c r="A330" s="214">
        <v>315</v>
      </c>
      <c r="B330" s="210">
        <v>21991</v>
      </c>
      <c r="C330" s="210"/>
      <c r="D330" s="210">
        <v>4223100229</v>
      </c>
      <c r="E330" s="210" t="s">
        <v>657</v>
      </c>
      <c r="F330" s="192">
        <v>5019</v>
      </c>
      <c r="G330" s="192" t="s">
        <v>662</v>
      </c>
      <c r="H330" s="192">
        <v>7</v>
      </c>
      <c r="I330" s="192">
        <v>64</v>
      </c>
      <c r="J330" s="192">
        <v>140</v>
      </c>
      <c r="K330" s="210">
        <v>3.8</v>
      </c>
      <c r="L330" s="210">
        <v>80</v>
      </c>
      <c r="M330" s="210">
        <v>3.8</v>
      </c>
      <c r="N330" s="210">
        <v>80</v>
      </c>
      <c r="O330" s="210">
        <v>0.33</v>
      </c>
      <c r="P330" s="210">
        <v>1.4</v>
      </c>
      <c r="Q330" s="210">
        <v>1</v>
      </c>
      <c r="R330" s="192" t="s">
        <v>111</v>
      </c>
      <c r="S330" s="210">
        <v>0.5</v>
      </c>
      <c r="T330" s="210">
        <v>510</v>
      </c>
      <c r="U330" s="210">
        <v>500</v>
      </c>
      <c r="V330" s="210">
        <v>520</v>
      </c>
      <c r="W330" s="181">
        <f>IFERROR(VLOOKUP(Log_Header[[#This Row],[Water_Type]],$AF$26:$AG$29,2,FALSE),"")</f>
        <v>1</v>
      </c>
      <c r="X330" s="183">
        <f>IF(ISBLANK(Log_Header[[#This Row],[Log_TD]]),"",Log_Header[[#This Row],[Log_TD]]-Log_Header[[#This Row],[Datum_Height]])</f>
        <v>5012</v>
      </c>
      <c r="Y330" s="180">
        <f>IFERROR((Log_Header[[#This Row],[Tbh]]-Log_Header[[#This Row],[Ts]])/Log_Header[[#This Row],[Dt]],"")</f>
        <v>1.5163607342378291E-2</v>
      </c>
      <c r="Z330" s="183">
        <f>IF(ISBLANK(Log_Header[[#This Row],[Layer_Top_Log]]),"",Log_Header[[#This Row],[Layer_Top_Log]]-Log_Header[[#This Row],[Datum_Height]])</f>
        <v>493</v>
      </c>
      <c r="AA330" s="183">
        <f>IF(ISBLANK(Log_Header[[#This Row],[Layer_Bot_Log]]),"",Log_Header[[#This Row],[Layer_Bot_Log]]-Log_Header[[#This Row],[Datum_Height]])</f>
        <v>513</v>
      </c>
      <c r="AB330" s="183">
        <f>IFERROR(IF(ISBLANK(Log_Header[[#This Row],[Target_Depth]]),"",(Log_Header[[#This Row],[Target_Depth]]-Log_Header[[#This Row],[Datum_Height]])),"")</f>
        <v>503</v>
      </c>
      <c r="AC330" s="171"/>
      <c r="AD330" s="171"/>
    </row>
    <row r="331" spans="1:30" ht="13.15" x14ac:dyDescent="0.25">
      <c r="A331" s="214"/>
      <c r="B331" s="210"/>
      <c r="C331" s="210"/>
      <c r="D331" s="210"/>
      <c r="E331" s="210"/>
      <c r="F331" s="192"/>
      <c r="G331" s="192"/>
      <c r="H331" s="192"/>
      <c r="I331" s="192"/>
      <c r="J331" s="192"/>
      <c r="K331" s="210"/>
      <c r="L331" s="210"/>
      <c r="M331" s="210"/>
      <c r="N331" s="210"/>
      <c r="Q331" s="210"/>
      <c r="R331" s="210"/>
      <c r="S331" s="210"/>
      <c r="T331" s="210"/>
      <c r="U331" s="210"/>
      <c r="V331" s="210"/>
      <c r="W331" s="181" t="str">
        <f>IFERROR(VLOOKUP(Log_Header[[#This Row],[Water_Type]],$AF$26:$AG$29,2,FALSE),"")</f>
        <v/>
      </c>
      <c r="X331" s="183" t="str">
        <f>IF(ISBLANK(Log_Header[[#This Row],[Log_TD]]),"",Log_Header[[#This Row],[Log_TD]]-Log_Header[[#This Row],[Datum_Height]])</f>
        <v/>
      </c>
      <c r="Y331" s="180" t="str">
        <f>IFERROR((Log_Header[[#This Row],[Tbh]]-Log_Header[[#This Row],[Ts]])/Log_Header[[#This Row],[Dt]],"")</f>
        <v/>
      </c>
      <c r="Z331" s="183" t="str">
        <f>IF(ISBLANK(Log_Header[[#This Row],[Layer_Top_Log]]),"",Log_Header[[#This Row],[Layer_Top_Log]]-Log_Header[[#This Row],[Datum_Height]])</f>
        <v/>
      </c>
      <c r="AA331" s="183" t="str">
        <f>IF(ISBLANK(Log_Header[[#This Row],[Layer_Bot_Log]]),"",Log_Header[[#This Row],[Layer_Bot_Log]]-Log_Header[[#This Row],[Datum_Height]])</f>
        <v/>
      </c>
      <c r="AB331" s="183" t="str">
        <f>IFERROR(IF(ISBLANK(Log_Header[[#This Row],[Target_Depth]]),"",(Log_Header[[#This Row],[Target_Depth]]-Log_Header[[#This Row],[Datum_Height]])),"")</f>
        <v/>
      </c>
      <c r="AC331" s="171"/>
      <c r="AD331" s="171"/>
    </row>
    <row r="332" spans="1:30" ht="13.15" x14ac:dyDescent="0.25">
      <c r="A332" s="214">
        <v>316</v>
      </c>
      <c r="B332" s="210">
        <v>22001</v>
      </c>
      <c r="C332" s="210"/>
      <c r="D332" s="210">
        <v>4223100243</v>
      </c>
      <c r="E332" s="210" t="s">
        <v>657</v>
      </c>
      <c r="F332" s="192">
        <v>5029</v>
      </c>
      <c r="G332" s="192" t="s">
        <v>663</v>
      </c>
      <c r="H332" s="192">
        <v>7</v>
      </c>
      <c r="I332" s="192">
        <v>64</v>
      </c>
      <c r="J332" s="192">
        <v>122</v>
      </c>
      <c r="K332" s="210">
        <v>5.4</v>
      </c>
      <c r="L332" s="210">
        <v>78</v>
      </c>
      <c r="M332" s="210">
        <v>5.4</v>
      </c>
      <c r="N332" s="210">
        <v>78</v>
      </c>
      <c r="O332" s="210">
        <v>0.33</v>
      </c>
      <c r="P332" s="210">
        <v>1.4</v>
      </c>
      <c r="Q332" s="210">
        <v>1</v>
      </c>
      <c r="R332" s="192" t="s">
        <v>111</v>
      </c>
      <c r="S332" s="210">
        <v>0.5</v>
      </c>
      <c r="T332" s="210">
        <v>335</v>
      </c>
      <c r="U332" s="210">
        <v>315</v>
      </c>
      <c r="V332" s="210">
        <v>355</v>
      </c>
      <c r="W332" s="181">
        <f>IFERROR(VLOOKUP(Log_Header[[#This Row],[Water_Type]],$AF$26:$AG$29,2,FALSE),"")</f>
        <v>1</v>
      </c>
      <c r="X332" s="183">
        <f>IF(ISBLANK(Log_Header[[#This Row],[Log_TD]]),"",Log_Header[[#This Row],[Log_TD]]-Log_Header[[#This Row],[Datum_Height]])</f>
        <v>5022</v>
      </c>
      <c r="Y332" s="180">
        <f>IFERROR((Log_Header[[#This Row],[Tbh]]-Log_Header[[#This Row],[Ts]])/Log_Header[[#This Row],[Dt]],"")</f>
        <v>1.1549183592194345E-2</v>
      </c>
      <c r="Z332" s="183">
        <f>IF(ISBLANK(Log_Header[[#This Row],[Layer_Top_Log]]),"",Log_Header[[#This Row],[Layer_Top_Log]]-Log_Header[[#This Row],[Datum_Height]])</f>
        <v>308</v>
      </c>
      <c r="AA332" s="183">
        <f>IF(ISBLANK(Log_Header[[#This Row],[Layer_Bot_Log]]),"",Log_Header[[#This Row],[Layer_Bot_Log]]-Log_Header[[#This Row],[Datum_Height]])</f>
        <v>348</v>
      </c>
      <c r="AB332" s="183">
        <f>IFERROR(IF(ISBLANK(Log_Header[[#This Row],[Target_Depth]]),"",(Log_Header[[#This Row],[Target_Depth]]-Log_Header[[#This Row],[Datum_Height]])),"")</f>
        <v>328</v>
      </c>
      <c r="AC332" s="171"/>
      <c r="AD332" s="171"/>
    </row>
    <row r="333" spans="1:30" ht="13.15" x14ac:dyDescent="0.25">
      <c r="A333" s="214"/>
      <c r="B333" s="210"/>
      <c r="C333" s="210"/>
      <c r="D333" s="210"/>
      <c r="E333" s="210"/>
      <c r="F333" s="192"/>
      <c r="G333" s="192"/>
      <c r="H333" s="192"/>
      <c r="I333" s="192"/>
      <c r="J333" s="192"/>
      <c r="K333" s="210"/>
      <c r="L333" s="210"/>
      <c r="M333" s="210"/>
      <c r="N333" s="210"/>
      <c r="Q333" s="210"/>
      <c r="R333" s="192"/>
      <c r="S333" s="210"/>
      <c r="T333" s="210"/>
      <c r="U333" s="210"/>
      <c r="V333" s="210"/>
      <c r="W333" s="181" t="str">
        <f>IFERROR(VLOOKUP(Log_Header[[#This Row],[Water_Type]],$AF$26:$AG$29,2,FALSE),"")</f>
        <v/>
      </c>
      <c r="X333" s="183" t="str">
        <f>IF(ISBLANK(Log_Header[[#This Row],[Log_TD]]),"",Log_Header[[#This Row],[Log_TD]]-Log_Header[[#This Row],[Datum_Height]])</f>
        <v/>
      </c>
      <c r="Y333" s="180" t="str">
        <f>IFERROR((Log_Header[[#This Row],[Tbh]]-Log_Header[[#This Row],[Ts]])/Log_Header[[#This Row],[Dt]],"")</f>
        <v/>
      </c>
      <c r="Z333" s="183" t="str">
        <f>IF(ISBLANK(Log_Header[[#This Row],[Layer_Top_Log]]),"",Log_Header[[#This Row],[Layer_Top_Log]]-Log_Header[[#This Row],[Datum_Height]])</f>
        <v/>
      </c>
      <c r="AA333" s="183" t="str">
        <f>IF(ISBLANK(Log_Header[[#This Row],[Layer_Bot_Log]]),"",Log_Header[[#This Row],[Layer_Bot_Log]]-Log_Header[[#This Row],[Datum_Height]])</f>
        <v/>
      </c>
      <c r="AB333" s="183" t="str">
        <f>IFERROR(IF(ISBLANK(Log_Header[[#This Row],[Target_Depth]]),"",(Log_Header[[#This Row],[Target_Depth]]-Log_Header[[#This Row],[Datum_Height]])),"")</f>
        <v/>
      </c>
      <c r="AC333" s="171"/>
      <c r="AD333" s="171"/>
    </row>
    <row r="334" spans="1:30" ht="13.15" x14ac:dyDescent="0.25">
      <c r="A334" s="214">
        <v>317</v>
      </c>
      <c r="B334" s="210">
        <v>21995</v>
      </c>
      <c r="C334" s="210"/>
      <c r="D334" s="210">
        <v>4223100213</v>
      </c>
      <c r="E334" s="210" t="s">
        <v>657</v>
      </c>
      <c r="F334" s="192">
        <v>4498</v>
      </c>
      <c r="G334" s="192" t="s">
        <v>664</v>
      </c>
      <c r="H334" s="192">
        <v>8</v>
      </c>
      <c r="I334" s="192">
        <v>64</v>
      </c>
      <c r="J334" s="192">
        <v>133</v>
      </c>
      <c r="K334" s="210">
        <v>8</v>
      </c>
      <c r="L334" s="210">
        <v>56</v>
      </c>
      <c r="M334" s="210">
        <v>8</v>
      </c>
      <c r="N334" s="210">
        <v>56</v>
      </c>
      <c r="O334" s="210">
        <v>0.33</v>
      </c>
      <c r="P334" s="210">
        <v>1.4</v>
      </c>
      <c r="Q334" s="210">
        <v>1</v>
      </c>
      <c r="R334" s="192" t="s">
        <v>111</v>
      </c>
      <c r="S334" s="210">
        <v>0.5</v>
      </c>
      <c r="T334" s="210">
        <v>480</v>
      </c>
      <c r="U334" s="210">
        <v>470</v>
      </c>
      <c r="V334" s="210">
        <v>490</v>
      </c>
      <c r="W334" s="181">
        <f>IFERROR(VLOOKUP(Log_Header[[#This Row],[Water_Type]],$AF$26:$AG$29,2,FALSE),"")</f>
        <v>1</v>
      </c>
      <c r="X334" s="183">
        <f>IF(ISBLANK(Log_Header[[#This Row],[Log_TD]]),"",Log_Header[[#This Row],[Log_TD]]-Log_Header[[#This Row],[Datum_Height]])</f>
        <v>4490</v>
      </c>
      <c r="Y334" s="180">
        <f>IFERROR((Log_Header[[#This Row],[Tbh]]-Log_Header[[#This Row],[Ts]])/Log_Header[[#This Row],[Dt]],"")</f>
        <v>1.5367483296213808E-2</v>
      </c>
      <c r="Z334" s="183">
        <f>IF(ISBLANK(Log_Header[[#This Row],[Layer_Top_Log]]),"",Log_Header[[#This Row],[Layer_Top_Log]]-Log_Header[[#This Row],[Datum_Height]])</f>
        <v>462</v>
      </c>
      <c r="AA334" s="183">
        <f>IF(ISBLANK(Log_Header[[#This Row],[Layer_Bot_Log]]),"",Log_Header[[#This Row],[Layer_Bot_Log]]-Log_Header[[#This Row],[Datum_Height]])</f>
        <v>482</v>
      </c>
      <c r="AB334" s="183">
        <f>IFERROR(IF(ISBLANK(Log_Header[[#This Row],[Target_Depth]]),"",(Log_Header[[#This Row],[Target_Depth]]-Log_Header[[#This Row],[Datum_Height]])),"")</f>
        <v>472</v>
      </c>
      <c r="AC334" s="171"/>
      <c r="AD334" s="171"/>
    </row>
    <row r="335" spans="1:30" ht="13.15" x14ac:dyDescent="0.25">
      <c r="A335" s="214">
        <v>318</v>
      </c>
      <c r="B335" s="210">
        <v>24549</v>
      </c>
      <c r="C335" s="210"/>
      <c r="D335" s="210">
        <v>4223100234</v>
      </c>
      <c r="E335" s="210" t="s">
        <v>657</v>
      </c>
      <c r="F335" s="192">
        <v>4783</v>
      </c>
      <c r="G335" s="192" t="s">
        <v>665</v>
      </c>
      <c r="H335" s="192">
        <v>2</v>
      </c>
      <c r="I335" s="192">
        <v>64</v>
      </c>
      <c r="J335" s="192">
        <v>146</v>
      </c>
      <c r="K335" s="210">
        <v>2.8</v>
      </c>
      <c r="L335" s="210">
        <v>77</v>
      </c>
      <c r="M335" s="210">
        <v>2.8</v>
      </c>
      <c r="N335" s="210">
        <v>77</v>
      </c>
      <c r="O335" s="210">
        <v>0.33</v>
      </c>
      <c r="P335" s="210">
        <v>1.4</v>
      </c>
      <c r="Q335" s="210">
        <v>1</v>
      </c>
      <c r="R335" s="192" t="s">
        <v>111</v>
      </c>
      <c r="S335" s="210">
        <v>0.5</v>
      </c>
      <c r="T335" s="210">
        <v>100</v>
      </c>
      <c r="U335" s="210">
        <v>90</v>
      </c>
      <c r="V335" s="210">
        <v>105</v>
      </c>
      <c r="W335" s="181">
        <f>IFERROR(VLOOKUP(Log_Header[[#This Row],[Water_Type]],$AF$26:$AG$29,2,FALSE),"")</f>
        <v>1</v>
      </c>
      <c r="X335" s="183">
        <f>IF(ISBLANK(Log_Header[[#This Row],[Log_TD]]),"",Log_Header[[#This Row],[Log_TD]]-Log_Header[[#This Row],[Datum_Height]])</f>
        <v>4781</v>
      </c>
      <c r="Y335" s="180">
        <f>IFERROR((Log_Header[[#This Row],[Tbh]]-Log_Header[[#This Row],[Ts]])/Log_Header[[#This Row],[Dt]],"")</f>
        <v>1.7151223593390504E-2</v>
      </c>
      <c r="Z335" s="183">
        <f>IF(ISBLANK(Log_Header[[#This Row],[Layer_Top_Log]]),"",Log_Header[[#This Row],[Layer_Top_Log]]-Log_Header[[#This Row],[Datum_Height]])</f>
        <v>88</v>
      </c>
      <c r="AA335" s="183">
        <f>IF(ISBLANK(Log_Header[[#This Row],[Layer_Bot_Log]]),"",Log_Header[[#This Row],[Layer_Bot_Log]]-Log_Header[[#This Row],[Datum_Height]])</f>
        <v>103</v>
      </c>
      <c r="AB335" s="183">
        <f>IFERROR(IF(ISBLANK(Log_Header[[#This Row],[Target_Depth]]),"",(Log_Header[[#This Row],[Target_Depth]]-Log_Header[[#This Row],[Datum_Height]])),"")</f>
        <v>98</v>
      </c>
      <c r="AC335" s="171"/>
      <c r="AD335" s="171"/>
    </row>
    <row r="336" spans="1:30" ht="13.15" x14ac:dyDescent="0.25">
      <c r="A336" s="214"/>
      <c r="B336" s="210"/>
      <c r="C336" s="210"/>
      <c r="D336" s="210"/>
      <c r="E336" s="210"/>
      <c r="F336" s="192"/>
      <c r="G336" s="192"/>
      <c r="H336" s="192"/>
      <c r="I336" s="192"/>
      <c r="J336" s="192"/>
      <c r="K336" s="210"/>
      <c r="L336" s="210"/>
      <c r="M336" s="210"/>
      <c r="N336" s="210"/>
      <c r="Q336" s="210"/>
      <c r="R336" s="192"/>
      <c r="S336" s="210"/>
      <c r="T336" s="210"/>
      <c r="U336" s="210"/>
      <c r="V336" s="210"/>
      <c r="W336" s="181" t="str">
        <f>IFERROR(VLOOKUP(Log_Header[[#This Row],[Water_Type]],$AF$26:$AG$29,2,FALSE),"")</f>
        <v/>
      </c>
      <c r="X336" s="183" t="str">
        <f>IF(ISBLANK(Log_Header[[#This Row],[Log_TD]]),"",Log_Header[[#This Row],[Log_TD]]-Log_Header[[#This Row],[Datum_Height]])</f>
        <v/>
      </c>
      <c r="Y336" s="180" t="str">
        <f>IFERROR((Log_Header[[#This Row],[Tbh]]-Log_Header[[#This Row],[Ts]])/Log_Header[[#This Row],[Dt]],"")</f>
        <v/>
      </c>
      <c r="Z336" s="183" t="str">
        <f>IF(ISBLANK(Log_Header[[#This Row],[Layer_Top_Log]]),"",Log_Header[[#This Row],[Layer_Top_Log]]-Log_Header[[#This Row],[Datum_Height]])</f>
        <v/>
      </c>
      <c r="AA336" s="183" t="str">
        <f>IF(ISBLANK(Log_Header[[#This Row],[Layer_Bot_Log]]),"",Log_Header[[#This Row],[Layer_Bot_Log]]-Log_Header[[#This Row],[Datum_Height]])</f>
        <v/>
      </c>
      <c r="AB336" s="183" t="str">
        <f>IFERROR(IF(ISBLANK(Log_Header[[#This Row],[Target_Depth]]),"",(Log_Header[[#This Row],[Target_Depth]]-Log_Header[[#This Row],[Datum_Height]])),"")</f>
        <v/>
      </c>
      <c r="AC336" s="171"/>
      <c r="AD336" s="171"/>
    </row>
    <row r="337" spans="1:30" ht="13.15" x14ac:dyDescent="0.25">
      <c r="A337" s="214">
        <v>319</v>
      </c>
      <c r="B337" s="210">
        <v>24549</v>
      </c>
      <c r="C337" s="210"/>
      <c r="D337" s="210">
        <v>4223100234</v>
      </c>
      <c r="E337" s="210" t="s">
        <v>657</v>
      </c>
      <c r="F337" s="192">
        <v>4783</v>
      </c>
      <c r="G337" s="192" t="s">
        <v>665</v>
      </c>
      <c r="H337" s="192">
        <v>2</v>
      </c>
      <c r="I337" s="192">
        <v>64</v>
      </c>
      <c r="J337" s="192">
        <v>146</v>
      </c>
      <c r="K337" s="210">
        <v>2.8</v>
      </c>
      <c r="L337" s="210">
        <v>77</v>
      </c>
      <c r="M337" s="210">
        <v>2.8</v>
      </c>
      <c r="N337" s="210">
        <v>77</v>
      </c>
      <c r="O337" s="210">
        <v>0.33</v>
      </c>
      <c r="P337" s="210">
        <v>1.4</v>
      </c>
      <c r="Q337" s="210">
        <v>1</v>
      </c>
      <c r="R337" s="192" t="s">
        <v>111</v>
      </c>
      <c r="S337" s="210">
        <v>0.5</v>
      </c>
      <c r="T337" s="210">
        <v>290</v>
      </c>
      <c r="U337" s="210">
        <v>285</v>
      </c>
      <c r="V337" s="210">
        <v>295</v>
      </c>
      <c r="W337" s="181">
        <f>IFERROR(VLOOKUP(Log_Header[[#This Row],[Water_Type]],$AF$26:$AG$29,2,FALSE),"")</f>
        <v>1</v>
      </c>
      <c r="X337" s="183">
        <f>IF(ISBLANK(Log_Header[[#This Row],[Log_TD]]),"",Log_Header[[#This Row],[Log_TD]]-Log_Header[[#This Row],[Datum_Height]])</f>
        <v>4781</v>
      </c>
      <c r="Y337" s="180">
        <f>IFERROR((Log_Header[[#This Row],[Tbh]]-Log_Header[[#This Row],[Ts]])/Log_Header[[#This Row],[Dt]],"")</f>
        <v>1.7151223593390504E-2</v>
      </c>
      <c r="Z337" s="183">
        <f>IF(ISBLANK(Log_Header[[#This Row],[Layer_Top_Log]]),"",Log_Header[[#This Row],[Layer_Top_Log]]-Log_Header[[#This Row],[Datum_Height]])</f>
        <v>283</v>
      </c>
      <c r="AA337" s="183">
        <f>IF(ISBLANK(Log_Header[[#This Row],[Layer_Bot_Log]]),"",Log_Header[[#This Row],[Layer_Bot_Log]]-Log_Header[[#This Row],[Datum_Height]])</f>
        <v>293</v>
      </c>
      <c r="AB337" s="183">
        <f>IFERROR(IF(ISBLANK(Log_Header[[#This Row],[Target_Depth]]),"",(Log_Header[[#This Row],[Target_Depth]]-Log_Header[[#This Row],[Datum_Height]])),"")</f>
        <v>288</v>
      </c>
      <c r="AC337" s="171"/>
      <c r="AD337" s="171"/>
    </row>
    <row r="338" spans="1:30" ht="13.15" x14ac:dyDescent="0.25">
      <c r="A338" s="214">
        <v>320</v>
      </c>
      <c r="B338" s="210">
        <v>24549</v>
      </c>
      <c r="C338" s="210"/>
      <c r="D338" s="210">
        <v>4223100234</v>
      </c>
      <c r="E338" s="210" t="s">
        <v>657</v>
      </c>
      <c r="F338" s="192">
        <v>4783</v>
      </c>
      <c r="G338" s="192" t="s">
        <v>665</v>
      </c>
      <c r="H338" s="192">
        <v>2</v>
      </c>
      <c r="I338" s="192">
        <v>64</v>
      </c>
      <c r="J338" s="192">
        <v>146</v>
      </c>
      <c r="K338" s="210">
        <v>2.8</v>
      </c>
      <c r="L338" s="210">
        <v>77</v>
      </c>
      <c r="M338" s="210">
        <v>2.8</v>
      </c>
      <c r="N338" s="210">
        <v>77</v>
      </c>
      <c r="O338" s="210">
        <v>0.33</v>
      </c>
      <c r="P338" s="210">
        <v>1.4</v>
      </c>
      <c r="Q338" s="210">
        <v>1</v>
      </c>
      <c r="R338" s="192" t="s">
        <v>111</v>
      </c>
      <c r="S338" s="210">
        <v>0.5</v>
      </c>
      <c r="T338" s="210">
        <v>390</v>
      </c>
      <c r="U338" s="210">
        <v>380</v>
      </c>
      <c r="V338" s="210">
        <v>405</v>
      </c>
      <c r="W338" s="181">
        <f>IFERROR(VLOOKUP(Log_Header[[#This Row],[Water_Type]],$AF$26:$AG$29,2,FALSE),"")</f>
        <v>1</v>
      </c>
      <c r="X338" s="183">
        <f>IF(ISBLANK(Log_Header[[#This Row],[Log_TD]]),"",Log_Header[[#This Row],[Log_TD]]-Log_Header[[#This Row],[Datum_Height]])</f>
        <v>4781</v>
      </c>
      <c r="Y338" s="180">
        <f>IFERROR((Log_Header[[#This Row],[Tbh]]-Log_Header[[#This Row],[Ts]])/Log_Header[[#This Row],[Dt]],"")</f>
        <v>1.7151223593390504E-2</v>
      </c>
      <c r="Z338" s="183">
        <f>IF(ISBLANK(Log_Header[[#This Row],[Layer_Top_Log]]),"",Log_Header[[#This Row],[Layer_Top_Log]]-Log_Header[[#This Row],[Datum_Height]])</f>
        <v>378</v>
      </c>
      <c r="AA338" s="183">
        <f>IF(ISBLANK(Log_Header[[#This Row],[Layer_Bot_Log]]),"",Log_Header[[#This Row],[Layer_Bot_Log]]-Log_Header[[#This Row],[Datum_Height]])</f>
        <v>403</v>
      </c>
      <c r="AB338" s="183">
        <f>IFERROR(IF(ISBLANK(Log_Header[[#This Row],[Target_Depth]]),"",(Log_Header[[#This Row],[Target_Depth]]-Log_Header[[#This Row],[Datum_Height]])),"")</f>
        <v>388</v>
      </c>
      <c r="AC338" s="171"/>
      <c r="AD338" s="171"/>
    </row>
    <row r="339" spans="1:30" ht="13.15" x14ac:dyDescent="0.25">
      <c r="A339" s="214">
        <v>321</v>
      </c>
      <c r="B339" s="210">
        <v>21986</v>
      </c>
      <c r="C339" s="210"/>
      <c r="D339" s="210">
        <v>4223100253</v>
      </c>
      <c r="E339" s="210" t="s">
        <v>657</v>
      </c>
      <c r="F339" s="192">
        <v>3306</v>
      </c>
      <c r="G339" s="192" t="s">
        <v>666</v>
      </c>
      <c r="H339" s="192">
        <v>9</v>
      </c>
      <c r="I339" s="192">
        <v>64</v>
      </c>
      <c r="J339" s="192">
        <v>117</v>
      </c>
      <c r="K339" s="210">
        <v>1</v>
      </c>
      <c r="L339" s="210">
        <v>72</v>
      </c>
      <c r="M339" s="210">
        <v>1</v>
      </c>
      <c r="N339" s="210">
        <v>72</v>
      </c>
      <c r="O339" s="210">
        <v>0.33</v>
      </c>
      <c r="P339" s="210">
        <v>1.4</v>
      </c>
      <c r="Q339" s="210">
        <v>1</v>
      </c>
      <c r="R339" s="192" t="s">
        <v>111</v>
      </c>
      <c r="S339" s="210">
        <v>0.5</v>
      </c>
      <c r="T339" s="210">
        <v>275</v>
      </c>
      <c r="U339" s="210">
        <v>270</v>
      </c>
      <c r="V339" s="210">
        <v>280</v>
      </c>
      <c r="W339" s="181">
        <f>IFERROR(VLOOKUP(Log_Header[[#This Row],[Water_Type]],$AF$26:$AG$29,2,FALSE),"")</f>
        <v>1</v>
      </c>
      <c r="X339" s="183">
        <f>IF(ISBLANK(Log_Header[[#This Row],[Log_TD]]),"",Log_Header[[#This Row],[Log_TD]]-Log_Header[[#This Row],[Datum_Height]])</f>
        <v>3297</v>
      </c>
      <c r="Y339" s="180">
        <f>IFERROR((Log_Header[[#This Row],[Tbh]]-Log_Header[[#This Row],[Ts]])/Log_Header[[#This Row],[Dt]],"")</f>
        <v>1.6075219896875947E-2</v>
      </c>
      <c r="Z339" s="183">
        <f>IF(ISBLANK(Log_Header[[#This Row],[Layer_Top_Log]]),"",Log_Header[[#This Row],[Layer_Top_Log]]-Log_Header[[#This Row],[Datum_Height]])</f>
        <v>261</v>
      </c>
      <c r="AA339" s="183">
        <f>IF(ISBLANK(Log_Header[[#This Row],[Layer_Bot_Log]]),"",Log_Header[[#This Row],[Layer_Bot_Log]]-Log_Header[[#This Row],[Datum_Height]])</f>
        <v>271</v>
      </c>
      <c r="AB339" s="183">
        <f>IFERROR(IF(ISBLANK(Log_Header[[#This Row],[Target_Depth]]),"",(Log_Header[[#This Row],[Target_Depth]]-Log_Header[[#This Row],[Datum_Height]])),"")</f>
        <v>266</v>
      </c>
      <c r="AC339" s="171"/>
      <c r="AD339" s="171"/>
    </row>
    <row r="340" spans="1:30" ht="13.15" x14ac:dyDescent="0.25">
      <c r="A340" s="214">
        <v>322</v>
      </c>
      <c r="B340" s="210">
        <v>21986</v>
      </c>
      <c r="C340" s="210"/>
      <c r="D340" s="210">
        <v>4223100253</v>
      </c>
      <c r="E340" s="210" t="s">
        <v>657</v>
      </c>
      <c r="F340" s="192">
        <v>3306</v>
      </c>
      <c r="G340" s="192" t="s">
        <v>666</v>
      </c>
      <c r="H340" s="192">
        <v>9</v>
      </c>
      <c r="I340" s="192">
        <v>64</v>
      </c>
      <c r="J340" s="192">
        <v>117</v>
      </c>
      <c r="K340" s="210">
        <v>1</v>
      </c>
      <c r="L340" s="210">
        <v>72</v>
      </c>
      <c r="M340" s="210">
        <v>1</v>
      </c>
      <c r="N340" s="210">
        <v>72</v>
      </c>
      <c r="O340" s="210">
        <v>0.33</v>
      </c>
      <c r="P340" s="210">
        <v>1.4</v>
      </c>
      <c r="Q340" s="210">
        <v>1</v>
      </c>
      <c r="R340" s="192" t="s">
        <v>111</v>
      </c>
      <c r="S340" s="210">
        <v>0.5</v>
      </c>
      <c r="T340" s="210">
        <v>390</v>
      </c>
      <c r="U340" s="210">
        <v>380</v>
      </c>
      <c r="V340" s="210">
        <v>410</v>
      </c>
      <c r="W340" s="181">
        <f>IFERROR(VLOOKUP(Log_Header[[#This Row],[Water_Type]],$AF$26:$AG$29,2,FALSE),"")</f>
        <v>1</v>
      </c>
      <c r="X340" s="183">
        <f>IF(ISBLANK(Log_Header[[#This Row],[Log_TD]]),"",Log_Header[[#This Row],[Log_TD]]-Log_Header[[#This Row],[Datum_Height]])</f>
        <v>3297</v>
      </c>
      <c r="Y340" s="180">
        <f>IFERROR((Log_Header[[#This Row],[Tbh]]-Log_Header[[#This Row],[Ts]])/Log_Header[[#This Row],[Dt]],"")</f>
        <v>1.6075219896875947E-2</v>
      </c>
      <c r="Z340" s="183">
        <f>IF(ISBLANK(Log_Header[[#This Row],[Layer_Top_Log]]),"",Log_Header[[#This Row],[Layer_Top_Log]]-Log_Header[[#This Row],[Datum_Height]])</f>
        <v>371</v>
      </c>
      <c r="AA340" s="183">
        <f>IF(ISBLANK(Log_Header[[#This Row],[Layer_Bot_Log]]),"",Log_Header[[#This Row],[Layer_Bot_Log]]-Log_Header[[#This Row],[Datum_Height]])</f>
        <v>401</v>
      </c>
      <c r="AB340" s="183">
        <f>IFERROR(IF(ISBLANK(Log_Header[[#This Row],[Target_Depth]]),"",(Log_Header[[#This Row],[Target_Depth]]-Log_Header[[#This Row],[Datum_Height]])),"")</f>
        <v>381</v>
      </c>
      <c r="AC340" s="171"/>
      <c r="AD340" s="171"/>
    </row>
    <row r="341" spans="1:30" ht="13.15" x14ac:dyDescent="0.25">
      <c r="A341" s="214">
        <v>323</v>
      </c>
      <c r="B341" s="210">
        <v>21988</v>
      </c>
      <c r="C341" s="210"/>
      <c r="D341" s="210">
        <v>4223100134</v>
      </c>
      <c r="E341" s="210" t="s">
        <v>657</v>
      </c>
      <c r="F341" s="192">
        <v>4875</v>
      </c>
      <c r="G341" s="192" t="s">
        <v>667</v>
      </c>
      <c r="H341" s="192">
        <v>11</v>
      </c>
      <c r="I341" s="192">
        <v>64</v>
      </c>
      <c r="J341" s="192">
        <v>130</v>
      </c>
      <c r="K341" s="210">
        <v>2.8</v>
      </c>
      <c r="L341" s="210">
        <v>80</v>
      </c>
      <c r="M341" s="210">
        <v>2.8</v>
      </c>
      <c r="N341" s="210">
        <v>80</v>
      </c>
      <c r="O341" s="210">
        <v>0.32</v>
      </c>
      <c r="P341" s="210">
        <v>1.3</v>
      </c>
      <c r="Q341" s="210">
        <v>1</v>
      </c>
      <c r="R341" s="192" t="s">
        <v>116</v>
      </c>
      <c r="S341" s="210">
        <v>0.5</v>
      </c>
      <c r="T341" s="210">
        <v>215</v>
      </c>
      <c r="U341" s="210">
        <v>210</v>
      </c>
      <c r="V341" s="210">
        <v>220</v>
      </c>
      <c r="W341" s="181">
        <f>IFERROR(VLOOKUP(Log_Header[[#This Row],[Water_Type]],$AF$26:$AG$29,2,FALSE),"")</f>
        <v>1.33</v>
      </c>
      <c r="X341" s="183">
        <f>IF(ISBLANK(Log_Header[[#This Row],[Log_TD]]),"",Log_Header[[#This Row],[Log_TD]]-Log_Header[[#This Row],[Datum_Height]])</f>
        <v>4864</v>
      </c>
      <c r="Y341" s="180">
        <f>IFERROR((Log_Header[[#This Row],[Tbh]]-Log_Header[[#This Row],[Ts]])/Log_Header[[#This Row],[Dt]],"")</f>
        <v>1.3569078947368422E-2</v>
      </c>
      <c r="Z341" s="183">
        <f>IF(ISBLANK(Log_Header[[#This Row],[Layer_Top_Log]]),"",Log_Header[[#This Row],[Layer_Top_Log]]-Log_Header[[#This Row],[Datum_Height]])</f>
        <v>199</v>
      </c>
      <c r="AA341" s="183">
        <f>IF(ISBLANK(Log_Header[[#This Row],[Layer_Bot_Log]]),"",Log_Header[[#This Row],[Layer_Bot_Log]]-Log_Header[[#This Row],[Datum_Height]])</f>
        <v>209</v>
      </c>
      <c r="AB341" s="183">
        <f>IFERROR(IF(ISBLANK(Log_Header[[#This Row],[Target_Depth]]),"",(Log_Header[[#This Row],[Target_Depth]]-Log_Header[[#This Row],[Datum_Height]])),"")</f>
        <v>204</v>
      </c>
      <c r="AC341" s="171"/>
      <c r="AD341" s="171"/>
    </row>
    <row r="342" spans="1:30" ht="13.15" x14ac:dyDescent="0.25">
      <c r="A342" s="214">
        <v>324</v>
      </c>
      <c r="B342" s="210">
        <v>21988</v>
      </c>
      <c r="C342" s="210"/>
      <c r="D342" s="210">
        <v>4223100134</v>
      </c>
      <c r="E342" s="210" t="s">
        <v>657</v>
      </c>
      <c r="F342" s="192">
        <v>4875</v>
      </c>
      <c r="G342" s="192" t="s">
        <v>667</v>
      </c>
      <c r="H342" s="192">
        <v>11</v>
      </c>
      <c r="I342" s="192">
        <v>64</v>
      </c>
      <c r="J342" s="192">
        <v>130</v>
      </c>
      <c r="K342" s="210">
        <v>2.8</v>
      </c>
      <c r="L342" s="210">
        <v>80</v>
      </c>
      <c r="M342" s="210">
        <v>2.8</v>
      </c>
      <c r="N342" s="210">
        <v>80</v>
      </c>
      <c r="O342" s="210">
        <v>0.32</v>
      </c>
      <c r="P342" s="210">
        <v>1.3</v>
      </c>
      <c r="Q342" s="210">
        <v>1</v>
      </c>
      <c r="R342" s="192" t="s">
        <v>111</v>
      </c>
      <c r="S342" s="210">
        <v>0.5</v>
      </c>
      <c r="T342" s="210">
        <v>425</v>
      </c>
      <c r="U342" s="210">
        <v>415</v>
      </c>
      <c r="V342" s="210">
        <v>435</v>
      </c>
      <c r="W342" s="181">
        <f>IFERROR(VLOOKUP(Log_Header[[#This Row],[Water_Type]],$AF$26:$AG$29,2,FALSE),"")</f>
        <v>1</v>
      </c>
      <c r="X342" s="183">
        <f>IF(ISBLANK(Log_Header[[#This Row],[Log_TD]]),"",Log_Header[[#This Row],[Log_TD]]-Log_Header[[#This Row],[Datum_Height]])</f>
        <v>4864</v>
      </c>
      <c r="Y342" s="180">
        <f>IFERROR((Log_Header[[#This Row],[Tbh]]-Log_Header[[#This Row],[Ts]])/Log_Header[[#This Row],[Dt]],"")</f>
        <v>1.3569078947368422E-2</v>
      </c>
      <c r="Z342" s="183">
        <f>IF(ISBLANK(Log_Header[[#This Row],[Layer_Top_Log]]),"",Log_Header[[#This Row],[Layer_Top_Log]]-Log_Header[[#This Row],[Datum_Height]])</f>
        <v>404</v>
      </c>
      <c r="AA342" s="183">
        <f>IF(ISBLANK(Log_Header[[#This Row],[Layer_Bot_Log]]),"",Log_Header[[#This Row],[Layer_Bot_Log]]-Log_Header[[#This Row],[Datum_Height]])</f>
        <v>424</v>
      </c>
      <c r="AB342" s="183">
        <f>IFERROR(IF(ISBLANK(Log_Header[[#This Row],[Target_Depth]]),"",(Log_Header[[#This Row],[Target_Depth]]-Log_Header[[#This Row],[Datum_Height]])),"")</f>
        <v>414</v>
      </c>
      <c r="AC342" s="171"/>
      <c r="AD342" s="171"/>
    </row>
    <row r="343" spans="1:30" ht="13.15" x14ac:dyDescent="0.25">
      <c r="A343" s="214"/>
      <c r="B343" s="210"/>
      <c r="C343" s="210"/>
      <c r="D343" s="210"/>
      <c r="E343" s="210"/>
      <c r="F343" s="192"/>
      <c r="G343" s="192"/>
      <c r="H343" s="192"/>
      <c r="I343" s="192"/>
      <c r="J343" s="192"/>
      <c r="K343" s="210"/>
      <c r="L343" s="210"/>
      <c r="M343" s="210"/>
      <c r="N343" s="210"/>
      <c r="Q343" s="210"/>
      <c r="R343" s="192"/>
      <c r="S343" s="210"/>
      <c r="T343" s="210"/>
      <c r="U343" s="210"/>
      <c r="V343" s="210"/>
      <c r="W343" s="181" t="str">
        <f>IFERROR(VLOOKUP(Log_Header[[#This Row],[Water_Type]],$AF$26:$AG$29,2,FALSE),"")</f>
        <v/>
      </c>
      <c r="X343" s="183" t="str">
        <f>IF(ISBLANK(Log_Header[[#This Row],[Log_TD]]),"",Log_Header[[#This Row],[Log_TD]]-Log_Header[[#This Row],[Datum_Height]])</f>
        <v/>
      </c>
      <c r="Y343" s="180" t="str">
        <f>IFERROR((Log_Header[[#This Row],[Tbh]]-Log_Header[[#This Row],[Ts]])/Log_Header[[#This Row],[Dt]],"")</f>
        <v/>
      </c>
      <c r="Z343" s="183" t="str">
        <f>IF(ISBLANK(Log_Header[[#This Row],[Layer_Top_Log]]),"",Log_Header[[#This Row],[Layer_Top_Log]]-Log_Header[[#This Row],[Datum_Height]])</f>
        <v/>
      </c>
      <c r="AA343" s="183" t="str">
        <f>IF(ISBLANK(Log_Header[[#This Row],[Layer_Bot_Log]]),"",Log_Header[[#This Row],[Layer_Bot_Log]]-Log_Header[[#This Row],[Datum_Height]])</f>
        <v/>
      </c>
      <c r="AB343" s="183" t="str">
        <f>IFERROR(IF(ISBLANK(Log_Header[[#This Row],[Target_Depth]]),"",(Log_Header[[#This Row],[Target_Depth]]-Log_Header[[#This Row],[Datum_Height]])),"")</f>
        <v/>
      </c>
      <c r="AC343" s="171"/>
      <c r="AD343" s="171"/>
    </row>
    <row r="344" spans="1:30" ht="13.15" x14ac:dyDescent="0.25">
      <c r="A344" s="214">
        <v>325</v>
      </c>
      <c r="B344" s="210">
        <v>21978</v>
      </c>
      <c r="C344" s="210"/>
      <c r="D344" s="210">
        <v>4223130013</v>
      </c>
      <c r="E344" s="210" t="s">
        <v>657</v>
      </c>
      <c r="F344" s="192">
        <v>9820</v>
      </c>
      <c r="G344" s="192" t="s">
        <v>668</v>
      </c>
      <c r="H344" s="192">
        <v>18</v>
      </c>
      <c r="I344" s="192">
        <v>64</v>
      </c>
      <c r="J344" s="192">
        <v>196</v>
      </c>
      <c r="K344" s="210">
        <v>2.5</v>
      </c>
      <c r="L344" s="210">
        <v>84</v>
      </c>
      <c r="M344" s="210">
        <v>2.3199999999999998</v>
      </c>
      <c r="N344" s="210">
        <v>82</v>
      </c>
      <c r="O344" s="210">
        <v>0.32</v>
      </c>
      <c r="P344" s="210">
        <v>1.3</v>
      </c>
      <c r="Q344" s="210">
        <v>1</v>
      </c>
      <c r="R344" s="192" t="s">
        <v>111</v>
      </c>
      <c r="S344" s="210">
        <v>0.5</v>
      </c>
      <c r="T344" s="210">
        <v>368</v>
      </c>
      <c r="U344" s="210">
        <v>360</v>
      </c>
      <c r="V344" s="210">
        <v>372</v>
      </c>
      <c r="W344" s="181">
        <f>IFERROR(VLOOKUP(Log_Header[[#This Row],[Water_Type]],$AF$26:$AG$29,2,FALSE),"")</f>
        <v>1</v>
      </c>
      <c r="X344" s="183">
        <f>IF(ISBLANK(Log_Header[[#This Row],[Log_TD]]),"",Log_Header[[#This Row],[Log_TD]]-Log_Header[[#This Row],[Datum_Height]])</f>
        <v>9802</v>
      </c>
      <c r="Y344" s="180">
        <f>IFERROR((Log_Header[[#This Row],[Tbh]]-Log_Header[[#This Row],[Ts]])/Log_Header[[#This Row],[Dt]],"")</f>
        <v>1.3466639461334421E-2</v>
      </c>
      <c r="Z344" s="183">
        <f>IF(ISBLANK(Log_Header[[#This Row],[Layer_Top_Log]]),"",Log_Header[[#This Row],[Layer_Top_Log]]-Log_Header[[#This Row],[Datum_Height]])</f>
        <v>342</v>
      </c>
      <c r="AA344" s="183">
        <f>IF(ISBLANK(Log_Header[[#This Row],[Layer_Bot_Log]]),"",Log_Header[[#This Row],[Layer_Bot_Log]]-Log_Header[[#This Row],[Datum_Height]])</f>
        <v>354</v>
      </c>
      <c r="AB344" s="183">
        <f>IFERROR(IF(ISBLANK(Log_Header[[#This Row],[Target_Depth]]),"",(Log_Header[[#This Row],[Target_Depth]]-Log_Header[[#This Row],[Datum_Height]])),"")</f>
        <v>350</v>
      </c>
      <c r="AC344" s="171"/>
      <c r="AD344" s="171"/>
    </row>
    <row r="345" spans="1:30" ht="13.15" x14ac:dyDescent="0.25">
      <c r="A345" s="214">
        <v>326</v>
      </c>
      <c r="B345" s="210">
        <v>21978</v>
      </c>
      <c r="C345" s="210"/>
      <c r="D345" s="210">
        <v>4223130013</v>
      </c>
      <c r="E345" s="210" t="s">
        <v>657</v>
      </c>
      <c r="F345" s="192">
        <v>9820</v>
      </c>
      <c r="G345" s="192" t="s">
        <v>668</v>
      </c>
      <c r="H345" s="192">
        <v>18</v>
      </c>
      <c r="I345" s="192">
        <v>64</v>
      </c>
      <c r="J345" s="192">
        <v>196</v>
      </c>
      <c r="K345" s="210">
        <v>2.5</v>
      </c>
      <c r="L345" s="210">
        <v>84</v>
      </c>
      <c r="M345" s="210">
        <v>2.3199999999999998</v>
      </c>
      <c r="N345" s="210">
        <v>82</v>
      </c>
      <c r="O345" s="210">
        <v>0.32</v>
      </c>
      <c r="P345" s="210">
        <v>1.3</v>
      </c>
      <c r="Q345" s="210">
        <v>1</v>
      </c>
      <c r="R345" s="192" t="s">
        <v>111</v>
      </c>
      <c r="S345" s="210">
        <v>0.5</v>
      </c>
      <c r="T345" s="210">
        <v>435</v>
      </c>
      <c r="U345" s="210">
        <v>432</v>
      </c>
      <c r="V345" s="210">
        <v>438</v>
      </c>
      <c r="W345" s="181">
        <f>IFERROR(VLOOKUP(Log_Header[[#This Row],[Water_Type]],$AF$26:$AG$29,2,FALSE),"")</f>
        <v>1</v>
      </c>
      <c r="X345" s="183">
        <f>IF(ISBLANK(Log_Header[[#This Row],[Log_TD]]),"",Log_Header[[#This Row],[Log_TD]]-Log_Header[[#This Row],[Datum_Height]])</f>
        <v>9802</v>
      </c>
      <c r="Y345" s="180">
        <f>IFERROR((Log_Header[[#This Row],[Tbh]]-Log_Header[[#This Row],[Ts]])/Log_Header[[#This Row],[Dt]],"")</f>
        <v>1.3466639461334421E-2</v>
      </c>
      <c r="Z345" s="183">
        <f>IF(ISBLANK(Log_Header[[#This Row],[Layer_Top_Log]]),"",Log_Header[[#This Row],[Layer_Top_Log]]-Log_Header[[#This Row],[Datum_Height]])</f>
        <v>414</v>
      </c>
      <c r="AA345" s="183">
        <f>IF(ISBLANK(Log_Header[[#This Row],[Layer_Bot_Log]]),"",Log_Header[[#This Row],[Layer_Bot_Log]]-Log_Header[[#This Row],[Datum_Height]])</f>
        <v>420</v>
      </c>
      <c r="AB345" s="183">
        <f>IFERROR(IF(ISBLANK(Log_Header[[#This Row],[Target_Depth]]),"",(Log_Header[[#This Row],[Target_Depth]]-Log_Header[[#This Row],[Datum_Height]])),"")</f>
        <v>417</v>
      </c>
      <c r="AC345" s="171"/>
      <c r="AD345" s="171"/>
    </row>
    <row r="346" spans="1:30" ht="13.15" x14ac:dyDescent="0.25">
      <c r="A346" s="214">
        <v>327</v>
      </c>
      <c r="B346" s="210">
        <v>21978</v>
      </c>
      <c r="C346" s="210"/>
      <c r="D346" s="210">
        <v>4223130013</v>
      </c>
      <c r="E346" s="210" t="s">
        <v>657</v>
      </c>
      <c r="F346" s="192">
        <v>9820</v>
      </c>
      <c r="G346" s="192" t="s">
        <v>668</v>
      </c>
      <c r="H346" s="192">
        <v>18</v>
      </c>
      <c r="I346" s="192">
        <v>64</v>
      </c>
      <c r="J346" s="192">
        <v>196</v>
      </c>
      <c r="K346" s="210">
        <v>2.5</v>
      </c>
      <c r="L346" s="210">
        <v>84</v>
      </c>
      <c r="M346" s="210">
        <v>2.3199999999999998</v>
      </c>
      <c r="N346" s="210">
        <v>82</v>
      </c>
      <c r="O346" s="210">
        <v>0.32</v>
      </c>
      <c r="P346" s="210">
        <v>1.3</v>
      </c>
      <c r="Q346" s="210">
        <v>1</v>
      </c>
      <c r="R346" s="192" t="s">
        <v>111</v>
      </c>
      <c r="S346" s="210">
        <v>0.5</v>
      </c>
      <c r="T346" s="210">
        <v>494</v>
      </c>
      <c r="U346" s="210">
        <v>490</v>
      </c>
      <c r="V346" s="210">
        <v>500</v>
      </c>
      <c r="W346" s="181">
        <f>IFERROR(VLOOKUP(Log_Header[[#This Row],[Water_Type]],$AF$26:$AG$29,2,FALSE),"")</f>
        <v>1</v>
      </c>
      <c r="X346" s="183">
        <f>IF(ISBLANK(Log_Header[[#This Row],[Log_TD]]),"",Log_Header[[#This Row],[Log_TD]]-Log_Header[[#This Row],[Datum_Height]])</f>
        <v>9802</v>
      </c>
      <c r="Y346" s="180">
        <f>IFERROR((Log_Header[[#This Row],[Tbh]]-Log_Header[[#This Row],[Ts]])/Log_Header[[#This Row],[Dt]],"")</f>
        <v>1.3466639461334421E-2</v>
      </c>
      <c r="Z346" s="183">
        <f>IF(ISBLANK(Log_Header[[#This Row],[Layer_Top_Log]]),"",Log_Header[[#This Row],[Layer_Top_Log]]-Log_Header[[#This Row],[Datum_Height]])</f>
        <v>472</v>
      </c>
      <c r="AA346" s="183">
        <f>IF(ISBLANK(Log_Header[[#This Row],[Layer_Bot_Log]]),"",Log_Header[[#This Row],[Layer_Bot_Log]]-Log_Header[[#This Row],[Datum_Height]])</f>
        <v>482</v>
      </c>
      <c r="AB346" s="183">
        <f>IFERROR(IF(ISBLANK(Log_Header[[#This Row],[Target_Depth]]),"",(Log_Header[[#This Row],[Target_Depth]]-Log_Header[[#This Row],[Datum_Height]])),"")</f>
        <v>476</v>
      </c>
      <c r="AC346" s="171"/>
      <c r="AD346" s="171"/>
    </row>
    <row r="347" spans="1:30" ht="13.15" x14ac:dyDescent="0.25">
      <c r="A347" s="214">
        <v>328</v>
      </c>
      <c r="B347" s="210">
        <v>21978</v>
      </c>
      <c r="C347" s="210"/>
      <c r="D347" s="210">
        <v>4223130013</v>
      </c>
      <c r="E347" s="210" t="s">
        <v>657</v>
      </c>
      <c r="F347" s="192">
        <v>9820</v>
      </c>
      <c r="G347" s="192" t="s">
        <v>668</v>
      </c>
      <c r="H347" s="192">
        <v>18</v>
      </c>
      <c r="I347" s="192">
        <v>64</v>
      </c>
      <c r="J347" s="192">
        <v>196</v>
      </c>
      <c r="K347" s="210">
        <v>2.5</v>
      </c>
      <c r="L347" s="210">
        <v>84</v>
      </c>
      <c r="M347" s="210">
        <v>2.3199999999999998</v>
      </c>
      <c r="N347" s="210">
        <v>82</v>
      </c>
      <c r="O347" s="210">
        <v>0.32</v>
      </c>
      <c r="P347" s="210">
        <v>1.3</v>
      </c>
      <c r="Q347" s="210">
        <v>1</v>
      </c>
      <c r="R347" s="192" t="s">
        <v>111</v>
      </c>
      <c r="S347" s="210">
        <v>0.5</v>
      </c>
      <c r="T347" s="210">
        <v>530</v>
      </c>
      <c r="U347" s="210">
        <v>520</v>
      </c>
      <c r="V347" s="210">
        <v>540</v>
      </c>
      <c r="W347" s="181">
        <f>IFERROR(VLOOKUP(Log_Header[[#This Row],[Water_Type]],$AF$26:$AG$29,2,FALSE),"")</f>
        <v>1</v>
      </c>
      <c r="X347" s="183">
        <f>IF(ISBLANK(Log_Header[[#This Row],[Log_TD]]),"",Log_Header[[#This Row],[Log_TD]]-Log_Header[[#This Row],[Datum_Height]])</f>
        <v>9802</v>
      </c>
      <c r="Y347" s="180">
        <f>IFERROR((Log_Header[[#This Row],[Tbh]]-Log_Header[[#This Row],[Ts]])/Log_Header[[#This Row],[Dt]],"")</f>
        <v>1.3466639461334421E-2</v>
      </c>
      <c r="Z347" s="183">
        <f>IF(ISBLANK(Log_Header[[#This Row],[Layer_Top_Log]]),"",Log_Header[[#This Row],[Layer_Top_Log]]-Log_Header[[#This Row],[Datum_Height]])</f>
        <v>502</v>
      </c>
      <c r="AA347" s="183">
        <f>IF(ISBLANK(Log_Header[[#This Row],[Layer_Bot_Log]]),"",Log_Header[[#This Row],[Layer_Bot_Log]]-Log_Header[[#This Row],[Datum_Height]])</f>
        <v>522</v>
      </c>
      <c r="AB347" s="183">
        <f>IFERROR(IF(ISBLANK(Log_Header[[#This Row],[Target_Depth]]),"",(Log_Header[[#This Row],[Target_Depth]]-Log_Header[[#This Row],[Datum_Height]])),"")</f>
        <v>512</v>
      </c>
      <c r="AC347" s="171"/>
      <c r="AD347" s="171"/>
    </row>
    <row r="348" spans="1:30" ht="13.15" x14ac:dyDescent="0.25">
      <c r="A348" s="214">
        <v>329</v>
      </c>
      <c r="B348" s="210">
        <v>21969</v>
      </c>
      <c r="C348" s="210"/>
      <c r="D348" s="210">
        <v>4223130003</v>
      </c>
      <c r="E348" s="210" t="s">
        <v>657</v>
      </c>
      <c r="F348" s="192">
        <v>9665</v>
      </c>
      <c r="G348" s="192" t="s">
        <v>669</v>
      </c>
      <c r="H348" s="192">
        <v>16</v>
      </c>
      <c r="I348" s="192">
        <v>64</v>
      </c>
      <c r="J348" s="192">
        <v>190</v>
      </c>
      <c r="K348" s="210">
        <v>4.7</v>
      </c>
      <c r="L348" s="210">
        <v>72</v>
      </c>
      <c r="M348" s="210">
        <v>2.5</v>
      </c>
      <c r="N348" s="210">
        <v>120</v>
      </c>
      <c r="O348" s="210">
        <v>0.32</v>
      </c>
      <c r="P348" s="210">
        <v>1.3</v>
      </c>
      <c r="Q348" s="210">
        <v>1</v>
      </c>
      <c r="R348" s="210" t="s">
        <v>111</v>
      </c>
      <c r="S348" s="210">
        <v>0.5</v>
      </c>
      <c r="T348" s="210">
        <v>485</v>
      </c>
      <c r="U348" s="210">
        <v>480</v>
      </c>
      <c r="V348" s="210">
        <v>495</v>
      </c>
      <c r="W348" s="181">
        <f>IFERROR(VLOOKUP(Log_Header[[#This Row],[Water_Type]],$AF$26:$AG$29,2,FALSE),"")</f>
        <v>1</v>
      </c>
      <c r="X348" s="183">
        <f>IF(ISBLANK(Log_Header[[#This Row],[Log_TD]]),"",Log_Header[[#This Row],[Log_TD]]-Log_Header[[#This Row],[Datum_Height]])</f>
        <v>9649</v>
      </c>
      <c r="Y348" s="180">
        <f>IFERROR((Log_Header[[#This Row],[Tbh]]-Log_Header[[#This Row],[Ts]])/Log_Header[[#This Row],[Dt]],"")</f>
        <v>1.3058348015338377E-2</v>
      </c>
      <c r="Z348" s="183">
        <f>IF(ISBLANK(Log_Header[[#This Row],[Layer_Top_Log]]),"",Log_Header[[#This Row],[Layer_Top_Log]]-Log_Header[[#This Row],[Datum_Height]])</f>
        <v>464</v>
      </c>
      <c r="AA348" s="183">
        <f>IF(ISBLANK(Log_Header[[#This Row],[Layer_Bot_Log]]),"",Log_Header[[#This Row],[Layer_Bot_Log]]-Log_Header[[#This Row],[Datum_Height]])</f>
        <v>479</v>
      </c>
      <c r="AB348" s="183">
        <f>IFERROR(IF(ISBLANK(Log_Header[[#This Row],[Target_Depth]]),"",(Log_Header[[#This Row],[Target_Depth]]-Log_Header[[#This Row],[Datum_Height]])),"")</f>
        <v>469</v>
      </c>
      <c r="AC348" s="171"/>
      <c r="AD348" s="171"/>
    </row>
    <row r="349" spans="1:30" ht="13.15" x14ac:dyDescent="0.25">
      <c r="A349" s="214">
        <v>330</v>
      </c>
      <c r="B349" s="210">
        <v>21969</v>
      </c>
      <c r="C349" s="210"/>
      <c r="D349" s="210">
        <v>4223130003</v>
      </c>
      <c r="E349" s="210" t="s">
        <v>657</v>
      </c>
      <c r="F349" s="192">
        <v>9665</v>
      </c>
      <c r="G349" s="192" t="s">
        <v>669</v>
      </c>
      <c r="H349" s="192">
        <v>16</v>
      </c>
      <c r="I349" s="192">
        <v>64</v>
      </c>
      <c r="J349" s="192">
        <v>190</v>
      </c>
      <c r="K349" s="210">
        <v>4.7</v>
      </c>
      <c r="L349" s="210">
        <v>72</v>
      </c>
      <c r="M349" s="210">
        <v>2.5</v>
      </c>
      <c r="N349" s="210">
        <v>120</v>
      </c>
      <c r="O349" s="210">
        <v>0.32</v>
      </c>
      <c r="P349" s="210">
        <v>1.3</v>
      </c>
      <c r="Q349" s="210">
        <v>1</v>
      </c>
      <c r="R349" s="210" t="s">
        <v>111</v>
      </c>
      <c r="S349" s="210">
        <v>0.5</v>
      </c>
      <c r="T349" s="210">
        <v>568</v>
      </c>
      <c r="U349" s="210">
        <v>565</v>
      </c>
      <c r="V349" s="210">
        <v>575</v>
      </c>
      <c r="W349" s="181">
        <f>IFERROR(VLOOKUP(Log_Header[[#This Row],[Water_Type]],$AF$26:$AG$29,2,FALSE),"")</f>
        <v>1</v>
      </c>
      <c r="X349" s="183">
        <f>IF(ISBLANK(Log_Header[[#This Row],[Log_TD]]),"",Log_Header[[#This Row],[Log_TD]]-Log_Header[[#This Row],[Datum_Height]])</f>
        <v>9649</v>
      </c>
      <c r="Y349" s="180">
        <f>IFERROR((Log_Header[[#This Row],[Tbh]]-Log_Header[[#This Row],[Ts]])/Log_Header[[#This Row],[Dt]],"")</f>
        <v>1.3058348015338377E-2</v>
      </c>
      <c r="Z349" s="183">
        <f>IF(ISBLANK(Log_Header[[#This Row],[Layer_Top_Log]]),"",Log_Header[[#This Row],[Layer_Top_Log]]-Log_Header[[#This Row],[Datum_Height]])</f>
        <v>549</v>
      </c>
      <c r="AA349" s="183">
        <f>IF(ISBLANK(Log_Header[[#This Row],[Layer_Bot_Log]]),"",Log_Header[[#This Row],[Layer_Bot_Log]]-Log_Header[[#This Row],[Datum_Height]])</f>
        <v>559</v>
      </c>
      <c r="AB349" s="183">
        <f>IFERROR(IF(ISBLANK(Log_Header[[#This Row],[Target_Depth]]),"",(Log_Header[[#This Row],[Target_Depth]]-Log_Header[[#This Row],[Datum_Height]])),"")</f>
        <v>552</v>
      </c>
      <c r="AC349" s="171"/>
      <c r="AD349" s="171"/>
    </row>
    <row r="350" spans="1:30" ht="13.15" x14ac:dyDescent="0.25">
      <c r="A350" s="214"/>
      <c r="B350" s="210"/>
      <c r="C350" s="210"/>
      <c r="D350" s="210"/>
      <c r="E350" s="210"/>
      <c r="F350" s="192"/>
      <c r="G350" s="192"/>
      <c r="H350" s="192"/>
      <c r="I350" s="192"/>
      <c r="J350" s="192"/>
      <c r="K350" s="210"/>
      <c r="L350" s="210"/>
      <c r="M350" s="210"/>
      <c r="N350" s="210"/>
      <c r="Q350" s="210"/>
      <c r="R350" s="210"/>
      <c r="S350" s="210"/>
      <c r="T350" s="210"/>
      <c r="U350" s="210"/>
      <c r="V350" s="210"/>
      <c r="W350" s="181" t="str">
        <f>IFERROR(VLOOKUP(Log_Header[[#This Row],[Water_Type]],$AF$26:$AG$29,2,FALSE),"")</f>
        <v/>
      </c>
      <c r="X350" s="183" t="str">
        <f>IF(ISBLANK(Log_Header[[#This Row],[Log_TD]]),"",Log_Header[[#This Row],[Log_TD]]-Log_Header[[#This Row],[Datum_Height]])</f>
        <v/>
      </c>
      <c r="Y350" s="180" t="str">
        <f>IFERROR((Log_Header[[#This Row],[Tbh]]-Log_Header[[#This Row],[Ts]])/Log_Header[[#This Row],[Dt]],"")</f>
        <v/>
      </c>
      <c r="Z350" s="183" t="str">
        <f>IF(ISBLANK(Log_Header[[#This Row],[Layer_Top_Log]]),"",Log_Header[[#This Row],[Layer_Top_Log]]-Log_Header[[#This Row],[Datum_Height]])</f>
        <v/>
      </c>
      <c r="AA350" s="183" t="str">
        <f>IF(ISBLANK(Log_Header[[#This Row],[Layer_Bot_Log]]),"",Log_Header[[#This Row],[Layer_Bot_Log]]-Log_Header[[#This Row],[Datum_Height]])</f>
        <v/>
      </c>
      <c r="AB350" s="183" t="str">
        <f>IFERROR(IF(ISBLANK(Log_Header[[#This Row],[Target_Depth]]),"",(Log_Header[[#This Row],[Target_Depth]]-Log_Header[[#This Row],[Datum_Height]])),"")</f>
        <v/>
      </c>
      <c r="AC350" s="171"/>
      <c r="AD350" s="171"/>
    </row>
    <row r="351" spans="1:30" ht="13.15" x14ac:dyDescent="0.25">
      <c r="A351" s="214">
        <v>331</v>
      </c>
      <c r="B351" s="210">
        <v>21969</v>
      </c>
      <c r="C351" s="210"/>
      <c r="D351" s="210">
        <v>4223130003</v>
      </c>
      <c r="E351" s="210" t="s">
        <v>657</v>
      </c>
      <c r="F351" s="192">
        <v>9665</v>
      </c>
      <c r="G351" s="192" t="s">
        <v>669</v>
      </c>
      <c r="H351" s="192">
        <v>16</v>
      </c>
      <c r="I351" s="192">
        <v>64</v>
      </c>
      <c r="J351" s="192">
        <v>190</v>
      </c>
      <c r="K351" s="210">
        <v>4.7</v>
      </c>
      <c r="L351" s="210">
        <v>72</v>
      </c>
      <c r="M351" s="210">
        <v>2.5</v>
      </c>
      <c r="N351" s="210">
        <v>120</v>
      </c>
      <c r="O351" s="210">
        <v>0.32</v>
      </c>
      <c r="P351" s="210">
        <v>1.3</v>
      </c>
      <c r="Q351" s="210">
        <v>1</v>
      </c>
      <c r="R351" s="210" t="s">
        <v>111</v>
      </c>
      <c r="S351" s="210">
        <v>0.5</v>
      </c>
      <c r="T351" s="210">
        <v>677</v>
      </c>
      <c r="U351" s="210">
        <v>665</v>
      </c>
      <c r="V351" s="210">
        <v>710</v>
      </c>
      <c r="W351" s="181">
        <f>IFERROR(VLOOKUP(Log_Header[[#This Row],[Water_Type]],$AF$26:$AG$29,2,FALSE),"")</f>
        <v>1</v>
      </c>
      <c r="X351" s="183">
        <f>IF(ISBLANK(Log_Header[[#This Row],[Log_TD]]),"",Log_Header[[#This Row],[Log_TD]]-Log_Header[[#This Row],[Datum_Height]])</f>
        <v>9649</v>
      </c>
      <c r="Y351" s="180">
        <f>IFERROR((Log_Header[[#This Row],[Tbh]]-Log_Header[[#This Row],[Ts]])/Log_Header[[#This Row],[Dt]],"")</f>
        <v>1.3058348015338377E-2</v>
      </c>
      <c r="Z351" s="183">
        <f>IF(ISBLANK(Log_Header[[#This Row],[Layer_Top_Log]]),"",Log_Header[[#This Row],[Layer_Top_Log]]-Log_Header[[#This Row],[Datum_Height]])</f>
        <v>649</v>
      </c>
      <c r="AA351" s="183">
        <f>IF(ISBLANK(Log_Header[[#This Row],[Layer_Bot_Log]]),"",Log_Header[[#This Row],[Layer_Bot_Log]]-Log_Header[[#This Row],[Datum_Height]])</f>
        <v>694</v>
      </c>
      <c r="AB351" s="183">
        <f>IFERROR(IF(ISBLANK(Log_Header[[#This Row],[Target_Depth]]),"",(Log_Header[[#This Row],[Target_Depth]]-Log_Header[[#This Row],[Datum_Height]])),"")</f>
        <v>661</v>
      </c>
      <c r="AC351" s="171"/>
      <c r="AD351" s="171"/>
    </row>
    <row r="352" spans="1:30" ht="13.15" x14ac:dyDescent="0.25">
      <c r="A352" s="214">
        <v>332</v>
      </c>
      <c r="B352" s="210">
        <v>23107</v>
      </c>
      <c r="C352" s="210"/>
      <c r="D352" s="210">
        <v>4237900006</v>
      </c>
      <c r="E352" s="210" t="s">
        <v>657</v>
      </c>
      <c r="F352" s="192">
        <v>5842</v>
      </c>
      <c r="G352" s="192" t="s">
        <v>670</v>
      </c>
      <c r="H352" s="192">
        <v>6</v>
      </c>
      <c r="I352" s="192">
        <v>64</v>
      </c>
      <c r="J352" s="192">
        <v>139</v>
      </c>
      <c r="K352" s="210">
        <v>5.2</v>
      </c>
      <c r="L352" s="210">
        <v>76</v>
      </c>
      <c r="M352" s="210">
        <v>5.2</v>
      </c>
      <c r="N352" s="210">
        <v>76</v>
      </c>
      <c r="O352" s="210">
        <v>0.33</v>
      </c>
      <c r="P352" s="210">
        <v>1.5</v>
      </c>
      <c r="Q352" s="210">
        <v>1</v>
      </c>
      <c r="R352" s="210" t="s">
        <v>111</v>
      </c>
      <c r="S352" s="210">
        <v>0.5</v>
      </c>
      <c r="T352" s="210">
        <v>824</v>
      </c>
      <c r="U352" s="210">
        <v>820</v>
      </c>
      <c r="V352" s="210">
        <v>828</v>
      </c>
      <c r="W352" s="181">
        <f>IFERROR(VLOOKUP(Log_Header[[#This Row],[Water_Type]],$AF$26:$AG$29,2,FALSE),"")</f>
        <v>1</v>
      </c>
      <c r="X352" s="183">
        <f>IF(ISBLANK(Log_Header[[#This Row],[Log_TD]]),"",Log_Header[[#This Row],[Log_TD]]-Log_Header[[#This Row],[Datum_Height]])</f>
        <v>5836</v>
      </c>
      <c r="Y352" s="180">
        <f>IFERROR((Log_Header[[#This Row],[Tbh]]-Log_Header[[#This Row],[Ts]])/Log_Header[[#This Row],[Dt]],"")</f>
        <v>1.2851267991775189E-2</v>
      </c>
      <c r="Z352" s="183">
        <f>IF(ISBLANK(Log_Header[[#This Row],[Layer_Top_Log]]),"",Log_Header[[#This Row],[Layer_Top_Log]]-Log_Header[[#This Row],[Datum_Height]])</f>
        <v>814</v>
      </c>
      <c r="AA352" s="183">
        <f>IF(ISBLANK(Log_Header[[#This Row],[Layer_Bot_Log]]),"",Log_Header[[#This Row],[Layer_Bot_Log]]-Log_Header[[#This Row],[Datum_Height]])</f>
        <v>822</v>
      </c>
      <c r="AB352" s="183">
        <f>IFERROR(IF(ISBLANK(Log_Header[[#This Row],[Target_Depth]]),"",(Log_Header[[#This Row],[Target_Depth]]-Log_Header[[#This Row],[Datum_Height]])),"")</f>
        <v>818</v>
      </c>
      <c r="AC352" s="171"/>
      <c r="AD352" s="171"/>
    </row>
    <row r="353" spans="1:30" ht="13.15" x14ac:dyDescent="0.25">
      <c r="A353" s="214"/>
      <c r="B353" s="210"/>
      <c r="C353" s="210"/>
      <c r="D353" s="210"/>
      <c r="E353" s="210"/>
      <c r="F353" s="192"/>
      <c r="G353" s="192"/>
      <c r="H353" s="192"/>
      <c r="I353" s="192"/>
      <c r="J353" s="192"/>
      <c r="K353" s="210"/>
      <c r="L353" s="210"/>
      <c r="M353" s="210"/>
      <c r="N353" s="210"/>
      <c r="Q353" s="210"/>
      <c r="R353" s="210"/>
      <c r="S353" s="210"/>
      <c r="T353" s="210"/>
      <c r="U353" s="210"/>
      <c r="V353" s="210"/>
      <c r="W353" s="181" t="str">
        <f>IFERROR(VLOOKUP(Log_Header[[#This Row],[Water_Type]],$AF$26:$AG$29,2,FALSE),"")</f>
        <v/>
      </c>
      <c r="X353" s="183" t="str">
        <f>IF(ISBLANK(Log_Header[[#This Row],[Log_TD]]),"",Log_Header[[#This Row],[Log_TD]]-Log_Header[[#This Row],[Datum_Height]])</f>
        <v/>
      </c>
      <c r="Y353" s="180" t="str">
        <f>IFERROR((Log_Header[[#This Row],[Tbh]]-Log_Header[[#This Row],[Ts]])/Log_Header[[#This Row],[Dt]],"")</f>
        <v/>
      </c>
      <c r="Z353" s="183" t="str">
        <f>IF(ISBLANK(Log_Header[[#This Row],[Layer_Top_Log]]),"",Log_Header[[#This Row],[Layer_Top_Log]]-Log_Header[[#This Row],[Datum_Height]])</f>
        <v/>
      </c>
      <c r="AA353" s="183" t="str">
        <f>IF(ISBLANK(Log_Header[[#This Row],[Layer_Bot_Log]]),"",Log_Header[[#This Row],[Layer_Bot_Log]]-Log_Header[[#This Row],[Datum_Height]])</f>
        <v/>
      </c>
      <c r="AB353" s="183" t="str">
        <f>IFERROR(IF(ISBLANK(Log_Header[[#This Row],[Target_Depth]]),"",(Log_Header[[#This Row],[Target_Depth]]-Log_Header[[#This Row],[Datum_Height]])),"")</f>
        <v/>
      </c>
      <c r="AC353" s="171"/>
      <c r="AD353" s="171"/>
    </row>
    <row r="354" spans="1:30" ht="13.15" x14ac:dyDescent="0.25">
      <c r="A354" s="214">
        <v>333</v>
      </c>
      <c r="B354" s="210">
        <v>22775</v>
      </c>
      <c r="C354" s="210"/>
      <c r="D354" s="210">
        <v>4237900008</v>
      </c>
      <c r="E354" s="210" t="s">
        <v>657</v>
      </c>
      <c r="F354" s="192">
        <v>6213</v>
      </c>
      <c r="G354" s="192" t="s">
        <v>670</v>
      </c>
      <c r="H354" s="192">
        <v>0</v>
      </c>
      <c r="I354" s="192">
        <v>64</v>
      </c>
      <c r="J354" s="192">
        <v>145</v>
      </c>
      <c r="K354" s="210">
        <v>2.8</v>
      </c>
      <c r="L354" s="210">
        <v>52</v>
      </c>
      <c r="M354" s="210">
        <v>2.8</v>
      </c>
      <c r="N354" s="210">
        <v>52</v>
      </c>
      <c r="O354" s="210">
        <v>0.33</v>
      </c>
      <c r="P354" s="210">
        <v>1.5</v>
      </c>
      <c r="Q354" s="210">
        <v>1</v>
      </c>
      <c r="R354" s="210" t="s">
        <v>111</v>
      </c>
      <c r="S354" s="210">
        <v>0.5</v>
      </c>
      <c r="T354" s="210">
        <v>1055</v>
      </c>
      <c r="U354" s="210">
        <v>1050</v>
      </c>
      <c r="V354" s="210">
        <v>1060</v>
      </c>
      <c r="W354" s="181">
        <f>IFERROR(VLOOKUP(Log_Header[[#This Row],[Water_Type]],$AF$26:$AG$29,2,FALSE),"")</f>
        <v>1</v>
      </c>
      <c r="X354" s="183">
        <f>IF(ISBLANK(Log_Header[[#This Row],[Log_TD]]),"",Log_Header[[#This Row],[Log_TD]]-Log_Header[[#This Row],[Datum_Height]])</f>
        <v>6213</v>
      </c>
      <c r="Y354" s="180">
        <f>IFERROR((Log_Header[[#This Row],[Tbh]]-Log_Header[[#This Row],[Ts]])/Log_Header[[#This Row],[Dt]],"")</f>
        <v>1.3037180106228875E-2</v>
      </c>
      <c r="Z354" s="183">
        <f>IF(ISBLANK(Log_Header[[#This Row],[Layer_Top_Log]]),"",Log_Header[[#This Row],[Layer_Top_Log]]-Log_Header[[#This Row],[Datum_Height]])</f>
        <v>1050</v>
      </c>
      <c r="AA354" s="183">
        <f>IF(ISBLANK(Log_Header[[#This Row],[Layer_Bot_Log]]),"",Log_Header[[#This Row],[Layer_Bot_Log]]-Log_Header[[#This Row],[Datum_Height]])</f>
        <v>1060</v>
      </c>
      <c r="AB354" s="183">
        <f>IFERROR(IF(ISBLANK(Log_Header[[#This Row],[Target_Depth]]),"",(Log_Header[[#This Row],[Target_Depth]]-Log_Header[[#This Row],[Datum_Height]])),"")</f>
        <v>1055</v>
      </c>
      <c r="AC354" s="171"/>
      <c r="AD354" s="171"/>
    </row>
    <row r="355" spans="1:30" ht="13.15" x14ac:dyDescent="0.25">
      <c r="A355" s="214"/>
      <c r="B355" s="210"/>
      <c r="C355" s="210"/>
      <c r="D355" s="210"/>
      <c r="E355" s="210"/>
      <c r="F355" s="192"/>
      <c r="G355" s="192"/>
      <c r="H355" s="192"/>
      <c r="I355" s="192"/>
      <c r="J355" s="192"/>
      <c r="K355" s="210"/>
      <c r="L355" s="210"/>
      <c r="M355" s="210"/>
      <c r="N355" s="210"/>
      <c r="Q355" s="210"/>
      <c r="R355" s="210"/>
      <c r="S355" s="210"/>
      <c r="T355" s="210"/>
      <c r="U355" s="210"/>
      <c r="V355" s="210"/>
      <c r="W355" s="181" t="str">
        <f>IFERROR(VLOOKUP(Log_Header[[#This Row],[Water_Type]],$AF$26:$AG$29,2,FALSE),"")</f>
        <v/>
      </c>
      <c r="X355" s="183" t="str">
        <f>IF(ISBLANK(Log_Header[[#This Row],[Log_TD]]),"",Log_Header[[#This Row],[Log_TD]]-Log_Header[[#This Row],[Datum_Height]])</f>
        <v/>
      </c>
      <c r="Y355" s="180" t="str">
        <f>IFERROR((Log_Header[[#This Row],[Tbh]]-Log_Header[[#This Row],[Ts]])/Log_Header[[#This Row],[Dt]],"")</f>
        <v/>
      </c>
      <c r="Z355" s="183" t="str">
        <f>IF(ISBLANK(Log_Header[[#This Row],[Layer_Top_Log]]),"",Log_Header[[#This Row],[Layer_Top_Log]]-Log_Header[[#This Row],[Datum_Height]])</f>
        <v/>
      </c>
      <c r="AA355" s="183" t="str">
        <f>IF(ISBLANK(Log_Header[[#This Row],[Layer_Bot_Log]]),"",Log_Header[[#This Row],[Layer_Bot_Log]]-Log_Header[[#This Row],[Datum_Height]])</f>
        <v/>
      </c>
      <c r="AB355" s="183" t="str">
        <f>IFERROR(IF(ISBLANK(Log_Header[[#This Row],[Target_Depth]]),"",(Log_Header[[#This Row],[Target_Depth]]-Log_Header[[#This Row],[Datum_Height]])),"")</f>
        <v/>
      </c>
      <c r="AC355" s="171"/>
      <c r="AD355" s="171"/>
    </row>
    <row r="356" spans="1:30" ht="13.15" x14ac:dyDescent="0.25">
      <c r="A356" s="214"/>
      <c r="B356" s="210"/>
      <c r="C356" s="210"/>
      <c r="D356" s="210"/>
      <c r="E356" s="210"/>
      <c r="F356" s="192"/>
      <c r="G356" s="192"/>
      <c r="H356" s="192"/>
      <c r="I356" s="192"/>
      <c r="J356" s="192"/>
      <c r="K356" s="210"/>
      <c r="L356" s="210"/>
      <c r="M356" s="210"/>
      <c r="N356" s="210"/>
      <c r="Q356" s="210"/>
      <c r="R356" s="210"/>
      <c r="S356" s="210"/>
      <c r="T356" s="210"/>
      <c r="U356" s="210"/>
      <c r="V356" s="210"/>
      <c r="W356" s="181" t="str">
        <f>IFERROR(VLOOKUP(Log_Header[[#This Row],[Water_Type]],$AF$26:$AG$29,2,FALSE),"")</f>
        <v/>
      </c>
      <c r="X356" s="183" t="str">
        <f>IF(ISBLANK(Log_Header[[#This Row],[Log_TD]]),"",Log_Header[[#This Row],[Log_TD]]-Log_Header[[#This Row],[Datum_Height]])</f>
        <v/>
      </c>
      <c r="Y356" s="180" t="str">
        <f>IFERROR((Log_Header[[#This Row],[Tbh]]-Log_Header[[#This Row],[Ts]])/Log_Header[[#This Row],[Dt]],"")</f>
        <v/>
      </c>
      <c r="Z356" s="183" t="str">
        <f>IF(ISBLANK(Log_Header[[#This Row],[Layer_Top_Log]]),"",Log_Header[[#This Row],[Layer_Top_Log]]-Log_Header[[#This Row],[Datum_Height]])</f>
        <v/>
      </c>
      <c r="AA356" s="183" t="str">
        <f>IF(ISBLANK(Log_Header[[#This Row],[Layer_Bot_Log]]),"",Log_Header[[#This Row],[Layer_Bot_Log]]-Log_Header[[#This Row],[Datum_Height]])</f>
        <v/>
      </c>
      <c r="AB356" s="183" t="str">
        <f>IFERROR(IF(ISBLANK(Log_Header[[#This Row],[Target_Depth]]),"",(Log_Header[[#This Row],[Target_Depth]]-Log_Header[[#This Row],[Datum_Height]])),"")</f>
        <v/>
      </c>
      <c r="AC356" s="171"/>
      <c r="AD356" s="171"/>
    </row>
    <row r="357" spans="1:30" ht="13.15" x14ac:dyDescent="0.25">
      <c r="A357" s="214"/>
      <c r="B357" s="210"/>
      <c r="C357" s="210"/>
      <c r="D357" s="210"/>
      <c r="E357" s="210"/>
      <c r="F357" s="192"/>
      <c r="G357" s="192"/>
      <c r="H357" s="192"/>
      <c r="I357" s="192"/>
      <c r="J357" s="192"/>
      <c r="K357" s="210"/>
      <c r="L357" s="210"/>
      <c r="M357" s="210"/>
      <c r="N357" s="210"/>
      <c r="Q357" s="210"/>
      <c r="R357" s="210"/>
      <c r="S357" s="210"/>
      <c r="T357" s="210"/>
      <c r="U357" s="210"/>
      <c r="V357" s="210"/>
      <c r="W357" s="181" t="str">
        <f>IFERROR(VLOOKUP(Log_Header[[#This Row],[Water_Type]],$AF$26:$AG$29,2,FALSE),"")</f>
        <v/>
      </c>
      <c r="X357" s="183" t="str">
        <f>IF(ISBLANK(Log_Header[[#This Row],[Log_TD]]),"",Log_Header[[#This Row],[Log_TD]]-Log_Header[[#This Row],[Datum_Height]])</f>
        <v/>
      </c>
      <c r="Y357" s="180" t="str">
        <f>IFERROR((Log_Header[[#This Row],[Tbh]]-Log_Header[[#This Row],[Ts]])/Log_Header[[#This Row],[Dt]],"")</f>
        <v/>
      </c>
      <c r="Z357" s="183" t="str">
        <f>IF(ISBLANK(Log_Header[[#This Row],[Layer_Top_Log]]),"",Log_Header[[#This Row],[Layer_Top_Log]]-Log_Header[[#This Row],[Datum_Height]])</f>
        <v/>
      </c>
      <c r="AA357" s="183" t="str">
        <f>IF(ISBLANK(Log_Header[[#This Row],[Layer_Bot_Log]]),"",Log_Header[[#This Row],[Layer_Bot_Log]]-Log_Header[[#This Row],[Datum_Height]])</f>
        <v/>
      </c>
      <c r="AB357" s="183" t="str">
        <f>IFERROR(IF(ISBLANK(Log_Header[[#This Row],[Target_Depth]]),"",(Log_Header[[#This Row],[Target_Depth]]-Log_Header[[#This Row],[Datum_Height]])),"")</f>
        <v/>
      </c>
      <c r="AC357" s="171"/>
      <c r="AD357" s="171"/>
    </row>
    <row r="358" spans="1:30" ht="13.15" x14ac:dyDescent="0.25">
      <c r="A358" s="214">
        <v>334</v>
      </c>
      <c r="B358" s="210">
        <v>22729</v>
      </c>
      <c r="C358" s="210"/>
      <c r="D358" s="210">
        <v>4237900017</v>
      </c>
      <c r="E358" s="210" t="s">
        <v>657</v>
      </c>
      <c r="F358" s="192">
        <v>5031</v>
      </c>
      <c r="G358" s="192" t="s">
        <v>671</v>
      </c>
      <c r="H358" s="192">
        <v>6</v>
      </c>
      <c r="I358" s="192">
        <v>64</v>
      </c>
      <c r="J358" s="192">
        <v>136</v>
      </c>
      <c r="K358" s="210">
        <v>3.4</v>
      </c>
      <c r="L358" s="210">
        <v>58</v>
      </c>
      <c r="M358" s="210">
        <v>3.4</v>
      </c>
      <c r="N358" s="210">
        <v>58</v>
      </c>
      <c r="O358" s="210">
        <v>0.33</v>
      </c>
      <c r="P358" s="210">
        <v>1.4</v>
      </c>
      <c r="Q358" s="210">
        <v>1</v>
      </c>
      <c r="R358" s="210" t="s">
        <v>111</v>
      </c>
      <c r="S358" s="210">
        <v>0.5</v>
      </c>
      <c r="T358" s="210">
        <v>637</v>
      </c>
      <c r="U358" s="210">
        <v>634</v>
      </c>
      <c r="V358" s="210">
        <v>644</v>
      </c>
      <c r="W358" s="181">
        <f>IFERROR(VLOOKUP(Log_Header[[#This Row],[Water_Type]],$AF$26:$AG$29,2,FALSE),"")</f>
        <v>1</v>
      </c>
      <c r="X358" s="183">
        <f>IF(ISBLANK(Log_Header[[#This Row],[Log_TD]]),"",Log_Header[[#This Row],[Log_TD]]-Log_Header[[#This Row],[Datum_Height]])</f>
        <v>5025</v>
      </c>
      <c r="Y358" s="180">
        <f>IFERROR((Log_Header[[#This Row],[Tbh]]-Log_Header[[#This Row],[Ts]])/Log_Header[[#This Row],[Dt]],"")</f>
        <v>1.4328358208955224E-2</v>
      </c>
      <c r="Z358" s="183">
        <f>IF(ISBLANK(Log_Header[[#This Row],[Layer_Top_Log]]),"",Log_Header[[#This Row],[Layer_Top_Log]]-Log_Header[[#This Row],[Datum_Height]])</f>
        <v>628</v>
      </c>
      <c r="AA358" s="183">
        <f>IF(ISBLANK(Log_Header[[#This Row],[Layer_Bot_Log]]),"",Log_Header[[#This Row],[Layer_Bot_Log]]-Log_Header[[#This Row],[Datum_Height]])</f>
        <v>638</v>
      </c>
      <c r="AB358" s="183">
        <f>IFERROR(IF(ISBLANK(Log_Header[[#This Row],[Target_Depth]]),"",(Log_Header[[#This Row],[Target_Depth]]-Log_Header[[#This Row],[Datum_Height]])),"")</f>
        <v>631</v>
      </c>
      <c r="AC358" s="171"/>
      <c r="AD358" s="171"/>
    </row>
    <row r="359" spans="1:30" ht="13.15" x14ac:dyDescent="0.25">
      <c r="A359" s="214"/>
      <c r="B359" s="210"/>
      <c r="C359" s="210"/>
      <c r="D359" s="210"/>
      <c r="E359" s="210"/>
      <c r="F359" s="192"/>
      <c r="G359" s="192"/>
      <c r="H359" s="192"/>
      <c r="I359" s="192"/>
      <c r="J359" s="192"/>
      <c r="K359" s="210"/>
      <c r="L359" s="210"/>
      <c r="M359" s="210"/>
      <c r="N359" s="210"/>
      <c r="Q359" s="210"/>
      <c r="R359" s="210"/>
      <c r="S359" s="210"/>
      <c r="T359" s="210"/>
      <c r="U359" s="210"/>
      <c r="V359" s="210"/>
      <c r="W359" s="181" t="str">
        <f>IFERROR(VLOOKUP(Log_Header[[#This Row],[Water_Type]],$AF$26:$AG$29,2,FALSE),"")</f>
        <v/>
      </c>
      <c r="X359" s="183" t="str">
        <f>IF(ISBLANK(Log_Header[[#This Row],[Log_TD]]),"",Log_Header[[#This Row],[Log_TD]]-Log_Header[[#This Row],[Datum_Height]])</f>
        <v/>
      </c>
      <c r="Y359" s="180" t="str">
        <f>IFERROR((Log_Header[[#This Row],[Tbh]]-Log_Header[[#This Row],[Ts]])/Log_Header[[#This Row],[Dt]],"")</f>
        <v/>
      </c>
      <c r="Z359" s="183" t="str">
        <f>IF(ISBLANK(Log_Header[[#This Row],[Layer_Top_Log]]),"",Log_Header[[#This Row],[Layer_Top_Log]]-Log_Header[[#This Row],[Datum_Height]])</f>
        <v/>
      </c>
      <c r="AA359" s="183" t="str">
        <f>IF(ISBLANK(Log_Header[[#This Row],[Layer_Bot_Log]]),"",Log_Header[[#This Row],[Layer_Bot_Log]]-Log_Header[[#This Row],[Datum_Height]])</f>
        <v/>
      </c>
      <c r="AB359" s="183" t="str">
        <f>IFERROR(IF(ISBLANK(Log_Header[[#This Row],[Target_Depth]]),"",(Log_Header[[#This Row],[Target_Depth]]-Log_Header[[#This Row],[Datum_Height]])),"")</f>
        <v/>
      </c>
      <c r="AC359" s="171"/>
      <c r="AD359" s="171"/>
    </row>
    <row r="360" spans="1:30" ht="13.15" x14ac:dyDescent="0.25">
      <c r="A360" s="214">
        <v>335</v>
      </c>
      <c r="B360" s="210">
        <v>22729</v>
      </c>
      <c r="C360" s="210"/>
      <c r="D360" s="210">
        <v>4237900017</v>
      </c>
      <c r="E360" s="210" t="s">
        <v>657</v>
      </c>
      <c r="F360" s="192">
        <v>5031</v>
      </c>
      <c r="G360" s="192" t="s">
        <v>671</v>
      </c>
      <c r="H360" s="192">
        <v>6</v>
      </c>
      <c r="I360" s="192">
        <v>64</v>
      </c>
      <c r="J360" s="192">
        <v>136</v>
      </c>
      <c r="K360" s="210">
        <v>3.4</v>
      </c>
      <c r="L360" s="210">
        <v>58</v>
      </c>
      <c r="M360" s="210">
        <v>3.4</v>
      </c>
      <c r="N360" s="210">
        <v>58</v>
      </c>
      <c r="O360" s="210">
        <v>0.33</v>
      </c>
      <c r="P360" s="210">
        <v>1.5</v>
      </c>
      <c r="Q360" s="210">
        <v>1</v>
      </c>
      <c r="R360" s="210" t="s">
        <v>111</v>
      </c>
      <c r="S360" s="210">
        <v>0.5</v>
      </c>
      <c r="T360" s="210">
        <v>735</v>
      </c>
      <c r="U360" s="210">
        <v>725</v>
      </c>
      <c r="V360" s="210">
        <v>745</v>
      </c>
      <c r="W360" s="181">
        <f>IFERROR(VLOOKUP(Log_Header[[#This Row],[Water_Type]],$AF$26:$AG$29,2,FALSE),"")</f>
        <v>1</v>
      </c>
      <c r="X360" s="183">
        <f>IF(ISBLANK(Log_Header[[#This Row],[Log_TD]]),"",Log_Header[[#This Row],[Log_TD]]-Log_Header[[#This Row],[Datum_Height]])</f>
        <v>5025</v>
      </c>
      <c r="Y360" s="180">
        <f>IFERROR((Log_Header[[#This Row],[Tbh]]-Log_Header[[#This Row],[Ts]])/Log_Header[[#This Row],[Dt]],"")</f>
        <v>1.4328358208955224E-2</v>
      </c>
      <c r="Z360" s="183">
        <f>IF(ISBLANK(Log_Header[[#This Row],[Layer_Top_Log]]),"",Log_Header[[#This Row],[Layer_Top_Log]]-Log_Header[[#This Row],[Datum_Height]])</f>
        <v>719</v>
      </c>
      <c r="AA360" s="183">
        <f>IF(ISBLANK(Log_Header[[#This Row],[Layer_Bot_Log]]),"",Log_Header[[#This Row],[Layer_Bot_Log]]-Log_Header[[#This Row],[Datum_Height]])</f>
        <v>739</v>
      </c>
      <c r="AB360" s="183">
        <f>IFERROR(IF(ISBLANK(Log_Header[[#This Row],[Target_Depth]]),"",(Log_Header[[#This Row],[Target_Depth]]-Log_Header[[#This Row],[Datum_Height]])),"")</f>
        <v>729</v>
      </c>
      <c r="AC360" s="171"/>
      <c r="AD360" s="171"/>
    </row>
    <row r="361" spans="1:30" ht="13.15" x14ac:dyDescent="0.25">
      <c r="A361" s="214"/>
      <c r="B361" s="210"/>
      <c r="C361" s="210"/>
      <c r="D361" s="210"/>
      <c r="E361" s="210"/>
      <c r="F361" s="192"/>
      <c r="G361" s="192"/>
      <c r="H361" s="192"/>
      <c r="I361" s="192"/>
      <c r="J361" s="192"/>
      <c r="K361" s="210"/>
      <c r="L361" s="210"/>
      <c r="M361" s="210"/>
      <c r="N361" s="210"/>
      <c r="Q361" s="210"/>
      <c r="R361" s="210"/>
      <c r="S361" s="210"/>
      <c r="T361" s="210"/>
      <c r="U361" s="210"/>
      <c r="V361" s="210"/>
      <c r="W361" s="181" t="str">
        <f>IFERROR(VLOOKUP(Log_Header[[#This Row],[Water_Type]],$AF$26:$AG$29,2,FALSE),"")</f>
        <v/>
      </c>
      <c r="X361" s="183" t="str">
        <f>IF(ISBLANK(Log_Header[[#This Row],[Log_TD]]),"",Log_Header[[#This Row],[Log_TD]]-Log_Header[[#This Row],[Datum_Height]])</f>
        <v/>
      </c>
      <c r="Y361" s="180" t="str">
        <f>IFERROR((Log_Header[[#This Row],[Tbh]]-Log_Header[[#This Row],[Ts]])/Log_Header[[#This Row],[Dt]],"")</f>
        <v/>
      </c>
      <c r="Z361" s="183" t="str">
        <f>IF(ISBLANK(Log_Header[[#This Row],[Layer_Top_Log]]),"",Log_Header[[#This Row],[Layer_Top_Log]]-Log_Header[[#This Row],[Datum_Height]])</f>
        <v/>
      </c>
      <c r="AA361" s="183" t="str">
        <f>IF(ISBLANK(Log_Header[[#This Row],[Layer_Bot_Log]]),"",Log_Header[[#This Row],[Layer_Bot_Log]]-Log_Header[[#This Row],[Datum_Height]])</f>
        <v/>
      </c>
      <c r="AB361" s="183" t="str">
        <f>IFERROR(IF(ISBLANK(Log_Header[[#This Row],[Target_Depth]]),"",(Log_Header[[#This Row],[Target_Depth]]-Log_Header[[#This Row],[Datum_Height]])),"")</f>
        <v/>
      </c>
      <c r="AC361" s="171"/>
      <c r="AD361" s="171"/>
    </row>
    <row r="362" spans="1:30" ht="13.15" x14ac:dyDescent="0.25">
      <c r="A362" s="214">
        <v>336</v>
      </c>
      <c r="B362" s="210">
        <v>22716</v>
      </c>
      <c r="C362" s="210"/>
      <c r="D362" s="210">
        <v>4237900015</v>
      </c>
      <c r="E362" s="210" t="s">
        <v>657</v>
      </c>
      <c r="F362" s="192">
        <v>5614</v>
      </c>
      <c r="G362" s="192" t="s">
        <v>667</v>
      </c>
      <c r="H362" s="192">
        <v>8</v>
      </c>
      <c r="I362" s="192">
        <v>64</v>
      </c>
      <c r="J362" s="192">
        <v>151</v>
      </c>
      <c r="K362" s="210">
        <v>3.6</v>
      </c>
      <c r="L362" s="210">
        <v>90</v>
      </c>
      <c r="M362" s="210">
        <v>3.6</v>
      </c>
      <c r="N362" s="210">
        <v>90</v>
      </c>
      <c r="O362" s="210">
        <v>0.33</v>
      </c>
      <c r="P362" s="210">
        <v>1.5</v>
      </c>
      <c r="Q362" s="210">
        <v>1</v>
      </c>
      <c r="R362" s="210" t="s">
        <v>111</v>
      </c>
      <c r="S362" s="210">
        <v>0.5</v>
      </c>
      <c r="T362" s="210">
        <v>776</v>
      </c>
      <c r="U362" s="210">
        <v>770</v>
      </c>
      <c r="V362" s="210">
        <v>780</v>
      </c>
      <c r="W362" s="181">
        <f>IFERROR(VLOOKUP(Log_Header[[#This Row],[Water_Type]],$AF$26:$AG$29,2,FALSE),"")</f>
        <v>1</v>
      </c>
      <c r="X362" s="183">
        <f>IF(ISBLANK(Log_Header[[#This Row],[Log_TD]]),"",Log_Header[[#This Row],[Log_TD]]-Log_Header[[#This Row],[Datum_Height]])</f>
        <v>5606</v>
      </c>
      <c r="Y362" s="180">
        <f>IFERROR((Log_Header[[#This Row],[Tbh]]-Log_Header[[#This Row],[Ts]])/Log_Header[[#This Row],[Dt]],"")</f>
        <v>1.5519086692829111E-2</v>
      </c>
      <c r="Z362" s="183">
        <f>IF(ISBLANK(Log_Header[[#This Row],[Layer_Top_Log]]),"",Log_Header[[#This Row],[Layer_Top_Log]]-Log_Header[[#This Row],[Datum_Height]])</f>
        <v>762</v>
      </c>
      <c r="AA362" s="183">
        <f>IF(ISBLANK(Log_Header[[#This Row],[Layer_Bot_Log]]),"",Log_Header[[#This Row],[Layer_Bot_Log]]-Log_Header[[#This Row],[Datum_Height]])</f>
        <v>772</v>
      </c>
      <c r="AB362" s="183">
        <f>IFERROR(IF(ISBLANK(Log_Header[[#This Row],[Target_Depth]]),"",(Log_Header[[#This Row],[Target_Depth]]-Log_Header[[#This Row],[Datum_Height]])),"")</f>
        <v>768</v>
      </c>
      <c r="AC362" s="171"/>
      <c r="AD362" s="171"/>
    </row>
    <row r="363" spans="1:30" ht="13.15" x14ac:dyDescent="0.25">
      <c r="A363" s="214">
        <v>337</v>
      </c>
      <c r="B363" s="210">
        <v>22716</v>
      </c>
      <c r="C363" s="210"/>
      <c r="D363" s="210">
        <v>4237900015</v>
      </c>
      <c r="E363" s="210" t="s">
        <v>657</v>
      </c>
      <c r="F363" s="192">
        <v>5614</v>
      </c>
      <c r="G363" s="192" t="s">
        <v>667</v>
      </c>
      <c r="H363" s="192">
        <v>8</v>
      </c>
      <c r="I363" s="192">
        <v>64</v>
      </c>
      <c r="J363" s="192">
        <v>151</v>
      </c>
      <c r="K363" s="210">
        <v>3.6</v>
      </c>
      <c r="L363" s="210">
        <v>90</v>
      </c>
      <c r="M363" s="210">
        <v>3.6</v>
      </c>
      <c r="N363" s="210">
        <v>90</v>
      </c>
      <c r="O363" s="210">
        <v>0.33</v>
      </c>
      <c r="P363" s="210">
        <v>1.5</v>
      </c>
      <c r="Q363" s="210">
        <v>1</v>
      </c>
      <c r="R363" s="210" t="s">
        <v>111</v>
      </c>
      <c r="S363" s="210">
        <v>0.5</v>
      </c>
      <c r="T363" s="210">
        <v>860</v>
      </c>
      <c r="U363" s="210">
        <v>856</v>
      </c>
      <c r="V363" s="210">
        <v>870</v>
      </c>
      <c r="W363" s="181">
        <f>IFERROR(VLOOKUP(Log_Header[[#This Row],[Water_Type]],$AF$26:$AG$29,2,FALSE),"")</f>
        <v>1</v>
      </c>
      <c r="X363" s="183">
        <f>IF(ISBLANK(Log_Header[[#This Row],[Log_TD]]),"",Log_Header[[#This Row],[Log_TD]]-Log_Header[[#This Row],[Datum_Height]])</f>
        <v>5606</v>
      </c>
      <c r="Y363" s="180">
        <f>IFERROR((Log_Header[[#This Row],[Tbh]]-Log_Header[[#This Row],[Ts]])/Log_Header[[#This Row],[Dt]],"")</f>
        <v>1.5519086692829111E-2</v>
      </c>
      <c r="Z363" s="183">
        <f>IF(ISBLANK(Log_Header[[#This Row],[Layer_Top_Log]]),"",Log_Header[[#This Row],[Layer_Top_Log]]-Log_Header[[#This Row],[Datum_Height]])</f>
        <v>848</v>
      </c>
      <c r="AA363" s="183">
        <f>IF(ISBLANK(Log_Header[[#This Row],[Layer_Bot_Log]]),"",Log_Header[[#This Row],[Layer_Bot_Log]]-Log_Header[[#This Row],[Datum_Height]])</f>
        <v>862</v>
      </c>
      <c r="AB363" s="183">
        <f>IFERROR(IF(ISBLANK(Log_Header[[#This Row],[Target_Depth]]),"",(Log_Header[[#This Row],[Target_Depth]]-Log_Header[[#This Row],[Datum_Height]])),"")</f>
        <v>852</v>
      </c>
      <c r="AC363" s="171"/>
      <c r="AD363" s="171"/>
    </row>
    <row r="364" spans="1:30" ht="13.15" x14ac:dyDescent="0.25">
      <c r="A364" s="214">
        <v>338</v>
      </c>
      <c r="B364" s="210">
        <v>22709</v>
      </c>
      <c r="C364" s="210"/>
      <c r="D364" s="210">
        <v>4237900016</v>
      </c>
      <c r="E364" s="210" t="s">
        <v>657</v>
      </c>
      <c r="F364" s="192">
        <v>4157</v>
      </c>
      <c r="G364" s="192" t="s">
        <v>667</v>
      </c>
      <c r="H364" s="192">
        <v>6</v>
      </c>
      <c r="I364" s="192">
        <v>64</v>
      </c>
      <c r="J364" s="192">
        <v>129</v>
      </c>
      <c r="K364" s="210">
        <v>3</v>
      </c>
      <c r="L364" s="210">
        <v>102</v>
      </c>
      <c r="M364" s="210">
        <v>1.73</v>
      </c>
      <c r="N364" s="210">
        <v>129</v>
      </c>
      <c r="O364" s="210">
        <v>0.33</v>
      </c>
      <c r="P364" s="210">
        <v>1.5</v>
      </c>
      <c r="Q364" s="210">
        <v>1</v>
      </c>
      <c r="R364" s="210" t="s">
        <v>111</v>
      </c>
      <c r="S364" s="210">
        <v>0.5</v>
      </c>
      <c r="T364" s="210">
        <v>911</v>
      </c>
      <c r="U364" s="210">
        <v>904</v>
      </c>
      <c r="V364" s="210">
        <v>914</v>
      </c>
      <c r="W364" s="181">
        <f>IFERROR(VLOOKUP(Log_Header[[#This Row],[Water_Type]],$AF$26:$AG$29,2,FALSE),"")</f>
        <v>1</v>
      </c>
      <c r="X364" s="183">
        <f>IF(ISBLANK(Log_Header[[#This Row],[Log_TD]]),"",Log_Header[[#This Row],[Log_TD]]-Log_Header[[#This Row],[Datum_Height]])</f>
        <v>4151</v>
      </c>
      <c r="Y364" s="180">
        <f>IFERROR((Log_Header[[#This Row],[Tbh]]-Log_Header[[#This Row],[Ts]])/Log_Header[[#This Row],[Dt]],"")</f>
        <v>1.5658877378944832E-2</v>
      </c>
      <c r="Z364" s="183">
        <f>IF(ISBLANK(Log_Header[[#This Row],[Layer_Top_Log]]),"",Log_Header[[#This Row],[Layer_Top_Log]]-Log_Header[[#This Row],[Datum_Height]])</f>
        <v>898</v>
      </c>
      <c r="AA364" s="183">
        <f>IF(ISBLANK(Log_Header[[#This Row],[Layer_Bot_Log]]),"",Log_Header[[#This Row],[Layer_Bot_Log]]-Log_Header[[#This Row],[Datum_Height]])</f>
        <v>908</v>
      </c>
      <c r="AB364" s="183">
        <f>IFERROR(IF(ISBLANK(Log_Header[[#This Row],[Target_Depth]]),"",(Log_Header[[#This Row],[Target_Depth]]-Log_Header[[#This Row],[Datum_Height]])),"")</f>
        <v>905</v>
      </c>
      <c r="AC364" s="171"/>
      <c r="AD364" s="171"/>
    </row>
    <row r="365" spans="1:30" ht="13.15" x14ac:dyDescent="0.25">
      <c r="A365" s="214">
        <v>339</v>
      </c>
      <c r="B365" s="210">
        <v>22709</v>
      </c>
      <c r="C365" s="210"/>
      <c r="D365" s="210">
        <v>4237900016</v>
      </c>
      <c r="E365" s="210" t="s">
        <v>657</v>
      </c>
      <c r="F365" s="192">
        <v>4157</v>
      </c>
      <c r="G365" s="192" t="s">
        <v>667</v>
      </c>
      <c r="H365" s="192">
        <v>6</v>
      </c>
      <c r="I365" s="192">
        <v>64</v>
      </c>
      <c r="J365" s="192">
        <v>129</v>
      </c>
      <c r="K365" s="210">
        <v>3</v>
      </c>
      <c r="L365" s="210">
        <v>102</v>
      </c>
      <c r="M365" s="210">
        <v>1.73</v>
      </c>
      <c r="N365" s="210">
        <v>129</v>
      </c>
      <c r="O365" s="210">
        <v>0.33</v>
      </c>
      <c r="P365" s="210">
        <v>1.5</v>
      </c>
      <c r="Q365" s="210">
        <v>1</v>
      </c>
      <c r="R365" s="210" t="s">
        <v>111</v>
      </c>
      <c r="S365" s="210">
        <v>0.5</v>
      </c>
      <c r="T365" s="210">
        <v>990</v>
      </c>
      <c r="U365" s="210">
        <v>987</v>
      </c>
      <c r="V365" s="210">
        <v>997</v>
      </c>
      <c r="W365" s="181">
        <f>IFERROR(VLOOKUP(Log_Header[[#This Row],[Water_Type]],$AF$26:$AG$29,2,FALSE),"")</f>
        <v>1</v>
      </c>
      <c r="X365" s="183">
        <f>IF(ISBLANK(Log_Header[[#This Row],[Log_TD]]),"",Log_Header[[#This Row],[Log_TD]]-Log_Header[[#This Row],[Datum_Height]])</f>
        <v>4151</v>
      </c>
      <c r="Y365" s="180">
        <f>IFERROR((Log_Header[[#This Row],[Tbh]]-Log_Header[[#This Row],[Ts]])/Log_Header[[#This Row],[Dt]],"")</f>
        <v>1.5658877378944832E-2</v>
      </c>
      <c r="Z365" s="183">
        <f>IF(ISBLANK(Log_Header[[#This Row],[Layer_Top_Log]]),"",Log_Header[[#This Row],[Layer_Top_Log]]-Log_Header[[#This Row],[Datum_Height]])</f>
        <v>981</v>
      </c>
      <c r="AA365" s="183">
        <f>IF(ISBLANK(Log_Header[[#This Row],[Layer_Bot_Log]]),"",Log_Header[[#This Row],[Layer_Bot_Log]]-Log_Header[[#This Row],[Datum_Height]])</f>
        <v>991</v>
      </c>
      <c r="AB365" s="183">
        <f>IFERROR(IF(ISBLANK(Log_Header[[#This Row],[Target_Depth]]),"",(Log_Header[[#This Row],[Target_Depth]]-Log_Header[[#This Row],[Datum_Height]])),"")</f>
        <v>984</v>
      </c>
      <c r="AC365" s="171"/>
      <c r="AD365" s="171"/>
    </row>
    <row r="366" spans="1:30" ht="13.15" x14ac:dyDescent="0.25">
      <c r="A366" s="214"/>
      <c r="B366" s="210"/>
      <c r="C366" s="210"/>
      <c r="D366" s="210"/>
      <c r="E366" s="210"/>
      <c r="F366" s="192"/>
      <c r="G366" s="192"/>
      <c r="H366" s="192"/>
      <c r="I366" s="192"/>
      <c r="J366" s="192"/>
      <c r="K366" s="210"/>
      <c r="L366" s="210"/>
      <c r="M366" s="210"/>
      <c r="N366" s="210"/>
      <c r="Q366" s="210"/>
      <c r="R366" s="210"/>
      <c r="S366" s="210"/>
      <c r="T366" s="210"/>
      <c r="U366" s="210"/>
      <c r="V366" s="210"/>
      <c r="W366" s="181" t="str">
        <f>IFERROR(VLOOKUP(Log_Header[[#This Row],[Water_Type]],$AF$26:$AG$29,2,FALSE),"")</f>
        <v/>
      </c>
      <c r="X366" s="183" t="str">
        <f>IF(ISBLANK(Log_Header[[#This Row],[Log_TD]]),"",Log_Header[[#This Row],[Log_TD]]-Log_Header[[#This Row],[Datum_Height]])</f>
        <v/>
      </c>
      <c r="Y366" s="180" t="str">
        <f>IFERROR((Log_Header[[#This Row],[Tbh]]-Log_Header[[#This Row],[Ts]])/Log_Header[[#This Row],[Dt]],"")</f>
        <v/>
      </c>
      <c r="Z366" s="183" t="str">
        <f>IF(ISBLANK(Log_Header[[#This Row],[Layer_Top_Log]]),"",Log_Header[[#This Row],[Layer_Top_Log]]-Log_Header[[#This Row],[Datum_Height]])</f>
        <v/>
      </c>
      <c r="AA366" s="183" t="str">
        <f>IF(ISBLANK(Log_Header[[#This Row],[Layer_Bot_Log]]),"",Log_Header[[#This Row],[Layer_Bot_Log]]-Log_Header[[#This Row],[Datum_Height]])</f>
        <v/>
      </c>
      <c r="AB366" s="183" t="str">
        <f>IFERROR(IF(ISBLANK(Log_Header[[#This Row],[Target_Depth]]),"",(Log_Header[[#This Row],[Target_Depth]]-Log_Header[[#This Row],[Datum_Height]])),"")</f>
        <v/>
      </c>
      <c r="AC366" s="171"/>
      <c r="AD366" s="171"/>
    </row>
    <row r="367" spans="1:30" ht="13.15" x14ac:dyDescent="0.25">
      <c r="A367" s="214"/>
      <c r="B367" s="210"/>
      <c r="C367" s="210"/>
      <c r="D367" s="210"/>
      <c r="E367" s="210"/>
      <c r="F367" s="192"/>
      <c r="G367" s="192"/>
      <c r="H367" s="192"/>
      <c r="I367" s="192"/>
      <c r="J367" s="192"/>
      <c r="K367" s="210"/>
      <c r="L367" s="210"/>
      <c r="M367" s="210"/>
      <c r="N367" s="210"/>
      <c r="Q367" s="210"/>
      <c r="R367" s="210"/>
      <c r="S367" s="210"/>
      <c r="T367" s="210"/>
      <c r="U367" s="210"/>
      <c r="V367" s="210"/>
      <c r="W367" s="181" t="str">
        <f>IFERROR(VLOOKUP(Log_Header[[#This Row],[Water_Type]],$AF$26:$AG$29,2,FALSE),"")</f>
        <v/>
      </c>
      <c r="X367" s="183" t="str">
        <f>IF(ISBLANK(Log_Header[[#This Row],[Log_TD]]),"",Log_Header[[#This Row],[Log_TD]]-Log_Header[[#This Row],[Datum_Height]])</f>
        <v/>
      </c>
      <c r="Y367" s="180" t="str">
        <f>IFERROR((Log_Header[[#This Row],[Tbh]]-Log_Header[[#This Row],[Ts]])/Log_Header[[#This Row],[Dt]],"")</f>
        <v/>
      </c>
      <c r="Z367" s="183" t="str">
        <f>IF(ISBLANK(Log_Header[[#This Row],[Layer_Top_Log]]),"",Log_Header[[#This Row],[Layer_Top_Log]]-Log_Header[[#This Row],[Datum_Height]])</f>
        <v/>
      </c>
      <c r="AA367" s="183" t="str">
        <f>IF(ISBLANK(Log_Header[[#This Row],[Layer_Bot_Log]]),"",Log_Header[[#This Row],[Layer_Bot_Log]]-Log_Header[[#This Row],[Datum_Height]])</f>
        <v/>
      </c>
      <c r="AB367" s="183" t="str">
        <f>IFERROR(IF(ISBLANK(Log_Header[[#This Row],[Target_Depth]]),"",(Log_Header[[#This Row],[Target_Depth]]-Log_Header[[#This Row],[Datum_Height]])),"")</f>
        <v/>
      </c>
      <c r="AC367" s="171"/>
      <c r="AD367" s="171"/>
    </row>
    <row r="368" spans="1:30" ht="13.15" x14ac:dyDescent="0.25">
      <c r="A368" s="214">
        <v>340</v>
      </c>
      <c r="B368" s="210">
        <v>22736</v>
      </c>
      <c r="C368" s="210"/>
      <c r="D368" s="210">
        <v>4237900005</v>
      </c>
      <c r="E368" s="210" t="s">
        <v>657</v>
      </c>
      <c r="F368" s="192">
        <v>3921</v>
      </c>
      <c r="G368" s="192" t="s">
        <v>672</v>
      </c>
      <c r="H368" s="192">
        <v>11</v>
      </c>
      <c r="I368" s="192">
        <v>64</v>
      </c>
      <c r="J368" s="192">
        <v>123</v>
      </c>
      <c r="K368" s="210">
        <v>3.2</v>
      </c>
      <c r="L368" s="210">
        <v>80</v>
      </c>
      <c r="M368" s="210">
        <v>3.2</v>
      </c>
      <c r="N368" s="210">
        <v>80</v>
      </c>
      <c r="O368" s="210">
        <v>0.33</v>
      </c>
      <c r="P368" s="210">
        <v>1.5</v>
      </c>
      <c r="Q368" s="210">
        <v>1</v>
      </c>
      <c r="R368" s="210" t="s">
        <v>111</v>
      </c>
      <c r="S368" s="210">
        <v>0.5</v>
      </c>
      <c r="T368" s="210">
        <v>869</v>
      </c>
      <c r="U368" s="210">
        <v>864</v>
      </c>
      <c r="V368" s="210">
        <v>871</v>
      </c>
      <c r="W368" s="181">
        <f>IFERROR(VLOOKUP(Log_Header[[#This Row],[Water_Type]],$AF$26:$AG$29,2,FALSE),"")</f>
        <v>1</v>
      </c>
      <c r="X368" s="183">
        <f>IF(ISBLANK(Log_Header[[#This Row],[Log_TD]]),"",Log_Header[[#This Row],[Log_TD]]-Log_Header[[#This Row],[Datum_Height]])</f>
        <v>3910</v>
      </c>
      <c r="Y368" s="180">
        <f>IFERROR((Log_Header[[#This Row],[Tbh]]-Log_Header[[#This Row],[Ts]])/Log_Header[[#This Row],[Dt]],"")</f>
        <v>1.5089514066496165E-2</v>
      </c>
      <c r="Z368" s="183">
        <f>IF(ISBLANK(Log_Header[[#This Row],[Layer_Top_Log]]),"",Log_Header[[#This Row],[Layer_Top_Log]]-Log_Header[[#This Row],[Datum_Height]])</f>
        <v>853</v>
      </c>
      <c r="AA368" s="183">
        <f>IF(ISBLANK(Log_Header[[#This Row],[Layer_Bot_Log]]),"",Log_Header[[#This Row],[Layer_Bot_Log]]-Log_Header[[#This Row],[Datum_Height]])</f>
        <v>860</v>
      </c>
      <c r="AB368" s="183">
        <f>IFERROR(IF(ISBLANK(Log_Header[[#This Row],[Target_Depth]]),"",(Log_Header[[#This Row],[Target_Depth]]-Log_Header[[#This Row],[Datum_Height]])),"")</f>
        <v>858</v>
      </c>
      <c r="AC368" s="171"/>
      <c r="AD368" s="171"/>
    </row>
    <row r="369" spans="1:30" ht="13.15" x14ac:dyDescent="0.25">
      <c r="A369" s="214"/>
      <c r="B369" s="210"/>
      <c r="C369" s="210"/>
      <c r="D369" s="210"/>
      <c r="E369" s="210"/>
      <c r="F369" s="192"/>
      <c r="G369" s="192"/>
      <c r="H369" s="192"/>
      <c r="I369" s="192"/>
      <c r="J369" s="192"/>
      <c r="K369" s="210"/>
      <c r="L369" s="210"/>
      <c r="M369" s="210"/>
      <c r="N369" s="210"/>
      <c r="Q369" s="210"/>
      <c r="R369" s="210"/>
      <c r="S369" s="210"/>
      <c r="T369" s="210"/>
      <c r="U369" s="210"/>
      <c r="V369" s="210"/>
      <c r="W369" s="181" t="str">
        <f>IFERROR(VLOOKUP(Log_Header[[#This Row],[Water_Type]],$AF$26:$AG$29,2,FALSE),"")</f>
        <v/>
      </c>
      <c r="X369" s="183" t="str">
        <f>IF(ISBLANK(Log_Header[[#This Row],[Log_TD]]),"",Log_Header[[#This Row],[Log_TD]]-Log_Header[[#This Row],[Datum_Height]])</f>
        <v/>
      </c>
      <c r="Y369" s="180" t="str">
        <f>IFERROR((Log_Header[[#This Row],[Tbh]]-Log_Header[[#This Row],[Ts]])/Log_Header[[#This Row],[Dt]],"")</f>
        <v/>
      </c>
      <c r="Z369" s="183" t="str">
        <f>IF(ISBLANK(Log_Header[[#This Row],[Layer_Top_Log]]),"",Log_Header[[#This Row],[Layer_Top_Log]]-Log_Header[[#This Row],[Datum_Height]])</f>
        <v/>
      </c>
      <c r="AA369" s="183" t="str">
        <f>IF(ISBLANK(Log_Header[[#This Row],[Layer_Bot_Log]]),"",Log_Header[[#This Row],[Layer_Bot_Log]]-Log_Header[[#This Row],[Datum_Height]])</f>
        <v/>
      </c>
      <c r="AB369" s="183" t="str">
        <f>IFERROR(IF(ISBLANK(Log_Header[[#This Row],[Target_Depth]]),"",(Log_Header[[#This Row],[Target_Depth]]-Log_Header[[#This Row],[Datum_Height]])),"")</f>
        <v/>
      </c>
      <c r="AC369" s="171"/>
      <c r="AD369" s="171"/>
    </row>
    <row r="370" spans="1:30" ht="13.15" x14ac:dyDescent="0.25">
      <c r="A370" s="214"/>
      <c r="B370" s="210"/>
      <c r="C370" s="210"/>
      <c r="D370" s="210"/>
      <c r="E370" s="210"/>
      <c r="F370" s="192"/>
      <c r="G370" s="192"/>
      <c r="H370" s="192"/>
      <c r="I370" s="192"/>
      <c r="J370" s="192"/>
      <c r="K370" s="210"/>
      <c r="L370" s="210"/>
      <c r="M370" s="210"/>
      <c r="N370" s="210"/>
      <c r="Q370" s="210"/>
      <c r="R370" s="210"/>
      <c r="S370" s="210"/>
      <c r="T370" s="210"/>
      <c r="U370" s="210"/>
      <c r="V370" s="210"/>
      <c r="W370" s="181" t="str">
        <f>IFERROR(VLOOKUP(Log_Header[[#This Row],[Water_Type]],$AF$26:$AG$29,2,FALSE),"")</f>
        <v/>
      </c>
      <c r="X370" s="183" t="str">
        <f>IF(ISBLANK(Log_Header[[#This Row],[Log_TD]]),"",Log_Header[[#This Row],[Log_TD]]-Log_Header[[#This Row],[Datum_Height]])</f>
        <v/>
      </c>
      <c r="Y370" s="180" t="str">
        <f>IFERROR((Log_Header[[#This Row],[Tbh]]-Log_Header[[#This Row],[Ts]])/Log_Header[[#This Row],[Dt]],"")</f>
        <v/>
      </c>
      <c r="Z370" s="183" t="str">
        <f>IF(ISBLANK(Log_Header[[#This Row],[Layer_Top_Log]]),"",Log_Header[[#This Row],[Layer_Top_Log]]-Log_Header[[#This Row],[Datum_Height]])</f>
        <v/>
      </c>
      <c r="AA370" s="183" t="str">
        <f>IF(ISBLANK(Log_Header[[#This Row],[Layer_Bot_Log]]),"",Log_Header[[#This Row],[Layer_Bot_Log]]-Log_Header[[#This Row],[Datum_Height]])</f>
        <v/>
      </c>
      <c r="AB370" s="183" t="str">
        <f>IFERROR(IF(ISBLANK(Log_Header[[#This Row],[Target_Depth]]),"",(Log_Header[[#This Row],[Target_Depth]]-Log_Header[[#This Row],[Datum_Height]])),"")</f>
        <v/>
      </c>
      <c r="AC370" s="171"/>
      <c r="AD370" s="171"/>
    </row>
    <row r="371" spans="1:30" ht="13.15" x14ac:dyDescent="0.25">
      <c r="A371" s="214">
        <v>341</v>
      </c>
      <c r="B371" s="210">
        <v>22750</v>
      </c>
      <c r="C371" s="210"/>
      <c r="D371" s="210">
        <v>4237900012</v>
      </c>
      <c r="E371" s="210" t="s">
        <v>657</v>
      </c>
      <c r="F371" s="192">
        <v>4614</v>
      </c>
      <c r="G371" s="192" t="s">
        <v>670</v>
      </c>
      <c r="H371" s="192">
        <v>0</v>
      </c>
      <c r="I371" s="192">
        <v>64</v>
      </c>
      <c r="J371" s="192">
        <v>119</v>
      </c>
      <c r="K371" s="210">
        <v>2.6</v>
      </c>
      <c r="L371" s="210">
        <v>65</v>
      </c>
      <c r="M371" s="210">
        <v>2.6</v>
      </c>
      <c r="N371" s="210">
        <v>65</v>
      </c>
      <c r="O371" s="210">
        <v>0.33</v>
      </c>
      <c r="P371" s="210">
        <v>1.5</v>
      </c>
      <c r="Q371" s="210">
        <v>1</v>
      </c>
      <c r="R371" s="210" t="s">
        <v>111</v>
      </c>
      <c r="S371" s="210">
        <v>0.5</v>
      </c>
      <c r="T371" s="210">
        <v>1375</v>
      </c>
      <c r="U371" s="210">
        <v>1368</v>
      </c>
      <c r="V371" s="210">
        <v>1380</v>
      </c>
      <c r="W371" s="181">
        <f>IFERROR(VLOOKUP(Log_Header[[#This Row],[Water_Type]],$AF$26:$AG$29,2,FALSE),"")</f>
        <v>1</v>
      </c>
      <c r="X371" s="183">
        <f>IF(ISBLANK(Log_Header[[#This Row],[Log_TD]]),"",Log_Header[[#This Row],[Log_TD]]-Log_Header[[#This Row],[Datum_Height]])</f>
        <v>4614</v>
      </c>
      <c r="Y371" s="180">
        <f>IFERROR((Log_Header[[#This Row],[Tbh]]-Log_Header[[#This Row],[Ts]])/Log_Header[[#This Row],[Dt]],"")</f>
        <v>1.1920242739488513E-2</v>
      </c>
      <c r="Z371" s="183">
        <f>IF(ISBLANK(Log_Header[[#This Row],[Layer_Top_Log]]),"",Log_Header[[#This Row],[Layer_Top_Log]]-Log_Header[[#This Row],[Datum_Height]])</f>
        <v>1368</v>
      </c>
      <c r="AA371" s="183">
        <f>IF(ISBLANK(Log_Header[[#This Row],[Layer_Bot_Log]]),"",Log_Header[[#This Row],[Layer_Bot_Log]]-Log_Header[[#This Row],[Datum_Height]])</f>
        <v>1380</v>
      </c>
      <c r="AB371" s="183">
        <f>IFERROR(IF(ISBLANK(Log_Header[[#This Row],[Target_Depth]]),"",(Log_Header[[#This Row],[Target_Depth]]-Log_Header[[#This Row],[Datum_Height]])),"")</f>
        <v>1375</v>
      </c>
      <c r="AC371" s="171"/>
      <c r="AD371" s="171"/>
    </row>
    <row r="372" spans="1:30" ht="13.15" x14ac:dyDescent="0.25">
      <c r="A372" s="214">
        <v>342</v>
      </c>
      <c r="B372" s="210">
        <v>22750</v>
      </c>
      <c r="C372" s="210"/>
      <c r="D372" s="210">
        <v>4237900012</v>
      </c>
      <c r="E372" s="210" t="s">
        <v>657</v>
      </c>
      <c r="F372" s="192">
        <v>4614</v>
      </c>
      <c r="G372" s="192" t="s">
        <v>670</v>
      </c>
      <c r="H372" s="192">
        <v>0</v>
      </c>
      <c r="I372" s="192">
        <v>64</v>
      </c>
      <c r="J372" s="192">
        <v>119</v>
      </c>
      <c r="K372" s="210">
        <v>2.6</v>
      </c>
      <c r="L372" s="210">
        <v>65</v>
      </c>
      <c r="M372" s="210">
        <v>2.6</v>
      </c>
      <c r="N372" s="210">
        <v>65</v>
      </c>
      <c r="O372" s="210">
        <v>0.33</v>
      </c>
      <c r="P372" s="210">
        <v>1.5</v>
      </c>
      <c r="Q372" s="210">
        <v>1</v>
      </c>
      <c r="R372" s="210" t="s">
        <v>111</v>
      </c>
      <c r="S372" s="210">
        <v>0.5</v>
      </c>
      <c r="T372" s="210">
        <v>1523</v>
      </c>
      <c r="U372" s="210">
        <v>1520</v>
      </c>
      <c r="V372" s="210">
        <v>1530</v>
      </c>
      <c r="W372" s="181">
        <f>IFERROR(VLOOKUP(Log_Header[[#This Row],[Water_Type]],$AF$26:$AG$29,2,FALSE),"")</f>
        <v>1</v>
      </c>
      <c r="X372" s="183">
        <f>IF(ISBLANK(Log_Header[[#This Row],[Log_TD]]),"",Log_Header[[#This Row],[Log_TD]]-Log_Header[[#This Row],[Datum_Height]])</f>
        <v>4614</v>
      </c>
      <c r="Y372" s="180">
        <f>IFERROR((Log_Header[[#This Row],[Tbh]]-Log_Header[[#This Row],[Ts]])/Log_Header[[#This Row],[Dt]],"")</f>
        <v>1.1920242739488513E-2</v>
      </c>
      <c r="Z372" s="183">
        <f>IF(ISBLANK(Log_Header[[#This Row],[Layer_Top_Log]]),"",Log_Header[[#This Row],[Layer_Top_Log]]-Log_Header[[#This Row],[Datum_Height]])</f>
        <v>1520</v>
      </c>
      <c r="AA372" s="183">
        <f>IF(ISBLANK(Log_Header[[#This Row],[Layer_Bot_Log]]),"",Log_Header[[#This Row],[Layer_Bot_Log]]-Log_Header[[#This Row],[Datum_Height]])</f>
        <v>1530</v>
      </c>
      <c r="AB372" s="183">
        <f>IFERROR(IF(ISBLANK(Log_Header[[#This Row],[Target_Depth]]),"",(Log_Header[[#This Row],[Target_Depth]]-Log_Header[[#This Row],[Datum_Height]])),"")</f>
        <v>1523</v>
      </c>
      <c r="AC372" s="171"/>
      <c r="AD372" s="171"/>
    </row>
    <row r="373" spans="1:30" ht="13.15" x14ac:dyDescent="0.25">
      <c r="A373" s="214"/>
      <c r="B373" s="210"/>
      <c r="C373" s="210"/>
      <c r="D373" s="210"/>
      <c r="E373" s="210"/>
      <c r="F373" s="192"/>
      <c r="G373" s="192"/>
      <c r="H373" s="192"/>
      <c r="I373" s="192"/>
      <c r="J373" s="192"/>
      <c r="K373" s="210"/>
      <c r="L373" s="210"/>
      <c r="M373" s="210"/>
      <c r="N373" s="210"/>
      <c r="Q373" s="210"/>
      <c r="R373" s="210"/>
      <c r="S373" s="210"/>
      <c r="T373" s="210"/>
      <c r="U373" s="210"/>
      <c r="V373" s="210"/>
      <c r="W373" s="181" t="str">
        <f>IFERROR(VLOOKUP(Log_Header[[#This Row],[Water_Type]],$AF$26:$AG$29,2,FALSE),"")</f>
        <v/>
      </c>
      <c r="X373" s="183" t="str">
        <f>IF(ISBLANK(Log_Header[[#This Row],[Log_TD]]),"",Log_Header[[#This Row],[Log_TD]]-Log_Header[[#This Row],[Datum_Height]])</f>
        <v/>
      </c>
      <c r="Y373" s="180" t="str">
        <f>IFERROR((Log_Header[[#This Row],[Tbh]]-Log_Header[[#This Row],[Ts]])/Log_Header[[#This Row],[Dt]],"")</f>
        <v/>
      </c>
      <c r="Z373" s="183" t="str">
        <f>IF(ISBLANK(Log_Header[[#This Row],[Layer_Top_Log]]),"",Log_Header[[#This Row],[Layer_Top_Log]]-Log_Header[[#This Row],[Datum_Height]])</f>
        <v/>
      </c>
      <c r="AA373" s="183" t="str">
        <f>IF(ISBLANK(Log_Header[[#This Row],[Layer_Bot_Log]]),"",Log_Header[[#This Row],[Layer_Bot_Log]]-Log_Header[[#This Row],[Datum_Height]])</f>
        <v/>
      </c>
      <c r="AB373" s="183" t="str">
        <f>IFERROR(IF(ISBLANK(Log_Header[[#This Row],[Target_Depth]]),"",(Log_Header[[#This Row],[Target_Depth]]-Log_Header[[#This Row],[Datum_Height]])),"")</f>
        <v/>
      </c>
      <c r="AC373" s="171"/>
      <c r="AD373" s="171"/>
    </row>
    <row r="374" spans="1:30" ht="13.15" x14ac:dyDescent="0.25">
      <c r="A374" s="214">
        <v>343</v>
      </c>
      <c r="B374" s="210">
        <v>22724</v>
      </c>
      <c r="C374" s="210"/>
      <c r="D374" s="210">
        <v>4237900011</v>
      </c>
      <c r="E374" s="210" t="s">
        <v>657</v>
      </c>
      <c r="F374" s="192">
        <v>8509</v>
      </c>
      <c r="G374" s="192" t="s">
        <v>673</v>
      </c>
      <c r="H374" s="192">
        <v>0</v>
      </c>
      <c r="I374" s="192">
        <v>64</v>
      </c>
      <c r="J374" s="192">
        <v>163</v>
      </c>
      <c r="K374" s="210">
        <v>6</v>
      </c>
      <c r="L374" s="210">
        <v>90</v>
      </c>
      <c r="M374" s="210">
        <v>6</v>
      </c>
      <c r="N374" s="210">
        <v>90</v>
      </c>
      <c r="O374" s="210">
        <v>0.33</v>
      </c>
      <c r="P374" s="210">
        <v>1.5</v>
      </c>
      <c r="Q374" s="210">
        <v>1</v>
      </c>
      <c r="R374" s="210" t="s">
        <v>111</v>
      </c>
      <c r="S374" s="210">
        <v>0.5</v>
      </c>
      <c r="T374" s="210">
        <v>1410</v>
      </c>
      <c r="U374" s="210">
        <v>1405</v>
      </c>
      <c r="V374" s="210">
        <v>1420</v>
      </c>
      <c r="W374" s="181">
        <f>IFERROR(VLOOKUP(Log_Header[[#This Row],[Water_Type]],$AF$26:$AG$29,2,FALSE),"")</f>
        <v>1</v>
      </c>
      <c r="X374" s="183">
        <f>IF(ISBLANK(Log_Header[[#This Row],[Log_TD]]),"",Log_Header[[#This Row],[Log_TD]]-Log_Header[[#This Row],[Datum_Height]])</f>
        <v>8509</v>
      </c>
      <c r="Y374" s="180">
        <f>IFERROR((Log_Header[[#This Row],[Tbh]]-Log_Header[[#This Row],[Ts]])/Log_Header[[#This Row],[Dt]],"")</f>
        <v>1.1634739687389822E-2</v>
      </c>
      <c r="Z374" s="183">
        <f>IF(ISBLANK(Log_Header[[#This Row],[Layer_Top_Log]]),"",Log_Header[[#This Row],[Layer_Top_Log]]-Log_Header[[#This Row],[Datum_Height]])</f>
        <v>1405</v>
      </c>
      <c r="AA374" s="183">
        <f>IF(ISBLANK(Log_Header[[#This Row],[Layer_Bot_Log]]),"",Log_Header[[#This Row],[Layer_Bot_Log]]-Log_Header[[#This Row],[Datum_Height]])</f>
        <v>1420</v>
      </c>
      <c r="AB374" s="183">
        <f>IFERROR(IF(ISBLANK(Log_Header[[#This Row],[Target_Depth]]),"",(Log_Header[[#This Row],[Target_Depth]]-Log_Header[[#This Row],[Datum_Height]])),"")</f>
        <v>1410</v>
      </c>
      <c r="AC374" s="171"/>
      <c r="AD374" s="171"/>
    </row>
    <row r="375" spans="1:30" ht="13.15" x14ac:dyDescent="0.25">
      <c r="A375" s="214"/>
      <c r="B375" s="210"/>
      <c r="C375" s="210"/>
      <c r="D375" s="210"/>
      <c r="E375" s="210"/>
      <c r="F375" s="192"/>
      <c r="G375" s="192"/>
      <c r="H375" s="192"/>
      <c r="I375" s="192"/>
      <c r="J375" s="192"/>
      <c r="K375" s="210"/>
      <c r="L375" s="210"/>
      <c r="M375" s="210"/>
      <c r="N375" s="210"/>
      <c r="Q375" s="210"/>
      <c r="R375" s="210"/>
      <c r="S375" s="210"/>
      <c r="T375" s="210"/>
      <c r="U375" s="210"/>
      <c r="V375" s="210"/>
      <c r="W375" s="181" t="str">
        <f>IFERROR(VLOOKUP(Log_Header[[#This Row],[Water_Type]],$AF$26:$AG$29,2,FALSE),"")</f>
        <v/>
      </c>
      <c r="X375" s="183" t="str">
        <f>IF(ISBLANK(Log_Header[[#This Row],[Log_TD]]),"",Log_Header[[#This Row],[Log_TD]]-Log_Header[[#This Row],[Datum_Height]])</f>
        <v/>
      </c>
      <c r="Y375" s="180" t="str">
        <f>IFERROR((Log_Header[[#This Row],[Tbh]]-Log_Header[[#This Row],[Ts]])/Log_Header[[#This Row],[Dt]],"")</f>
        <v/>
      </c>
      <c r="Z375" s="183" t="str">
        <f>IF(ISBLANK(Log_Header[[#This Row],[Layer_Top_Log]]),"",Log_Header[[#This Row],[Layer_Top_Log]]-Log_Header[[#This Row],[Datum_Height]])</f>
        <v/>
      </c>
      <c r="AA375" s="183" t="str">
        <f>IF(ISBLANK(Log_Header[[#This Row],[Layer_Bot_Log]]),"",Log_Header[[#This Row],[Layer_Bot_Log]]-Log_Header[[#This Row],[Datum_Height]])</f>
        <v/>
      </c>
      <c r="AB375" s="183" t="str">
        <f>IFERROR(IF(ISBLANK(Log_Header[[#This Row],[Target_Depth]]),"",(Log_Header[[#This Row],[Target_Depth]]-Log_Header[[#This Row],[Datum_Height]])),"")</f>
        <v/>
      </c>
      <c r="AC375" s="171"/>
      <c r="AD375" s="171"/>
    </row>
    <row r="376" spans="1:30" ht="13.15" x14ac:dyDescent="0.25">
      <c r="A376" s="214">
        <v>344</v>
      </c>
      <c r="B376" s="210">
        <v>22724</v>
      </c>
      <c r="C376" s="210"/>
      <c r="D376" s="210">
        <v>4237900011</v>
      </c>
      <c r="E376" s="210" t="s">
        <v>657</v>
      </c>
      <c r="F376" s="192">
        <v>8509</v>
      </c>
      <c r="G376" s="192" t="s">
        <v>673</v>
      </c>
      <c r="H376" s="192">
        <v>0</v>
      </c>
      <c r="I376" s="192">
        <v>64</v>
      </c>
      <c r="J376" s="192">
        <v>163</v>
      </c>
      <c r="K376" s="210">
        <v>6</v>
      </c>
      <c r="L376" s="210">
        <v>90</v>
      </c>
      <c r="M376" s="210">
        <v>6</v>
      </c>
      <c r="N376" s="210">
        <v>90</v>
      </c>
      <c r="O376" s="210">
        <v>0.33</v>
      </c>
      <c r="P376" s="210">
        <v>1.5</v>
      </c>
      <c r="Q376" s="210">
        <v>1</v>
      </c>
      <c r="R376" s="210" t="s">
        <v>111</v>
      </c>
      <c r="S376" s="210">
        <v>0.5</v>
      </c>
      <c r="T376" s="210">
        <v>1490</v>
      </c>
      <c r="U376" s="210">
        <v>1485</v>
      </c>
      <c r="V376" s="210">
        <v>1495</v>
      </c>
      <c r="W376" s="181">
        <f>IFERROR(VLOOKUP(Log_Header[[#This Row],[Water_Type]],$AF$26:$AG$29,2,FALSE),"")</f>
        <v>1</v>
      </c>
      <c r="X376" s="183">
        <f>IF(ISBLANK(Log_Header[[#This Row],[Log_TD]]),"",Log_Header[[#This Row],[Log_TD]]-Log_Header[[#This Row],[Datum_Height]])</f>
        <v>8509</v>
      </c>
      <c r="Y376" s="180">
        <f>IFERROR((Log_Header[[#This Row],[Tbh]]-Log_Header[[#This Row],[Ts]])/Log_Header[[#This Row],[Dt]],"")</f>
        <v>1.1634739687389822E-2</v>
      </c>
      <c r="Z376" s="183">
        <f>IF(ISBLANK(Log_Header[[#This Row],[Layer_Top_Log]]),"",Log_Header[[#This Row],[Layer_Top_Log]]-Log_Header[[#This Row],[Datum_Height]])</f>
        <v>1485</v>
      </c>
      <c r="AA376" s="183">
        <f>IF(ISBLANK(Log_Header[[#This Row],[Layer_Bot_Log]]),"",Log_Header[[#This Row],[Layer_Bot_Log]]-Log_Header[[#This Row],[Datum_Height]])</f>
        <v>1495</v>
      </c>
      <c r="AB376" s="183">
        <f>IFERROR(IF(ISBLANK(Log_Header[[#This Row],[Target_Depth]]),"",(Log_Header[[#This Row],[Target_Depth]]-Log_Header[[#This Row],[Datum_Height]])),"")</f>
        <v>1490</v>
      </c>
      <c r="AC376" s="171"/>
      <c r="AD376" s="171"/>
    </row>
    <row r="377" spans="1:30" ht="13.15" x14ac:dyDescent="0.25">
      <c r="A377" s="214">
        <v>345</v>
      </c>
      <c r="B377" s="210">
        <v>22699</v>
      </c>
      <c r="C377" s="210"/>
      <c r="D377" s="210">
        <v>4237900070</v>
      </c>
      <c r="E377" s="210" t="s">
        <v>657</v>
      </c>
      <c r="F377" s="192">
        <v>13873</v>
      </c>
      <c r="G377" s="192" t="s">
        <v>668</v>
      </c>
      <c r="H377" s="192">
        <v>20</v>
      </c>
      <c r="I377" s="192">
        <v>64</v>
      </c>
      <c r="J377" s="192">
        <v>246</v>
      </c>
      <c r="K377" s="210">
        <v>3.1</v>
      </c>
      <c r="L377" s="210">
        <v>72</v>
      </c>
      <c r="M377" s="210">
        <v>3.2</v>
      </c>
      <c r="N377" s="210">
        <v>72</v>
      </c>
      <c r="O377" s="210">
        <v>0.33</v>
      </c>
      <c r="P377" s="210">
        <v>1.5</v>
      </c>
      <c r="Q377" s="210">
        <v>1</v>
      </c>
      <c r="R377" s="210" t="s">
        <v>111</v>
      </c>
      <c r="S377" s="210">
        <v>0.5</v>
      </c>
      <c r="T377" s="210">
        <v>1415</v>
      </c>
      <c r="U377" s="210">
        <v>1410</v>
      </c>
      <c r="V377" s="210">
        <v>1420</v>
      </c>
      <c r="W377" s="181">
        <f>IFERROR(VLOOKUP(Log_Header[[#This Row],[Water_Type]],$AF$26:$AG$29,2,FALSE),"")</f>
        <v>1</v>
      </c>
      <c r="X377" s="183">
        <f>IF(ISBLANK(Log_Header[[#This Row],[Log_TD]]),"",Log_Header[[#This Row],[Log_TD]]-Log_Header[[#This Row],[Datum_Height]])</f>
        <v>13853</v>
      </c>
      <c r="Y377" s="180">
        <f>IFERROR((Log_Header[[#This Row],[Tbh]]-Log_Header[[#This Row],[Ts]])/Log_Header[[#This Row],[Dt]],"")</f>
        <v>1.3137948458817585E-2</v>
      </c>
      <c r="Z377" s="183">
        <f>IF(ISBLANK(Log_Header[[#This Row],[Layer_Top_Log]]),"",Log_Header[[#This Row],[Layer_Top_Log]]-Log_Header[[#This Row],[Datum_Height]])</f>
        <v>1390</v>
      </c>
      <c r="AA377" s="183">
        <f>IF(ISBLANK(Log_Header[[#This Row],[Layer_Bot_Log]]),"",Log_Header[[#This Row],[Layer_Bot_Log]]-Log_Header[[#This Row],[Datum_Height]])</f>
        <v>1400</v>
      </c>
      <c r="AB377" s="183">
        <f>IFERROR(IF(ISBLANK(Log_Header[[#This Row],[Target_Depth]]),"",(Log_Header[[#This Row],[Target_Depth]]-Log_Header[[#This Row],[Datum_Height]])),"")</f>
        <v>1395</v>
      </c>
      <c r="AC377" s="171"/>
      <c r="AD377" s="171"/>
    </row>
    <row r="378" spans="1:30" ht="13.15" x14ac:dyDescent="0.25">
      <c r="A378" s="214">
        <v>346</v>
      </c>
      <c r="B378" s="210">
        <v>22699</v>
      </c>
      <c r="C378" s="210"/>
      <c r="D378" s="210">
        <v>4237900070</v>
      </c>
      <c r="E378" s="210" t="s">
        <v>657</v>
      </c>
      <c r="F378" s="192">
        <v>13873</v>
      </c>
      <c r="G378" s="192" t="s">
        <v>668</v>
      </c>
      <c r="H378" s="192">
        <v>20</v>
      </c>
      <c r="I378" s="192">
        <v>64</v>
      </c>
      <c r="J378" s="192">
        <v>246</v>
      </c>
      <c r="K378" s="210">
        <v>3.1</v>
      </c>
      <c r="L378" s="210">
        <v>72</v>
      </c>
      <c r="M378" s="210">
        <v>3.2</v>
      </c>
      <c r="N378" s="210">
        <v>72</v>
      </c>
      <c r="O378" s="210">
        <v>0.33</v>
      </c>
      <c r="P378" s="210">
        <v>1.5</v>
      </c>
      <c r="Q378" s="210">
        <v>1</v>
      </c>
      <c r="R378" s="210" t="s">
        <v>111</v>
      </c>
      <c r="S378" s="210">
        <v>0.5</v>
      </c>
      <c r="T378" s="210">
        <v>1448</v>
      </c>
      <c r="U378" s="210">
        <v>1445</v>
      </c>
      <c r="V378" s="210">
        <v>1455</v>
      </c>
      <c r="W378" s="181">
        <f>IFERROR(VLOOKUP(Log_Header[[#This Row],[Water_Type]],$AF$26:$AG$29,2,FALSE),"")</f>
        <v>1</v>
      </c>
      <c r="X378" s="183">
        <f>IF(ISBLANK(Log_Header[[#This Row],[Log_TD]]),"",Log_Header[[#This Row],[Log_TD]]-Log_Header[[#This Row],[Datum_Height]])</f>
        <v>13853</v>
      </c>
      <c r="Y378" s="180">
        <f>IFERROR((Log_Header[[#This Row],[Tbh]]-Log_Header[[#This Row],[Ts]])/Log_Header[[#This Row],[Dt]],"")</f>
        <v>1.3137948458817585E-2</v>
      </c>
      <c r="Z378" s="183">
        <f>IF(ISBLANK(Log_Header[[#This Row],[Layer_Top_Log]]),"",Log_Header[[#This Row],[Layer_Top_Log]]-Log_Header[[#This Row],[Datum_Height]])</f>
        <v>1425</v>
      </c>
      <c r="AA378" s="183">
        <f>IF(ISBLANK(Log_Header[[#This Row],[Layer_Bot_Log]]),"",Log_Header[[#This Row],[Layer_Bot_Log]]-Log_Header[[#This Row],[Datum_Height]])</f>
        <v>1435</v>
      </c>
      <c r="AB378" s="183">
        <f>IFERROR(IF(ISBLANK(Log_Header[[#This Row],[Target_Depth]]),"",(Log_Header[[#This Row],[Target_Depth]]-Log_Header[[#This Row],[Datum_Height]])),"")</f>
        <v>1428</v>
      </c>
      <c r="AC378" s="171"/>
      <c r="AD378" s="171"/>
    </row>
    <row r="379" spans="1:30" ht="13.15" x14ac:dyDescent="0.25">
      <c r="A379" s="214"/>
      <c r="B379" s="210"/>
      <c r="C379" s="210"/>
      <c r="D379" s="210"/>
      <c r="E379" s="210"/>
      <c r="F379" s="192"/>
      <c r="G379" s="192"/>
      <c r="H379" s="192"/>
      <c r="I379" s="192"/>
      <c r="J379" s="192"/>
      <c r="K379" s="210"/>
      <c r="L379" s="210"/>
      <c r="M379" s="210"/>
      <c r="N379" s="210"/>
      <c r="Q379" s="210"/>
      <c r="R379" s="210"/>
      <c r="S379" s="210"/>
      <c r="T379" s="210"/>
      <c r="U379" s="210"/>
      <c r="V379" s="210"/>
      <c r="W379" s="181" t="str">
        <f>IFERROR(VLOOKUP(Log_Header[[#This Row],[Water_Type]],$AF$26:$AG$29,2,FALSE),"")</f>
        <v/>
      </c>
      <c r="X379" s="183" t="str">
        <f>IF(ISBLANK(Log_Header[[#This Row],[Log_TD]]),"",Log_Header[[#This Row],[Log_TD]]-Log_Header[[#This Row],[Datum_Height]])</f>
        <v/>
      </c>
      <c r="Y379" s="180" t="str">
        <f>IFERROR((Log_Header[[#This Row],[Tbh]]-Log_Header[[#This Row],[Ts]])/Log_Header[[#This Row],[Dt]],"")</f>
        <v/>
      </c>
      <c r="Z379" s="183" t="str">
        <f>IF(ISBLANK(Log_Header[[#This Row],[Layer_Top_Log]]),"",Log_Header[[#This Row],[Layer_Top_Log]]-Log_Header[[#This Row],[Datum_Height]])</f>
        <v/>
      </c>
      <c r="AA379" s="183" t="str">
        <f>IF(ISBLANK(Log_Header[[#This Row],[Layer_Bot_Log]]),"",Log_Header[[#This Row],[Layer_Bot_Log]]-Log_Header[[#This Row],[Datum_Height]])</f>
        <v/>
      </c>
      <c r="AB379" s="183" t="str">
        <f>IFERROR(IF(ISBLANK(Log_Header[[#This Row],[Target_Depth]]),"",(Log_Header[[#This Row],[Target_Depth]]-Log_Header[[#This Row],[Datum_Height]])),"")</f>
        <v/>
      </c>
      <c r="AC379" s="171"/>
      <c r="AD379" s="171"/>
    </row>
    <row r="380" spans="1:30" ht="13.15" x14ac:dyDescent="0.25">
      <c r="A380" s="214"/>
      <c r="B380" s="210"/>
      <c r="C380" s="210"/>
      <c r="D380" s="210"/>
      <c r="E380" s="210"/>
      <c r="F380" s="192"/>
      <c r="G380" s="192"/>
      <c r="H380" s="192"/>
      <c r="I380" s="192"/>
      <c r="J380" s="192"/>
      <c r="K380" s="210"/>
      <c r="L380" s="210"/>
      <c r="M380" s="210"/>
      <c r="N380" s="210"/>
      <c r="Q380" s="210"/>
      <c r="R380" s="210"/>
      <c r="S380" s="210"/>
      <c r="T380" s="210"/>
      <c r="U380" s="210"/>
      <c r="V380" s="210"/>
      <c r="W380" s="181" t="str">
        <f>IFERROR(VLOOKUP(Log_Header[[#This Row],[Water_Type]],$AF$26:$AG$29,2,FALSE),"")</f>
        <v/>
      </c>
      <c r="X380" s="183" t="str">
        <f>IF(ISBLANK(Log_Header[[#This Row],[Log_TD]]),"",Log_Header[[#This Row],[Log_TD]]-Log_Header[[#This Row],[Datum_Height]])</f>
        <v/>
      </c>
      <c r="Y380" s="180" t="str">
        <f>IFERROR((Log_Header[[#This Row],[Tbh]]-Log_Header[[#This Row],[Ts]])/Log_Header[[#This Row],[Dt]],"")</f>
        <v/>
      </c>
      <c r="Z380" s="183" t="str">
        <f>IF(ISBLANK(Log_Header[[#This Row],[Layer_Top_Log]]),"",Log_Header[[#This Row],[Layer_Top_Log]]-Log_Header[[#This Row],[Datum_Height]])</f>
        <v/>
      </c>
      <c r="AA380" s="183" t="str">
        <f>IF(ISBLANK(Log_Header[[#This Row],[Layer_Bot_Log]]),"",Log_Header[[#This Row],[Layer_Bot_Log]]-Log_Header[[#This Row],[Datum_Height]])</f>
        <v/>
      </c>
      <c r="AB380" s="183" t="str">
        <f>IFERROR(IF(ISBLANK(Log_Header[[#This Row],[Target_Depth]]),"",(Log_Header[[#This Row],[Target_Depth]]-Log_Header[[#This Row],[Datum_Height]])),"")</f>
        <v/>
      </c>
      <c r="AC380" s="171"/>
      <c r="AD380" s="171"/>
    </row>
    <row r="381" spans="1:30" ht="13.15" x14ac:dyDescent="0.25">
      <c r="A381" s="214">
        <v>347</v>
      </c>
      <c r="B381" s="210">
        <v>22699</v>
      </c>
      <c r="C381" s="210"/>
      <c r="D381" s="210">
        <v>4237900070</v>
      </c>
      <c r="E381" s="210" t="s">
        <v>657</v>
      </c>
      <c r="F381" s="192">
        <v>13873</v>
      </c>
      <c r="G381" s="192" t="s">
        <v>668</v>
      </c>
      <c r="H381" s="192">
        <v>20</v>
      </c>
      <c r="I381" s="192">
        <v>64</v>
      </c>
      <c r="J381" s="192">
        <v>246</v>
      </c>
      <c r="K381" s="210">
        <v>3.1</v>
      </c>
      <c r="L381" s="210">
        <v>72</v>
      </c>
      <c r="M381" s="210">
        <v>3.2</v>
      </c>
      <c r="N381" s="210">
        <v>72</v>
      </c>
      <c r="O381" s="210">
        <v>0.33</v>
      </c>
      <c r="P381" s="210">
        <v>1.5</v>
      </c>
      <c r="Q381" s="210">
        <v>1</v>
      </c>
      <c r="R381" s="210" t="s">
        <v>111</v>
      </c>
      <c r="S381" s="210">
        <v>0.5</v>
      </c>
      <c r="T381" s="210">
        <v>1596</v>
      </c>
      <c r="U381" s="210">
        <v>1590</v>
      </c>
      <c r="V381" s="210">
        <v>1605</v>
      </c>
      <c r="W381" s="181">
        <f>IFERROR(VLOOKUP(Log_Header[[#This Row],[Water_Type]],$AF$26:$AG$29,2,FALSE),"")</f>
        <v>1</v>
      </c>
      <c r="X381" s="183">
        <f>IF(ISBLANK(Log_Header[[#This Row],[Log_TD]]),"",Log_Header[[#This Row],[Log_TD]]-Log_Header[[#This Row],[Datum_Height]])</f>
        <v>13853</v>
      </c>
      <c r="Y381" s="180">
        <f>IFERROR((Log_Header[[#This Row],[Tbh]]-Log_Header[[#This Row],[Ts]])/Log_Header[[#This Row],[Dt]],"")</f>
        <v>1.3137948458817585E-2</v>
      </c>
      <c r="Z381" s="183">
        <f>IF(ISBLANK(Log_Header[[#This Row],[Layer_Top_Log]]),"",Log_Header[[#This Row],[Layer_Top_Log]]-Log_Header[[#This Row],[Datum_Height]])</f>
        <v>1570</v>
      </c>
      <c r="AA381" s="183">
        <f>IF(ISBLANK(Log_Header[[#This Row],[Layer_Bot_Log]]),"",Log_Header[[#This Row],[Layer_Bot_Log]]-Log_Header[[#This Row],[Datum_Height]])</f>
        <v>1585</v>
      </c>
      <c r="AB381" s="183">
        <f>IFERROR(IF(ISBLANK(Log_Header[[#This Row],[Target_Depth]]),"",(Log_Header[[#This Row],[Target_Depth]]-Log_Header[[#This Row],[Datum_Height]])),"")</f>
        <v>1576</v>
      </c>
      <c r="AC381" s="171"/>
      <c r="AD381" s="171"/>
    </row>
    <row r="382" spans="1:30" ht="13.15" x14ac:dyDescent="0.25">
      <c r="A382" s="214">
        <v>348</v>
      </c>
      <c r="B382" s="210">
        <v>22801</v>
      </c>
      <c r="C382" s="210"/>
      <c r="D382" s="210">
        <v>4237930003</v>
      </c>
      <c r="E382" s="210" t="s">
        <v>657</v>
      </c>
      <c r="F382" s="192">
        <v>13174</v>
      </c>
      <c r="G382" s="192" t="s">
        <v>667</v>
      </c>
      <c r="H382" s="192">
        <v>16</v>
      </c>
      <c r="I382" s="192">
        <v>64</v>
      </c>
      <c r="J382" s="192">
        <v>240</v>
      </c>
      <c r="K382" s="210">
        <v>3</v>
      </c>
      <c r="L382" s="210">
        <v>75</v>
      </c>
      <c r="M382" s="210">
        <v>2.7</v>
      </c>
      <c r="N382" s="210">
        <v>75</v>
      </c>
      <c r="O382" s="210">
        <v>0.33</v>
      </c>
      <c r="P382" s="210">
        <v>1.5</v>
      </c>
      <c r="Q382" s="210">
        <v>1</v>
      </c>
      <c r="R382" s="210" t="s">
        <v>111</v>
      </c>
      <c r="S382" s="210">
        <v>0.5</v>
      </c>
      <c r="T382" s="210">
        <v>1225</v>
      </c>
      <c r="U382" s="210">
        <v>1215</v>
      </c>
      <c r="V382" s="210">
        <v>1233</v>
      </c>
      <c r="W382" s="181">
        <f>IFERROR(VLOOKUP(Log_Header[[#This Row],[Water_Type]],$AF$26:$AG$29,2,FALSE),"")</f>
        <v>1</v>
      </c>
      <c r="X382" s="183">
        <f>IF(ISBLANK(Log_Header[[#This Row],[Log_TD]]),"",Log_Header[[#This Row],[Log_TD]]-Log_Header[[#This Row],[Datum_Height]])</f>
        <v>13158</v>
      </c>
      <c r="Y382" s="180">
        <f>IFERROR((Log_Header[[#This Row],[Tbh]]-Log_Header[[#This Row],[Ts]])/Log_Header[[#This Row],[Dt]],"")</f>
        <v>1.3375892992856056E-2</v>
      </c>
      <c r="Z382" s="183">
        <f>IF(ISBLANK(Log_Header[[#This Row],[Layer_Top_Log]]),"",Log_Header[[#This Row],[Layer_Top_Log]]-Log_Header[[#This Row],[Datum_Height]])</f>
        <v>1199</v>
      </c>
      <c r="AA382" s="183">
        <f>IF(ISBLANK(Log_Header[[#This Row],[Layer_Bot_Log]]),"",Log_Header[[#This Row],[Layer_Bot_Log]]-Log_Header[[#This Row],[Datum_Height]])</f>
        <v>1217</v>
      </c>
      <c r="AB382" s="183">
        <f>IFERROR(IF(ISBLANK(Log_Header[[#This Row],[Target_Depth]]),"",(Log_Header[[#This Row],[Target_Depth]]-Log_Header[[#This Row],[Datum_Height]])),"")</f>
        <v>1209</v>
      </c>
      <c r="AC382" s="171"/>
      <c r="AD382" s="171"/>
    </row>
    <row r="383" spans="1:30" ht="13.15" x14ac:dyDescent="0.25">
      <c r="A383" s="214">
        <v>349</v>
      </c>
      <c r="B383" s="210">
        <v>22801</v>
      </c>
      <c r="C383" s="210"/>
      <c r="D383" s="210">
        <v>4237930003</v>
      </c>
      <c r="E383" s="210" t="s">
        <v>657</v>
      </c>
      <c r="F383" s="192">
        <v>13174</v>
      </c>
      <c r="G383" s="192" t="s">
        <v>667</v>
      </c>
      <c r="H383" s="192">
        <v>16</v>
      </c>
      <c r="I383" s="192">
        <v>64</v>
      </c>
      <c r="J383" s="192">
        <v>240</v>
      </c>
      <c r="K383" s="210">
        <v>3</v>
      </c>
      <c r="L383" s="210">
        <v>75</v>
      </c>
      <c r="M383" s="210">
        <v>2.7</v>
      </c>
      <c r="N383" s="210">
        <v>75</v>
      </c>
      <c r="O383" s="210">
        <v>0.33</v>
      </c>
      <c r="P383" s="210">
        <v>1.5</v>
      </c>
      <c r="Q383" s="210">
        <v>1</v>
      </c>
      <c r="R383" s="210" t="s">
        <v>111</v>
      </c>
      <c r="S383" s="210">
        <v>0.5</v>
      </c>
      <c r="T383" s="210">
        <v>1400</v>
      </c>
      <c r="U383" s="210">
        <v>1390</v>
      </c>
      <c r="V383" s="210">
        <v>1410</v>
      </c>
      <c r="W383" s="181">
        <f>IFERROR(VLOOKUP(Log_Header[[#This Row],[Water_Type]],$AF$26:$AG$29,2,FALSE),"")</f>
        <v>1</v>
      </c>
      <c r="X383" s="183">
        <f>IF(ISBLANK(Log_Header[[#This Row],[Log_TD]]),"",Log_Header[[#This Row],[Log_TD]]-Log_Header[[#This Row],[Datum_Height]])</f>
        <v>13158</v>
      </c>
      <c r="Y383" s="180">
        <f>IFERROR((Log_Header[[#This Row],[Tbh]]-Log_Header[[#This Row],[Ts]])/Log_Header[[#This Row],[Dt]],"")</f>
        <v>1.3375892992856056E-2</v>
      </c>
      <c r="Z383" s="183">
        <f>IF(ISBLANK(Log_Header[[#This Row],[Layer_Top_Log]]),"",Log_Header[[#This Row],[Layer_Top_Log]]-Log_Header[[#This Row],[Datum_Height]])</f>
        <v>1374</v>
      </c>
      <c r="AA383" s="183">
        <f>IF(ISBLANK(Log_Header[[#This Row],[Layer_Bot_Log]]),"",Log_Header[[#This Row],[Layer_Bot_Log]]-Log_Header[[#This Row],[Datum_Height]])</f>
        <v>1394</v>
      </c>
      <c r="AB383" s="183">
        <f>IFERROR(IF(ISBLANK(Log_Header[[#This Row],[Target_Depth]]),"",(Log_Header[[#This Row],[Target_Depth]]-Log_Header[[#This Row],[Datum_Height]])),"")</f>
        <v>1384</v>
      </c>
      <c r="AC383" s="171"/>
      <c r="AD383" s="171"/>
    </row>
    <row r="384" spans="1:30" ht="13.15" x14ac:dyDescent="0.25">
      <c r="A384" s="214">
        <v>350</v>
      </c>
      <c r="B384" s="210">
        <v>22784</v>
      </c>
      <c r="C384" s="210"/>
      <c r="D384" s="210">
        <v>4237900033</v>
      </c>
      <c r="E384" s="210" t="s">
        <v>657</v>
      </c>
      <c r="F384" s="192">
        <v>13297</v>
      </c>
      <c r="G384" s="192" t="s">
        <v>667</v>
      </c>
      <c r="H384" s="192">
        <v>19</v>
      </c>
      <c r="I384" s="192">
        <v>64</v>
      </c>
      <c r="J384" s="192">
        <v>240</v>
      </c>
      <c r="K384" s="210">
        <v>2.61</v>
      </c>
      <c r="L384" s="210">
        <v>76</v>
      </c>
      <c r="M384" s="210">
        <v>2.33</v>
      </c>
      <c r="N384" s="210">
        <v>76</v>
      </c>
      <c r="O384" s="210">
        <v>0.33</v>
      </c>
      <c r="P384" s="210">
        <v>1.5</v>
      </c>
      <c r="Q384" s="210">
        <v>1</v>
      </c>
      <c r="R384" s="210" t="s">
        <v>111</v>
      </c>
      <c r="S384" s="210">
        <v>0.5</v>
      </c>
      <c r="T384" s="210">
        <v>1345</v>
      </c>
      <c r="U384" s="210">
        <v>1342</v>
      </c>
      <c r="V384" s="210">
        <v>1350</v>
      </c>
      <c r="W384" s="181">
        <f>IFERROR(VLOOKUP(Log_Header[[#This Row],[Water_Type]],$AF$26:$AG$29,2,FALSE),"")</f>
        <v>1</v>
      </c>
      <c r="X384" s="183">
        <f>IF(ISBLANK(Log_Header[[#This Row],[Log_TD]]),"",Log_Header[[#This Row],[Log_TD]]-Log_Header[[#This Row],[Datum_Height]])</f>
        <v>13278</v>
      </c>
      <c r="Y384" s="180">
        <f>IFERROR((Log_Header[[#This Row],[Tbh]]-Log_Header[[#This Row],[Ts]])/Log_Header[[#This Row],[Dt]],"")</f>
        <v>1.3255008284380178E-2</v>
      </c>
      <c r="Z384" s="183">
        <f>IF(ISBLANK(Log_Header[[#This Row],[Layer_Top_Log]]),"",Log_Header[[#This Row],[Layer_Top_Log]]-Log_Header[[#This Row],[Datum_Height]])</f>
        <v>1323</v>
      </c>
      <c r="AA384" s="183">
        <f>IF(ISBLANK(Log_Header[[#This Row],[Layer_Bot_Log]]),"",Log_Header[[#This Row],[Layer_Bot_Log]]-Log_Header[[#This Row],[Datum_Height]])</f>
        <v>1331</v>
      </c>
      <c r="AB384" s="183">
        <f>IFERROR(IF(ISBLANK(Log_Header[[#This Row],[Target_Depth]]),"",(Log_Header[[#This Row],[Target_Depth]]-Log_Header[[#This Row],[Datum_Height]])),"")</f>
        <v>1326</v>
      </c>
      <c r="AC384" s="171"/>
      <c r="AD384" s="171"/>
    </row>
    <row r="385" spans="1:30" ht="13.15" x14ac:dyDescent="0.25">
      <c r="A385" s="214">
        <v>351</v>
      </c>
      <c r="B385" s="210">
        <v>22732</v>
      </c>
      <c r="C385" s="210"/>
      <c r="D385" s="210">
        <v>4237900064</v>
      </c>
      <c r="E385" s="210" t="s">
        <v>657</v>
      </c>
      <c r="F385" s="192">
        <v>11940</v>
      </c>
      <c r="G385" s="192" t="s">
        <v>674</v>
      </c>
      <c r="H385" s="192">
        <v>0</v>
      </c>
      <c r="I385" s="192">
        <v>64</v>
      </c>
      <c r="J385" s="192">
        <v>208</v>
      </c>
      <c r="K385" s="210">
        <v>2.4</v>
      </c>
      <c r="L385" s="210">
        <v>86</v>
      </c>
      <c r="M385" s="210">
        <v>2.4</v>
      </c>
      <c r="N385" s="210">
        <v>86</v>
      </c>
      <c r="O385" s="210">
        <v>0.33</v>
      </c>
      <c r="P385" s="210">
        <v>1.5</v>
      </c>
      <c r="Q385" s="210">
        <v>1</v>
      </c>
      <c r="R385" s="210" t="s">
        <v>111</v>
      </c>
      <c r="S385" s="210">
        <v>0.5</v>
      </c>
      <c r="T385" s="210">
        <v>1440</v>
      </c>
      <c r="U385" s="210">
        <v>1430</v>
      </c>
      <c r="V385" s="210">
        <v>1450</v>
      </c>
      <c r="W385" s="181">
        <f>IFERROR(VLOOKUP(Log_Header[[#This Row],[Water_Type]],$AF$26:$AG$29,2,FALSE),"")</f>
        <v>1</v>
      </c>
      <c r="X385" s="183">
        <f>IF(ISBLANK(Log_Header[[#This Row],[Log_TD]]),"",Log_Header[[#This Row],[Log_TD]]-Log_Header[[#This Row],[Datum_Height]])</f>
        <v>11940</v>
      </c>
      <c r="Y385" s="180">
        <f>IFERROR((Log_Header[[#This Row],[Tbh]]-Log_Header[[#This Row],[Ts]])/Log_Header[[#This Row],[Dt]],"")</f>
        <v>1.2060301507537688E-2</v>
      </c>
      <c r="Z385" s="183">
        <f>IF(ISBLANK(Log_Header[[#This Row],[Layer_Top_Log]]),"",Log_Header[[#This Row],[Layer_Top_Log]]-Log_Header[[#This Row],[Datum_Height]])</f>
        <v>1430</v>
      </c>
      <c r="AA385" s="183">
        <f>IF(ISBLANK(Log_Header[[#This Row],[Layer_Bot_Log]]),"",Log_Header[[#This Row],[Layer_Bot_Log]]-Log_Header[[#This Row],[Datum_Height]])</f>
        <v>1450</v>
      </c>
      <c r="AB385" s="183">
        <f>IFERROR(IF(ISBLANK(Log_Header[[#This Row],[Target_Depth]]),"",(Log_Header[[#This Row],[Target_Depth]]-Log_Header[[#This Row],[Datum_Height]])),"")</f>
        <v>1440</v>
      </c>
      <c r="AC385" s="171"/>
      <c r="AD385" s="171"/>
    </row>
    <row r="386" spans="1:30" ht="13.15" x14ac:dyDescent="0.25">
      <c r="A386" s="214">
        <v>352</v>
      </c>
      <c r="B386" s="210">
        <v>22732</v>
      </c>
      <c r="C386" s="210"/>
      <c r="D386" s="210">
        <v>4237900064</v>
      </c>
      <c r="E386" s="210" t="s">
        <v>657</v>
      </c>
      <c r="F386" s="192">
        <v>11940</v>
      </c>
      <c r="G386" s="192" t="s">
        <v>674</v>
      </c>
      <c r="H386" s="192">
        <v>0</v>
      </c>
      <c r="I386" s="192">
        <v>64</v>
      </c>
      <c r="J386" s="192">
        <v>208</v>
      </c>
      <c r="K386" s="210">
        <v>2.4</v>
      </c>
      <c r="L386" s="210">
        <v>86</v>
      </c>
      <c r="M386" s="210">
        <v>2.4</v>
      </c>
      <c r="N386" s="210">
        <v>86</v>
      </c>
      <c r="O386" s="210">
        <v>0.33</v>
      </c>
      <c r="P386" s="210">
        <v>1.5</v>
      </c>
      <c r="Q386" s="210">
        <v>1</v>
      </c>
      <c r="R386" s="210" t="s">
        <v>111</v>
      </c>
      <c r="S386" s="210">
        <v>0.5</v>
      </c>
      <c r="T386" s="210">
        <v>1460</v>
      </c>
      <c r="U386" s="210">
        <v>1455</v>
      </c>
      <c r="V386" s="210">
        <v>1470</v>
      </c>
      <c r="W386" s="181">
        <f>IFERROR(VLOOKUP(Log_Header[[#This Row],[Water_Type]],$AF$26:$AG$29,2,FALSE),"")</f>
        <v>1</v>
      </c>
      <c r="X386" s="183">
        <f>IF(ISBLANK(Log_Header[[#This Row],[Log_TD]]),"",Log_Header[[#This Row],[Log_TD]]-Log_Header[[#This Row],[Datum_Height]])</f>
        <v>11940</v>
      </c>
      <c r="Y386" s="180">
        <f>IFERROR((Log_Header[[#This Row],[Tbh]]-Log_Header[[#This Row],[Ts]])/Log_Header[[#This Row],[Dt]],"")</f>
        <v>1.2060301507537688E-2</v>
      </c>
      <c r="Z386" s="183">
        <f>IF(ISBLANK(Log_Header[[#This Row],[Layer_Top_Log]]),"",Log_Header[[#This Row],[Layer_Top_Log]]-Log_Header[[#This Row],[Datum_Height]])</f>
        <v>1455</v>
      </c>
      <c r="AA386" s="183">
        <f>IF(ISBLANK(Log_Header[[#This Row],[Layer_Bot_Log]]),"",Log_Header[[#This Row],[Layer_Bot_Log]]-Log_Header[[#This Row],[Datum_Height]])</f>
        <v>1470</v>
      </c>
      <c r="AB386" s="183">
        <f>IFERROR(IF(ISBLANK(Log_Header[[#This Row],[Target_Depth]]),"",(Log_Header[[#This Row],[Target_Depth]]-Log_Header[[#This Row],[Datum_Height]])),"")</f>
        <v>1460</v>
      </c>
      <c r="AC386" s="171"/>
      <c r="AD386" s="171"/>
    </row>
    <row r="387" spans="1:30" ht="13.15" x14ac:dyDescent="0.25">
      <c r="A387" s="214">
        <v>353</v>
      </c>
      <c r="B387" s="210">
        <v>22732</v>
      </c>
      <c r="C387" s="210"/>
      <c r="D387" s="210">
        <v>4237900064</v>
      </c>
      <c r="E387" s="210" t="s">
        <v>657</v>
      </c>
      <c r="F387" s="192">
        <v>11940</v>
      </c>
      <c r="G387" s="192" t="s">
        <v>674</v>
      </c>
      <c r="H387" s="192">
        <v>0</v>
      </c>
      <c r="I387" s="192">
        <v>64</v>
      </c>
      <c r="J387" s="192">
        <v>208</v>
      </c>
      <c r="K387" s="210">
        <v>2.4</v>
      </c>
      <c r="L387" s="210">
        <v>86</v>
      </c>
      <c r="M387" s="210">
        <v>2.4</v>
      </c>
      <c r="N387" s="210">
        <v>86</v>
      </c>
      <c r="O387" s="210">
        <v>0.33</v>
      </c>
      <c r="P387" s="210">
        <v>1.5</v>
      </c>
      <c r="Q387" s="210">
        <v>1</v>
      </c>
      <c r="R387" s="210" t="s">
        <v>111</v>
      </c>
      <c r="S387" s="210">
        <v>0.5</v>
      </c>
      <c r="T387" s="210">
        <v>1540</v>
      </c>
      <c r="U387" s="210">
        <v>1533</v>
      </c>
      <c r="V387" s="210">
        <v>1547</v>
      </c>
      <c r="W387" s="181">
        <f>IFERROR(VLOOKUP(Log_Header[[#This Row],[Water_Type]],$AF$26:$AG$29,2,FALSE),"")</f>
        <v>1</v>
      </c>
      <c r="X387" s="183">
        <f>IF(ISBLANK(Log_Header[[#This Row],[Log_TD]]),"",Log_Header[[#This Row],[Log_TD]]-Log_Header[[#This Row],[Datum_Height]])</f>
        <v>11940</v>
      </c>
      <c r="Y387" s="180">
        <f>IFERROR((Log_Header[[#This Row],[Tbh]]-Log_Header[[#This Row],[Ts]])/Log_Header[[#This Row],[Dt]],"")</f>
        <v>1.2060301507537688E-2</v>
      </c>
      <c r="Z387" s="183">
        <f>IF(ISBLANK(Log_Header[[#This Row],[Layer_Top_Log]]),"",Log_Header[[#This Row],[Layer_Top_Log]]-Log_Header[[#This Row],[Datum_Height]])</f>
        <v>1533</v>
      </c>
      <c r="AA387" s="183">
        <f>IF(ISBLANK(Log_Header[[#This Row],[Layer_Bot_Log]]),"",Log_Header[[#This Row],[Layer_Bot_Log]]-Log_Header[[#This Row],[Datum_Height]])</f>
        <v>1547</v>
      </c>
      <c r="AB387" s="183">
        <f>IFERROR(IF(ISBLANK(Log_Header[[#This Row],[Target_Depth]]),"",(Log_Header[[#This Row],[Target_Depth]]-Log_Header[[#This Row],[Datum_Height]])),"")</f>
        <v>1540</v>
      </c>
      <c r="AC387" s="171"/>
      <c r="AD387" s="171"/>
    </row>
    <row r="388" spans="1:30" ht="13.15" x14ac:dyDescent="0.25">
      <c r="A388" s="214">
        <v>354</v>
      </c>
      <c r="B388" s="210">
        <v>22780</v>
      </c>
      <c r="C388" s="210"/>
      <c r="D388" s="210">
        <v>4237900082</v>
      </c>
      <c r="E388" s="210" t="s">
        <v>657</v>
      </c>
      <c r="F388" s="192">
        <v>14528</v>
      </c>
      <c r="G388" s="192" t="s">
        <v>675</v>
      </c>
      <c r="H388" s="192">
        <v>18</v>
      </c>
      <c r="I388" s="192">
        <v>64</v>
      </c>
      <c r="J388" s="192">
        <v>258</v>
      </c>
      <c r="K388" s="210">
        <v>4.9000000000000004</v>
      </c>
      <c r="L388" s="210">
        <v>70</v>
      </c>
      <c r="M388" s="210">
        <v>5.2</v>
      </c>
      <c r="N388" s="210">
        <v>72</v>
      </c>
      <c r="O388" s="210">
        <v>0.33</v>
      </c>
      <c r="P388" s="210">
        <v>1.5</v>
      </c>
      <c r="Q388" s="210">
        <v>1</v>
      </c>
      <c r="R388" s="210" t="s">
        <v>111</v>
      </c>
      <c r="S388" s="210">
        <v>0.5</v>
      </c>
      <c r="T388" s="210">
        <v>1495</v>
      </c>
      <c r="U388" s="210">
        <v>1490</v>
      </c>
      <c r="V388" s="210">
        <v>1503</v>
      </c>
      <c r="W388" s="181">
        <f>IFERROR(VLOOKUP(Log_Header[[#This Row],[Water_Type]],$AF$26:$AG$29,2,FALSE),"")</f>
        <v>1</v>
      </c>
      <c r="X388" s="183">
        <f>IF(ISBLANK(Log_Header[[#This Row],[Log_TD]]),"",Log_Header[[#This Row],[Log_TD]]-Log_Header[[#This Row],[Datum_Height]])</f>
        <v>14510</v>
      </c>
      <c r="Y388" s="180">
        <f>IFERROR((Log_Header[[#This Row],[Tbh]]-Log_Header[[#This Row],[Ts]])/Log_Header[[#This Row],[Dt]],"")</f>
        <v>1.3370089593383873E-2</v>
      </c>
      <c r="Z388" s="183">
        <f>IF(ISBLANK(Log_Header[[#This Row],[Layer_Top_Log]]),"",Log_Header[[#This Row],[Layer_Top_Log]]-Log_Header[[#This Row],[Datum_Height]])</f>
        <v>1472</v>
      </c>
      <c r="AA388" s="183">
        <f>IF(ISBLANK(Log_Header[[#This Row],[Layer_Bot_Log]]),"",Log_Header[[#This Row],[Layer_Bot_Log]]-Log_Header[[#This Row],[Datum_Height]])</f>
        <v>1485</v>
      </c>
      <c r="AB388" s="183">
        <f>IFERROR(IF(ISBLANK(Log_Header[[#This Row],[Target_Depth]]),"",(Log_Header[[#This Row],[Target_Depth]]-Log_Header[[#This Row],[Datum_Height]])),"")</f>
        <v>1477</v>
      </c>
      <c r="AC388" s="171"/>
      <c r="AD388" s="171"/>
    </row>
    <row r="389" spans="1:30" ht="13.15" x14ac:dyDescent="0.25">
      <c r="A389" s="214">
        <v>355</v>
      </c>
      <c r="B389" s="210">
        <v>22780</v>
      </c>
      <c r="C389" s="210"/>
      <c r="D389" s="210">
        <v>4237900082</v>
      </c>
      <c r="E389" s="210" t="s">
        <v>657</v>
      </c>
      <c r="F389" s="192">
        <v>14528</v>
      </c>
      <c r="G389" s="192" t="s">
        <v>675</v>
      </c>
      <c r="H389" s="192">
        <v>18</v>
      </c>
      <c r="I389" s="192">
        <v>64</v>
      </c>
      <c r="J389" s="192">
        <v>258</v>
      </c>
      <c r="K389" s="210">
        <v>4.9000000000000004</v>
      </c>
      <c r="L389" s="210">
        <v>70</v>
      </c>
      <c r="M389" s="210">
        <v>5.2</v>
      </c>
      <c r="N389" s="210">
        <v>72</v>
      </c>
      <c r="O389" s="210">
        <v>0.33</v>
      </c>
      <c r="P389" s="210">
        <v>1.5</v>
      </c>
      <c r="Q389" s="210">
        <v>1</v>
      </c>
      <c r="R389" s="210" t="s">
        <v>111</v>
      </c>
      <c r="S389" s="210">
        <v>0.5</v>
      </c>
      <c r="T389" s="210">
        <v>1595</v>
      </c>
      <c r="U389" s="210">
        <v>1588</v>
      </c>
      <c r="V389" s="210">
        <v>1598</v>
      </c>
      <c r="W389" s="181">
        <f>IFERROR(VLOOKUP(Log_Header[[#This Row],[Water_Type]],$AF$26:$AG$29,2,FALSE),"")</f>
        <v>1</v>
      </c>
      <c r="X389" s="183">
        <f>IF(ISBLANK(Log_Header[[#This Row],[Log_TD]]),"",Log_Header[[#This Row],[Log_TD]]-Log_Header[[#This Row],[Datum_Height]])</f>
        <v>14510</v>
      </c>
      <c r="Y389" s="180">
        <f>IFERROR((Log_Header[[#This Row],[Tbh]]-Log_Header[[#This Row],[Ts]])/Log_Header[[#This Row],[Dt]],"")</f>
        <v>1.3370089593383873E-2</v>
      </c>
      <c r="Z389" s="183">
        <f>IF(ISBLANK(Log_Header[[#This Row],[Layer_Top_Log]]),"",Log_Header[[#This Row],[Layer_Top_Log]]-Log_Header[[#This Row],[Datum_Height]])</f>
        <v>1570</v>
      </c>
      <c r="AA389" s="183">
        <f>IF(ISBLANK(Log_Header[[#This Row],[Layer_Bot_Log]]),"",Log_Header[[#This Row],[Layer_Bot_Log]]-Log_Header[[#This Row],[Datum_Height]])</f>
        <v>1580</v>
      </c>
      <c r="AB389" s="183">
        <f>IFERROR(IF(ISBLANK(Log_Header[[#This Row],[Target_Depth]]),"",(Log_Header[[#This Row],[Target_Depth]]-Log_Header[[#This Row],[Datum_Height]])),"")</f>
        <v>1577</v>
      </c>
      <c r="AC389" s="171"/>
      <c r="AD389" s="171"/>
    </row>
    <row r="390" spans="1:30" ht="13.15" x14ac:dyDescent="0.25">
      <c r="A390" s="214">
        <v>356</v>
      </c>
      <c r="B390" s="210">
        <v>22715</v>
      </c>
      <c r="C390" s="210"/>
      <c r="D390" s="210">
        <v>4237900056</v>
      </c>
      <c r="E390" s="210" t="s">
        <v>657</v>
      </c>
      <c r="F390" s="192">
        <v>12607</v>
      </c>
      <c r="G390" s="192" t="s">
        <v>673</v>
      </c>
      <c r="H390" s="192">
        <v>13</v>
      </c>
      <c r="I390" s="192">
        <v>64</v>
      </c>
      <c r="J390" s="192">
        <v>229</v>
      </c>
      <c r="K390" s="210">
        <v>11</v>
      </c>
      <c r="L390" s="210">
        <v>70</v>
      </c>
      <c r="M390" s="210">
        <v>11</v>
      </c>
      <c r="N390" s="210">
        <v>70</v>
      </c>
      <c r="O390" s="210">
        <v>0.33</v>
      </c>
      <c r="P390" s="210">
        <v>1.5</v>
      </c>
      <c r="Q390" s="210">
        <v>1</v>
      </c>
      <c r="R390" s="210" t="s">
        <v>111</v>
      </c>
      <c r="S390" s="210">
        <v>0.5</v>
      </c>
      <c r="T390" s="210">
        <v>1410</v>
      </c>
      <c r="U390" s="210">
        <v>1402</v>
      </c>
      <c r="V390" s="210">
        <v>1418</v>
      </c>
      <c r="W390" s="181">
        <f>IFERROR(VLOOKUP(Log_Header[[#This Row],[Water_Type]],$AF$26:$AG$29,2,FALSE),"")</f>
        <v>1</v>
      </c>
      <c r="X390" s="183">
        <f>IF(ISBLANK(Log_Header[[#This Row],[Log_TD]]),"",Log_Header[[#This Row],[Log_TD]]-Log_Header[[#This Row],[Datum_Height]])</f>
        <v>12594</v>
      </c>
      <c r="Y390" s="180">
        <f>IFERROR((Log_Header[[#This Row],[Tbh]]-Log_Header[[#This Row],[Ts]])/Log_Header[[#This Row],[Dt]],"")</f>
        <v>1.3101476893758932E-2</v>
      </c>
      <c r="Z390" s="183">
        <f>IF(ISBLANK(Log_Header[[#This Row],[Layer_Top_Log]]),"",Log_Header[[#This Row],[Layer_Top_Log]]-Log_Header[[#This Row],[Datum_Height]])</f>
        <v>1389</v>
      </c>
      <c r="AA390" s="183">
        <f>IF(ISBLANK(Log_Header[[#This Row],[Layer_Bot_Log]]),"",Log_Header[[#This Row],[Layer_Bot_Log]]-Log_Header[[#This Row],[Datum_Height]])</f>
        <v>1405</v>
      </c>
      <c r="AB390" s="183">
        <f>IFERROR(IF(ISBLANK(Log_Header[[#This Row],[Target_Depth]]),"",(Log_Header[[#This Row],[Target_Depth]]-Log_Header[[#This Row],[Datum_Height]])),"")</f>
        <v>1397</v>
      </c>
      <c r="AC390" s="171"/>
      <c r="AD390" s="171"/>
    </row>
    <row r="391" spans="1:30" ht="13.15" x14ac:dyDescent="0.25">
      <c r="A391" s="214">
        <v>357</v>
      </c>
      <c r="B391" s="210">
        <v>22715</v>
      </c>
      <c r="C391" s="210"/>
      <c r="D391" s="210">
        <v>4237900056</v>
      </c>
      <c r="E391" s="210" t="s">
        <v>657</v>
      </c>
      <c r="F391" s="192">
        <v>12607</v>
      </c>
      <c r="G391" s="192" t="s">
        <v>673</v>
      </c>
      <c r="H391" s="192">
        <v>13</v>
      </c>
      <c r="I391" s="192">
        <v>64</v>
      </c>
      <c r="J391" s="192">
        <v>229</v>
      </c>
      <c r="K391" s="210">
        <v>11</v>
      </c>
      <c r="L391" s="210">
        <v>70</v>
      </c>
      <c r="M391" s="210">
        <v>11</v>
      </c>
      <c r="N391" s="210">
        <v>70</v>
      </c>
      <c r="O391" s="210">
        <v>0.33</v>
      </c>
      <c r="P391" s="210">
        <v>1.5</v>
      </c>
      <c r="Q391" s="210">
        <v>1</v>
      </c>
      <c r="R391" s="210" t="s">
        <v>111</v>
      </c>
      <c r="S391" s="210">
        <v>0.5</v>
      </c>
      <c r="T391" s="210">
        <v>1430</v>
      </c>
      <c r="U391" s="210">
        <v>1423</v>
      </c>
      <c r="V391" s="210">
        <v>1438</v>
      </c>
      <c r="W391" s="181">
        <f>IFERROR(VLOOKUP(Log_Header[[#This Row],[Water_Type]],$AF$26:$AG$29,2,FALSE),"")</f>
        <v>1</v>
      </c>
      <c r="X391" s="183">
        <f>IF(ISBLANK(Log_Header[[#This Row],[Log_TD]]),"",Log_Header[[#This Row],[Log_TD]]-Log_Header[[#This Row],[Datum_Height]])</f>
        <v>12594</v>
      </c>
      <c r="Y391" s="180">
        <f>IFERROR((Log_Header[[#This Row],[Tbh]]-Log_Header[[#This Row],[Ts]])/Log_Header[[#This Row],[Dt]],"")</f>
        <v>1.3101476893758932E-2</v>
      </c>
      <c r="Z391" s="183">
        <f>IF(ISBLANK(Log_Header[[#This Row],[Layer_Top_Log]]),"",Log_Header[[#This Row],[Layer_Top_Log]]-Log_Header[[#This Row],[Datum_Height]])</f>
        <v>1410</v>
      </c>
      <c r="AA391" s="183">
        <f>IF(ISBLANK(Log_Header[[#This Row],[Layer_Bot_Log]]),"",Log_Header[[#This Row],[Layer_Bot_Log]]-Log_Header[[#This Row],[Datum_Height]])</f>
        <v>1425</v>
      </c>
      <c r="AB391" s="183">
        <f>IFERROR(IF(ISBLANK(Log_Header[[#This Row],[Target_Depth]]),"",(Log_Header[[#This Row],[Target_Depth]]-Log_Header[[#This Row],[Datum_Height]])),"")</f>
        <v>1417</v>
      </c>
      <c r="AC391" s="171"/>
      <c r="AD391" s="171"/>
    </row>
    <row r="392" spans="1:30" ht="13.15" x14ac:dyDescent="0.25">
      <c r="A392" s="214">
        <v>358</v>
      </c>
      <c r="B392" s="210">
        <v>22715</v>
      </c>
      <c r="C392" s="210"/>
      <c r="D392" s="210">
        <v>4237900056</v>
      </c>
      <c r="E392" s="210" t="s">
        <v>657</v>
      </c>
      <c r="F392" s="192">
        <v>12607</v>
      </c>
      <c r="G392" s="192" t="s">
        <v>673</v>
      </c>
      <c r="H392" s="192">
        <v>13</v>
      </c>
      <c r="I392" s="192">
        <v>64</v>
      </c>
      <c r="J392" s="192">
        <v>229</v>
      </c>
      <c r="K392" s="210">
        <v>11</v>
      </c>
      <c r="L392" s="210">
        <v>70</v>
      </c>
      <c r="M392" s="210">
        <v>11</v>
      </c>
      <c r="N392" s="210">
        <v>70</v>
      </c>
      <c r="O392" s="210">
        <v>0.33</v>
      </c>
      <c r="P392" s="210">
        <v>1.5</v>
      </c>
      <c r="Q392" s="210">
        <v>1</v>
      </c>
      <c r="R392" s="210" t="s">
        <v>111</v>
      </c>
      <c r="S392" s="210">
        <v>0.5</v>
      </c>
      <c r="T392" s="210">
        <v>1518</v>
      </c>
      <c r="U392" s="210">
        <v>1510</v>
      </c>
      <c r="V392" s="210">
        <v>1524</v>
      </c>
      <c r="W392" s="181">
        <f>IFERROR(VLOOKUP(Log_Header[[#This Row],[Water_Type]],$AF$26:$AG$29,2,FALSE),"")</f>
        <v>1</v>
      </c>
      <c r="X392" s="183">
        <f>IF(ISBLANK(Log_Header[[#This Row],[Log_TD]]),"",Log_Header[[#This Row],[Log_TD]]-Log_Header[[#This Row],[Datum_Height]])</f>
        <v>12594</v>
      </c>
      <c r="Y392" s="180">
        <f>IFERROR((Log_Header[[#This Row],[Tbh]]-Log_Header[[#This Row],[Ts]])/Log_Header[[#This Row],[Dt]],"")</f>
        <v>1.3101476893758932E-2</v>
      </c>
      <c r="Z392" s="183">
        <f>IF(ISBLANK(Log_Header[[#This Row],[Layer_Top_Log]]),"",Log_Header[[#This Row],[Layer_Top_Log]]-Log_Header[[#This Row],[Datum_Height]])</f>
        <v>1497</v>
      </c>
      <c r="AA392" s="183">
        <f>IF(ISBLANK(Log_Header[[#This Row],[Layer_Bot_Log]]),"",Log_Header[[#This Row],[Layer_Bot_Log]]-Log_Header[[#This Row],[Datum_Height]])</f>
        <v>1511</v>
      </c>
      <c r="AB392" s="183">
        <f>IFERROR(IF(ISBLANK(Log_Header[[#This Row],[Target_Depth]]),"",(Log_Header[[#This Row],[Target_Depth]]-Log_Header[[#This Row],[Datum_Height]])),"")</f>
        <v>1505</v>
      </c>
      <c r="AC392" s="171"/>
      <c r="AD392" s="171"/>
    </row>
    <row r="393" spans="1:30" ht="13.15" x14ac:dyDescent="0.25">
      <c r="A393" s="214">
        <v>359</v>
      </c>
      <c r="B393" s="210">
        <v>35905</v>
      </c>
      <c r="C393" s="210"/>
      <c r="D393" s="210">
        <v>4237930155</v>
      </c>
      <c r="E393" s="210" t="s">
        <v>657</v>
      </c>
      <c r="F393" s="192">
        <v>8510</v>
      </c>
      <c r="G393" s="192" t="s">
        <v>676</v>
      </c>
      <c r="H393" s="192">
        <v>13</v>
      </c>
      <c r="I393" s="192">
        <v>64</v>
      </c>
      <c r="J393" s="192">
        <v>176</v>
      </c>
      <c r="K393" s="210">
        <v>0.78</v>
      </c>
      <c r="L393" s="210">
        <v>67</v>
      </c>
      <c r="M393" s="210">
        <v>0.59</v>
      </c>
      <c r="N393" s="210">
        <v>67</v>
      </c>
      <c r="O393" s="210">
        <v>0.33</v>
      </c>
      <c r="P393" s="210">
        <v>1.5</v>
      </c>
      <c r="Q393" s="210">
        <v>1</v>
      </c>
      <c r="R393" s="210" t="s">
        <v>111</v>
      </c>
      <c r="S393" s="210">
        <v>0.5</v>
      </c>
      <c r="T393" s="210">
        <v>1427</v>
      </c>
      <c r="U393" s="210">
        <v>1420</v>
      </c>
      <c r="V393" s="210">
        <v>1438</v>
      </c>
      <c r="W393" s="181">
        <f>IFERROR(VLOOKUP(Log_Header[[#This Row],[Water_Type]],$AF$26:$AG$29,2,FALSE),"")</f>
        <v>1</v>
      </c>
      <c r="X393" s="183">
        <f>IF(ISBLANK(Log_Header[[#This Row],[Log_TD]]),"",Log_Header[[#This Row],[Log_TD]]-Log_Header[[#This Row],[Datum_Height]])</f>
        <v>8497</v>
      </c>
      <c r="Y393" s="180">
        <f>IFERROR((Log_Header[[#This Row],[Tbh]]-Log_Header[[#This Row],[Ts]])/Log_Header[[#This Row],[Dt]],"")</f>
        <v>1.3181122749205602E-2</v>
      </c>
      <c r="Z393" s="183">
        <f>IF(ISBLANK(Log_Header[[#This Row],[Layer_Top_Log]]),"",Log_Header[[#This Row],[Layer_Top_Log]]-Log_Header[[#This Row],[Datum_Height]])</f>
        <v>1407</v>
      </c>
      <c r="AA393" s="183">
        <f>IF(ISBLANK(Log_Header[[#This Row],[Layer_Bot_Log]]),"",Log_Header[[#This Row],[Layer_Bot_Log]]-Log_Header[[#This Row],[Datum_Height]])</f>
        <v>1425</v>
      </c>
      <c r="AB393" s="183">
        <f>IFERROR(IF(ISBLANK(Log_Header[[#This Row],[Target_Depth]]),"",(Log_Header[[#This Row],[Target_Depth]]-Log_Header[[#This Row],[Datum_Height]])),"")</f>
        <v>1414</v>
      </c>
      <c r="AC393" s="171"/>
      <c r="AD393" s="171"/>
    </row>
    <row r="394" spans="1:30" ht="13.15" x14ac:dyDescent="0.25">
      <c r="A394" s="214">
        <v>360</v>
      </c>
      <c r="B394" s="210">
        <v>35905</v>
      </c>
      <c r="C394" s="210"/>
      <c r="D394" s="210">
        <v>4237930155</v>
      </c>
      <c r="E394" s="210" t="s">
        <v>657</v>
      </c>
      <c r="F394" s="192">
        <v>8510</v>
      </c>
      <c r="G394" s="192" t="s">
        <v>676</v>
      </c>
      <c r="H394" s="192">
        <v>13</v>
      </c>
      <c r="I394" s="192">
        <v>64</v>
      </c>
      <c r="J394" s="192">
        <v>176</v>
      </c>
      <c r="K394" s="210">
        <v>0.78</v>
      </c>
      <c r="L394" s="210">
        <v>67</v>
      </c>
      <c r="M394" s="210">
        <v>0.59</v>
      </c>
      <c r="N394" s="210">
        <v>67</v>
      </c>
      <c r="O394" s="210">
        <v>0.33</v>
      </c>
      <c r="P394" s="210">
        <v>1.5</v>
      </c>
      <c r="Q394" s="210">
        <v>1</v>
      </c>
      <c r="R394" s="210" t="s">
        <v>111</v>
      </c>
      <c r="S394" s="210">
        <v>0.5</v>
      </c>
      <c r="T394" s="210">
        <v>1505</v>
      </c>
      <c r="U394" s="210">
        <v>1500</v>
      </c>
      <c r="V394" s="210">
        <v>1512</v>
      </c>
      <c r="W394" s="181">
        <f>IFERROR(VLOOKUP(Log_Header[[#This Row],[Water_Type]],$AF$26:$AG$29,2,FALSE),"")</f>
        <v>1</v>
      </c>
      <c r="X394" s="183">
        <f>IF(ISBLANK(Log_Header[[#This Row],[Log_TD]]),"",Log_Header[[#This Row],[Log_TD]]-Log_Header[[#This Row],[Datum_Height]])</f>
        <v>8497</v>
      </c>
      <c r="Y394" s="180">
        <f>IFERROR((Log_Header[[#This Row],[Tbh]]-Log_Header[[#This Row],[Ts]])/Log_Header[[#This Row],[Dt]],"")</f>
        <v>1.3181122749205602E-2</v>
      </c>
      <c r="Z394" s="183">
        <f>IF(ISBLANK(Log_Header[[#This Row],[Layer_Top_Log]]),"",Log_Header[[#This Row],[Layer_Top_Log]]-Log_Header[[#This Row],[Datum_Height]])</f>
        <v>1487</v>
      </c>
      <c r="AA394" s="183">
        <f>IF(ISBLANK(Log_Header[[#This Row],[Layer_Bot_Log]]),"",Log_Header[[#This Row],[Layer_Bot_Log]]-Log_Header[[#This Row],[Datum_Height]])</f>
        <v>1499</v>
      </c>
      <c r="AB394" s="183">
        <f>IFERROR(IF(ISBLANK(Log_Header[[#This Row],[Target_Depth]]),"",(Log_Header[[#This Row],[Target_Depth]]-Log_Header[[#This Row],[Datum_Height]])),"")</f>
        <v>1492</v>
      </c>
      <c r="AC394" s="171"/>
      <c r="AD394" s="171"/>
    </row>
    <row r="395" spans="1:30" ht="13.15" x14ac:dyDescent="0.25">
      <c r="A395" s="214">
        <v>361</v>
      </c>
      <c r="B395" s="210">
        <v>22026</v>
      </c>
      <c r="C395" s="210"/>
      <c r="D395" s="210">
        <v>4223130194</v>
      </c>
      <c r="E395" s="210" t="s">
        <v>657</v>
      </c>
      <c r="F395" s="192">
        <v>5441</v>
      </c>
      <c r="G395" s="192" t="s">
        <v>677</v>
      </c>
      <c r="H395" s="192">
        <v>11</v>
      </c>
      <c r="I395" s="192">
        <v>64</v>
      </c>
      <c r="J395" s="192">
        <v>162</v>
      </c>
      <c r="K395" s="210">
        <v>1.7</v>
      </c>
      <c r="L395" s="210">
        <v>65</v>
      </c>
      <c r="M395" s="210">
        <v>2.21</v>
      </c>
      <c r="N395" s="210">
        <v>65</v>
      </c>
      <c r="O395" s="210">
        <v>0.32</v>
      </c>
      <c r="P395" s="210">
        <v>1.3</v>
      </c>
      <c r="Q395" s="210">
        <v>1</v>
      </c>
      <c r="R395" s="210" t="s">
        <v>116</v>
      </c>
      <c r="S395" s="210">
        <v>0.5</v>
      </c>
      <c r="T395" s="210">
        <v>206</v>
      </c>
      <c r="U395" s="210">
        <v>200</v>
      </c>
      <c r="V395" s="210">
        <v>210</v>
      </c>
      <c r="W395" s="181">
        <f>IFERROR(VLOOKUP(Log_Header[[#This Row],[Water_Type]],$AF$26:$AG$29,2,FALSE),"")</f>
        <v>1.33</v>
      </c>
      <c r="X395" s="183">
        <f>IF(ISBLANK(Log_Header[[#This Row],[Log_TD]]),"",Log_Header[[#This Row],[Log_TD]]-Log_Header[[#This Row],[Datum_Height]])</f>
        <v>5430</v>
      </c>
      <c r="Y395" s="180">
        <f>IFERROR((Log_Header[[#This Row],[Tbh]]-Log_Header[[#This Row],[Ts]])/Log_Header[[#This Row],[Dt]],"")</f>
        <v>1.8047882136279926E-2</v>
      </c>
      <c r="Z395" s="183">
        <f>IF(ISBLANK(Log_Header[[#This Row],[Layer_Top_Log]]),"",Log_Header[[#This Row],[Layer_Top_Log]]-Log_Header[[#This Row],[Datum_Height]])</f>
        <v>189</v>
      </c>
      <c r="AA395" s="183">
        <f>IF(ISBLANK(Log_Header[[#This Row],[Layer_Bot_Log]]),"",Log_Header[[#This Row],[Layer_Bot_Log]]-Log_Header[[#This Row],[Datum_Height]])</f>
        <v>199</v>
      </c>
      <c r="AB395" s="183">
        <f>IFERROR(IF(ISBLANK(Log_Header[[#This Row],[Target_Depth]]),"",(Log_Header[[#This Row],[Target_Depth]]-Log_Header[[#This Row],[Datum_Height]])),"")</f>
        <v>195</v>
      </c>
      <c r="AC395" s="171"/>
      <c r="AD395" s="171"/>
    </row>
    <row r="396" spans="1:30" ht="13.15" x14ac:dyDescent="0.25">
      <c r="A396" s="214">
        <v>362</v>
      </c>
      <c r="B396" s="210">
        <v>24562</v>
      </c>
      <c r="C396" s="210"/>
      <c r="D396" s="210">
        <v>4223100092</v>
      </c>
      <c r="E396" s="210" t="s">
        <v>657</v>
      </c>
      <c r="F396" s="192">
        <v>3408</v>
      </c>
      <c r="G396" s="192" t="s">
        <v>673</v>
      </c>
      <c r="H396" s="192">
        <v>5</v>
      </c>
      <c r="I396" s="192">
        <v>64</v>
      </c>
      <c r="J396" s="192">
        <v>130</v>
      </c>
      <c r="K396" s="210">
        <v>4.8</v>
      </c>
      <c r="L396" s="210">
        <v>60</v>
      </c>
      <c r="M396" s="210">
        <v>4.8</v>
      </c>
      <c r="N396" s="210">
        <v>60</v>
      </c>
      <c r="O396" s="210">
        <v>0.32</v>
      </c>
      <c r="P396" s="210">
        <v>1.3</v>
      </c>
      <c r="Q396" s="210">
        <v>1</v>
      </c>
      <c r="R396" s="210" t="s">
        <v>116</v>
      </c>
      <c r="S396" s="210">
        <v>0.5</v>
      </c>
      <c r="T396" s="210">
        <v>220</v>
      </c>
      <c r="U396" s="210">
        <v>200</v>
      </c>
      <c r="V396" s="210">
        <v>235</v>
      </c>
      <c r="W396" s="181">
        <f>IFERROR(VLOOKUP(Log_Header[[#This Row],[Water_Type]],$AF$26:$AG$29,2,FALSE),"")</f>
        <v>1.33</v>
      </c>
      <c r="X396" s="183">
        <f>IF(ISBLANK(Log_Header[[#This Row],[Log_TD]]),"",Log_Header[[#This Row],[Log_TD]]-Log_Header[[#This Row],[Datum_Height]])</f>
        <v>3403</v>
      </c>
      <c r="Y396" s="180">
        <f>IFERROR((Log_Header[[#This Row],[Tbh]]-Log_Header[[#This Row],[Ts]])/Log_Header[[#This Row],[Dt]],"")</f>
        <v>1.939465177784308E-2</v>
      </c>
      <c r="Z396" s="183">
        <f>IF(ISBLANK(Log_Header[[#This Row],[Layer_Top_Log]]),"",Log_Header[[#This Row],[Layer_Top_Log]]-Log_Header[[#This Row],[Datum_Height]])</f>
        <v>195</v>
      </c>
      <c r="AA396" s="183">
        <f>IF(ISBLANK(Log_Header[[#This Row],[Layer_Bot_Log]]),"",Log_Header[[#This Row],[Layer_Bot_Log]]-Log_Header[[#This Row],[Datum_Height]])</f>
        <v>230</v>
      </c>
      <c r="AB396" s="183">
        <f>IFERROR(IF(ISBLANK(Log_Header[[#This Row],[Target_Depth]]),"",(Log_Header[[#This Row],[Target_Depth]]-Log_Header[[#This Row],[Datum_Height]])),"")</f>
        <v>215</v>
      </c>
      <c r="AC396" s="171"/>
      <c r="AD396" s="171"/>
    </row>
    <row r="397" spans="1:30" ht="13.15" x14ac:dyDescent="0.25">
      <c r="A397" s="214">
        <v>363</v>
      </c>
      <c r="B397" s="210">
        <v>22017</v>
      </c>
      <c r="C397" s="210"/>
      <c r="D397" s="210">
        <v>4223100102</v>
      </c>
      <c r="E397" s="210" t="s">
        <v>657</v>
      </c>
      <c r="F397" s="192">
        <v>4951</v>
      </c>
      <c r="G397" s="192" t="s">
        <v>678</v>
      </c>
      <c r="H397" s="192">
        <v>7</v>
      </c>
      <c r="I397" s="192">
        <v>64</v>
      </c>
      <c r="J397" s="192">
        <v>128</v>
      </c>
      <c r="K397" s="210">
        <v>3.4</v>
      </c>
      <c r="L397" s="210">
        <v>96</v>
      </c>
      <c r="M397" s="210">
        <v>2.37</v>
      </c>
      <c r="N397" s="210">
        <v>85</v>
      </c>
      <c r="O397" s="210">
        <v>0.32</v>
      </c>
      <c r="P397" s="210">
        <v>1.3</v>
      </c>
      <c r="Q397" s="210">
        <v>1</v>
      </c>
      <c r="R397" s="210" t="s">
        <v>116</v>
      </c>
      <c r="S397" s="210">
        <v>0.5</v>
      </c>
      <c r="T397" s="210">
        <v>210</v>
      </c>
      <c r="U397" s="210">
        <v>200</v>
      </c>
      <c r="V397" s="210">
        <v>220</v>
      </c>
      <c r="W397" s="181">
        <f>IFERROR(VLOOKUP(Log_Header[[#This Row],[Water_Type]],$AF$26:$AG$29,2,FALSE),"")</f>
        <v>1.33</v>
      </c>
      <c r="X397" s="183">
        <f>IF(ISBLANK(Log_Header[[#This Row],[Log_TD]]),"",Log_Header[[#This Row],[Log_TD]]-Log_Header[[#This Row],[Datum_Height]])</f>
        <v>4944</v>
      </c>
      <c r="Y397" s="180">
        <f>IFERROR((Log_Header[[#This Row],[Tbh]]-Log_Header[[#This Row],[Ts]])/Log_Header[[#This Row],[Dt]],"")</f>
        <v>1.2944983818770227E-2</v>
      </c>
      <c r="Z397" s="183">
        <f>IF(ISBLANK(Log_Header[[#This Row],[Layer_Top_Log]]),"",Log_Header[[#This Row],[Layer_Top_Log]]-Log_Header[[#This Row],[Datum_Height]])</f>
        <v>193</v>
      </c>
      <c r="AA397" s="183">
        <f>IF(ISBLANK(Log_Header[[#This Row],[Layer_Bot_Log]]),"",Log_Header[[#This Row],[Layer_Bot_Log]]-Log_Header[[#This Row],[Datum_Height]])</f>
        <v>213</v>
      </c>
      <c r="AB397" s="183">
        <f>IFERROR(IF(ISBLANK(Log_Header[[#This Row],[Target_Depth]]),"",(Log_Header[[#This Row],[Target_Depth]]-Log_Header[[#This Row],[Datum_Height]])),"")</f>
        <v>203</v>
      </c>
      <c r="AC397" s="171"/>
      <c r="AD397" s="171"/>
    </row>
    <row r="398" spans="1:30" ht="13.15" x14ac:dyDescent="0.25">
      <c r="A398" s="214">
        <v>364</v>
      </c>
      <c r="B398" s="210">
        <v>22004</v>
      </c>
      <c r="C398" s="210"/>
      <c r="D398" s="210">
        <v>4223100036</v>
      </c>
      <c r="E398" s="210" t="s">
        <v>657</v>
      </c>
      <c r="F398" s="192">
        <v>5209</v>
      </c>
      <c r="G398" s="192" t="s">
        <v>670</v>
      </c>
      <c r="H398" s="192">
        <v>0</v>
      </c>
      <c r="I398" s="192">
        <v>64</v>
      </c>
      <c r="J398" s="192">
        <v>130</v>
      </c>
      <c r="K398" s="210">
        <v>5</v>
      </c>
      <c r="L398" s="210">
        <v>80</v>
      </c>
      <c r="M398" s="210">
        <v>5</v>
      </c>
      <c r="N398" s="210">
        <v>80</v>
      </c>
      <c r="O398" s="210">
        <v>0.32</v>
      </c>
      <c r="P398" s="210">
        <v>1.3</v>
      </c>
      <c r="Q398" s="225">
        <v>1</v>
      </c>
      <c r="R398" s="210" t="s">
        <v>116</v>
      </c>
      <c r="S398" s="210">
        <v>0.5</v>
      </c>
      <c r="T398" s="210">
        <v>260</v>
      </c>
      <c r="U398" s="210">
        <v>255</v>
      </c>
      <c r="V398" s="210">
        <v>265</v>
      </c>
      <c r="W398" s="181">
        <f>IFERROR(VLOOKUP(Log_Header[[#This Row],[Water_Type]],$AF$26:$AG$29,2,FALSE),"")</f>
        <v>1.33</v>
      </c>
      <c r="X398" s="183">
        <f>IF(ISBLANK(Log_Header[[#This Row],[Log_TD]]),"",Log_Header[[#This Row],[Log_TD]]-Log_Header[[#This Row],[Datum_Height]])</f>
        <v>5209</v>
      </c>
      <c r="Y398" s="180">
        <f>IFERROR((Log_Header[[#This Row],[Tbh]]-Log_Header[[#This Row],[Ts]])/Log_Header[[#This Row],[Dt]],"")</f>
        <v>1.2670378191591477E-2</v>
      </c>
      <c r="Z398" s="183">
        <f>IF(ISBLANK(Log_Header[[#This Row],[Layer_Top_Log]]),"",Log_Header[[#This Row],[Layer_Top_Log]]-Log_Header[[#This Row],[Datum_Height]])</f>
        <v>255</v>
      </c>
      <c r="AA398" s="183">
        <f>IF(ISBLANK(Log_Header[[#This Row],[Layer_Bot_Log]]),"",Log_Header[[#This Row],[Layer_Bot_Log]]-Log_Header[[#This Row],[Datum_Height]])</f>
        <v>265</v>
      </c>
      <c r="AB398" s="183">
        <f>IFERROR(IF(ISBLANK(Log_Header[[#This Row],[Target_Depth]]),"",(Log_Header[[#This Row],[Target_Depth]]-Log_Header[[#This Row],[Datum_Height]])),"")</f>
        <v>260</v>
      </c>
      <c r="AC398" s="171"/>
      <c r="AD398" s="171"/>
    </row>
    <row r="399" spans="1:30" ht="13.15" x14ac:dyDescent="0.25">
      <c r="A399" s="214">
        <v>365</v>
      </c>
      <c r="B399" s="210">
        <v>22004</v>
      </c>
      <c r="C399" s="210"/>
      <c r="D399" s="210">
        <v>4223100036</v>
      </c>
      <c r="E399" s="210" t="s">
        <v>657</v>
      </c>
      <c r="F399" s="192">
        <v>5209</v>
      </c>
      <c r="G399" s="192" t="s">
        <v>670</v>
      </c>
      <c r="H399" s="192">
        <v>0</v>
      </c>
      <c r="I399" s="192">
        <v>64</v>
      </c>
      <c r="J399" s="192">
        <v>130</v>
      </c>
      <c r="K399" s="210">
        <v>5</v>
      </c>
      <c r="L399" s="210">
        <v>80</v>
      </c>
      <c r="M399" s="210">
        <v>5</v>
      </c>
      <c r="N399" s="210">
        <v>80</v>
      </c>
      <c r="O399" s="210">
        <v>0.32</v>
      </c>
      <c r="P399" s="210">
        <v>1.3</v>
      </c>
      <c r="Q399" s="225">
        <v>1</v>
      </c>
      <c r="R399" s="210" t="s">
        <v>116</v>
      </c>
      <c r="S399" s="210">
        <v>0.5</v>
      </c>
      <c r="T399" s="210">
        <v>323</v>
      </c>
      <c r="U399" s="210">
        <v>315</v>
      </c>
      <c r="V399" s="210">
        <v>328</v>
      </c>
      <c r="W399" s="181">
        <f>IFERROR(VLOOKUP(Log_Header[[#This Row],[Water_Type]],$AF$26:$AG$29,2,FALSE),"")</f>
        <v>1.33</v>
      </c>
      <c r="X399" s="183">
        <f>IF(ISBLANK(Log_Header[[#This Row],[Log_TD]]),"",Log_Header[[#This Row],[Log_TD]]-Log_Header[[#This Row],[Datum_Height]])</f>
        <v>5209</v>
      </c>
      <c r="Y399" s="180">
        <f>IFERROR((Log_Header[[#This Row],[Tbh]]-Log_Header[[#This Row],[Ts]])/Log_Header[[#This Row],[Dt]],"")</f>
        <v>1.2670378191591477E-2</v>
      </c>
      <c r="Z399" s="183">
        <f>IF(ISBLANK(Log_Header[[#This Row],[Layer_Top_Log]]),"",Log_Header[[#This Row],[Layer_Top_Log]]-Log_Header[[#This Row],[Datum_Height]])</f>
        <v>315</v>
      </c>
      <c r="AA399" s="183">
        <f>IF(ISBLANK(Log_Header[[#This Row],[Layer_Bot_Log]]),"",Log_Header[[#This Row],[Layer_Bot_Log]]-Log_Header[[#This Row],[Datum_Height]])</f>
        <v>328</v>
      </c>
      <c r="AB399" s="183">
        <f>IFERROR(IF(ISBLANK(Log_Header[[#This Row],[Target_Depth]]),"",(Log_Header[[#This Row],[Target_Depth]]-Log_Header[[#This Row],[Datum_Height]])),"")</f>
        <v>323</v>
      </c>
      <c r="AC399" s="171"/>
      <c r="AD399" s="171"/>
    </row>
    <row r="400" spans="1:30" ht="13.15" x14ac:dyDescent="0.25">
      <c r="A400" s="214">
        <v>366</v>
      </c>
      <c r="B400" s="210">
        <v>22007</v>
      </c>
      <c r="C400" s="210"/>
      <c r="D400" s="210">
        <v>4223100045</v>
      </c>
      <c r="E400" s="210" t="s">
        <v>657</v>
      </c>
      <c r="F400" s="192">
        <v>4470</v>
      </c>
      <c r="G400" s="192" t="s">
        <v>679</v>
      </c>
      <c r="H400" s="192">
        <v>0</v>
      </c>
      <c r="I400" s="192">
        <v>64</v>
      </c>
      <c r="J400" s="192">
        <v>125</v>
      </c>
      <c r="K400" s="210">
        <v>7</v>
      </c>
      <c r="L400" s="210">
        <v>60</v>
      </c>
      <c r="M400" s="210">
        <v>7</v>
      </c>
      <c r="N400" s="210">
        <v>60</v>
      </c>
      <c r="O400" s="210">
        <v>0.32</v>
      </c>
      <c r="P400" s="210">
        <v>1.3</v>
      </c>
      <c r="Q400" s="210">
        <v>1</v>
      </c>
      <c r="R400" s="210" t="s">
        <v>116</v>
      </c>
      <c r="S400" s="210">
        <v>0.5</v>
      </c>
      <c r="T400" s="210">
        <v>356</v>
      </c>
      <c r="U400" s="210">
        <v>345</v>
      </c>
      <c r="V400" s="210">
        <v>374</v>
      </c>
      <c r="W400" s="181">
        <f>IFERROR(VLOOKUP(Log_Header[[#This Row],[Water_Type]],$AF$26:$AG$29,2,FALSE),"")</f>
        <v>1.33</v>
      </c>
      <c r="X400" s="183">
        <f>IF(ISBLANK(Log_Header[[#This Row],[Log_TD]]),"",Log_Header[[#This Row],[Log_TD]]-Log_Header[[#This Row],[Datum_Height]])</f>
        <v>4470</v>
      </c>
      <c r="Y400" s="180">
        <f>IFERROR((Log_Header[[#This Row],[Tbh]]-Log_Header[[#This Row],[Ts]])/Log_Header[[#This Row],[Dt]],"")</f>
        <v>1.3646532438478748E-2</v>
      </c>
      <c r="Z400" s="183">
        <f>IF(ISBLANK(Log_Header[[#This Row],[Layer_Top_Log]]),"",Log_Header[[#This Row],[Layer_Top_Log]]-Log_Header[[#This Row],[Datum_Height]])</f>
        <v>345</v>
      </c>
      <c r="AA400" s="183">
        <f>IF(ISBLANK(Log_Header[[#This Row],[Layer_Bot_Log]]),"",Log_Header[[#This Row],[Layer_Bot_Log]]-Log_Header[[#This Row],[Datum_Height]])</f>
        <v>374</v>
      </c>
      <c r="AB400" s="183">
        <f>IFERROR(IF(ISBLANK(Log_Header[[#This Row],[Target_Depth]]),"",(Log_Header[[#This Row],[Target_Depth]]-Log_Header[[#This Row],[Datum_Height]])),"")</f>
        <v>356</v>
      </c>
      <c r="AC400" s="171"/>
      <c r="AD400" s="171"/>
    </row>
    <row r="401" spans="1:30" ht="13.15" x14ac:dyDescent="0.25">
      <c r="A401" s="214">
        <v>367</v>
      </c>
      <c r="B401" s="210">
        <v>22007</v>
      </c>
      <c r="C401" s="210"/>
      <c r="D401" s="210">
        <v>4223100045</v>
      </c>
      <c r="E401" s="210" t="s">
        <v>657</v>
      </c>
      <c r="F401" s="192">
        <v>4470</v>
      </c>
      <c r="G401" s="192" t="s">
        <v>679</v>
      </c>
      <c r="H401" s="192">
        <v>0</v>
      </c>
      <c r="I401" s="192">
        <v>64</v>
      </c>
      <c r="J401" s="192">
        <v>125</v>
      </c>
      <c r="K401" s="210">
        <v>7</v>
      </c>
      <c r="L401" s="210">
        <v>60</v>
      </c>
      <c r="M401" s="210">
        <v>7</v>
      </c>
      <c r="N401" s="210">
        <v>60</v>
      </c>
      <c r="O401" s="210">
        <v>0.32</v>
      </c>
      <c r="P401" s="210">
        <v>1.3</v>
      </c>
      <c r="Q401" s="210">
        <v>1</v>
      </c>
      <c r="R401" s="210" t="s">
        <v>116</v>
      </c>
      <c r="S401" s="210">
        <v>0.5</v>
      </c>
      <c r="T401" s="210">
        <v>405</v>
      </c>
      <c r="U401" s="210">
        <v>400</v>
      </c>
      <c r="V401" s="210">
        <v>410</v>
      </c>
      <c r="W401" s="181">
        <f>IFERROR(VLOOKUP(Log_Header[[#This Row],[Water_Type]],$AF$26:$AG$29,2,FALSE),"")</f>
        <v>1.33</v>
      </c>
      <c r="X401" s="183">
        <f>IF(ISBLANK(Log_Header[[#This Row],[Log_TD]]),"",Log_Header[[#This Row],[Log_TD]]-Log_Header[[#This Row],[Datum_Height]])</f>
        <v>4470</v>
      </c>
      <c r="Y401" s="180">
        <f>IFERROR((Log_Header[[#This Row],[Tbh]]-Log_Header[[#This Row],[Ts]])/Log_Header[[#This Row],[Dt]],"")</f>
        <v>1.3646532438478748E-2</v>
      </c>
      <c r="Z401" s="183">
        <f>IF(ISBLANK(Log_Header[[#This Row],[Layer_Top_Log]]),"",Log_Header[[#This Row],[Layer_Top_Log]]-Log_Header[[#This Row],[Datum_Height]])</f>
        <v>400</v>
      </c>
      <c r="AA401" s="183">
        <f>IF(ISBLANK(Log_Header[[#This Row],[Layer_Bot_Log]]),"",Log_Header[[#This Row],[Layer_Bot_Log]]-Log_Header[[#This Row],[Datum_Height]])</f>
        <v>410</v>
      </c>
      <c r="AB401" s="183">
        <f>IFERROR(IF(ISBLANK(Log_Header[[#This Row],[Target_Depth]]),"",(Log_Header[[#This Row],[Target_Depth]]-Log_Header[[#This Row],[Datum_Height]])),"")</f>
        <v>405</v>
      </c>
      <c r="AC401" s="171"/>
      <c r="AD401" s="171"/>
    </row>
    <row r="402" spans="1:30" ht="13.15" x14ac:dyDescent="0.25">
      <c r="A402" s="214">
        <v>368</v>
      </c>
      <c r="B402" s="210">
        <v>22007</v>
      </c>
      <c r="C402" s="210"/>
      <c r="D402" s="210">
        <v>4223100045</v>
      </c>
      <c r="E402" s="210" t="s">
        <v>657</v>
      </c>
      <c r="F402" s="192">
        <v>4470</v>
      </c>
      <c r="G402" s="192" t="s">
        <v>679</v>
      </c>
      <c r="H402" s="192">
        <v>0</v>
      </c>
      <c r="I402" s="192">
        <v>64</v>
      </c>
      <c r="J402" s="192">
        <v>125</v>
      </c>
      <c r="K402" s="210">
        <v>7</v>
      </c>
      <c r="L402" s="210">
        <v>60</v>
      </c>
      <c r="M402" s="210">
        <v>7</v>
      </c>
      <c r="N402" s="210">
        <v>60</v>
      </c>
      <c r="O402" s="210">
        <v>0.32</v>
      </c>
      <c r="P402" s="210">
        <v>1.3</v>
      </c>
      <c r="Q402" s="210">
        <v>1</v>
      </c>
      <c r="R402" s="210" t="s">
        <v>111</v>
      </c>
      <c r="S402" s="210">
        <v>0.5</v>
      </c>
      <c r="T402" s="210">
        <v>620</v>
      </c>
      <c r="U402" s="210">
        <v>613</v>
      </c>
      <c r="V402" s="210">
        <v>630</v>
      </c>
      <c r="W402" s="181">
        <f>IFERROR(VLOOKUP(Log_Header[[#This Row],[Water_Type]],$AF$26:$AG$29,2,FALSE),"")</f>
        <v>1</v>
      </c>
      <c r="X402" s="183">
        <f>IF(ISBLANK(Log_Header[[#This Row],[Log_TD]]),"",Log_Header[[#This Row],[Log_TD]]-Log_Header[[#This Row],[Datum_Height]])</f>
        <v>4470</v>
      </c>
      <c r="Y402" s="180">
        <f>IFERROR((Log_Header[[#This Row],[Tbh]]-Log_Header[[#This Row],[Ts]])/Log_Header[[#This Row],[Dt]],"")</f>
        <v>1.3646532438478748E-2</v>
      </c>
      <c r="Z402" s="183">
        <f>IF(ISBLANK(Log_Header[[#This Row],[Layer_Top_Log]]),"",Log_Header[[#This Row],[Layer_Top_Log]]-Log_Header[[#This Row],[Datum_Height]])</f>
        <v>613</v>
      </c>
      <c r="AA402" s="183">
        <f>IF(ISBLANK(Log_Header[[#This Row],[Layer_Bot_Log]]),"",Log_Header[[#This Row],[Layer_Bot_Log]]-Log_Header[[#This Row],[Datum_Height]])</f>
        <v>630</v>
      </c>
      <c r="AB402" s="183">
        <f>IFERROR(IF(ISBLANK(Log_Header[[#This Row],[Target_Depth]]),"",(Log_Header[[#This Row],[Target_Depth]]-Log_Header[[#This Row],[Datum_Height]])),"")</f>
        <v>620</v>
      </c>
      <c r="AC402" s="171"/>
      <c r="AD402" s="171"/>
    </row>
    <row r="403" spans="1:30" ht="13.15" x14ac:dyDescent="0.25">
      <c r="A403" s="214">
        <v>369</v>
      </c>
      <c r="B403" s="210">
        <v>22007</v>
      </c>
      <c r="C403" s="210"/>
      <c r="D403" s="210">
        <v>4223100045</v>
      </c>
      <c r="E403" s="210" t="s">
        <v>657</v>
      </c>
      <c r="F403" s="192">
        <v>4470</v>
      </c>
      <c r="G403" s="192" t="s">
        <v>679</v>
      </c>
      <c r="H403" s="192">
        <v>0</v>
      </c>
      <c r="I403" s="192">
        <v>64</v>
      </c>
      <c r="J403" s="192">
        <v>125</v>
      </c>
      <c r="K403" s="210">
        <v>7</v>
      </c>
      <c r="L403" s="210">
        <v>60</v>
      </c>
      <c r="M403" s="210">
        <v>7</v>
      </c>
      <c r="N403" s="210">
        <v>60</v>
      </c>
      <c r="O403" s="210">
        <v>0.32</v>
      </c>
      <c r="P403" s="210">
        <v>1.4</v>
      </c>
      <c r="Q403" s="210">
        <v>1</v>
      </c>
      <c r="R403" s="210" t="s">
        <v>111</v>
      </c>
      <c r="S403" s="210">
        <v>0.5</v>
      </c>
      <c r="T403" s="210">
        <v>705</v>
      </c>
      <c r="U403" s="210">
        <v>695</v>
      </c>
      <c r="V403" s="210">
        <v>715</v>
      </c>
      <c r="W403" s="181">
        <f>IFERROR(VLOOKUP(Log_Header[[#This Row],[Water_Type]],$AF$26:$AG$29,2,FALSE),"")</f>
        <v>1</v>
      </c>
      <c r="X403" s="183">
        <f>IF(ISBLANK(Log_Header[[#This Row],[Log_TD]]),"",Log_Header[[#This Row],[Log_TD]]-Log_Header[[#This Row],[Datum_Height]])</f>
        <v>4470</v>
      </c>
      <c r="Y403" s="180">
        <f>IFERROR((Log_Header[[#This Row],[Tbh]]-Log_Header[[#This Row],[Ts]])/Log_Header[[#This Row],[Dt]],"")</f>
        <v>1.3646532438478748E-2</v>
      </c>
      <c r="Z403" s="183">
        <f>IF(ISBLANK(Log_Header[[#This Row],[Layer_Top_Log]]),"",Log_Header[[#This Row],[Layer_Top_Log]]-Log_Header[[#This Row],[Datum_Height]])</f>
        <v>695</v>
      </c>
      <c r="AA403" s="183">
        <f>IF(ISBLANK(Log_Header[[#This Row],[Layer_Bot_Log]]),"",Log_Header[[#This Row],[Layer_Bot_Log]]-Log_Header[[#This Row],[Datum_Height]])</f>
        <v>715</v>
      </c>
      <c r="AB403" s="183">
        <f>IFERROR(IF(ISBLANK(Log_Header[[#This Row],[Target_Depth]]),"",(Log_Header[[#This Row],[Target_Depth]]-Log_Header[[#This Row],[Datum_Height]])),"")</f>
        <v>705</v>
      </c>
      <c r="AC403" s="171"/>
      <c r="AD403" s="171"/>
    </row>
    <row r="404" spans="1:30" ht="13.15" x14ac:dyDescent="0.25">
      <c r="A404" s="214">
        <v>370</v>
      </c>
      <c r="B404" s="210">
        <v>22004</v>
      </c>
      <c r="C404" s="210"/>
      <c r="D404" s="210">
        <v>4223100036</v>
      </c>
      <c r="E404" s="210" t="s">
        <v>657</v>
      </c>
      <c r="F404" s="192">
        <v>5209</v>
      </c>
      <c r="G404" s="192" t="s">
        <v>670</v>
      </c>
      <c r="H404" s="192">
        <v>0</v>
      </c>
      <c r="I404" s="192">
        <v>64</v>
      </c>
      <c r="J404" s="192">
        <v>130</v>
      </c>
      <c r="K404" s="210">
        <v>5</v>
      </c>
      <c r="L404" s="210">
        <v>80</v>
      </c>
      <c r="M404" s="210">
        <v>5</v>
      </c>
      <c r="N404" s="210">
        <v>80</v>
      </c>
      <c r="O404" s="210">
        <v>0.32</v>
      </c>
      <c r="P404" s="210">
        <v>1.3</v>
      </c>
      <c r="Q404" s="225">
        <v>1</v>
      </c>
      <c r="R404" s="210" t="s">
        <v>111</v>
      </c>
      <c r="S404" s="210">
        <v>0.5</v>
      </c>
      <c r="T404" s="210">
        <v>520</v>
      </c>
      <c r="U404" s="210">
        <v>510</v>
      </c>
      <c r="V404" s="210">
        <v>530</v>
      </c>
      <c r="W404" s="181">
        <f>IFERROR(VLOOKUP(Log_Header[[#This Row],[Water_Type]],$AF$26:$AG$29,2,FALSE),"")</f>
        <v>1</v>
      </c>
      <c r="X404" s="183">
        <f>IF(ISBLANK(Log_Header[[#This Row],[Log_TD]]),"",Log_Header[[#This Row],[Log_TD]]-Log_Header[[#This Row],[Datum_Height]])</f>
        <v>5209</v>
      </c>
      <c r="Y404" s="180">
        <f>IFERROR((Log_Header[[#This Row],[Tbh]]-Log_Header[[#This Row],[Ts]])/Log_Header[[#This Row],[Dt]],"")</f>
        <v>1.2670378191591477E-2</v>
      </c>
      <c r="Z404" s="183">
        <f>IF(ISBLANK(Log_Header[[#This Row],[Layer_Top_Log]]),"",Log_Header[[#This Row],[Layer_Top_Log]]-Log_Header[[#This Row],[Datum_Height]])</f>
        <v>510</v>
      </c>
      <c r="AA404" s="183">
        <f>IF(ISBLANK(Log_Header[[#This Row],[Layer_Bot_Log]]),"",Log_Header[[#This Row],[Layer_Bot_Log]]-Log_Header[[#This Row],[Datum_Height]])</f>
        <v>530</v>
      </c>
      <c r="AB404" s="183">
        <f>IFERROR(IF(ISBLANK(Log_Header[[#This Row],[Target_Depth]]),"",(Log_Header[[#This Row],[Target_Depth]]-Log_Header[[#This Row],[Datum_Height]])),"")</f>
        <v>520</v>
      </c>
      <c r="AC404" s="171"/>
      <c r="AD404" s="171"/>
    </row>
    <row r="405" spans="1:30" ht="13.15" x14ac:dyDescent="0.25">
      <c r="A405" s="214">
        <v>371</v>
      </c>
      <c r="B405" s="210">
        <v>14862</v>
      </c>
      <c r="C405" s="210"/>
      <c r="D405" s="210">
        <v>1749316</v>
      </c>
      <c r="E405" s="210" t="s">
        <v>657</v>
      </c>
      <c r="F405" s="192">
        <v>528</v>
      </c>
      <c r="G405" s="192" t="s">
        <v>680</v>
      </c>
      <c r="H405" s="192">
        <v>0</v>
      </c>
      <c r="I405" s="192">
        <v>64</v>
      </c>
      <c r="J405" s="192">
        <v>71</v>
      </c>
      <c r="K405" s="210"/>
      <c r="L405" s="210"/>
      <c r="M405" s="210"/>
      <c r="N405" s="210"/>
      <c r="O405" s="210">
        <v>0.33</v>
      </c>
      <c r="P405" s="210">
        <v>1.4</v>
      </c>
      <c r="Q405" s="210">
        <v>1</v>
      </c>
      <c r="R405" s="210" t="s">
        <v>116</v>
      </c>
      <c r="S405" s="210">
        <v>0.5</v>
      </c>
      <c r="T405" s="210">
        <v>414</v>
      </c>
      <c r="U405" s="210">
        <v>402</v>
      </c>
      <c r="V405" s="210">
        <v>426</v>
      </c>
      <c r="W405" s="181">
        <f>IFERROR(VLOOKUP(Log_Header[[#This Row],[Water_Type]],$AF$26:$AG$29,2,FALSE),"")</f>
        <v>1.33</v>
      </c>
      <c r="X405" s="183">
        <f>IF(ISBLANK(Log_Header[[#This Row],[Log_TD]]),"",Log_Header[[#This Row],[Log_TD]]-Log_Header[[#This Row],[Datum_Height]])</f>
        <v>528</v>
      </c>
      <c r="Y405" s="180">
        <f>IFERROR((Log_Header[[#This Row],[Tbh]]-Log_Header[[#This Row],[Ts]])/Log_Header[[#This Row],[Dt]],"")</f>
        <v>1.3257575757575758E-2</v>
      </c>
      <c r="Z405" s="183">
        <f>IF(ISBLANK(Log_Header[[#This Row],[Layer_Top_Log]]),"",Log_Header[[#This Row],[Layer_Top_Log]]-Log_Header[[#This Row],[Datum_Height]])</f>
        <v>402</v>
      </c>
      <c r="AA405" s="183">
        <f>IF(ISBLANK(Log_Header[[#This Row],[Layer_Bot_Log]]),"",Log_Header[[#This Row],[Layer_Bot_Log]]-Log_Header[[#This Row],[Datum_Height]])</f>
        <v>426</v>
      </c>
      <c r="AB405" s="183">
        <f>IFERROR(IF(ISBLANK(Log_Header[[#This Row],[Target_Depth]]),"",(Log_Header[[#This Row],[Target_Depth]]-Log_Header[[#This Row],[Datum_Height]])),"")</f>
        <v>414</v>
      </c>
      <c r="AC405" s="171"/>
      <c r="AD405" s="171"/>
    </row>
    <row r="406" spans="1:30" ht="13.15" x14ac:dyDescent="0.25">
      <c r="A406" s="214">
        <v>372</v>
      </c>
      <c r="B406" s="210">
        <v>14862</v>
      </c>
      <c r="C406" s="210"/>
      <c r="D406" s="210">
        <v>1749316</v>
      </c>
      <c r="E406" s="210" t="s">
        <v>657</v>
      </c>
      <c r="F406" s="192">
        <v>528</v>
      </c>
      <c r="G406" s="192" t="s">
        <v>680</v>
      </c>
      <c r="H406" s="192">
        <v>0</v>
      </c>
      <c r="I406" s="192">
        <v>64</v>
      </c>
      <c r="J406" s="192">
        <v>71</v>
      </c>
      <c r="K406" s="210"/>
      <c r="L406" s="210"/>
      <c r="M406" s="210"/>
      <c r="N406" s="210"/>
      <c r="O406" s="210">
        <v>0.33</v>
      </c>
      <c r="P406" s="210">
        <v>1.4</v>
      </c>
      <c r="Q406" s="210">
        <v>1</v>
      </c>
      <c r="R406" s="210" t="s">
        <v>116</v>
      </c>
      <c r="S406" s="210">
        <v>0.5</v>
      </c>
      <c r="T406" s="210">
        <v>490</v>
      </c>
      <c r="U406" s="210">
        <v>476</v>
      </c>
      <c r="V406" s="210">
        <v>500</v>
      </c>
      <c r="W406" s="181">
        <f>IFERROR(VLOOKUP(Log_Header[[#This Row],[Water_Type]],$AF$26:$AG$29,2,FALSE),"")</f>
        <v>1.33</v>
      </c>
      <c r="X406" s="183">
        <f>IF(ISBLANK(Log_Header[[#This Row],[Log_TD]]),"",Log_Header[[#This Row],[Log_TD]]-Log_Header[[#This Row],[Datum_Height]])</f>
        <v>528</v>
      </c>
      <c r="Y406" s="180">
        <f>IFERROR((Log_Header[[#This Row],[Tbh]]-Log_Header[[#This Row],[Ts]])/Log_Header[[#This Row],[Dt]],"")</f>
        <v>1.3257575757575758E-2</v>
      </c>
      <c r="Z406" s="183">
        <f>IF(ISBLANK(Log_Header[[#This Row],[Layer_Top_Log]]),"",Log_Header[[#This Row],[Layer_Top_Log]]-Log_Header[[#This Row],[Datum_Height]])</f>
        <v>476</v>
      </c>
      <c r="AA406" s="183">
        <f>IF(ISBLANK(Log_Header[[#This Row],[Layer_Bot_Log]]),"",Log_Header[[#This Row],[Layer_Bot_Log]]-Log_Header[[#This Row],[Datum_Height]])</f>
        <v>500</v>
      </c>
      <c r="AB406" s="183">
        <f>IFERROR(IF(ISBLANK(Log_Header[[#This Row],[Target_Depth]]),"",(Log_Header[[#This Row],[Target_Depth]]-Log_Header[[#This Row],[Datum_Height]])),"")</f>
        <v>490</v>
      </c>
      <c r="AC406" s="171"/>
      <c r="AD406" s="171"/>
    </row>
    <row r="407" spans="1:30" ht="13.15" x14ac:dyDescent="0.25">
      <c r="A407" s="214">
        <v>373</v>
      </c>
      <c r="B407" s="210">
        <v>24559</v>
      </c>
      <c r="C407" s="210"/>
      <c r="D407" s="210">
        <v>4223100026</v>
      </c>
      <c r="E407" s="210" t="s">
        <v>657</v>
      </c>
      <c r="F407" s="192">
        <v>3101</v>
      </c>
      <c r="G407" s="192" t="s">
        <v>681</v>
      </c>
      <c r="H407" s="192">
        <v>0</v>
      </c>
      <c r="I407" s="192">
        <v>64</v>
      </c>
      <c r="J407" s="192">
        <v>116</v>
      </c>
      <c r="K407" s="210">
        <v>1.3</v>
      </c>
      <c r="L407" s="210">
        <v>96</v>
      </c>
      <c r="M407" s="210">
        <v>1.3</v>
      </c>
      <c r="N407" s="210">
        <v>96</v>
      </c>
      <c r="O407" s="210">
        <v>0.33</v>
      </c>
      <c r="P407" s="210">
        <v>1.4</v>
      </c>
      <c r="Q407" s="210">
        <v>1</v>
      </c>
      <c r="R407" s="210" t="s">
        <v>116</v>
      </c>
      <c r="S407" s="210">
        <v>0.5</v>
      </c>
      <c r="T407" s="210">
        <v>425</v>
      </c>
      <c r="U407" s="210">
        <v>410</v>
      </c>
      <c r="V407" s="210">
        <v>445</v>
      </c>
      <c r="W407" s="181">
        <f>IFERROR(VLOOKUP(Log_Header[[#This Row],[Water_Type]],$AF$26:$AG$29,2,FALSE),"")</f>
        <v>1.33</v>
      </c>
      <c r="X407" s="183">
        <f>IF(ISBLANK(Log_Header[[#This Row],[Log_TD]]),"",Log_Header[[#This Row],[Log_TD]]-Log_Header[[#This Row],[Datum_Height]])</f>
        <v>3101</v>
      </c>
      <c r="Y407" s="180">
        <f>IFERROR((Log_Header[[#This Row],[Tbh]]-Log_Header[[#This Row],[Ts]])/Log_Header[[#This Row],[Dt]],"")</f>
        <v>1.6768784263140921E-2</v>
      </c>
      <c r="Z407" s="183">
        <f>IF(ISBLANK(Log_Header[[#This Row],[Layer_Top_Log]]),"",Log_Header[[#This Row],[Layer_Top_Log]]-Log_Header[[#This Row],[Datum_Height]])</f>
        <v>410</v>
      </c>
      <c r="AA407" s="183">
        <f>IF(ISBLANK(Log_Header[[#This Row],[Layer_Bot_Log]]),"",Log_Header[[#This Row],[Layer_Bot_Log]]-Log_Header[[#This Row],[Datum_Height]])</f>
        <v>445</v>
      </c>
      <c r="AB407" s="183">
        <f>IFERROR(IF(ISBLANK(Log_Header[[#This Row],[Target_Depth]]),"",(Log_Header[[#This Row],[Target_Depth]]-Log_Header[[#This Row],[Datum_Height]])),"")</f>
        <v>425</v>
      </c>
      <c r="AC407" s="171"/>
      <c r="AD407" s="171"/>
    </row>
    <row r="408" spans="1:30" ht="13.15" x14ac:dyDescent="0.25">
      <c r="A408" s="214">
        <v>374</v>
      </c>
      <c r="B408" s="210">
        <v>24559</v>
      </c>
      <c r="C408" s="210"/>
      <c r="D408" s="210">
        <v>4223100026</v>
      </c>
      <c r="E408" s="210" t="s">
        <v>657</v>
      </c>
      <c r="F408" s="192">
        <v>3101</v>
      </c>
      <c r="G408" s="192" t="s">
        <v>681</v>
      </c>
      <c r="H408" s="192">
        <v>0</v>
      </c>
      <c r="I408" s="192">
        <v>64</v>
      </c>
      <c r="J408" s="192">
        <v>116</v>
      </c>
      <c r="K408" s="210">
        <v>1.3</v>
      </c>
      <c r="L408" s="210">
        <v>96</v>
      </c>
      <c r="M408" s="210">
        <v>1.3</v>
      </c>
      <c r="N408" s="210">
        <v>96</v>
      </c>
      <c r="O408" s="210">
        <v>0.33</v>
      </c>
      <c r="P408" s="210">
        <v>1.4</v>
      </c>
      <c r="Q408" s="210">
        <v>1</v>
      </c>
      <c r="R408" s="210" t="s">
        <v>116</v>
      </c>
      <c r="S408" s="210">
        <v>0.5</v>
      </c>
      <c r="T408" s="210">
        <v>500</v>
      </c>
      <c r="U408" s="210">
        <v>482</v>
      </c>
      <c r="V408" s="210">
        <v>525</v>
      </c>
      <c r="W408" s="181">
        <f>IFERROR(VLOOKUP(Log_Header[[#This Row],[Water_Type]],$AF$26:$AG$29,2,FALSE),"")</f>
        <v>1.33</v>
      </c>
      <c r="X408" s="183">
        <f>IF(ISBLANK(Log_Header[[#This Row],[Log_TD]]),"",Log_Header[[#This Row],[Log_TD]]-Log_Header[[#This Row],[Datum_Height]])</f>
        <v>3101</v>
      </c>
      <c r="Y408" s="180">
        <f>IFERROR((Log_Header[[#This Row],[Tbh]]-Log_Header[[#This Row],[Ts]])/Log_Header[[#This Row],[Dt]],"")</f>
        <v>1.6768784263140921E-2</v>
      </c>
      <c r="Z408" s="183">
        <f>IF(ISBLANK(Log_Header[[#This Row],[Layer_Top_Log]]),"",Log_Header[[#This Row],[Layer_Top_Log]]-Log_Header[[#This Row],[Datum_Height]])</f>
        <v>482</v>
      </c>
      <c r="AA408" s="183">
        <f>IF(ISBLANK(Log_Header[[#This Row],[Layer_Bot_Log]]),"",Log_Header[[#This Row],[Layer_Bot_Log]]-Log_Header[[#This Row],[Datum_Height]])</f>
        <v>525</v>
      </c>
      <c r="AB408" s="183">
        <f>IFERROR(IF(ISBLANK(Log_Header[[#This Row],[Target_Depth]]),"",(Log_Header[[#This Row],[Target_Depth]]-Log_Header[[#This Row],[Datum_Height]])),"")</f>
        <v>500</v>
      </c>
      <c r="AC408" s="171"/>
      <c r="AD408" s="171"/>
    </row>
    <row r="409" spans="1:30" ht="13.15" x14ac:dyDescent="0.25">
      <c r="A409" s="214">
        <v>375</v>
      </c>
      <c r="B409" s="210">
        <v>24559</v>
      </c>
      <c r="C409" s="210"/>
      <c r="D409" s="210">
        <v>4223100026</v>
      </c>
      <c r="E409" s="210" t="s">
        <v>657</v>
      </c>
      <c r="F409" s="192">
        <v>3101</v>
      </c>
      <c r="G409" s="192" t="s">
        <v>681</v>
      </c>
      <c r="H409" s="192">
        <v>0</v>
      </c>
      <c r="I409" s="192">
        <v>64</v>
      </c>
      <c r="J409" s="192">
        <v>116</v>
      </c>
      <c r="K409" s="210">
        <v>1.3</v>
      </c>
      <c r="L409" s="210">
        <v>96</v>
      </c>
      <c r="M409" s="210">
        <v>1.3</v>
      </c>
      <c r="N409" s="210">
        <v>96</v>
      </c>
      <c r="O409" s="210">
        <v>0.33</v>
      </c>
      <c r="P409" s="210">
        <v>1.4</v>
      </c>
      <c r="Q409" s="210">
        <v>1</v>
      </c>
      <c r="R409" s="210" t="s">
        <v>111</v>
      </c>
      <c r="S409" s="210">
        <v>0.5</v>
      </c>
      <c r="T409" s="210">
        <v>700</v>
      </c>
      <c r="U409" s="210">
        <v>690</v>
      </c>
      <c r="V409" s="210">
        <v>720</v>
      </c>
      <c r="W409" s="181">
        <f>IFERROR(VLOOKUP(Log_Header[[#This Row],[Water_Type]],$AF$26:$AG$29,2,FALSE),"")</f>
        <v>1</v>
      </c>
      <c r="X409" s="183">
        <f>IF(ISBLANK(Log_Header[[#This Row],[Log_TD]]),"",Log_Header[[#This Row],[Log_TD]]-Log_Header[[#This Row],[Datum_Height]])</f>
        <v>3101</v>
      </c>
      <c r="Y409" s="180">
        <f>IFERROR((Log_Header[[#This Row],[Tbh]]-Log_Header[[#This Row],[Ts]])/Log_Header[[#This Row],[Dt]],"")</f>
        <v>1.6768784263140921E-2</v>
      </c>
      <c r="Z409" s="183">
        <f>IF(ISBLANK(Log_Header[[#This Row],[Layer_Top_Log]]),"",Log_Header[[#This Row],[Layer_Top_Log]]-Log_Header[[#This Row],[Datum_Height]])</f>
        <v>690</v>
      </c>
      <c r="AA409" s="183">
        <f>IF(ISBLANK(Log_Header[[#This Row],[Layer_Bot_Log]]),"",Log_Header[[#This Row],[Layer_Bot_Log]]-Log_Header[[#This Row],[Datum_Height]])</f>
        <v>720</v>
      </c>
      <c r="AB409" s="183">
        <f>IFERROR(IF(ISBLANK(Log_Header[[#This Row],[Target_Depth]]),"",(Log_Header[[#This Row],[Target_Depth]]-Log_Header[[#This Row],[Datum_Height]])),"")</f>
        <v>700</v>
      </c>
      <c r="AC409" s="171"/>
      <c r="AD409" s="171"/>
    </row>
    <row r="410" spans="1:30" ht="13.15" x14ac:dyDescent="0.25">
      <c r="A410" s="214"/>
      <c r="B410" s="210"/>
      <c r="C410" s="210"/>
      <c r="D410" s="210"/>
      <c r="E410" s="210"/>
      <c r="F410" s="192"/>
      <c r="G410" s="192"/>
      <c r="H410" s="192"/>
      <c r="I410" s="192"/>
      <c r="J410" s="192"/>
      <c r="K410" s="210"/>
      <c r="L410" s="210"/>
      <c r="M410" s="210"/>
      <c r="N410" s="210"/>
      <c r="Q410" s="210"/>
      <c r="R410" s="210"/>
      <c r="S410" s="210"/>
      <c r="T410" s="210"/>
      <c r="U410" s="210"/>
      <c r="V410" s="210"/>
      <c r="W410" s="181" t="str">
        <f>IFERROR(VLOOKUP(Log_Header[[#This Row],[Water_Type]],$AF$26:$AG$29,2,FALSE),"")</f>
        <v/>
      </c>
      <c r="X410" s="183" t="str">
        <f>IF(ISBLANK(Log_Header[[#This Row],[Log_TD]]),"",Log_Header[[#This Row],[Log_TD]]-Log_Header[[#This Row],[Datum_Height]])</f>
        <v/>
      </c>
      <c r="Y410" s="180" t="str">
        <f>IFERROR((Log_Header[[#This Row],[Tbh]]-Log_Header[[#This Row],[Ts]])/Log_Header[[#This Row],[Dt]],"")</f>
        <v/>
      </c>
      <c r="Z410" s="183" t="str">
        <f>IF(ISBLANK(Log_Header[[#This Row],[Layer_Top_Log]]),"",Log_Header[[#This Row],[Layer_Top_Log]]-Log_Header[[#This Row],[Datum_Height]])</f>
        <v/>
      </c>
      <c r="AA410" s="183" t="str">
        <f>IF(ISBLANK(Log_Header[[#This Row],[Layer_Bot_Log]]),"",Log_Header[[#This Row],[Layer_Bot_Log]]-Log_Header[[#This Row],[Datum_Height]])</f>
        <v/>
      </c>
      <c r="AB410" s="183" t="str">
        <f>IFERROR(IF(ISBLANK(Log_Header[[#This Row],[Target_Depth]]),"",(Log_Header[[#This Row],[Target_Depth]]-Log_Header[[#This Row],[Datum_Height]])),"")</f>
        <v/>
      </c>
      <c r="AC410" s="171"/>
      <c r="AD410" s="171"/>
    </row>
    <row r="411" spans="1:30" ht="13.15" x14ac:dyDescent="0.25">
      <c r="A411" s="214">
        <v>376</v>
      </c>
      <c r="B411" s="210">
        <v>14850</v>
      </c>
      <c r="C411" s="210"/>
      <c r="D411" s="210" t="s">
        <v>682</v>
      </c>
      <c r="E411" s="210" t="s">
        <v>657</v>
      </c>
      <c r="F411" s="192">
        <v>867</v>
      </c>
      <c r="G411" s="192" t="s">
        <v>683</v>
      </c>
      <c r="H411" s="192">
        <v>0</v>
      </c>
      <c r="I411" s="192">
        <v>64</v>
      </c>
      <c r="J411" s="192">
        <v>78</v>
      </c>
      <c r="K411" s="210">
        <v>5.3</v>
      </c>
      <c r="L411" s="210">
        <v>87</v>
      </c>
      <c r="M411" s="210">
        <v>5.3</v>
      </c>
      <c r="N411" s="210">
        <v>87</v>
      </c>
      <c r="O411" s="210">
        <v>0.33</v>
      </c>
      <c r="P411" s="210">
        <v>1.5</v>
      </c>
      <c r="Q411" s="210">
        <v>1</v>
      </c>
      <c r="R411" s="210" t="s">
        <v>116</v>
      </c>
      <c r="S411" s="210">
        <v>0.5</v>
      </c>
      <c r="T411" s="210">
        <v>705</v>
      </c>
      <c r="U411" s="210">
        <v>700</v>
      </c>
      <c r="V411" s="210">
        <v>715</v>
      </c>
      <c r="W411" s="181">
        <f>IFERROR(VLOOKUP(Log_Header[[#This Row],[Water_Type]],$AF$26:$AG$29,2,FALSE),"")</f>
        <v>1.33</v>
      </c>
      <c r="X411" s="183">
        <f>IF(ISBLANK(Log_Header[[#This Row],[Log_TD]]),"",Log_Header[[#This Row],[Log_TD]]-Log_Header[[#This Row],[Datum_Height]])</f>
        <v>867</v>
      </c>
      <c r="Y411" s="180">
        <f>IFERROR((Log_Header[[#This Row],[Tbh]]-Log_Header[[#This Row],[Ts]])/Log_Header[[#This Row],[Dt]],"")</f>
        <v>1.6147635524798153E-2</v>
      </c>
      <c r="Z411" s="183">
        <f>IF(ISBLANK(Log_Header[[#This Row],[Layer_Top_Log]]),"",Log_Header[[#This Row],[Layer_Top_Log]]-Log_Header[[#This Row],[Datum_Height]])</f>
        <v>700</v>
      </c>
      <c r="AA411" s="183">
        <f>IF(ISBLANK(Log_Header[[#This Row],[Layer_Bot_Log]]),"",Log_Header[[#This Row],[Layer_Bot_Log]]-Log_Header[[#This Row],[Datum_Height]])</f>
        <v>715</v>
      </c>
      <c r="AB411" s="183">
        <f>IFERROR(IF(ISBLANK(Log_Header[[#This Row],[Target_Depth]]),"",(Log_Header[[#This Row],[Target_Depth]]-Log_Header[[#This Row],[Datum_Height]])),"")</f>
        <v>705</v>
      </c>
      <c r="AC411" s="171"/>
      <c r="AD411" s="171"/>
    </row>
    <row r="412" spans="1:30" ht="13.15" x14ac:dyDescent="0.25">
      <c r="A412" s="214">
        <v>377</v>
      </c>
      <c r="B412" s="210">
        <v>14850</v>
      </c>
      <c r="C412" s="210"/>
      <c r="D412" s="210" t="s">
        <v>682</v>
      </c>
      <c r="E412" s="210" t="s">
        <v>657</v>
      </c>
      <c r="F412" s="192">
        <v>867</v>
      </c>
      <c r="G412" s="192" t="s">
        <v>683</v>
      </c>
      <c r="H412" s="192">
        <v>0</v>
      </c>
      <c r="I412" s="192">
        <v>64</v>
      </c>
      <c r="J412" s="192">
        <v>78</v>
      </c>
      <c r="K412" s="210">
        <v>5.3</v>
      </c>
      <c r="L412" s="210">
        <v>87</v>
      </c>
      <c r="M412" s="210">
        <v>5.3</v>
      </c>
      <c r="N412" s="210">
        <v>87</v>
      </c>
      <c r="O412" s="210">
        <v>0.33</v>
      </c>
      <c r="P412" s="210">
        <v>1.5</v>
      </c>
      <c r="Q412" s="210">
        <v>1</v>
      </c>
      <c r="R412" s="210" t="s">
        <v>116</v>
      </c>
      <c r="S412" s="210">
        <v>0.5</v>
      </c>
      <c r="T412" s="210">
        <v>727</v>
      </c>
      <c r="U412" s="210">
        <v>722</v>
      </c>
      <c r="V412" s="210">
        <v>732</v>
      </c>
      <c r="W412" s="181">
        <f>IFERROR(VLOOKUP(Log_Header[[#This Row],[Water_Type]],$AF$26:$AG$29,2,FALSE),"")</f>
        <v>1.33</v>
      </c>
      <c r="X412" s="183">
        <f>IF(ISBLANK(Log_Header[[#This Row],[Log_TD]]),"",Log_Header[[#This Row],[Log_TD]]-Log_Header[[#This Row],[Datum_Height]])</f>
        <v>867</v>
      </c>
      <c r="Y412" s="180">
        <f>IFERROR((Log_Header[[#This Row],[Tbh]]-Log_Header[[#This Row],[Ts]])/Log_Header[[#This Row],[Dt]],"")</f>
        <v>1.6147635524798153E-2</v>
      </c>
      <c r="Z412" s="183">
        <f>IF(ISBLANK(Log_Header[[#This Row],[Layer_Top_Log]]),"",Log_Header[[#This Row],[Layer_Top_Log]]-Log_Header[[#This Row],[Datum_Height]])</f>
        <v>722</v>
      </c>
      <c r="AA412" s="183">
        <f>IF(ISBLANK(Log_Header[[#This Row],[Layer_Bot_Log]]),"",Log_Header[[#This Row],[Layer_Bot_Log]]-Log_Header[[#This Row],[Datum_Height]])</f>
        <v>732</v>
      </c>
      <c r="AB412" s="183">
        <f>IFERROR(IF(ISBLANK(Log_Header[[#This Row],[Target_Depth]]),"",(Log_Header[[#This Row],[Target_Depth]]-Log_Header[[#This Row],[Datum_Height]])),"")</f>
        <v>727</v>
      </c>
      <c r="AC412" s="171"/>
      <c r="AD412" s="171"/>
    </row>
    <row r="413" spans="1:30" ht="13.15" x14ac:dyDescent="0.25">
      <c r="A413" s="214">
        <v>378</v>
      </c>
      <c r="B413" s="210">
        <v>23587</v>
      </c>
      <c r="C413" s="210"/>
      <c r="D413" s="210">
        <v>4211900009</v>
      </c>
      <c r="E413" s="210" t="s">
        <v>657</v>
      </c>
      <c r="F413" s="192">
        <v>5894</v>
      </c>
      <c r="G413" s="192" t="s">
        <v>684</v>
      </c>
      <c r="H413" s="192">
        <v>7</v>
      </c>
      <c r="I413" s="192">
        <v>63</v>
      </c>
      <c r="J413" s="192">
        <v>138</v>
      </c>
      <c r="K413" s="210">
        <v>3.44</v>
      </c>
      <c r="L413" s="210">
        <v>70</v>
      </c>
      <c r="M413" s="210">
        <v>3.44</v>
      </c>
      <c r="N413" s="210">
        <v>70</v>
      </c>
      <c r="O413" s="210">
        <v>0.33</v>
      </c>
      <c r="P413" s="210">
        <v>1.4</v>
      </c>
      <c r="Q413" s="210">
        <v>1</v>
      </c>
      <c r="R413" s="210" t="s">
        <v>116</v>
      </c>
      <c r="S413" s="210">
        <v>0.5</v>
      </c>
      <c r="T413" s="210">
        <v>430</v>
      </c>
      <c r="U413" s="210">
        <v>420</v>
      </c>
      <c r="V413" s="210">
        <v>445</v>
      </c>
      <c r="W413" s="181">
        <f>IFERROR(VLOOKUP(Log_Header[[#This Row],[Water_Type]],$AF$26:$AG$29,2,FALSE),"")</f>
        <v>1.33</v>
      </c>
      <c r="X413" s="183">
        <f>IF(ISBLANK(Log_Header[[#This Row],[Log_TD]]),"",Log_Header[[#This Row],[Log_TD]]-Log_Header[[#This Row],[Datum_Height]])</f>
        <v>5887</v>
      </c>
      <c r="Y413" s="180">
        <f>IFERROR((Log_Header[[#This Row],[Tbh]]-Log_Header[[#This Row],[Ts]])/Log_Header[[#This Row],[Dt]],"")</f>
        <v>1.2739935450993715E-2</v>
      </c>
      <c r="Z413" s="183">
        <f>IF(ISBLANK(Log_Header[[#This Row],[Layer_Top_Log]]),"",Log_Header[[#This Row],[Layer_Top_Log]]-Log_Header[[#This Row],[Datum_Height]])</f>
        <v>413</v>
      </c>
      <c r="AA413" s="183">
        <f>IF(ISBLANK(Log_Header[[#This Row],[Layer_Bot_Log]]),"",Log_Header[[#This Row],[Layer_Bot_Log]]-Log_Header[[#This Row],[Datum_Height]])</f>
        <v>438</v>
      </c>
      <c r="AB413" s="183">
        <f>IFERROR(IF(ISBLANK(Log_Header[[#This Row],[Target_Depth]]),"",(Log_Header[[#This Row],[Target_Depth]]-Log_Header[[#This Row],[Datum_Height]])),"")</f>
        <v>423</v>
      </c>
      <c r="AC413" s="171"/>
      <c r="AD413" s="171"/>
    </row>
    <row r="414" spans="1:30" ht="13.15" x14ac:dyDescent="0.25">
      <c r="A414" s="214">
        <v>379</v>
      </c>
      <c r="B414" s="210">
        <v>23587</v>
      </c>
      <c r="C414" s="210"/>
      <c r="D414" s="210">
        <v>4211900009</v>
      </c>
      <c r="E414" s="210" t="s">
        <v>657</v>
      </c>
      <c r="F414" s="192">
        <v>5894</v>
      </c>
      <c r="G414" s="192" t="s">
        <v>684</v>
      </c>
      <c r="H414" s="192">
        <v>7</v>
      </c>
      <c r="I414" s="192">
        <v>63</v>
      </c>
      <c r="J414" s="192">
        <v>138</v>
      </c>
      <c r="K414" s="210">
        <v>3.44</v>
      </c>
      <c r="L414" s="210">
        <v>70</v>
      </c>
      <c r="M414" s="210">
        <v>3.44</v>
      </c>
      <c r="N414" s="210">
        <v>70</v>
      </c>
      <c r="O414" s="210">
        <v>0.33</v>
      </c>
      <c r="P414" s="210">
        <v>1.4</v>
      </c>
      <c r="Q414" s="210">
        <v>1</v>
      </c>
      <c r="R414" s="210" t="s">
        <v>116</v>
      </c>
      <c r="S414" s="210">
        <v>0.5</v>
      </c>
      <c r="T414" s="210">
        <v>490</v>
      </c>
      <c r="U414" s="210">
        <v>480</v>
      </c>
      <c r="V414" s="210">
        <v>500</v>
      </c>
      <c r="W414" s="181">
        <f>IFERROR(VLOOKUP(Log_Header[[#This Row],[Water_Type]],$AF$26:$AG$29,2,FALSE),"")</f>
        <v>1.33</v>
      </c>
      <c r="X414" s="183">
        <f>IF(ISBLANK(Log_Header[[#This Row],[Log_TD]]),"",Log_Header[[#This Row],[Log_TD]]-Log_Header[[#This Row],[Datum_Height]])</f>
        <v>5887</v>
      </c>
      <c r="Y414" s="180">
        <f>IFERROR((Log_Header[[#This Row],[Tbh]]-Log_Header[[#This Row],[Ts]])/Log_Header[[#This Row],[Dt]],"")</f>
        <v>1.2739935450993715E-2</v>
      </c>
      <c r="Z414" s="183">
        <f>IF(ISBLANK(Log_Header[[#This Row],[Layer_Top_Log]]),"",Log_Header[[#This Row],[Layer_Top_Log]]-Log_Header[[#This Row],[Datum_Height]])</f>
        <v>473</v>
      </c>
      <c r="AA414" s="183">
        <f>IF(ISBLANK(Log_Header[[#This Row],[Layer_Bot_Log]]),"",Log_Header[[#This Row],[Layer_Bot_Log]]-Log_Header[[#This Row],[Datum_Height]])</f>
        <v>493</v>
      </c>
      <c r="AB414" s="183">
        <f>IFERROR(IF(ISBLANK(Log_Header[[#This Row],[Target_Depth]]),"",(Log_Header[[#This Row],[Target_Depth]]-Log_Header[[#This Row],[Datum_Height]])),"")</f>
        <v>483</v>
      </c>
      <c r="AC414" s="171"/>
      <c r="AD414" s="171"/>
    </row>
    <row r="415" spans="1:30" ht="13.15" x14ac:dyDescent="0.25">
      <c r="A415" s="214">
        <v>380</v>
      </c>
      <c r="B415" s="210">
        <v>23587</v>
      </c>
      <c r="C415" s="210"/>
      <c r="D415" s="210">
        <v>4211900009</v>
      </c>
      <c r="E415" s="210" t="s">
        <v>657</v>
      </c>
      <c r="F415" s="192">
        <v>5894</v>
      </c>
      <c r="G415" s="192" t="s">
        <v>684</v>
      </c>
      <c r="H415" s="192">
        <v>7</v>
      </c>
      <c r="I415" s="192">
        <v>63</v>
      </c>
      <c r="J415" s="192">
        <v>138</v>
      </c>
      <c r="K415" s="210">
        <v>3.44</v>
      </c>
      <c r="L415" s="210">
        <v>70</v>
      </c>
      <c r="M415" s="210">
        <v>3.44</v>
      </c>
      <c r="N415" s="210">
        <v>70</v>
      </c>
      <c r="O415" s="210">
        <v>0.33</v>
      </c>
      <c r="P415" s="210">
        <v>1.4</v>
      </c>
      <c r="Q415" s="210">
        <v>1</v>
      </c>
      <c r="R415" s="210" t="s">
        <v>111</v>
      </c>
      <c r="S415" s="210">
        <v>0.5</v>
      </c>
      <c r="T415" s="210">
        <v>690</v>
      </c>
      <c r="U415" s="210">
        <v>680</v>
      </c>
      <c r="V415" s="210">
        <v>700</v>
      </c>
      <c r="W415" s="181">
        <f>IFERROR(VLOOKUP(Log_Header[[#This Row],[Water_Type]],$AF$26:$AG$29,2,FALSE),"")</f>
        <v>1</v>
      </c>
      <c r="X415" s="183">
        <f>IF(ISBLANK(Log_Header[[#This Row],[Log_TD]]),"",Log_Header[[#This Row],[Log_TD]]-Log_Header[[#This Row],[Datum_Height]])</f>
        <v>5887</v>
      </c>
      <c r="Y415" s="180">
        <f>IFERROR((Log_Header[[#This Row],[Tbh]]-Log_Header[[#This Row],[Ts]])/Log_Header[[#This Row],[Dt]],"")</f>
        <v>1.2739935450993715E-2</v>
      </c>
      <c r="Z415" s="183">
        <f>IF(ISBLANK(Log_Header[[#This Row],[Layer_Top_Log]]),"",Log_Header[[#This Row],[Layer_Top_Log]]-Log_Header[[#This Row],[Datum_Height]])</f>
        <v>673</v>
      </c>
      <c r="AA415" s="183">
        <f>IF(ISBLANK(Log_Header[[#This Row],[Layer_Bot_Log]]),"",Log_Header[[#This Row],[Layer_Bot_Log]]-Log_Header[[#This Row],[Datum_Height]])</f>
        <v>693</v>
      </c>
      <c r="AB415" s="183">
        <f>IFERROR(IF(ISBLANK(Log_Header[[#This Row],[Target_Depth]]),"",(Log_Header[[#This Row],[Target_Depth]]-Log_Header[[#This Row],[Datum_Height]])),"")</f>
        <v>683</v>
      </c>
      <c r="AC415" s="171"/>
      <c r="AD415" s="171"/>
    </row>
    <row r="416" spans="1:30" ht="13.15" x14ac:dyDescent="0.25">
      <c r="A416" s="214">
        <v>381</v>
      </c>
      <c r="B416" s="210">
        <v>23579</v>
      </c>
      <c r="C416" s="210"/>
      <c r="D416" s="210">
        <v>4211900038</v>
      </c>
      <c r="E416" s="210" t="s">
        <v>657</v>
      </c>
      <c r="F416" s="192">
        <v>6225</v>
      </c>
      <c r="G416" s="192" t="s">
        <v>685</v>
      </c>
      <c r="H416" s="192">
        <v>0</v>
      </c>
      <c r="I416" s="192">
        <v>63</v>
      </c>
      <c r="J416" s="192">
        <v>180</v>
      </c>
      <c r="K416" s="210">
        <v>1.9</v>
      </c>
      <c r="L416" s="210">
        <v>74</v>
      </c>
      <c r="M416" s="210">
        <v>1.9</v>
      </c>
      <c r="N416" s="210">
        <v>74</v>
      </c>
      <c r="O416" s="210">
        <v>0.33</v>
      </c>
      <c r="P416" s="210">
        <v>1.4</v>
      </c>
      <c r="Q416" s="210">
        <v>1</v>
      </c>
      <c r="R416" s="210" t="s">
        <v>111</v>
      </c>
      <c r="S416" s="210">
        <v>0.5</v>
      </c>
      <c r="T416" s="210">
        <v>275</v>
      </c>
      <c r="U416" s="210">
        <v>265</v>
      </c>
      <c r="V416" s="210">
        <v>290</v>
      </c>
      <c r="W416" s="181">
        <f>IFERROR(VLOOKUP(Log_Header[[#This Row],[Water_Type]],$AF$26:$AG$29,2,FALSE),"")</f>
        <v>1</v>
      </c>
      <c r="X416" s="183">
        <f>IF(ISBLANK(Log_Header[[#This Row],[Log_TD]]),"",Log_Header[[#This Row],[Log_TD]]-Log_Header[[#This Row],[Datum_Height]])</f>
        <v>6225</v>
      </c>
      <c r="Y416" s="180">
        <f>IFERROR((Log_Header[[#This Row],[Tbh]]-Log_Header[[#This Row],[Ts]])/Log_Header[[#This Row],[Dt]],"")</f>
        <v>1.8795180722891568E-2</v>
      </c>
      <c r="Z416" s="183">
        <f>IF(ISBLANK(Log_Header[[#This Row],[Layer_Top_Log]]),"",Log_Header[[#This Row],[Layer_Top_Log]]-Log_Header[[#This Row],[Datum_Height]])</f>
        <v>265</v>
      </c>
      <c r="AA416" s="183">
        <f>IF(ISBLANK(Log_Header[[#This Row],[Layer_Bot_Log]]),"",Log_Header[[#This Row],[Layer_Bot_Log]]-Log_Header[[#This Row],[Datum_Height]])</f>
        <v>290</v>
      </c>
      <c r="AB416" s="183">
        <f>IFERROR(IF(ISBLANK(Log_Header[[#This Row],[Target_Depth]]),"",(Log_Header[[#This Row],[Target_Depth]]-Log_Header[[#This Row],[Datum_Height]])),"")</f>
        <v>275</v>
      </c>
      <c r="AC416" s="171"/>
      <c r="AD416" s="171"/>
    </row>
    <row r="417" spans="1:30" ht="13.15" x14ac:dyDescent="0.25">
      <c r="A417" s="214">
        <v>382</v>
      </c>
      <c r="B417" s="210">
        <v>23577</v>
      </c>
      <c r="C417" s="210"/>
      <c r="D417" s="210">
        <v>4211900037</v>
      </c>
      <c r="E417" s="210" t="s">
        <v>657</v>
      </c>
      <c r="F417" s="192">
        <v>4844</v>
      </c>
      <c r="G417" s="192" t="s">
        <v>686</v>
      </c>
      <c r="H417" s="192">
        <v>0</v>
      </c>
      <c r="I417" s="192">
        <v>63</v>
      </c>
      <c r="J417" s="192">
        <v>135</v>
      </c>
      <c r="K417" s="210">
        <v>2.6</v>
      </c>
      <c r="L417" s="210">
        <v>77</v>
      </c>
      <c r="M417" s="210">
        <v>2.6</v>
      </c>
      <c r="N417" s="210">
        <v>77</v>
      </c>
      <c r="O417" s="210">
        <v>0.33</v>
      </c>
      <c r="P417" s="210">
        <v>1.4</v>
      </c>
      <c r="Q417" s="210">
        <v>1</v>
      </c>
      <c r="R417" s="210" t="s">
        <v>116</v>
      </c>
      <c r="S417" s="210">
        <v>0.5</v>
      </c>
      <c r="T417" s="210">
        <v>260</v>
      </c>
      <c r="U417" s="210">
        <v>240</v>
      </c>
      <c r="V417" s="210">
        <v>285</v>
      </c>
      <c r="W417" s="181">
        <f>IFERROR(VLOOKUP(Log_Header[[#This Row],[Water_Type]],$AF$26:$AG$29,2,FALSE),"")</f>
        <v>1.33</v>
      </c>
      <c r="X417" s="183">
        <f>IF(ISBLANK(Log_Header[[#This Row],[Log_TD]]),"",Log_Header[[#This Row],[Log_TD]]-Log_Header[[#This Row],[Datum_Height]])</f>
        <v>4844</v>
      </c>
      <c r="Y417" s="180">
        <f>IFERROR((Log_Header[[#This Row],[Tbh]]-Log_Header[[#This Row],[Ts]])/Log_Header[[#This Row],[Dt]],"")</f>
        <v>1.486374896779521E-2</v>
      </c>
      <c r="Z417" s="183">
        <f>IF(ISBLANK(Log_Header[[#This Row],[Layer_Top_Log]]),"",Log_Header[[#This Row],[Layer_Top_Log]]-Log_Header[[#This Row],[Datum_Height]])</f>
        <v>240</v>
      </c>
      <c r="AA417" s="183">
        <f>IF(ISBLANK(Log_Header[[#This Row],[Layer_Bot_Log]]),"",Log_Header[[#This Row],[Layer_Bot_Log]]-Log_Header[[#This Row],[Datum_Height]])</f>
        <v>285</v>
      </c>
      <c r="AB417" s="183">
        <f>IFERROR(IF(ISBLANK(Log_Header[[#This Row],[Target_Depth]]),"",(Log_Header[[#This Row],[Target_Depth]]-Log_Header[[#This Row],[Datum_Height]])),"")</f>
        <v>260</v>
      </c>
      <c r="AC417" s="171"/>
      <c r="AD417" s="171"/>
    </row>
    <row r="418" spans="1:30" ht="13.15" x14ac:dyDescent="0.25">
      <c r="A418" s="214">
        <v>383</v>
      </c>
      <c r="B418" s="210">
        <v>23556</v>
      </c>
      <c r="C418" s="210"/>
      <c r="D418" s="210">
        <v>4211900012</v>
      </c>
      <c r="E418" s="210" t="s">
        <v>657</v>
      </c>
      <c r="F418" s="192">
        <v>4739</v>
      </c>
      <c r="G418" s="192" t="s">
        <v>667</v>
      </c>
      <c r="H418" s="192">
        <v>7</v>
      </c>
      <c r="I418" s="192">
        <v>63</v>
      </c>
      <c r="J418" s="192">
        <v>136</v>
      </c>
      <c r="K418" s="210">
        <v>3.6</v>
      </c>
      <c r="L418" s="210">
        <v>86</v>
      </c>
      <c r="M418" s="210">
        <v>1.7</v>
      </c>
      <c r="N418" s="210">
        <v>136</v>
      </c>
      <c r="O418" s="210">
        <v>0.33</v>
      </c>
      <c r="P418" s="210">
        <v>1.4</v>
      </c>
      <c r="Q418" s="210">
        <v>1</v>
      </c>
      <c r="R418" s="210" t="s">
        <v>116</v>
      </c>
      <c r="S418" s="210">
        <v>0.5</v>
      </c>
      <c r="T418" s="210">
        <v>435</v>
      </c>
      <c r="U418" s="210">
        <v>420</v>
      </c>
      <c r="V418" s="210">
        <v>450</v>
      </c>
      <c r="W418" s="181">
        <f>IFERROR(VLOOKUP(Log_Header[[#This Row],[Water_Type]],$AF$26:$AG$29,2,FALSE),"")</f>
        <v>1.33</v>
      </c>
      <c r="X418" s="183">
        <f>IF(ISBLANK(Log_Header[[#This Row],[Log_TD]]),"",Log_Header[[#This Row],[Log_TD]]-Log_Header[[#This Row],[Datum_Height]])</f>
        <v>4732</v>
      </c>
      <c r="Y418" s="180">
        <f>IFERROR((Log_Header[[#This Row],[Tbh]]-Log_Header[[#This Row],[Ts]])/Log_Header[[#This Row],[Dt]],"")</f>
        <v>1.5426880811496195E-2</v>
      </c>
      <c r="Z418" s="183">
        <f>IF(ISBLANK(Log_Header[[#This Row],[Layer_Top_Log]]),"",Log_Header[[#This Row],[Layer_Top_Log]]-Log_Header[[#This Row],[Datum_Height]])</f>
        <v>413</v>
      </c>
      <c r="AA418" s="183">
        <f>IF(ISBLANK(Log_Header[[#This Row],[Layer_Bot_Log]]),"",Log_Header[[#This Row],[Layer_Bot_Log]]-Log_Header[[#This Row],[Datum_Height]])</f>
        <v>443</v>
      </c>
      <c r="AB418" s="183">
        <f>IFERROR(IF(ISBLANK(Log_Header[[#This Row],[Target_Depth]]),"",(Log_Header[[#This Row],[Target_Depth]]-Log_Header[[#This Row],[Datum_Height]])),"")</f>
        <v>428</v>
      </c>
      <c r="AC418" s="171"/>
      <c r="AD418" s="171"/>
    </row>
    <row r="419" spans="1:30" ht="13.15" x14ac:dyDescent="0.25">
      <c r="A419" s="214">
        <v>384</v>
      </c>
      <c r="B419" s="210">
        <v>23556</v>
      </c>
      <c r="C419" s="210"/>
      <c r="D419" s="210">
        <v>4211900012</v>
      </c>
      <c r="E419" s="210" t="s">
        <v>657</v>
      </c>
      <c r="F419" s="192">
        <v>4739</v>
      </c>
      <c r="G419" s="192" t="s">
        <v>667</v>
      </c>
      <c r="H419" s="192">
        <v>7</v>
      </c>
      <c r="I419" s="192">
        <v>63</v>
      </c>
      <c r="J419" s="192">
        <v>136</v>
      </c>
      <c r="K419" s="210">
        <v>3.6</v>
      </c>
      <c r="L419" s="210">
        <v>86</v>
      </c>
      <c r="M419" s="210">
        <v>1.7</v>
      </c>
      <c r="N419" s="210">
        <v>136</v>
      </c>
      <c r="O419" s="210">
        <v>0.33</v>
      </c>
      <c r="P419" s="210">
        <v>1.4</v>
      </c>
      <c r="Q419" s="210">
        <v>1</v>
      </c>
      <c r="R419" s="210" t="s">
        <v>116</v>
      </c>
      <c r="S419" s="210">
        <v>0.5</v>
      </c>
      <c r="T419" s="210">
        <v>510</v>
      </c>
      <c r="U419" s="210">
        <v>490</v>
      </c>
      <c r="V419" s="210">
        <v>525</v>
      </c>
      <c r="W419" s="181">
        <f>IFERROR(VLOOKUP(Log_Header[[#This Row],[Water_Type]],$AF$26:$AG$29,2,FALSE),"")</f>
        <v>1.33</v>
      </c>
      <c r="X419" s="183">
        <f>IF(ISBLANK(Log_Header[[#This Row],[Log_TD]]),"",Log_Header[[#This Row],[Log_TD]]-Log_Header[[#This Row],[Datum_Height]])</f>
        <v>4732</v>
      </c>
      <c r="Y419" s="180">
        <f>IFERROR((Log_Header[[#This Row],[Tbh]]-Log_Header[[#This Row],[Ts]])/Log_Header[[#This Row],[Dt]],"")</f>
        <v>1.5426880811496195E-2</v>
      </c>
      <c r="Z419" s="183">
        <f>IF(ISBLANK(Log_Header[[#This Row],[Layer_Top_Log]]),"",Log_Header[[#This Row],[Layer_Top_Log]]-Log_Header[[#This Row],[Datum_Height]])</f>
        <v>483</v>
      </c>
      <c r="AA419" s="183">
        <f>IF(ISBLANK(Log_Header[[#This Row],[Layer_Bot_Log]]),"",Log_Header[[#This Row],[Layer_Bot_Log]]-Log_Header[[#This Row],[Datum_Height]])</f>
        <v>518</v>
      </c>
      <c r="AB419" s="183">
        <f>IFERROR(IF(ISBLANK(Log_Header[[#This Row],[Target_Depth]]),"",(Log_Header[[#This Row],[Target_Depth]]-Log_Header[[#This Row],[Datum_Height]])),"")</f>
        <v>503</v>
      </c>
      <c r="AC419" s="171"/>
      <c r="AD419" s="171"/>
    </row>
    <row r="420" spans="1:30" ht="13.15" x14ac:dyDescent="0.25">
      <c r="A420" s="214">
        <v>385</v>
      </c>
      <c r="B420" s="210">
        <v>23556</v>
      </c>
      <c r="C420" s="210"/>
      <c r="D420" s="210">
        <v>4211900012</v>
      </c>
      <c r="E420" s="210" t="s">
        <v>657</v>
      </c>
      <c r="F420" s="192">
        <v>4739</v>
      </c>
      <c r="G420" s="192" t="s">
        <v>667</v>
      </c>
      <c r="H420" s="192">
        <v>7</v>
      </c>
      <c r="I420" s="192">
        <v>63</v>
      </c>
      <c r="J420" s="192">
        <v>136</v>
      </c>
      <c r="K420" s="210">
        <v>3.6</v>
      </c>
      <c r="L420" s="210">
        <v>86</v>
      </c>
      <c r="M420" s="210">
        <v>1.7</v>
      </c>
      <c r="N420" s="210">
        <v>136</v>
      </c>
      <c r="O420" s="210">
        <v>0.33</v>
      </c>
      <c r="P420" s="210">
        <v>1.4</v>
      </c>
      <c r="Q420" s="210">
        <v>1</v>
      </c>
      <c r="R420" s="210" t="s">
        <v>116</v>
      </c>
      <c r="S420" s="210">
        <v>0.5</v>
      </c>
      <c r="T420" s="210">
        <v>565</v>
      </c>
      <c r="U420" s="210">
        <v>560</v>
      </c>
      <c r="V420" s="210">
        <v>580</v>
      </c>
      <c r="W420" s="181">
        <f>IFERROR(VLOOKUP(Log_Header[[#This Row],[Water_Type]],$AF$26:$AG$29,2,FALSE),"")</f>
        <v>1.33</v>
      </c>
      <c r="X420" s="183">
        <f>IF(ISBLANK(Log_Header[[#This Row],[Log_TD]]),"",Log_Header[[#This Row],[Log_TD]]-Log_Header[[#This Row],[Datum_Height]])</f>
        <v>4732</v>
      </c>
      <c r="Y420" s="180">
        <f>IFERROR((Log_Header[[#This Row],[Tbh]]-Log_Header[[#This Row],[Ts]])/Log_Header[[#This Row],[Dt]],"")</f>
        <v>1.5426880811496195E-2</v>
      </c>
      <c r="Z420" s="183">
        <f>IF(ISBLANK(Log_Header[[#This Row],[Layer_Top_Log]]),"",Log_Header[[#This Row],[Layer_Top_Log]]-Log_Header[[#This Row],[Datum_Height]])</f>
        <v>553</v>
      </c>
      <c r="AA420" s="183">
        <f>IF(ISBLANK(Log_Header[[#This Row],[Layer_Bot_Log]]),"",Log_Header[[#This Row],[Layer_Bot_Log]]-Log_Header[[#This Row],[Datum_Height]])</f>
        <v>573</v>
      </c>
      <c r="AB420" s="183">
        <f>IFERROR(IF(ISBLANK(Log_Header[[#This Row],[Target_Depth]]),"",(Log_Header[[#This Row],[Target_Depth]]-Log_Header[[#This Row],[Datum_Height]])),"")</f>
        <v>558</v>
      </c>
      <c r="AC420" s="171"/>
      <c r="AD420" s="171"/>
    </row>
    <row r="421" spans="1:30" ht="13.15" x14ac:dyDescent="0.25">
      <c r="A421" s="214">
        <v>386</v>
      </c>
      <c r="B421" s="210">
        <v>23556</v>
      </c>
      <c r="C421" s="210"/>
      <c r="D421" s="210">
        <v>4211900012</v>
      </c>
      <c r="E421" s="210" t="s">
        <v>657</v>
      </c>
      <c r="F421" s="192">
        <v>4739</v>
      </c>
      <c r="G421" s="192" t="s">
        <v>667</v>
      </c>
      <c r="H421" s="192">
        <v>7</v>
      </c>
      <c r="I421" s="192">
        <v>63</v>
      </c>
      <c r="J421" s="192">
        <v>136</v>
      </c>
      <c r="K421" s="210">
        <v>3.6</v>
      </c>
      <c r="L421" s="210">
        <v>86</v>
      </c>
      <c r="M421" s="210">
        <v>1.7</v>
      </c>
      <c r="N421" s="210">
        <v>136</v>
      </c>
      <c r="O421" s="210">
        <v>0.33</v>
      </c>
      <c r="P421" s="210">
        <v>1.5</v>
      </c>
      <c r="Q421" s="210">
        <v>1</v>
      </c>
      <c r="R421" s="210" t="s">
        <v>111</v>
      </c>
      <c r="S421" s="210">
        <v>0.5</v>
      </c>
      <c r="T421" s="210">
        <v>720</v>
      </c>
      <c r="U421" s="210">
        <v>710</v>
      </c>
      <c r="V421" s="210">
        <v>730</v>
      </c>
      <c r="W421" s="181">
        <f>IFERROR(VLOOKUP(Log_Header[[#This Row],[Water_Type]],$AF$26:$AG$29,2,FALSE),"")</f>
        <v>1</v>
      </c>
      <c r="X421" s="183">
        <f>IF(ISBLANK(Log_Header[[#This Row],[Log_TD]]),"",Log_Header[[#This Row],[Log_TD]]-Log_Header[[#This Row],[Datum_Height]])</f>
        <v>4732</v>
      </c>
      <c r="Y421" s="180">
        <f>IFERROR((Log_Header[[#This Row],[Tbh]]-Log_Header[[#This Row],[Ts]])/Log_Header[[#This Row],[Dt]],"")</f>
        <v>1.5426880811496195E-2</v>
      </c>
      <c r="Z421" s="183">
        <f>IF(ISBLANK(Log_Header[[#This Row],[Layer_Top_Log]]),"",Log_Header[[#This Row],[Layer_Top_Log]]-Log_Header[[#This Row],[Datum_Height]])</f>
        <v>703</v>
      </c>
      <c r="AA421" s="183">
        <f>IF(ISBLANK(Log_Header[[#This Row],[Layer_Bot_Log]]),"",Log_Header[[#This Row],[Layer_Bot_Log]]-Log_Header[[#This Row],[Datum_Height]])</f>
        <v>723</v>
      </c>
      <c r="AB421" s="183">
        <f>IFERROR(IF(ISBLANK(Log_Header[[#This Row],[Target_Depth]]),"",(Log_Header[[#This Row],[Target_Depth]]-Log_Header[[#This Row],[Datum_Height]])),"")</f>
        <v>713</v>
      </c>
      <c r="AC421" s="171"/>
      <c r="AD421" s="171"/>
    </row>
    <row r="422" spans="1:30" ht="13.15" x14ac:dyDescent="0.25">
      <c r="A422" s="214">
        <v>387</v>
      </c>
      <c r="B422" s="210">
        <v>25993</v>
      </c>
      <c r="C422" s="210"/>
      <c r="D422" s="210">
        <v>4222300327</v>
      </c>
      <c r="E422" s="210" t="s">
        <v>657</v>
      </c>
      <c r="F422" s="192">
        <v>7152</v>
      </c>
      <c r="G422" s="192" t="s">
        <v>687</v>
      </c>
      <c r="H422" s="192">
        <v>12</v>
      </c>
      <c r="I422" s="192">
        <v>63</v>
      </c>
      <c r="J422" s="192">
        <v>174</v>
      </c>
      <c r="K422" s="210">
        <v>1</v>
      </c>
      <c r="L422" s="210">
        <v>80</v>
      </c>
      <c r="M422" s="210">
        <v>1</v>
      </c>
      <c r="N422" s="210">
        <v>80</v>
      </c>
      <c r="O422" s="210">
        <v>0.33</v>
      </c>
      <c r="P422" s="210">
        <v>1.5</v>
      </c>
      <c r="Q422" s="210">
        <v>1</v>
      </c>
      <c r="R422" s="210" t="s">
        <v>116</v>
      </c>
      <c r="S422" s="210">
        <v>0.5</v>
      </c>
      <c r="T422" s="210">
        <v>775</v>
      </c>
      <c r="U422" s="210">
        <v>755</v>
      </c>
      <c r="V422" s="210">
        <v>795</v>
      </c>
      <c r="W422" s="181">
        <f>IFERROR(VLOOKUP(Log_Header[[#This Row],[Water_Type]],$AF$26:$AG$29,2,FALSE),"")</f>
        <v>1.33</v>
      </c>
      <c r="X422" s="183">
        <f>IF(ISBLANK(Log_Header[[#This Row],[Log_TD]]),"",Log_Header[[#This Row],[Log_TD]]-Log_Header[[#This Row],[Datum_Height]])</f>
        <v>7140</v>
      </c>
      <c r="Y422" s="180">
        <f>IFERROR((Log_Header[[#This Row],[Tbh]]-Log_Header[[#This Row],[Ts]])/Log_Header[[#This Row],[Dt]],"")</f>
        <v>1.5546218487394958E-2</v>
      </c>
      <c r="Z422" s="183">
        <f>IF(ISBLANK(Log_Header[[#This Row],[Layer_Top_Log]]),"",Log_Header[[#This Row],[Layer_Top_Log]]-Log_Header[[#This Row],[Datum_Height]])</f>
        <v>743</v>
      </c>
      <c r="AA422" s="183">
        <f>IF(ISBLANK(Log_Header[[#This Row],[Layer_Bot_Log]]),"",Log_Header[[#This Row],[Layer_Bot_Log]]-Log_Header[[#This Row],[Datum_Height]])</f>
        <v>783</v>
      </c>
      <c r="AB422" s="183">
        <f>IFERROR(IF(ISBLANK(Log_Header[[#This Row],[Target_Depth]]),"",(Log_Header[[#This Row],[Target_Depth]]-Log_Header[[#This Row],[Datum_Height]])),"")</f>
        <v>763</v>
      </c>
      <c r="AC422" s="171"/>
      <c r="AD422" s="171"/>
    </row>
    <row r="423" spans="1:30" ht="13.15" x14ac:dyDescent="0.25">
      <c r="A423" s="214">
        <v>388</v>
      </c>
      <c r="B423" s="210">
        <v>25993</v>
      </c>
      <c r="C423" s="210"/>
      <c r="D423" s="210">
        <v>4222300327</v>
      </c>
      <c r="E423" s="210" t="s">
        <v>657</v>
      </c>
      <c r="F423" s="192">
        <v>7152</v>
      </c>
      <c r="G423" s="192" t="s">
        <v>687</v>
      </c>
      <c r="H423" s="192">
        <v>12</v>
      </c>
      <c r="I423" s="192">
        <v>63</v>
      </c>
      <c r="J423" s="192">
        <v>174</v>
      </c>
      <c r="K423" s="210">
        <v>1</v>
      </c>
      <c r="L423" s="210">
        <v>80</v>
      </c>
      <c r="M423" s="210">
        <v>1</v>
      </c>
      <c r="N423" s="210">
        <v>80</v>
      </c>
      <c r="O423" s="210">
        <v>0.33</v>
      </c>
      <c r="P423" s="210">
        <v>1.5</v>
      </c>
      <c r="Q423" s="210">
        <v>1</v>
      </c>
      <c r="R423" s="210" t="s">
        <v>111</v>
      </c>
      <c r="S423" s="210">
        <v>0.5</v>
      </c>
      <c r="T423" s="210">
        <v>1040</v>
      </c>
      <c r="U423" s="210">
        <v>1020</v>
      </c>
      <c r="V423" s="210">
        <v>1060</v>
      </c>
      <c r="W423" s="181">
        <f>IFERROR(VLOOKUP(Log_Header[[#This Row],[Water_Type]],$AF$26:$AG$29,2,FALSE),"")</f>
        <v>1</v>
      </c>
      <c r="X423" s="183">
        <f>IF(ISBLANK(Log_Header[[#This Row],[Log_TD]]),"",Log_Header[[#This Row],[Log_TD]]-Log_Header[[#This Row],[Datum_Height]])</f>
        <v>7140</v>
      </c>
      <c r="Y423" s="180">
        <f>IFERROR((Log_Header[[#This Row],[Tbh]]-Log_Header[[#This Row],[Ts]])/Log_Header[[#This Row],[Dt]],"")</f>
        <v>1.5546218487394958E-2</v>
      </c>
      <c r="Z423" s="183">
        <f>IF(ISBLANK(Log_Header[[#This Row],[Layer_Top_Log]]),"",Log_Header[[#This Row],[Layer_Top_Log]]-Log_Header[[#This Row],[Datum_Height]])</f>
        <v>1008</v>
      </c>
      <c r="AA423" s="183">
        <f>IF(ISBLANK(Log_Header[[#This Row],[Layer_Bot_Log]]),"",Log_Header[[#This Row],[Layer_Bot_Log]]-Log_Header[[#This Row],[Datum_Height]])</f>
        <v>1048</v>
      </c>
      <c r="AB423" s="183">
        <f>IFERROR(IF(ISBLANK(Log_Header[[#This Row],[Target_Depth]]),"",(Log_Header[[#This Row],[Target_Depth]]-Log_Header[[#This Row],[Datum_Height]])),"")</f>
        <v>1028</v>
      </c>
      <c r="AC423" s="171"/>
      <c r="AD423" s="171"/>
    </row>
    <row r="424" spans="1:30" ht="13.15" x14ac:dyDescent="0.25">
      <c r="A424" s="214">
        <v>389</v>
      </c>
      <c r="B424" s="210">
        <v>14859</v>
      </c>
      <c r="C424" s="210"/>
      <c r="D424" s="210" t="s">
        <v>688</v>
      </c>
      <c r="E424" s="210" t="s">
        <v>657</v>
      </c>
      <c r="F424" s="192">
        <v>909</v>
      </c>
      <c r="G424" s="192" t="s">
        <v>616</v>
      </c>
      <c r="H424" s="192">
        <v>0</v>
      </c>
      <c r="I424" s="192">
        <v>64</v>
      </c>
      <c r="J424" s="192">
        <v>79</v>
      </c>
      <c r="K424" s="210">
        <v>10</v>
      </c>
      <c r="L424" s="210">
        <v>78</v>
      </c>
      <c r="M424" s="210">
        <v>10</v>
      </c>
      <c r="N424" s="210">
        <v>78</v>
      </c>
      <c r="O424" s="210">
        <v>0.33</v>
      </c>
      <c r="P424" s="210">
        <v>1.5</v>
      </c>
      <c r="Q424" s="210">
        <v>1</v>
      </c>
      <c r="R424" s="210" t="s">
        <v>116</v>
      </c>
      <c r="S424" s="210">
        <v>0.5</v>
      </c>
      <c r="T424" s="210">
        <v>760</v>
      </c>
      <c r="U424" s="210">
        <v>750</v>
      </c>
      <c r="V424" s="210">
        <v>765</v>
      </c>
      <c r="W424" s="181">
        <f>IFERROR(VLOOKUP(Log_Header[[#This Row],[Water_Type]],$AF$26:$AG$29,2,FALSE),"")</f>
        <v>1.33</v>
      </c>
      <c r="X424" s="183">
        <f>IF(ISBLANK(Log_Header[[#This Row],[Log_TD]]),"",Log_Header[[#This Row],[Log_TD]]-Log_Header[[#This Row],[Datum_Height]])</f>
        <v>909</v>
      </c>
      <c r="Y424" s="180">
        <f>IFERROR((Log_Header[[#This Row],[Tbh]]-Log_Header[[#This Row],[Ts]])/Log_Header[[#This Row],[Dt]],"")</f>
        <v>1.65016501650165E-2</v>
      </c>
      <c r="Z424" s="183">
        <f>IF(ISBLANK(Log_Header[[#This Row],[Layer_Top_Log]]),"",Log_Header[[#This Row],[Layer_Top_Log]]-Log_Header[[#This Row],[Datum_Height]])</f>
        <v>750</v>
      </c>
      <c r="AA424" s="183">
        <f>IF(ISBLANK(Log_Header[[#This Row],[Layer_Bot_Log]]),"",Log_Header[[#This Row],[Layer_Bot_Log]]-Log_Header[[#This Row],[Datum_Height]])</f>
        <v>765</v>
      </c>
      <c r="AB424" s="183">
        <f>IFERROR(IF(ISBLANK(Log_Header[[#This Row],[Target_Depth]]),"",(Log_Header[[#This Row],[Target_Depth]]-Log_Header[[#This Row],[Datum_Height]])),"")</f>
        <v>760</v>
      </c>
      <c r="AC424" s="171"/>
      <c r="AD424" s="171"/>
    </row>
    <row r="425" spans="1:30" ht="13.15" x14ac:dyDescent="0.25">
      <c r="A425" s="214">
        <v>390</v>
      </c>
      <c r="B425" s="210">
        <v>14859</v>
      </c>
      <c r="C425" s="210"/>
      <c r="D425" s="210" t="s">
        <v>688</v>
      </c>
      <c r="E425" s="210" t="s">
        <v>657</v>
      </c>
      <c r="F425" s="192">
        <v>909</v>
      </c>
      <c r="G425" s="192" t="s">
        <v>616</v>
      </c>
      <c r="H425" s="192">
        <v>0</v>
      </c>
      <c r="I425" s="192">
        <v>64</v>
      </c>
      <c r="J425" s="192">
        <v>79</v>
      </c>
      <c r="K425" s="210">
        <v>10</v>
      </c>
      <c r="L425" s="210">
        <v>78</v>
      </c>
      <c r="M425" s="210">
        <v>10</v>
      </c>
      <c r="N425" s="210">
        <v>78</v>
      </c>
      <c r="O425" s="210">
        <v>0.33</v>
      </c>
      <c r="P425" s="210">
        <v>1.5</v>
      </c>
      <c r="Q425" s="210">
        <v>1</v>
      </c>
      <c r="R425" s="210" t="s">
        <v>116</v>
      </c>
      <c r="S425" s="210">
        <v>0.5</v>
      </c>
      <c r="T425" s="210">
        <v>775</v>
      </c>
      <c r="U425" s="210">
        <v>770</v>
      </c>
      <c r="V425" s="210">
        <v>780</v>
      </c>
      <c r="W425" s="181">
        <f>IFERROR(VLOOKUP(Log_Header[[#This Row],[Water_Type]],$AF$26:$AG$29,2,FALSE),"")</f>
        <v>1.33</v>
      </c>
      <c r="X425" s="183">
        <f>IF(ISBLANK(Log_Header[[#This Row],[Log_TD]]),"",Log_Header[[#This Row],[Log_TD]]-Log_Header[[#This Row],[Datum_Height]])</f>
        <v>909</v>
      </c>
      <c r="Y425" s="180">
        <f>IFERROR((Log_Header[[#This Row],[Tbh]]-Log_Header[[#This Row],[Ts]])/Log_Header[[#This Row],[Dt]],"")</f>
        <v>1.65016501650165E-2</v>
      </c>
      <c r="Z425" s="183">
        <f>IF(ISBLANK(Log_Header[[#This Row],[Layer_Top_Log]]),"",Log_Header[[#This Row],[Layer_Top_Log]]-Log_Header[[#This Row],[Datum_Height]])</f>
        <v>770</v>
      </c>
      <c r="AA425" s="183">
        <f>IF(ISBLANK(Log_Header[[#This Row],[Layer_Bot_Log]]),"",Log_Header[[#This Row],[Layer_Bot_Log]]-Log_Header[[#This Row],[Datum_Height]])</f>
        <v>780</v>
      </c>
      <c r="AB425" s="183">
        <f>IFERROR(IF(ISBLANK(Log_Header[[#This Row],[Target_Depth]]),"",(Log_Header[[#This Row],[Target_Depth]]-Log_Header[[#This Row],[Datum_Height]])),"")</f>
        <v>775</v>
      </c>
      <c r="AC425" s="171"/>
      <c r="AD425" s="171"/>
    </row>
    <row r="426" spans="1:30" ht="13.15" x14ac:dyDescent="0.25">
      <c r="A426" s="214">
        <v>391</v>
      </c>
      <c r="B426" s="210">
        <v>14858</v>
      </c>
      <c r="C426" s="210"/>
      <c r="D426" s="210" t="s">
        <v>689</v>
      </c>
      <c r="E426" s="210" t="s">
        <v>657</v>
      </c>
      <c r="F426" s="192">
        <v>1031</v>
      </c>
      <c r="G426" s="192" t="s">
        <v>616</v>
      </c>
      <c r="H426" s="192">
        <v>0</v>
      </c>
      <c r="I426" s="192">
        <v>64</v>
      </c>
      <c r="J426" s="192">
        <v>79</v>
      </c>
      <c r="K426" s="210"/>
      <c r="L426" s="210"/>
      <c r="M426" s="210"/>
      <c r="N426" s="210"/>
      <c r="O426" s="210">
        <v>0.33</v>
      </c>
      <c r="P426" s="210">
        <v>1.5</v>
      </c>
      <c r="Q426" s="210">
        <v>1</v>
      </c>
      <c r="R426" s="210" t="s">
        <v>116</v>
      </c>
      <c r="S426" s="210">
        <v>0.5</v>
      </c>
      <c r="T426" s="210">
        <v>835</v>
      </c>
      <c r="U426" s="210">
        <v>825</v>
      </c>
      <c r="V426" s="210">
        <v>840</v>
      </c>
      <c r="W426" s="181">
        <f>IFERROR(VLOOKUP(Log_Header[[#This Row],[Water_Type]],$AF$26:$AG$29,2,FALSE),"")</f>
        <v>1.33</v>
      </c>
      <c r="X426" s="183">
        <f>IF(ISBLANK(Log_Header[[#This Row],[Log_TD]]),"",Log_Header[[#This Row],[Log_TD]]-Log_Header[[#This Row],[Datum_Height]])</f>
        <v>1031</v>
      </c>
      <c r="Y426" s="180">
        <f>IFERROR((Log_Header[[#This Row],[Tbh]]-Log_Header[[#This Row],[Ts]])/Log_Header[[#This Row],[Dt]],"")</f>
        <v>1.4548981571290009E-2</v>
      </c>
      <c r="Z426" s="183">
        <f>IF(ISBLANK(Log_Header[[#This Row],[Layer_Top_Log]]),"",Log_Header[[#This Row],[Layer_Top_Log]]-Log_Header[[#This Row],[Datum_Height]])</f>
        <v>825</v>
      </c>
      <c r="AA426" s="183">
        <f>IF(ISBLANK(Log_Header[[#This Row],[Layer_Bot_Log]]),"",Log_Header[[#This Row],[Layer_Bot_Log]]-Log_Header[[#This Row],[Datum_Height]])</f>
        <v>840</v>
      </c>
      <c r="AB426" s="183">
        <f>IFERROR(IF(ISBLANK(Log_Header[[#This Row],[Target_Depth]]),"",(Log_Header[[#This Row],[Target_Depth]]-Log_Header[[#This Row],[Datum_Height]])),"")</f>
        <v>835</v>
      </c>
      <c r="AC426" s="171"/>
      <c r="AD426" s="171"/>
    </row>
    <row r="427" spans="1:30" ht="13.15" x14ac:dyDescent="0.25">
      <c r="A427" s="214">
        <v>392</v>
      </c>
      <c r="B427" s="210">
        <v>22711</v>
      </c>
      <c r="C427" s="210"/>
      <c r="D427" s="210">
        <v>4237900061</v>
      </c>
      <c r="E427" s="210" t="s">
        <v>657</v>
      </c>
      <c r="F427" s="192">
        <v>14031</v>
      </c>
      <c r="G427" s="192" t="s">
        <v>667</v>
      </c>
      <c r="H427" s="192">
        <v>16</v>
      </c>
      <c r="I427" s="192">
        <v>64</v>
      </c>
      <c r="J427" s="192">
        <v>250</v>
      </c>
      <c r="K427" s="210">
        <v>3.83</v>
      </c>
      <c r="L427" s="210">
        <v>77</v>
      </c>
      <c r="M427" s="210">
        <v>3.77</v>
      </c>
      <c r="N427" s="210">
        <v>72</v>
      </c>
      <c r="O427" s="210">
        <v>0.33</v>
      </c>
      <c r="P427" s="210">
        <v>1.5</v>
      </c>
      <c r="Q427" s="210">
        <v>1</v>
      </c>
      <c r="R427" s="210" t="s">
        <v>111</v>
      </c>
      <c r="S427" s="210">
        <v>0.5</v>
      </c>
      <c r="T427" s="210">
        <v>1470</v>
      </c>
      <c r="U427" s="210">
        <v>1465</v>
      </c>
      <c r="V427" s="210">
        <v>1480</v>
      </c>
      <c r="W427" s="181">
        <f>IFERROR(VLOOKUP(Log_Header[[#This Row],[Water_Type]],$AF$26:$AG$29,2,FALSE),"")</f>
        <v>1</v>
      </c>
      <c r="X427" s="183">
        <f>IF(ISBLANK(Log_Header[[#This Row],[Log_TD]]),"",Log_Header[[#This Row],[Log_TD]]-Log_Header[[#This Row],[Datum_Height]])</f>
        <v>14015</v>
      </c>
      <c r="Y427" s="180">
        <f>IFERROR((Log_Header[[#This Row],[Tbh]]-Log_Header[[#This Row],[Ts]])/Log_Header[[#This Row],[Dt]],"")</f>
        <v>1.3271494826971103E-2</v>
      </c>
      <c r="Z427" s="183">
        <f>IF(ISBLANK(Log_Header[[#This Row],[Layer_Top_Log]]),"",Log_Header[[#This Row],[Layer_Top_Log]]-Log_Header[[#This Row],[Datum_Height]])</f>
        <v>1449</v>
      </c>
      <c r="AA427" s="183">
        <f>IF(ISBLANK(Log_Header[[#This Row],[Layer_Bot_Log]]),"",Log_Header[[#This Row],[Layer_Bot_Log]]-Log_Header[[#This Row],[Datum_Height]])</f>
        <v>1464</v>
      </c>
      <c r="AB427" s="183">
        <f>IFERROR(IF(ISBLANK(Log_Header[[#This Row],[Target_Depth]]),"",(Log_Header[[#This Row],[Target_Depth]]-Log_Header[[#This Row],[Datum_Height]])),"")</f>
        <v>1454</v>
      </c>
      <c r="AC427" s="171"/>
      <c r="AD427" s="171"/>
    </row>
    <row r="428" spans="1:30" ht="13.15" x14ac:dyDescent="0.25">
      <c r="A428" s="214">
        <v>393</v>
      </c>
      <c r="B428" s="210">
        <v>22711</v>
      </c>
      <c r="C428" s="210"/>
      <c r="D428" s="210">
        <v>4237900061</v>
      </c>
      <c r="E428" s="210" t="s">
        <v>657</v>
      </c>
      <c r="F428" s="192">
        <v>14031</v>
      </c>
      <c r="G428" s="192" t="s">
        <v>667</v>
      </c>
      <c r="H428" s="192">
        <v>16</v>
      </c>
      <c r="I428" s="192">
        <v>64</v>
      </c>
      <c r="J428" s="192">
        <v>250</v>
      </c>
      <c r="K428" s="210">
        <v>3.83</v>
      </c>
      <c r="L428" s="210">
        <v>77</v>
      </c>
      <c r="M428" s="210">
        <v>3.77</v>
      </c>
      <c r="N428" s="210">
        <v>72</v>
      </c>
      <c r="O428" s="210">
        <v>0.33</v>
      </c>
      <c r="P428" s="210">
        <v>1.5</v>
      </c>
      <c r="Q428" s="210">
        <v>1</v>
      </c>
      <c r="R428" s="210" t="s">
        <v>111</v>
      </c>
      <c r="S428" s="210">
        <v>0.5</v>
      </c>
      <c r="T428" s="210">
        <v>1525</v>
      </c>
      <c r="U428" s="210">
        <v>1520</v>
      </c>
      <c r="V428" s="210">
        <v>1530</v>
      </c>
      <c r="W428" s="181">
        <f>IFERROR(VLOOKUP(Log_Header[[#This Row],[Water_Type]],$AF$26:$AG$29,2,FALSE),"")</f>
        <v>1</v>
      </c>
      <c r="X428" s="183">
        <f>IF(ISBLANK(Log_Header[[#This Row],[Log_TD]]),"",Log_Header[[#This Row],[Log_TD]]-Log_Header[[#This Row],[Datum_Height]])</f>
        <v>14015</v>
      </c>
      <c r="Y428" s="180">
        <f>IFERROR((Log_Header[[#This Row],[Tbh]]-Log_Header[[#This Row],[Ts]])/Log_Header[[#This Row],[Dt]],"")</f>
        <v>1.3271494826971103E-2</v>
      </c>
      <c r="Z428" s="183">
        <f>IF(ISBLANK(Log_Header[[#This Row],[Layer_Top_Log]]),"",Log_Header[[#This Row],[Layer_Top_Log]]-Log_Header[[#This Row],[Datum_Height]])</f>
        <v>1504</v>
      </c>
      <c r="AA428" s="183">
        <f>IF(ISBLANK(Log_Header[[#This Row],[Layer_Bot_Log]]),"",Log_Header[[#This Row],[Layer_Bot_Log]]-Log_Header[[#This Row],[Datum_Height]])</f>
        <v>1514</v>
      </c>
      <c r="AB428" s="183">
        <f>IFERROR(IF(ISBLANK(Log_Header[[#This Row],[Target_Depth]]),"",(Log_Header[[#This Row],[Target_Depth]]-Log_Header[[#This Row],[Datum_Height]])),"")</f>
        <v>1509</v>
      </c>
      <c r="AC428" s="171"/>
      <c r="AD428" s="171"/>
    </row>
    <row r="429" spans="1:30" ht="13.15" x14ac:dyDescent="0.25">
      <c r="A429" s="214">
        <v>394</v>
      </c>
      <c r="B429" s="210">
        <v>22711</v>
      </c>
      <c r="C429" s="210"/>
      <c r="D429" s="210">
        <v>4237900061</v>
      </c>
      <c r="E429" s="210" t="s">
        <v>657</v>
      </c>
      <c r="F429" s="192">
        <v>14031</v>
      </c>
      <c r="G429" s="192" t="s">
        <v>667</v>
      </c>
      <c r="H429" s="192">
        <v>16</v>
      </c>
      <c r="I429" s="192">
        <v>64</v>
      </c>
      <c r="J429" s="192">
        <v>250</v>
      </c>
      <c r="K429" s="210">
        <v>3.83</v>
      </c>
      <c r="L429" s="210">
        <v>77</v>
      </c>
      <c r="M429" s="210">
        <v>3.77</v>
      </c>
      <c r="N429" s="210">
        <v>72</v>
      </c>
      <c r="O429" s="210">
        <v>0.33</v>
      </c>
      <c r="P429" s="210">
        <v>1.5</v>
      </c>
      <c r="Q429" s="210">
        <v>1</v>
      </c>
      <c r="R429" s="210" t="s">
        <v>111</v>
      </c>
      <c r="S429" s="210">
        <v>0.5</v>
      </c>
      <c r="T429" s="210">
        <v>1565</v>
      </c>
      <c r="U429" s="210">
        <v>1560</v>
      </c>
      <c r="V429" s="210">
        <v>1570</v>
      </c>
      <c r="W429" s="181">
        <f>IFERROR(VLOOKUP(Log_Header[[#This Row],[Water_Type]],$AF$26:$AG$29,2,FALSE),"")</f>
        <v>1</v>
      </c>
      <c r="X429" s="183">
        <f>IF(ISBLANK(Log_Header[[#This Row],[Log_TD]]),"",Log_Header[[#This Row],[Log_TD]]-Log_Header[[#This Row],[Datum_Height]])</f>
        <v>14015</v>
      </c>
      <c r="Y429" s="180">
        <f>IFERROR((Log_Header[[#This Row],[Tbh]]-Log_Header[[#This Row],[Ts]])/Log_Header[[#This Row],[Dt]],"")</f>
        <v>1.3271494826971103E-2</v>
      </c>
      <c r="Z429" s="183">
        <f>IF(ISBLANK(Log_Header[[#This Row],[Layer_Top_Log]]),"",Log_Header[[#This Row],[Layer_Top_Log]]-Log_Header[[#This Row],[Datum_Height]])</f>
        <v>1544</v>
      </c>
      <c r="AA429" s="183">
        <f>IF(ISBLANK(Log_Header[[#This Row],[Layer_Bot_Log]]),"",Log_Header[[#This Row],[Layer_Bot_Log]]-Log_Header[[#This Row],[Datum_Height]])</f>
        <v>1554</v>
      </c>
      <c r="AB429" s="183">
        <f>IFERROR(IF(ISBLANK(Log_Header[[#This Row],[Target_Depth]]),"",(Log_Header[[#This Row],[Target_Depth]]-Log_Header[[#This Row],[Datum_Height]])),"")</f>
        <v>1549</v>
      </c>
      <c r="AC429" s="171"/>
      <c r="AD429" s="171"/>
    </row>
    <row r="430" spans="1:30" ht="13.15" x14ac:dyDescent="0.25">
      <c r="A430" s="214">
        <v>395</v>
      </c>
      <c r="B430" s="210">
        <v>22711</v>
      </c>
      <c r="C430" s="210"/>
      <c r="D430" s="210">
        <v>4237900061</v>
      </c>
      <c r="E430" s="210" t="s">
        <v>657</v>
      </c>
      <c r="F430" s="192">
        <v>14031</v>
      </c>
      <c r="G430" s="192" t="s">
        <v>667</v>
      </c>
      <c r="H430" s="192">
        <v>16</v>
      </c>
      <c r="I430" s="192">
        <v>64</v>
      </c>
      <c r="J430" s="192">
        <v>250</v>
      </c>
      <c r="K430" s="210">
        <v>3.83</v>
      </c>
      <c r="L430" s="210">
        <v>77</v>
      </c>
      <c r="M430" s="210">
        <v>3.77</v>
      </c>
      <c r="N430" s="210">
        <v>72</v>
      </c>
      <c r="O430" s="210">
        <v>0.33</v>
      </c>
      <c r="P430" s="210">
        <v>1.5</v>
      </c>
      <c r="Q430" s="210">
        <v>1</v>
      </c>
      <c r="R430" s="210" t="s">
        <v>111</v>
      </c>
      <c r="S430" s="210">
        <v>0.5</v>
      </c>
      <c r="T430" s="210">
        <v>1650</v>
      </c>
      <c r="U430" s="210">
        <v>1645</v>
      </c>
      <c r="V430" s="210">
        <v>1655</v>
      </c>
      <c r="W430" s="181">
        <f>IFERROR(VLOOKUP(Log_Header[[#This Row],[Water_Type]],$AF$26:$AG$29,2,FALSE),"")</f>
        <v>1</v>
      </c>
      <c r="X430" s="183">
        <f>IF(ISBLANK(Log_Header[[#This Row],[Log_TD]]),"",Log_Header[[#This Row],[Log_TD]]-Log_Header[[#This Row],[Datum_Height]])</f>
        <v>14015</v>
      </c>
      <c r="Y430" s="180">
        <f>IFERROR((Log_Header[[#This Row],[Tbh]]-Log_Header[[#This Row],[Ts]])/Log_Header[[#This Row],[Dt]],"")</f>
        <v>1.3271494826971103E-2</v>
      </c>
      <c r="Z430" s="183">
        <f>IF(ISBLANK(Log_Header[[#This Row],[Layer_Top_Log]]),"",Log_Header[[#This Row],[Layer_Top_Log]]-Log_Header[[#This Row],[Datum_Height]])</f>
        <v>1629</v>
      </c>
      <c r="AA430" s="183">
        <f>IF(ISBLANK(Log_Header[[#This Row],[Layer_Bot_Log]]),"",Log_Header[[#This Row],[Layer_Bot_Log]]-Log_Header[[#This Row],[Datum_Height]])</f>
        <v>1639</v>
      </c>
      <c r="AB430" s="183">
        <f>IFERROR(IF(ISBLANK(Log_Header[[#This Row],[Target_Depth]]),"",(Log_Header[[#This Row],[Target_Depth]]-Log_Header[[#This Row],[Datum_Height]])),"")</f>
        <v>1634</v>
      </c>
      <c r="AC430" s="171"/>
      <c r="AD430" s="171"/>
    </row>
    <row r="431" spans="1:30" ht="13.15" x14ac:dyDescent="0.25">
      <c r="A431" s="214">
        <v>396</v>
      </c>
      <c r="B431" s="210">
        <v>22797</v>
      </c>
      <c r="C431" s="210"/>
      <c r="D431" s="210">
        <v>4237900041</v>
      </c>
      <c r="E431" s="210" t="s">
        <v>657</v>
      </c>
      <c r="F431" s="192">
        <v>13157</v>
      </c>
      <c r="G431" s="192" t="s">
        <v>690</v>
      </c>
      <c r="H431" s="192">
        <v>17</v>
      </c>
      <c r="I431" s="192">
        <v>64</v>
      </c>
      <c r="J431" s="192">
        <v>243</v>
      </c>
      <c r="K431" s="210">
        <v>2.2999999999999998</v>
      </c>
      <c r="L431" s="210">
        <v>80</v>
      </c>
      <c r="M431" s="210">
        <v>2.5</v>
      </c>
      <c r="N431" s="210">
        <v>80</v>
      </c>
      <c r="O431" s="210">
        <v>0.33</v>
      </c>
      <c r="P431" s="210">
        <v>1.5</v>
      </c>
      <c r="Q431" s="210">
        <v>1</v>
      </c>
      <c r="R431" s="210" t="s">
        <v>111</v>
      </c>
      <c r="S431" s="210">
        <v>0.5</v>
      </c>
      <c r="T431" s="210">
        <v>1400</v>
      </c>
      <c r="U431" s="210">
        <v>1395</v>
      </c>
      <c r="V431" s="210">
        <v>1405</v>
      </c>
      <c r="W431" s="181">
        <f>IFERROR(VLOOKUP(Log_Header[[#This Row],[Water_Type]],$AF$26:$AG$29,2,FALSE),"")</f>
        <v>1</v>
      </c>
      <c r="X431" s="183">
        <f>IF(ISBLANK(Log_Header[[#This Row],[Log_TD]]),"",Log_Header[[#This Row],[Log_TD]]-Log_Header[[#This Row],[Datum_Height]])</f>
        <v>13140</v>
      </c>
      <c r="Y431" s="180">
        <f>IFERROR((Log_Header[[#This Row],[Tbh]]-Log_Header[[#This Row],[Ts]])/Log_Header[[#This Row],[Dt]],"")</f>
        <v>1.3622526636225266E-2</v>
      </c>
      <c r="Z431" s="183">
        <f>IF(ISBLANK(Log_Header[[#This Row],[Layer_Top_Log]]),"",Log_Header[[#This Row],[Layer_Top_Log]]-Log_Header[[#This Row],[Datum_Height]])</f>
        <v>1378</v>
      </c>
      <c r="AA431" s="183">
        <f>IF(ISBLANK(Log_Header[[#This Row],[Layer_Bot_Log]]),"",Log_Header[[#This Row],[Layer_Bot_Log]]-Log_Header[[#This Row],[Datum_Height]])</f>
        <v>1388</v>
      </c>
      <c r="AB431" s="183">
        <f>IFERROR(IF(ISBLANK(Log_Header[[#This Row],[Target_Depth]]),"",(Log_Header[[#This Row],[Target_Depth]]-Log_Header[[#This Row],[Datum_Height]])),"")</f>
        <v>1383</v>
      </c>
      <c r="AC431" s="171"/>
      <c r="AD431" s="171"/>
    </row>
    <row r="432" spans="1:30" ht="13.15" x14ac:dyDescent="0.25">
      <c r="A432" s="214">
        <v>397</v>
      </c>
      <c r="B432" s="210">
        <v>22797</v>
      </c>
      <c r="C432" s="210"/>
      <c r="D432" s="210">
        <v>4237900041</v>
      </c>
      <c r="E432" s="210" t="s">
        <v>657</v>
      </c>
      <c r="F432" s="192">
        <v>13157</v>
      </c>
      <c r="G432" s="192" t="s">
        <v>690</v>
      </c>
      <c r="H432" s="192">
        <v>17</v>
      </c>
      <c r="I432" s="192">
        <v>64</v>
      </c>
      <c r="J432" s="192">
        <v>243</v>
      </c>
      <c r="K432" s="210">
        <v>2.2999999999999998</v>
      </c>
      <c r="L432" s="210">
        <v>80</v>
      </c>
      <c r="M432" s="210">
        <v>2.5</v>
      </c>
      <c r="N432" s="210">
        <v>80</v>
      </c>
      <c r="O432" s="210">
        <v>0.33</v>
      </c>
      <c r="P432" s="210">
        <v>1.5</v>
      </c>
      <c r="Q432" s="210">
        <v>1</v>
      </c>
      <c r="R432" s="210" t="s">
        <v>111</v>
      </c>
      <c r="S432" s="210">
        <v>0.5</v>
      </c>
      <c r="T432" s="210">
        <v>1610</v>
      </c>
      <c r="U432" s="210">
        <v>1605</v>
      </c>
      <c r="V432" s="210">
        <v>1615</v>
      </c>
      <c r="W432" s="181">
        <f>IFERROR(VLOOKUP(Log_Header[[#This Row],[Water_Type]],$AF$26:$AG$29,2,FALSE),"")</f>
        <v>1</v>
      </c>
      <c r="X432" s="183">
        <f>IF(ISBLANK(Log_Header[[#This Row],[Log_TD]]),"",Log_Header[[#This Row],[Log_TD]]-Log_Header[[#This Row],[Datum_Height]])</f>
        <v>13140</v>
      </c>
      <c r="Y432" s="180">
        <f>IFERROR((Log_Header[[#This Row],[Tbh]]-Log_Header[[#This Row],[Ts]])/Log_Header[[#This Row],[Dt]],"")</f>
        <v>1.3622526636225266E-2</v>
      </c>
      <c r="Z432" s="183">
        <f>IF(ISBLANK(Log_Header[[#This Row],[Layer_Top_Log]]),"",Log_Header[[#This Row],[Layer_Top_Log]]-Log_Header[[#This Row],[Datum_Height]])</f>
        <v>1588</v>
      </c>
      <c r="AA432" s="183">
        <f>IF(ISBLANK(Log_Header[[#This Row],[Layer_Bot_Log]]),"",Log_Header[[#This Row],[Layer_Bot_Log]]-Log_Header[[#This Row],[Datum_Height]])</f>
        <v>1598</v>
      </c>
      <c r="AB432" s="183">
        <f>IFERROR(IF(ISBLANK(Log_Header[[#This Row],[Target_Depth]]),"",(Log_Header[[#This Row],[Target_Depth]]-Log_Header[[#This Row],[Datum_Height]])),"")</f>
        <v>1593</v>
      </c>
      <c r="AC432" s="171"/>
      <c r="AD432" s="171"/>
    </row>
    <row r="433" spans="1:30" ht="13.15" x14ac:dyDescent="0.25">
      <c r="A433" s="214">
        <v>398</v>
      </c>
      <c r="B433" s="210">
        <v>23582</v>
      </c>
      <c r="C433" s="210"/>
      <c r="D433" s="210">
        <v>4211900040</v>
      </c>
      <c r="E433" s="210" t="s">
        <v>657</v>
      </c>
      <c r="F433" s="192">
        <v>4699</v>
      </c>
      <c r="G433" s="192" t="s">
        <v>670</v>
      </c>
      <c r="H433" s="192">
        <v>0</v>
      </c>
      <c r="I433" s="192">
        <v>63</v>
      </c>
      <c r="J433" s="192">
        <v>138</v>
      </c>
      <c r="K433" s="210">
        <v>2</v>
      </c>
      <c r="L433" s="210">
        <v>85</v>
      </c>
      <c r="M433" s="210">
        <v>2</v>
      </c>
      <c r="N433" s="210">
        <v>85</v>
      </c>
      <c r="O433" s="210">
        <v>0.33</v>
      </c>
      <c r="P433" s="210">
        <v>1.4</v>
      </c>
      <c r="Q433" s="210">
        <v>1</v>
      </c>
      <c r="R433" s="210" t="s">
        <v>116</v>
      </c>
      <c r="S433" s="210">
        <v>0.5</v>
      </c>
      <c r="T433" s="210">
        <v>435</v>
      </c>
      <c r="U433" s="210">
        <v>380</v>
      </c>
      <c r="V433" s="210">
        <v>480</v>
      </c>
      <c r="W433" s="181">
        <f>IFERROR(VLOOKUP(Log_Header[[#This Row],[Water_Type]],$AF$26:$AG$29,2,FALSE),"")</f>
        <v>1.33</v>
      </c>
      <c r="X433" s="183">
        <f>IF(ISBLANK(Log_Header[[#This Row],[Log_TD]]),"",Log_Header[[#This Row],[Log_TD]]-Log_Header[[#This Row],[Datum_Height]])</f>
        <v>4699</v>
      </c>
      <c r="Y433" s="180">
        <f>IFERROR((Log_Header[[#This Row],[Tbh]]-Log_Header[[#This Row],[Ts]])/Log_Header[[#This Row],[Dt]],"")</f>
        <v>1.5960842732496275E-2</v>
      </c>
      <c r="Z433" s="183">
        <f>IF(ISBLANK(Log_Header[[#This Row],[Layer_Top_Log]]),"",Log_Header[[#This Row],[Layer_Top_Log]]-Log_Header[[#This Row],[Datum_Height]])</f>
        <v>380</v>
      </c>
      <c r="AA433" s="183">
        <f>IF(ISBLANK(Log_Header[[#This Row],[Layer_Bot_Log]]),"",Log_Header[[#This Row],[Layer_Bot_Log]]-Log_Header[[#This Row],[Datum_Height]])</f>
        <v>480</v>
      </c>
      <c r="AB433" s="183">
        <f>IFERROR(IF(ISBLANK(Log_Header[[#This Row],[Target_Depth]]),"",(Log_Header[[#This Row],[Target_Depth]]-Log_Header[[#This Row],[Datum_Height]])),"")</f>
        <v>435</v>
      </c>
      <c r="AC433" s="171"/>
      <c r="AD433" s="171"/>
    </row>
    <row r="434" spans="1:30" ht="13.15" x14ac:dyDescent="0.25">
      <c r="A434" s="214">
        <v>399</v>
      </c>
      <c r="B434" s="210">
        <v>23582</v>
      </c>
      <c r="C434" s="210"/>
      <c r="D434" s="210">
        <v>4211900040</v>
      </c>
      <c r="E434" s="210" t="s">
        <v>657</v>
      </c>
      <c r="F434" s="192">
        <v>4699</v>
      </c>
      <c r="G434" s="192" t="s">
        <v>670</v>
      </c>
      <c r="H434" s="192">
        <v>0</v>
      </c>
      <c r="I434" s="192">
        <v>63</v>
      </c>
      <c r="J434" s="192">
        <v>138</v>
      </c>
      <c r="K434" s="210">
        <v>2</v>
      </c>
      <c r="L434" s="210">
        <v>85</v>
      </c>
      <c r="M434" s="210">
        <v>2</v>
      </c>
      <c r="N434" s="210">
        <v>85</v>
      </c>
      <c r="O434" s="210">
        <v>0.33</v>
      </c>
      <c r="P434" s="210">
        <v>1.4</v>
      </c>
      <c r="Q434" s="210">
        <v>1</v>
      </c>
      <c r="R434" s="210" t="s">
        <v>116</v>
      </c>
      <c r="S434" s="210">
        <v>0.5</v>
      </c>
      <c r="T434" s="210">
        <v>535</v>
      </c>
      <c r="U434" s="210">
        <v>515</v>
      </c>
      <c r="V434" s="210">
        <v>540</v>
      </c>
      <c r="W434" s="181">
        <f>IFERROR(VLOOKUP(Log_Header[[#This Row],[Water_Type]],$AF$26:$AG$29,2,FALSE),"")</f>
        <v>1.33</v>
      </c>
      <c r="X434" s="183">
        <f>IF(ISBLANK(Log_Header[[#This Row],[Log_TD]]),"",Log_Header[[#This Row],[Log_TD]]-Log_Header[[#This Row],[Datum_Height]])</f>
        <v>4699</v>
      </c>
      <c r="Y434" s="180">
        <f>IFERROR((Log_Header[[#This Row],[Tbh]]-Log_Header[[#This Row],[Ts]])/Log_Header[[#This Row],[Dt]],"")</f>
        <v>1.5960842732496275E-2</v>
      </c>
      <c r="Z434" s="183">
        <f>IF(ISBLANK(Log_Header[[#This Row],[Layer_Top_Log]]),"",Log_Header[[#This Row],[Layer_Top_Log]]-Log_Header[[#This Row],[Datum_Height]])</f>
        <v>515</v>
      </c>
      <c r="AA434" s="183">
        <f>IF(ISBLANK(Log_Header[[#This Row],[Layer_Bot_Log]]),"",Log_Header[[#This Row],[Layer_Bot_Log]]-Log_Header[[#This Row],[Datum_Height]])</f>
        <v>540</v>
      </c>
      <c r="AB434" s="183">
        <f>IFERROR(IF(ISBLANK(Log_Header[[#This Row],[Target_Depth]]),"",(Log_Header[[#This Row],[Target_Depth]]-Log_Header[[#This Row],[Datum_Height]])),"")</f>
        <v>535</v>
      </c>
      <c r="AC434" s="171"/>
      <c r="AD434" s="171"/>
    </row>
    <row r="435" spans="1:30" ht="13.15" x14ac:dyDescent="0.25">
      <c r="A435" s="214">
        <v>400</v>
      </c>
      <c r="B435" s="210">
        <v>23582</v>
      </c>
      <c r="C435" s="210"/>
      <c r="D435" s="210">
        <v>4211900040</v>
      </c>
      <c r="E435" s="210" t="s">
        <v>657</v>
      </c>
      <c r="F435" s="192">
        <v>4699</v>
      </c>
      <c r="G435" s="192" t="s">
        <v>670</v>
      </c>
      <c r="H435" s="192">
        <v>0</v>
      </c>
      <c r="I435" s="192">
        <v>63</v>
      </c>
      <c r="J435" s="192">
        <v>138</v>
      </c>
      <c r="K435" s="210">
        <v>2</v>
      </c>
      <c r="L435" s="210">
        <v>85</v>
      </c>
      <c r="M435" s="210">
        <v>2</v>
      </c>
      <c r="N435" s="210">
        <v>85</v>
      </c>
      <c r="O435" s="210">
        <v>0.33</v>
      </c>
      <c r="P435" s="210">
        <v>1.4</v>
      </c>
      <c r="Q435" s="210">
        <v>1</v>
      </c>
      <c r="R435" s="210" t="s">
        <v>111</v>
      </c>
      <c r="S435" s="210">
        <v>0.5</v>
      </c>
      <c r="T435" s="210">
        <v>680</v>
      </c>
      <c r="U435" s="210">
        <v>675</v>
      </c>
      <c r="V435" s="210">
        <v>690</v>
      </c>
      <c r="W435" s="181">
        <f>IFERROR(VLOOKUP(Log_Header[[#This Row],[Water_Type]],$AF$26:$AG$29,2,FALSE),"")</f>
        <v>1</v>
      </c>
      <c r="X435" s="183">
        <f>IF(ISBLANK(Log_Header[[#This Row],[Log_TD]]),"",Log_Header[[#This Row],[Log_TD]]-Log_Header[[#This Row],[Datum_Height]])</f>
        <v>4699</v>
      </c>
      <c r="Y435" s="180">
        <f>IFERROR((Log_Header[[#This Row],[Tbh]]-Log_Header[[#This Row],[Ts]])/Log_Header[[#This Row],[Dt]],"")</f>
        <v>1.5960842732496275E-2</v>
      </c>
      <c r="Z435" s="183">
        <f>IF(ISBLANK(Log_Header[[#This Row],[Layer_Top_Log]]),"",Log_Header[[#This Row],[Layer_Top_Log]]-Log_Header[[#This Row],[Datum_Height]])</f>
        <v>675</v>
      </c>
      <c r="AA435" s="183">
        <f>IF(ISBLANK(Log_Header[[#This Row],[Layer_Bot_Log]]),"",Log_Header[[#This Row],[Layer_Bot_Log]]-Log_Header[[#This Row],[Datum_Height]])</f>
        <v>690</v>
      </c>
      <c r="AB435" s="183">
        <f>IFERROR(IF(ISBLANK(Log_Header[[#This Row],[Target_Depth]]),"",(Log_Header[[#This Row],[Target_Depth]]-Log_Header[[#This Row],[Datum_Height]])),"")</f>
        <v>680</v>
      </c>
      <c r="AC435" s="171"/>
      <c r="AD435" s="171"/>
    </row>
    <row r="436" spans="1:30" ht="13.15" x14ac:dyDescent="0.25">
      <c r="A436" s="214">
        <v>401</v>
      </c>
      <c r="B436" s="210">
        <v>20164</v>
      </c>
      <c r="C436" s="210"/>
      <c r="D436" s="210">
        <v>4222300001</v>
      </c>
      <c r="E436" s="210" t="s">
        <v>657</v>
      </c>
      <c r="F436" s="192">
        <v>4807</v>
      </c>
      <c r="G436" s="192" t="s">
        <v>664</v>
      </c>
      <c r="H436" s="192">
        <v>8</v>
      </c>
      <c r="I436" s="192">
        <v>63</v>
      </c>
      <c r="J436" s="192">
        <v>141</v>
      </c>
      <c r="K436" s="210">
        <v>3.2</v>
      </c>
      <c r="L436" s="210">
        <v>70</v>
      </c>
      <c r="M436" s="210">
        <v>3.2</v>
      </c>
      <c r="N436" s="210">
        <v>70</v>
      </c>
      <c r="O436" s="210">
        <v>0.33</v>
      </c>
      <c r="P436" s="210">
        <v>1.4</v>
      </c>
      <c r="Q436" s="210">
        <v>1</v>
      </c>
      <c r="R436" s="210" t="s">
        <v>116</v>
      </c>
      <c r="S436" s="210">
        <v>0.5</v>
      </c>
      <c r="T436" s="210">
        <v>540</v>
      </c>
      <c r="U436" s="210">
        <v>525</v>
      </c>
      <c r="V436" s="210">
        <v>580</v>
      </c>
      <c r="W436" s="181">
        <f>IFERROR(VLOOKUP(Log_Header[[#This Row],[Water_Type]],$AF$26:$AG$29,2,FALSE),"")</f>
        <v>1.33</v>
      </c>
      <c r="X436" s="183">
        <f>IF(ISBLANK(Log_Header[[#This Row],[Log_TD]]),"",Log_Header[[#This Row],[Log_TD]]-Log_Header[[#This Row],[Datum_Height]])</f>
        <v>4799</v>
      </c>
      <c r="Y436" s="180">
        <f>IFERROR((Log_Header[[#This Row],[Tbh]]-Log_Header[[#This Row],[Ts]])/Log_Header[[#This Row],[Dt]],"")</f>
        <v>1.6253386122108773E-2</v>
      </c>
      <c r="Z436" s="183">
        <f>IF(ISBLANK(Log_Header[[#This Row],[Layer_Top_Log]]),"",Log_Header[[#This Row],[Layer_Top_Log]]-Log_Header[[#This Row],[Datum_Height]])</f>
        <v>517</v>
      </c>
      <c r="AA436" s="183">
        <f>IF(ISBLANK(Log_Header[[#This Row],[Layer_Bot_Log]]),"",Log_Header[[#This Row],[Layer_Bot_Log]]-Log_Header[[#This Row],[Datum_Height]])</f>
        <v>572</v>
      </c>
      <c r="AB436" s="183">
        <f>IFERROR(IF(ISBLANK(Log_Header[[#This Row],[Target_Depth]]),"",(Log_Header[[#This Row],[Target_Depth]]-Log_Header[[#This Row],[Datum_Height]])),"")</f>
        <v>532</v>
      </c>
      <c r="AC436" s="171"/>
      <c r="AD436" s="171"/>
    </row>
    <row r="437" spans="1:30" ht="13.15" x14ac:dyDescent="0.25">
      <c r="A437" s="214">
        <v>402</v>
      </c>
      <c r="B437" s="210">
        <v>20164</v>
      </c>
      <c r="C437" s="210"/>
      <c r="D437" s="210">
        <v>4222300001</v>
      </c>
      <c r="E437" s="210" t="s">
        <v>657</v>
      </c>
      <c r="F437" s="192">
        <v>4807</v>
      </c>
      <c r="G437" s="192" t="s">
        <v>664</v>
      </c>
      <c r="H437" s="192">
        <v>8</v>
      </c>
      <c r="I437" s="192">
        <v>63</v>
      </c>
      <c r="J437" s="192">
        <v>141</v>
      </c>
      <c r="K437" s="210">
        <v>3.2</v>
      </c>
      <c r="L437" s="210">
        <v>70</v>
      </c>
      <c r="M437" s="210">
        <v>3.2</v>
      </c>
      <c r="N437" s="210">
        <v>70</v>
      </c>
      <c r="O437" s="210">
        <v>0.33</v>
      </c>
      <c r="P437" s="210">
        <v>1.4</v>
      </c>
      <c r="Q437" s="210">
        <v>1</v>
      </c>
      <c r="R437" s="210" t="s">
        <v>116</v>
      </c>
      <c r="S437" s="210">
        <v>0.5</v>
      </c>
      <c r="T437" s="210">
        <v>605</v>
      </c>
      <c r="U437" s="210">
        <v>600</v>
      </c>
      <c r="V437" s="210">
        <v>610</v>
      </c>
      <c r="W437" s="181">
        <f>IFERROR(VLOOKUP(Log_Header[[#This Row],[Water_Type]],$AF$26:$AG$29,2,FALSE),"")</f>
        <v>1.33</v>
      </c>
      <c r="X437" s="183">
        <f>IF(ISBLANK(Log_Header[[#This Row],[Log_TD]]),"",Log_Header[[#This Row],[Log_TD]]-Log_Header[[#This Row],[Datum_Height]])</f>
        <v>4799</v>
      </c>
      <c r="Y437" s="180">
        <f>IFERROR((Log_Header[[#This Row],[Tbh]]-Log_Header[[#This Row],[Ts]])/Log_Header[[#This Row],[Dt]],"")</f>
        <v>1.6253386122108773E-2</v>
      </c>
      <c r="Z437" s="183">
        <f>IF(ISBLANK(Log_Header[[#This Row],[Layer_Top_Log]]),"",Log_Header[[#This Row],[Layer_Top_Log]]-Log_Header[[#This Row],[Datum_Height]])</f>
        <v>592</v>
      </c>
      <c r="AA437" s="183">
        <f>IF(ISBLANK(Log_Header[[#This Row],[Layer_Bot_Log]]),"",Log_Header[[#This Row],[Layer_Bot_Log]]-Log_Header[[#This Row],[Datum_Height]])</f>
        <v>602</v>
      </c>
      <c r="AB437" s="183">
        <f>IFERROR(IF(ISBLANK(Log_Header[[#This Row],[Target_Depth]]),"",(Log_Header[[#This Row],[Target_Depth]]-Log_Header[[#This Row],[Datum_Height]])),"")</f>
        <v>597</v>
      </c>
      <c r="AC437" s="171"/>
      <c r="AD437" s="171"/>
    </row>
    <row r="438" spans="1:30" ht="13.15" x14ac:dyDescent="0.25">
      <c r="A438" s="214">
        <v>403</v>
      </c>
      <c r="B438" s="210">
        <v>20164</v>
      </c>
      <c r="C438" s="210"/>
      <c r="D438" s="210">
        <v>4222300001</v>
      </c>
      <c r="E438" s="210" t="s">
        <v>657</v>
      </c>
      <c r="F438" s="192">
        <v>4807</v>
      </c>
      <c r="G438" s="192" t="s">
        <v>664</v>
      </c>
      <c r="H438" s="192">
        <v>8</v>
      </c>
      <c r="I438" s="192">
        <v>63</v>
      </c>
      <c r="J438" s="192">
        <v>141</v>
      </c>
      <c r="K438" s="210">
        <v>3.2</v>
      </c>
      <c r="L438" s="210">
        <v>70</v>
      </c>
      <c r="M438" s="210">
        <v>3.2</v>
      </c>
      <c r="N438" s="210">
        <v>70</v>
      </c>
      <c r="O438" s="210">
        <v>0.33</v>
      </c>
      <c r="P438" s="210">
        <v>1.4</v>
      </c>
      <c r="Q438" s="210">
        <v>1</v>
      </c>
      <c r="R438" s="210" t="s">
        <v>116</v>
      </c>
      <c r="S438" s="210">
        <v>0.5</v>
      </c>
      <c r="T438" s="210">
        <v>670</v>
      </c>
      <c r="U438" s="210">
        <v>660</v>
      </c>
      <c r="V438" s="210">
        <v>680</v>
      </c>
      <c r="W438" s="181">
        <f>IFERROR(VLOOKUP(Log_Header[[#This Row],[Water_Type]],$AF$26:$AG$29,2,FALSE),"")</f>
        <v>1.33</v>
      </c>
      <c r="X438" s="183">
        <f>IF(ISBLANK(Log_Header[[#This Row],[Log_TD]]),"",Log_Header[[#This Row],[Log_TD]]-Log_Header[[#This Row],[Datum_Height]])</f>
        <v>4799</v>
      </c>
      <c r="Y438" s="180">
        <f>IFERROR((Log_Header[[#This Row],[Tbh]]-Log_Header[[#This Row],[Ts]])/Log_Header[[#This Row],[Dt]],"")</f>
        <v>1.6253386122108773E-2</v>
      </c>
      <c r="Z438" s="183">
        <f>IF(ISBLANK(Log_Header[[#This Row],[Layer_Top_Log]]),"",Log_Header[[#This Row],[Layer_Top_Log]]-Log_Header[[#This Row],[Datum_Height]])</f>
        <v>652</v>
      </c>
      <c r="AA438" s="183">
        <f>IF(ISBLANK(Log_Header[[#This Row],[Layer_Bot_Log]]),"",Log_Header[[#This Row],[Layer_Bot_Log]]-Log_Header[[#This Row],[Datum_Height]])</f>
        <v>672</v>
      </c>
      <c r="AB438" s="183">
        <f>IFERROR(IF(ISBLANK(Log_Header[[#This Row],[Target_Depth]]),"",(Log_Header[[#This Row],[Target_Depth]]-Log_Header[[#This Row],[Datum_Height]])),"")</f>
        <v>662</v>
      </c>
      <c r="AC438" s="171"/>
      <c r="AD438" s="171"/>
    </row>
    <row r="439" spans="1:30" ht="13.15" x14ac:dyDescent="0.25">
      <c r="A439" s="214">
        <v>404</v>
      </c>
      <c r="B439" s="210">
        <v>20164</v>
      </c>
      <c r="C439" s="210"/>
      <c r="D439" s="210">
        <v>4222300001</v>
      </c>
      <c r="E439" s="210" t="s">
        <v>657</v>
      </c>
      <c r="F439" s="192">
        <v>4807</v>
      </c>
      <c r="G439" s="192" t="s">
        <v>664</v>
      </c>
      <c r="H439" s="192">
        <v>8</v>
      </c>
      <c r="I439" s="192">
        <v>63</v>
      </c>
      <c r="J439" s="192">
        <v>141</v>
      </c>
      <c r="K439" s="210">
        <v>3.2</v>
      </c>
      <c r="L439" s="210">
        <v>70</v>
      </c>
      <c r="M439" s="210">
        <v>3.2</v>
      </c>
      <c r="N439" s="210">
        <v>70</v>
      </c>
      <c r="O439" s="210">
        <v>0.33</v>
      </c>
      <c r="P439" s="210">
        <v>1.5</v>
      </c>
      <c r="Q439" s="210">
        <v>1</v>
      </c>
      <c r="R439" s="210" t="s">
        <v>111</v>
      </c>
      <c r="S439" s="210">
        <v>0.5</v>
      </c>
      <c r="T439" s="210">
        <v>825</v>
      </c>
      <c r="U439" s="210">
        <v>820</v>
      </c>
      <c r="V439" s="210">
        <v>840</v>
      </c>
      <c r="W439" s="181">
        <f>IFERROR(VLOOKUP(Log_Header[[#This Row],[Water_Type]],$AF$26:$AG$29,2,FALSE),"")</f>
        <v>1</v>
      </c>
      <c r="X439" s="183">
        <f>IF(ISBLANK(Log_Header[[#This Row],[Log_TD]]),"",Log_Header[[#This Row],[Log_TD]]-Log_Header[[#This Row],[Datum_Height]])</f>
        <v>4799</v>
      </c>
      <c r="Y439" s="180">
        <f>IFERROR((Log_Header[[#This Row],[Tbh]]-Log_Header[[#This Row],[Ts]])/Log_Header[[#This Row],[Dt]],"")</f>
        <v>1.6253386122108773E-2</v>
      </c>
      <c r="Z439" s="183">
        <f>IF(ISBLANK(Log_Header[[#This Row],[Layer_Top_Log]]),"",Log_Header[[#This Row],[Layer_Top_Log]]-Log_Header[[#This Row],[Datum_Height]])</f>
        <v>812</v>
      </c>
      <c r="AA439" s="183">
        <f>IF(ISBLANK(Log_Header[[#This Row],[Layer_Bot_Log]]),"",Log_Header[[#This Row],[Layer_Bot_Log]]-Log_Header[[#This Row],[Datum_Height]])</f>
        <v>832</v>
      </c>
      <c r="AB439" s="183">
        <f>IFERROR(IF(ISBLANK(Log_Header[[#This Row],[Target_Depth]]),"",(Log_Header[[#This Row],[Target_Depth]]-Log_Header[[#This Row],[Datum_Height]])),"")</f>
        <v>817</v>
      </c>
      <c r="AC439" s="171"/>
      <c r="AD439" s="171"/>
    </row>
    <row r="440" spans="1:30" ht="13.15" x14ac:dyDescent="0.25">
      <c r="A440" s="214">
        <v>405</v>
      </c>
      <c r="B440" s="210">
        <v>20034</v>
      </c>
      <c r="C440" s="210"/>
      <c r="D440" s="210">
        <v>4222300007</v>
      </c>
      <c r="E440" s="210" t="s">
        <v>657</v>
      </c>
      <c r="F440" s="192">
        <v>4778</v>
      </c>
      <c r="G440" s="192" t="s">
        <v>691</v>
      </c>
      <c r="H440" s="192">
        <v>0</v>
      </c>
      <c r="I440" s="192">
        <v>63</v>
      </c>
      <c r="J440" s="192">
        <v>155</v>
      </c>
      <c r="K440" s="210">
        <v>2.2000000000000002</v>
      </c>
      <c r="L440" s="210">
        <v>70</v>
      </c>
      <c r="M440" s="210">
        <v>2.2000000000000002</v>
      </c>
      <c r="N440" s="210">
        <v>70</v>
      </c>
      <c r="O440" s="210">
        <v>0.33</v>
      </c>
      <c r="P440" s="210">
        <v>1.4</v>
      </c>
      <c r="Q440" s="210">
        <v>1</v>
      </c>
      <c r="R440" s="210" t="s">
        <v>116</v>
      </c>
      <c r="S440" s="210">
        <v>0.5</v>
      </c>
      <c r="T440" s="210">
        <v>465</v>
      </c>
      <c r="U440" s="210">
        <v>440</v>
      </c>
      <c r="V440" s="210">
        <v>485</v>
      </c>
      <c r="W440" s="181">
        <f>IFERROR(VLOOKUP(Log_Header[[#This Row],[Water_Type]],$AF$26:$AG$29,2,FALSE),"")</f>
        <v>1.33</v>
      </c>
      <c r="X440" s="183">
        <f>IF(ISBLANK(Log_Header[[#This Row],[Log_TD]]),"",Log_Header[[#This Row],[Log_TD]]-Log_Header[[#This Row],[Datum_Height]])</f>
        <v>4778</v>
      </c>
      <c r="Y440" s="180">
        <f>IFERROR((Log_Header[[#This Row],[Tbh]]-Log_Header[[#This Row],[Ts]])/Log_Header[[#This Row],[Dt]],"")</f>
        <v>1.9254918375889492E-2</v>
      </c>
      <c r="Z440" s="183">
        <f>IF(ISBLANK(Log_Header[[#This Row],[Layer_Top_Log]]),"",Log_Header[[#This Row],[Layer_Top_Log]]-Log_Header[[#This Row],[Datum_Height]])</f>
        <v>440</v>
      </c>
      <c r="AA440" s="183">
        <f>IF(ISBLANK(Log_Header[[#This Row],[Layer_Bot_Log]]),"",Log_Header[[#This Row],[Layer_Bot_Log]]-Log_Header[[#This Row],[Datum_Height]])</f>
        <v>485</v>
      </c>
      <c r="AB440" s="183">
        <f>IFERROR(IF(ISBLANK(Log_Header[[#This Row],[Target_Depth]]),"",(Log_Header[[#This Row],[Target_Depth]]-Log_Header[[#This Row],[Datum_Height]])),"")</f>
        <v>465</v>
      </c>
      <c r="AC440" s="171"/>
      <c r="AD440" s="171"/>
    </row>
    <row r="441" spans="1:30" ht="13.15" x14ac:dyDescent="0.25">
      <c r="A441" s="214">
        <v>406</v>
      </c>
      <c r="B441" s="210">
        <v>20034</v>
      </c>
      <c r="C441" s="210"/>
      <c r="D441" s="210">
        <v>4222300007</v>
      </c>
      <c r="E441" s="210" t="s">
        <v>657</v>
      </c>
      <c r="F441" s="192">
        <v>4778</v>
      </c>
      <c r="G441" s="192" t="s">
        <v>691</v>
      </c>
      <c r="H441" s="192">
        <v>0</v>
      </c>
      <c r="I441" s="192">
        <v>63</v>
      </c>
      <c r="J441" s="192">
        <v>155</v>
      </c>
      <c r="K441" s="210">
        <v>2.2000000000000002</v>
      </c>
      <c r="L441" s="210">
        <v>70</v>
      </c>
      <c r="M441" s="210">
        <v>2.2000000000000002</v>
      </c>
      <c r="N441" s="210">
        <v>70</v>
      </c>
      <c r="O441" s="210">
        <v>0.33</v>
      </c>
      <c r="P441" s="210">
        <v>1.4</v>
      </c>
      <c r="Q441" s="210">
        <v>1</v>
      </c>
      <c r="R441" s="210" t="s">
        <v>116</v>
      </c>
      <c r="S441" s="210">
        <v>0.5</v>
      </c>
      <c r="T441" s="210">
        <v>660</v>
      </c>
      <c r="U441" s="210">
        <v>650</v>
      </c>
      <c r="V441" s="210">
        <v>670</v>
      </c>
      <c r="W441" s="181">
        <f>IFERROR(VLOOKUP(Log_Header[[#This Row],[Water_Type]],$AF$26:$AG$29,2,FALSE),"")</f>
        <v>1.33</v>
      </c>
      <c r="X441" s="183">
        <f>IF(ISBLANK(Log_Header[[#This Row],[Log_TD]]),"",Log_Header[[#This Row],[Log_TD]]-Log_Header[[#This Row],[Datum_Height]])</f>
        <v>4778</v>
      </c>
      <c r="Y441" s="180">
        <f>IFERROR((Log_Header[[#This Row],[Tbh]]-Log_Header[[#This Row],[Ts]])/Log_Header[[#This Row],[Dt]],"")</f>
        <v>1.9254918375889492E-2</v>
      </c>
      <c r="Z441" s="183">
        <f>IF(ISBLANK(Log_Header[[#This Row],[Layer_Top_Log]]),"",Log_Header[[#This Row],[Layer_Top_Log]]-Log_Header[[#This Row],[Datum_Height]])</f>
        <v>650</v>
      </c>
      <c r="AA441" s="183">
        <f>IF(ISBLANK(Log_Header[[#This Row],[Layer_Bot_Log]]),"",Log_Header[[#This Row],[Layer_Bot_Log]]-Log_Header[[#This Row],[Datum_Height]])</f>
        <v>670</v>
      </c>
      <c r="AB441" s="183">
        <f>IFERROR(IF(ISBLANK(Log_Header[[#This Row],[Target_Depth]]),"",(Log_Header[[#This Row],[Target_Depth]]-Log_Header[[#This Row],[Datum_Height]])),"")</f>
        <v>660</v>
      </c>
      <c r="AC441" s="171"/>
      <c r="AD441" s="171"/>
    </row>
    <row r="442" spans="1:30" ht="13.15" x14ac:dyDescent="0.25">
      <c r="A442" s="214">
        <v>407</v>
      </c>
      <c r="B442" s="210">
        <v>20163</v>
      </c>
      <c r="C442" s="210"/>
      <c r="D442" s="210">
        <v>4222300006</v>
      </c>
      <c r="E442" s="210" t="s">
        <v>657</v>
      </c>
      <c r="F442" s="192">
        <v>4817</v>
      </c>
      <c r="G442" s="192" t="s">
        <v>692</v>
      </c>
      <c r="H442" s="192">
        <v>0</v>
      </c>
      <c r="I442" s="192">
        <v>63</v>
      </c>
      <c r="J442" s="192">
        <v>130</v>
      </c>
      <c r="K442" s="210">
        <v>1.8</v>
      </c>
      <c r="L442" s="210">
        <v>70</v>
      </c>
      <c r="M442" s="210">
        <v>1.8</v>
      </c>
      <c r="N442" s="210">
        <v>70</v>
      </c>
      <c r="O442" s="210">
        <v>0.33</v>
      </c>
      <c r="P442" s="210">
        <v>1.4</v>
      </c>
      <c r="Q442" s="210">
        <v>1</v>
      </c>
      <c r="R442" s="210" t="s">
        <v>116</v>
      </c>
      <c r="S442" s="210">
        <v>0.5</v>
      </c>
      <c r="T442" s="210">
        <v>518</v>
      </c>
      <c r="U442" s="210">
        <v>490</v>
      </c>
      <c r="V442" s="210">
        <v>520</v>
      </c>
      <c r="W442" s="181">
        <f>IFERROR(VLOOKUP(Log_Header[[#This Row],[Water_Type]],$AF$26:$AG$29,2,FALSE),"")</f>
        <v>1.33</v>
      </c>
      <c r="X442" s="183">
        <f>IF(ISBLANK(Log_Header[[#This Row],[Log_TD]]),"",Log_Header[[#This Row],[Log_TD]]-Log_Header[[#This Row],[Datum_Height]])</f>
        <v>4817</v>
      </c>
      <c r="Y442" s="180">
        <f>IFERROR((Log_Header[[#This Row],[Tbh]]-Log_Header[[#This Row],[Ts]])/Log_Header[[#This Row],[Dt]],"")</f>
        <v>1.3909072036537264E-2</v>
      </c>
      <c r="Z442" s="183">
        <f>IF(ISBLANK(Log_Header[[#This Row],[Layer_Top_Log]]),"",Log_Header[[#This Row],[Layer_Top_Log]]-Log_Header[[#This Row],[Datum_Height]])</f>
        <v>490</v>
      </c>
      <c r="AA442" s="183">
        <f>IF(ISBLANK(Log_Header[[#This Row],[Layer_Bot_Log]]),"",Log_Header[[#This Row],[Layer_Bot_Log]]-Log_Header[[#This Row],[Datum_Height]])</f>
        <v>520</v>
      </c>
      <c r="AB442" s="183">
        <f>IFERROR(IF(ISBLANK(Log_Header[[#This Row],[Target_Depth]]),"",(Log_Header[[#This Row],[Target_Depth]]-Log_Header[[#This Row],[Datum_Height]])),"")</f>
        <v>518</v>
      </c>
      <c r="AC442" s="171"/>
      <c r="AD442" s="171"/>
    </row>
    <row r="443" spans="1:30" ht="13.15" x14ac:dyDescent="0.25">
      <c r="A443" s="214">
        <v>408</v>
      </c>
      <c r="B443" s="210">
        <v>20163</v>
      </c>
      <c r="C443" s="210"/>
      <c r="D443" s="210">
        <v>4222300006</v>
      </c>
      <c r="E443" s="210" t="s">
        <v>657</v>
      </c>
      <c r="F443" s="192">
        <v>4817</v>
      </c>
      <c r="G443" s="192" t="s">
        <v>692</v>
      </c>
      <c r="H443" s="192">
        <v>0</v>
      </c>
      <c r="I443" s="192">
        <v>63</v>
      </c>
      <c r="J443" s="192">
        <v>130</v>
      </c>
      <c r="K443" s="210">
        <v>1.8</v>
      </c>
      <c r="L443" s="210">
        <v>70</v>
      </c>
      <c r="M443" s="210">
        <v>1.8</v>
      </c>
      <c r="N443" s="210">
        <v>70</v>
      </c>
      <c r="O443" s="210">
        <v>0.33</v>
      </c>
      <c r="P443" s="210">
        <v>1.5</v>
      </c>
      <c r="Q443" s="210">
        <v>1</v>
      </c>
      <c r="R443" s="210" t="s">
        <v>111</v>
      </c>
      <c r="S443" s="210">
        <v>0.5</v>
      </c>
      <c r="T443" s="210">
        <v>735</v>
      </c>
      <c r="U443" s="210">
        <v>725</v>
      </c>
      <c r="V443" s="210">
        <v>745</v>
      </c>
      <c r="W443" s="181">
        <f>IFERROR(VLOOKUP(Log_Header[[#This Row],[Water_Type]],$AF$26:$AG$29,2,FALSE),"")</f>
        <v>1</v>
      </c>
      <c r="X443" s="183">
        <f>IF(ISBLANK(Log_Header[[#This Row],[Log_TD]]),"",Log_Header[[#This Row],[Log_TD]]-Log_Header[[#This Row],[Datum_Height]])</f>
        <v>4817</v>
      </c>
      <c r="Y443" s="180">
        <f>IFERROR((Log_Header[[#This Row],[Tbh]]-Log_Header[[#This Row],[Ts]])/Log_Header[[#This Row],[Dt]],"")</f>
        <v>1.3909072036537264E-2</v>
      </c>
      <c r="Z443" s="183">
        <f>IF(ISBLANK(Log_Header[[#This Row],[Layer_Top_Log]]),"",Log_Header[[#This Row],[Layer_Top_Log]]-Log_Header[[#This Row],[Datum_Height]])</f>
        <v>725</v>
      </c>
      <c r="AA443" s="183">
        <f>IF(ISBLANK(Log_Header[[#This Row],[Layer_Bot_Log]]),"",Log_Header[[#This Row],[Layer_Bot_Log]]-Log_Header[[#This Row],[Datum_Height]])</f>
        <v>745</v>
      </c>
      <c r="AB443" s="183">
        <f>IFERROR(IF(ISBLANK(Log_Header[[#This Row],[Target_Depth]]),"",(Log_Header[[#This Row],[Target_Depth]]-Log_Header[[#This Row],[Datum_Height]])),"")</f>
        <v>735</v>
      </c>
      <c r="AC443" s="171"/>
      <c r="AD443" s="171"/>
    </row>
    <row r="444" spans="1:30" ht="13.15" x14ac:dyDescent="0.25">
      <c r="A444" s="214">
        <v>409</v>
      </c>
      <c r="B444" s="210">
        <v>25974</v>
      </c>
      <c r="C444" s="210"/>
      <c r="D444" s="210">
        <v>4222300012</v>
      </c>
      <c r="E444" s="210" t="s">
        <v>657</v>
      </c>
      <c r="F444" s="192">
        <v>4885</v>
      </c>
      <c r="G444" s="192" t="s">
        <v>693</v>
      </c>
      <c r="H444" s="192">
        <v>12</v>
      </c>
      <c r="I444" s="192">
        <v>63</v>
      </c>
      <c r="J444" s="192">
        <v>142</v>
      </c>
      <c r="K444" s="210">
        <v>3.2</v>
      </c>
      <c r="L444" s="210">
        <v>82</v>
      </c>
      <c r="M444" s="210">
        <v>3.2</v>
      </c>
      <c r="N444" s="210">
        <v>82</v>
      </c>
      <c r="O444" s="210">
        <v>0.33</v>
      </c>
      <c r="P444" s="210">
        <v>1.5</v>
      </c>
      <c r="Q444" s="210">
        <v>1</v>
      </c>
      <c r="R444" s="210" t="s">
        <v>111</v>
      </c>
      <c r="S444" s="210">
        <v>0.5</v>
      </c>
      <c r="T444" s="210">
        <v>740</v>
      </c>
      <c r="U444" s="210">
        <v>720</v>
      </c>
      <c r="V444" s="210">
        <v>760</v>
      </c>
      <c r="W444" s="181">
        <f>IFERROR(VLOOKUP(Log_Header[[#This Row],[Water_Type]],$AF$26:$AG$29,2,FALSE),"")</f>
        <v>1</v>
      </c>
      <c r="X444" s="183">
        <f>IF(ISBLANK(Log_Header[[#This Row],[Log_TD]]),"",Log_Header[[#This Row],[Log_TD]]-Log_Header[[#This Row],[Datum_Height]])</f>
        <v>4873</v>
      </c>
      <c r="Y444" s="180">
        <f>IFERROR((Log_Header[[#This Row],[Tbh]]-Log_Header[[#This Row],[Ts]])/Log_Header[[#This Row],[Dt]],"")</f>
        <v>1.6211779191463164E-2</v>
      </c>
      <c r="Z444" s="183">
        <f>IF(ISBLANK(Log_Header[[#This Row],[Layer_Top_Log]]),"",Log_Header[[#This Row],[Layer_Top_Log]]-Log_Header[[#This Row],[Datum_Height]])</f>
        <v>708</v>
      </c>
      <c r="AA444" s="183">
        <f>IF(ISBLANK(Log_Header[[#This Row],[Layer_Bot_Log]]),"",Log_Header[[#This Row],[Layer_Bot_Log]]-Log_Header[[#This Row],[Datum_Height]])</f>
        <v>748</v>
      </c>
      <c r="AB444" s="183">
        <f>IFERROR(IF(ISBLANK(Log_Header[[#This Row],[Target_Depth]]),"",(Log_Header[[#This Row],[Target_Depth]]-Log_Header[[#This Row],[Datum_Height]])),"")</f>
        <v>728</v>
      </c>
      <c r="AC444" s="171"/>
      <c r="AD444" s="171"/>
    </row>
    <row r="445" spans="1:30" ht="13.15" x14ac:dyDescent="0.25">
      <c r="A445" s="214">
        <v>410</v>
      </c>
      <c r="B445" s="210">
        <v>25992</v>
      </c>
      <c r="C445" s="210"/>
      <c r="D445" s="210">
        <v>4222300292</v>
      </c>
      <c r="E445" s="210" t="s">
        <v>657</v>
      </c>
      <c r="F445" s="192">
        <v>6816</v>
      </c>
      <c r="G445" s="192" t="s">
        <v>694</v>
      </c>
      <c r="H445" s="192">
        <v>12</v>
      </c>
      <c r="I445" s="192">
        <v>63</v>
      </c>
      <c r="J445" s="192">
        <v>172</v>
      </c>
      <c r="K445" s="210">
        <v>1.2</v>
      </c>
      <c r="L445" s="210">
        <v>87</v>
      </c>
      <c r="M445" s="210">
        <v>1.2</v>
      </c>
      <c r="N445" s="210">
        <v>87</v>
      </c>
      <c r="O445" s="210">
        <v>0.33</v>
      </c>
      <c r="P445" s="210">
        <v>1.4</v>
      </c>
      <c r="Q445" s="210">
        <v>1</v>
      </c>
      <c r="R445" s="210" t="s">
        <v>111</v>
      </c>
      <c r="S445" s="210">
        <v>0.5</v>
      </c>
      <c r="T445" s="210">
        <v>650</v>
      </c>
      <c r="U445" s="210">
        <v>630</v>
      </c>
      <c r="V445" s="210">
        <v>670</v>
      </c>
      <c r="W445" s="181">
        <f>IFERROR(VLOOKUP(Log_Header[[#This Row],[Water_Type]],$AF$26:$AG$29,2,FALSE),"")</f>
        <v>1</v>
      </c>
      <c r="X445" s="183">
        <f>IF(ISBLANK(Log_Header[[#This Row],[Log_TD]]),"",Log_Header[[#This Row],[Log_TD]]-Log_Header[[#This Row],[Datum_Height]])</f>
        <v>6804</v>
      </c>
      <c r="Y445" s="180">
        <f>IFERROR((Log_Header[[#This Row],[Tbh]]-Log_Header[[#This Row],[Ts]])/Log_Header[[#This Row],[Dt]],"")</f>
        <v>1.6019988242210466E-2</v>
      </c>
      <c r="Z445" s="183">
        <f>IF(ISBLANK(Log_Header[[#This Row],[Layer_Top_Log]]),"",Log_Header[[#This Row],[Layer_Top_Log]]-Log_Header[[#This Row],[Datum_Height]])</f>
        <v>618</v>
      </c>
      <c r="AA445" s="183">
        <f>IF(ISBLANK(Log_Header[[#This Row],[Layer_Bot_Log]]),"",Log_Header[[#This Row],[Layer_Bot_Log]]-Log_Header[[#This Row],[Datum_Height]])</f>
        <v>658</v>
      </c>
      <c r="AB445" s="183">
        <f>IFERROR(IF(ISBLANK(Log_Header[[#This Row],[Target_Depth]]),"",(Log_Header[[#This Row],[Target_Depth]]-Log_Header[[#This Row],[Datum_Height]])),"")</f>
        <v>638</v>
      </c>
      <c r="AC445" s="171"/>
      <c r="AD445" s="171"/>
    </row>
    <row r="446" spans="1:30" ht="13.15" x14ac:dyDescent="0.25">
      <c r="A446" s="214">
        <v>411</v>
      </c>
      <c r="B446" s="210">
        <v>25990</v>
      </c>
      <c r="C446" s="210"/>
      <c r="D446" s="210">
        <v>4222300312</v>
      </c>
      <c r="E446" s="210" t="s">
        <v>657</v>
      </c>
      <c r="F446" s="192">
        <v>12084</v>
      </c>
      <c r="G446" s="192" t="s">
        <v>667</v>
      </c>
      <c r="H446" s="192">
        <v>16</v>
      </c>
      <c r="I446" s="192">
        <v>63</v>
      </c>
      <c r="J446" s="192">
        <v>222</v>
      </c>
      <c r="K446" s="210">
        <v>3.28</v>
      </c>
      <c r="L446" s="210">
        <v>75</v>
      </c>
      <c r="M446" s="210">
        <v>3</v>
      </c>
      <c r="N446" s="210">
        <v>77</v>
      </c>
      <c r="O446" s="210">
        <v>0.33</v>
      </c>
      <c r="P446" s="210">
        <v>1.5</v>
      </c>
      <c r="Q446" s="210">
        <v>1</v>
      </c>
      <c r="R446" s="210" t="s">
        <v>111</v>
      </c>
      <c r="S446" s="210">
        <v>0.5</v>
      </c>
      <c r="T446" s="210">
        <v>1210</v>
      </c>
      <c r="U446" s="210">
        <v>1200</v>
      </c>
      <c r="V446" s="210">
        <v>1220</v>
      </c>
      <c r="W446" s="181">
        <f>IFERROR(VLOOKUP(Log_Header[[#This Row],[Water_Type]],$AF$26:$AG$29,2,FALSE),"")</f>
        <v>1</v>
      </c>
      <c r="X446" s="183">
        <f>IF(ISBLANK(Log_Header[[#This Row],[Log_TD]]),"",Log_Header[[#This Row],[Log_TD]]-Log_Header[[#This Row],[Datum_Height]])</f>
        <v>12068</v>
      </c>
      <c r="Y446" s="180">
        <f>IFERROR((Log_Header[[#This Row],[Tbh]]-Log_Header[[#This Row],[Ts]])/Log_Header[[#This Row],[Dt]],"")</f>
        <v>1.3175339741465031E-2</v>
      </c>
      <c r="Z446" s="183">
        <f>IF(ISBLANK(Log_Header[[#This Row],[Layer_Top_Log]]),"",Log_Header[[#This Row],[Layer_Top_Log]]-Log_Header[[#This Row],[Datum_Height]])</f>
        <v>1184</v>
      </c>
      <c r="AA446" s="183">
        <f>IF(ISBLANK(Log_Header[[#This Row],[Layer_Bot_Log]]),"",Log_Header[[#This Row],[Layer_Bot_Log]]-Log_Header[[#This Row],[Datum_Height]])</f>
        <v>1204</v>
      </c>
      <c r="AB446" s="183">
        <f>IFERROR(IF(ISBLANK(Log_Header[[#This Row],[Target_Depth]]),"",(Log_Header[[#This Row],[Target_Depth]]-Log_Header[[#This Row],[Datum_Height]])),"")</f>
        <v>1194</v>
      </c>
      <c r="AC446" s="171"/>
      <c r="AD446" s="171"/>
    </row>
    <row r="447" spans="1:30" ht="13.15" x14ac:dyDescent="0.25">
      <c r="A447" s="214">
        <v>412</v>
      </c>
      <c r="B447" s="210">
        <v>20148</v>
      </c>
      <c r="C447" s="210"/>
      <c r="D447" s="210">
        <v>4222300322</v>
      </c>
      <c r="E447" s="210" t="s">
        <v>657</v>
      </c>
      <c r="F447" s="192">
        <v>13469</v>
      </c>
      <c r="G447" s="192" t="s">
        <v>695</v>
      </c>
      <c r="H447" s="192">
        <v>17</v>
      </c>
      <c r="I447" s="192">
        <v>64</v>
      </c>
      <c r="J447" s="192">
        <v>250</v>
      </c>
      <c r="K447" s="210">
        <v>3.04</v>
      </c>
      <c r="L447" s="210">
        <v>94</v>
      </c>
      <c r="M447" s="210">
        <v>2.5499999999999998</v>
      </c>
      <c r="N447" s="210">
        <v>100</v>
      </c>
      <c r="O447" s="210">
        <v>0.33</v>
      </c>
      <c r="P447" s="210">
        <v>1.5</v>
      </c>
      <c r="Q447" s="210">
        <v>1</v>
      </c>
      <c r="R447" s="210" t="s">
        <v>111</v>
      </c>
      <c r="S447" s="210">
        <v>0.5</v>
      </c>
      <c r="T447" s="210">
        <v>1355</v>
      </c>
      <c r="U447" s="210">
        <v>1347</v>
      </c>
      <c r="V447" s="210">
        <v>1367</v>
      </c>
      <c r="W447" s="181">
        <f>IFERROR(VLOOKUP(Log_Header[[#This Row],[Water_Type]],$AF$26:$AG$29,2,FALSE),"")</f>
        <v>1</v>
      </c>
      <c r="X447" s="183">
        <f>IF(ISBLANK(Log_Header[[#This Row],[Log_TD]]),"",Log_Header[[#This Row],[Log_TD]]-Log_Header[[#This Row],[Datum_Height]])</f>
        <v>13452</v>
      </c>
      <c r="Y447" s="180">
        <f>IFERROR((Log_Header[[#This Row],[Tbh]]-Log_Header[[#This Row],[Ts]])/Log_Header[[#This Row],[Dt]],"")</f>
        <v>1.3826940231935772E-2</v>
      </c>
      <c r="Z447" s="183">
        <f>IF(ISBLANK(Log_Header[[#This Row],[Layer_Top_Log]]),"",Log_Header[[#This Row],[Layer_Top_Log]]-Log_Header[[#This Row],[Datum_Height]])</f>
        <v>1330</v>
      </c>
      <c r="AA447" s="183">
        <f>IF(ISBLANK(Log_Header[[#This Row],[Layer_Bot_Log]]),"",Log_Header[[#This Row],[Layer_Bot_Log]]-Log_Header[[#This Row],[Datum_Height]])</f>
        <v>1350</v>
      </c>
      <c r="AB447" s="183">
        <f>IFERROR(IF(ISBLANK(Log_Header[[#This Row],[Target_Depth]]),"",(Log_Header[[#This Row],[Target_Depth]]-Log_Header[[#This Row],[Datum_Height]])),"")</f>
        <v>1338</v>
      </c>
      <c r="AC447" s="171"/>
      <c r="AD447" s="171"/>
    </row>
    <row r="448" spans="1:30" ht="13.15" x14ac:dyDescent="0.25">
      <c r="A448" s="214">
        <v>413</v>
      </c>
      <c r="B448" s="210">
        <v>20148</v>
      </c>
      <c r="C448" s="210"/>
      <c r="D448" s="210">
        <v>4222300322</v>
      </c>
      <c r="E448" s="210" t="s">
        <v>657</v>
      </c>
      <c r="F448" s="192">
        <v>13469</v>
      </c>
      <c r="G448" s="192" t="s">
        <v>695</v>
      </c>
      <c r="H448" s="192">
        <v>17</v>
      </c>
      <c r="I448" s="192">
        <v>64</v>
      </c>
      <c r="J448" s="192">
        <v>250</v>
      </c>
      <c r="K448" s="210">
        <v>3.04</v>
      </c>
      <c r="L448" s="210">
        <v>94</v>
      </c>
      <c r="M448" s="210">
        <v>2.5499999999999998</v>
      </c>
      <c r="N448" s="210">
        <v>100</v>
      </c>
      <c r="O448" s="210">
        <v>0.33</v>
      </c>
      <c r="P448" s="210">
        <v>1.5</v>
      </c>
      <c r="Q448" s="210">
        <v>1</v>
      </c>
      <c r="R448" s="210" t="s">
        <v>111</v>
      </c>
      <c r="S448" s="210">
        <v>0.5</v>
      </c>
      <c r="T448" s="210">
        <v>1565</v>
      </c>
      <c r="U448" s="210">
        <v>1560</v>
      </c>
      <c r="V448" s="210">
        <v>1570</v>
      </c>
      <c r="W448" s="181">
        <f>IFERROR(VLOOKUP(Log_Header[[#This Row],[Water_Type]],$AF$26:$AG$29,2,FALSE),"")</f>
        <v>1</v>
      </c>
      <c r="X448" s="183">
        <f>IF(ISBLANK(Log_Header[[#This Row],[Log_TD]]),"",Log_Header[[#This Row],[Log_TD]]-Log_Header[[#This Row],[Datum_Height]])</f>
        <v>13452</v>
      </c>
      <c r="Y448" s="180">
        <f>IFERROR((Log_Header[[#This Row],[Tbh]]-Log_Header[[#This Row],[Ts]])/Log_Header[[#This Row],[Dt]],"")</f>
        <v>1.3826940231935772E-2</v>
      </c>
      <c r="Z448" s="183">
        <f>IF(ISBLANK(Log_Header[[#This Row],[Layer_Top_Log]]),"",Log_Header[[#This Row],[Layer_Top_Log]]-Log_Header[[#This Row],[Datum_Height]])</f>
        <v>1543</v>
      </c>
      <c r="AA448" s="183">
        <f>IF(ISBLANK(Log_Header[[#This Row],[Layer_Bot_Log]]),"",Log_Header[[#This Row],[Layer_Bot_Log]]-Log_Header[[#This Row],[Datum_Height]])</f>
        <v>1553</v>
      </c>
      <c r="AB448" s="183">
        <f>IFERROR(IF(ISBLANK(Log_Header[[#This Row],[Target_Depth]]),"",(Log_Header[[#This Row],[Target_Depth]]-Log_Header[[#This Row],[Datum_Height]])),"")</f>
        <v>1548</v>
      </c>
      <c r="AC448" s="171"/>
      <c r="AD448" s="171"/>
    </row>
    <row r="449" spans="1:30" ht="13.15" x14ac:dyDescent="0.25">
      <c r="A449" s="214">
        <v>414</v>
      </c>
      <c r="B449" s="210">
        <v>20148</v>
      </c>
      <c r="C449" s="210"/>
      <c r="D449" s="210">
        <v>4222300322</v>
      </c>
      <c r="E449" s="210" t="s">
        <v>657</v>
      </c>
      <c r="F449" s="192">
        <v>13469</v>
      </c>
      <c r="G449" s="192" t="s">
        <v>695</v>
      </c>
      <c r="H449" s="192">
        <v>17</v>
      </c>
      <c r="I449" s="192">
        <v>64</v>
      </c>
      <c r="J449" s="192">
        <v>250</v>
      </c>
      <c r="K449" s="210">
        <v>3.04</v>
      </c>
      <c r="L449" s="210">
        <v>94</v>
      </c>
      <c r="M449" s="210">
        <v>2.5499999999999998</v>
      </c>
      <c r="N449" s="210">
        <v>100</v>
      </c>
      <c r="O449" s="210">
        <v>0.33</v>
      </c>
      <c r="P449" s="210">
        <v>1.5</v>
      </c>
      <c r="Q449" s="210">
        <v>1</v>
      </c>
      <c r="R449" s="210" t="s">
        <v>111</v>
      </c>
      <c r="S449" s="210">
        <v>0.5</v>
      </c>
      <c r="T449" s="210">
        <v>1620</v>
      </c>
      <c r="U449" s="210">
        <v>1610</v>
      </c>
      <c r="V449" s="210">
        <v>1630</v>
      </c>
      <c r="W449" s="181">
        <f>IFERROR(VLOOKUP(Log_Header[[#This Row],[Water_Type]],$AF$26:$AG$29,2,FALSE),"")</f>
        <v>1</v>
      </c>
      <c r="X449" s="183">
        <f>IF(ISBLANK(Log_Header[[#This Row],[Log_TD]]),"",Log_Header[[#This Row],[Log_TD]]-Log_Header[[#This Row],[Datum_Height]])</f>
        <v>13452</v>
      </c>
      <c r="Y449" s="180">
        <f>IFERROR((Log_Header[[#This Row],[Tbh]]-Log_Header[[#This Row],[Ts]])/Log_Header[[#This Row],[Dt]],"")</f>
        <v>1.3826940231935772E-2</v>
      </c>
      <c r="Z449" s="183">
        <f>IF(ISBLANK(Log_Header[[#This Row],[Layer_Top_Log]]),"",Log_Header[[#This Row],[Layer_Top_Log]]-Log_Header[[#This Row],[Datum_Height]])</f>
        <v>1593</v>
      </c>
      <c r="AA449" s="183">
        <f>IF(ISBLANK(Log_Header[[#This Row],[Layer_Bot_Log]]),"",Log_Header[[#This Row],[Layer_Bot_Log]]-Log_Header[[#This Row],[Datum_Height]])</f>
        <v>1613</v>
      </c>
      <c r="AB449" s="183">
        <f>IFERROR(IF(ISBLANK(Log_Header[[#This Row],[Target_Depth]]),"",(Log_Header[[#This Row],[Target_Depth]]-Log_Header[[#This Row],[Datum_Height]])),"")</f>
        <v>1603</v>
      </c>
      <c r="AC449" s="171"/>
      <c r="AD449" s="171"/>
    </row>
    <row r="450" spans="1:30" ht="13.15" x14ac:dyDescent="0.25">
      <c r="A450" s="214">
        <v>415</v>
      </c>
      <c r="B450" s="210">
        <v>20184</v>
      </c>
      <c r="C450" s="210"/>
      <c r="D450" s="210">
        <v>4222330041</v>
      </c>
      <c r="E450" s="210" t="s">
        <v>657</v>
      </c>
      <c r="F450" s="192">
        <v>5337</v>
      </c>
      <c r="G450" s="192" t="s">
        <v>667</v>
      </c>
      <c r="H450" s="192">
        <v>11</v>
      </c>
      <c r="I450" s="192">
        <v>64</v>
      </c>
      <c r="J450" s="192">
        <v>142</v>
      </c>
      <c r="K450" s="210">
        <v>3.3</v>
      </c>
      <c r="L450" s="210">
        <v>86</v>
      </c>
      <c r="M450" s="210">
        <v>3.42</v>
      </c>
      <c r="N450" s="210">
        <v>72</v>
      </c>
      <c r="O450" s="210">
        <v>0.33</v>
      </c>
      <c r="P450" s="210">
        <v>1.5</v>
      </c>
      <c r="Q450" s="210">
        <v>1</v>
      </c>
      <c r="R450" s="210" t="s">
        <v>111</v>
      </c>
      <c r="S450" s="210">
        <v>0.5</v>
      </c>
      <c r="T450" s="210">
        <v>1345</v>
      </c>
      <c r="U450" s="210">
        <v>1340</v>
      </c>
      <c r="V450" s="210">
        <v>1350</v>
      </c>
      <c r="W450" s="181">
        <f>IFERROR(VLOOKUP(Log_Header[[#This Row],[Water_Type]],$AF$26:$AG$29,2,FALSE),"")</f>
        <v>1</v>
      </c>
      <c r="X450" s="183">
        <f>IF(ISBLANK(Log_Header[[#This Row],[Log_TD]]),"",Log_Header[[#This Row],[Log_TD]]-Log_Header[[#This Row],[Datum_Height]])</f>
        <v>5326</v>
      </c>
      <c r="Y450" s="180">
        <f>IFERROR((Log_Header[[#This Row],[Tbh]]-Log_Header[[#This Row],[Ts]])/Log_Header[[#This Row],[Dt]],"")</f>
        <v>1.4645137063462261E-2</v>
      </c>
      <c r="Z450" s="183">
        <f>IF(ISBLANK(Log_Header[[#This Row],[Layer_Top_Log]]),"",Log_Header[[#This Row],[Layer_Top_Log]]-Log_Header[[#This Row],[Datum_Height]])</f>
        <v>1329</v>
      </c>
      <c r="AA450" s="183">
        <f>IF(ISBLANK(Log_Header[[#This Row],[Layer_Bot_Log]]),"",Log_Header[[#This Row],[Layer_Bot_Log]]-Log_Header[[#This Row],[Datum_Height]])</f>
        <v>1339</v>
      </c>
      <c r="AB450" s="183">
        <f>IFERROR(IF(ISBLANK(Log_Header[[#This Row],[Target_Depth]]),"",(Log_Header[[#This Row],[Target_Depth]]-Log_Header[[#This Row],[Datum_Height]])),"")</f>
        <v>1334</v>
      </c>
      <c r="AC450" s="171"/>
      <c r="AD450" s="171"/>
    </row>
    <row r="451" spans="1:30" ht="13.15" x14ac:dyDescent="0.25">
      <c r="A451" s="214">
        <v>416</v>
      </c>
      <c r="B451" s="210">
        <v>20184</v>
      </c>
      <c r="C451" s="210"/>
      <c r="D451" s="210">
        <v>4222330041</v>
      </c>
      <c r="E451" s="210" t="s">
        <v>657</v>
      </c>
      <c r="F451" s="192">
        <v>5337</v>
      </c>
      <c r="G451" s="192" t="s">
        <v>667</v>
      </c>
      <c r="H451" s="192">
        <v>11</v>
      </c>
      <c r="I451" s="192">
        <v>64</v>
      </c>
      <c r="J451" s="192">
        <v>142</v>
      </c>
      <c r="K451" s="210">
        <v>3.3</v>
      </c>
      <c r="L451" s="210">
        <v>86</v>
      </c>
      <c r="M451" s="210">
        <v>3.42</v>
      </c>
      <c r="N451" s="210">
        <v>72</v>
      </c>
      <c r="O451" s="210">
        <v>0.33</v>
      </c>
      <c r="P451" s="210">
        <v>1.5</v>
      </c>
      <c r="Q451" s="210">
        <v>1</v>
      </c>
      <c r="R451" s="210" t="s">
        <v>111</v>
      </c>
      <c r="S451" s="210">
        <v>0.5</v>
      </c>
      <c r="T451" s="210">
        <v>1570</v>
      </c>
      <c r="U451" s="210">
        <v>1565</v>
      </c>
      <c r="V451" s="210">
        <v>1575</v>
      </c>
      <c r="W451" s="181">
        <f>IFERROR(VLOOKUP(Log_Header[[#This Row],[Water_Type]],$AF$26:$AG$29,2,FALSE),"")</f>
        <v>1</v>
      </c>
      <c r="X451" s="183">
        <f>IF(ISBLANK(Log_Header[[#This Row],[Log_TD]]),"",Log_Header[[#This Row],[Log_TD]]-Log_Header[[#This Row],[Datum_Height]])</f>
        <v>5326</v>
      </c>
      <c r="Y451" s="180">
        <f>IFERROR((Log_Header[[#This Row],[Tbh]]-Log_Header[[#This Row],[Ts]])/Log_Header[[#This Row],[Dt]],"")</f>
        <v>1.4645137063462261E-2</v>
      </c>
      <c r="Z451" s="183">
        <f>IF(ISBLANK(Log_Header[[#This Row],[Layer_Top_Log]]),"",Log_Header[[#This Row],[Layer_Top_Log]]-Log_Header[[#This Row],[Datum_Height]])</f>
        <v>1554</v>
      </c>
      <c r="AA451" s="183">
        <f>IF(ISBLANK(Log_Header[[#This Row],[Layer_Bot_Log]]),"",Log_Header[[#This Row],[Layer_Bot_Log]]-Log_Header[[#This Row],[Datum_Height]])</f>
        <v>1564</v>
      </c>
      <c r="AB451" s="183">
        <f>IFERROR(IF(ISBLANK(Log_Header[[#This Row],[Target_Depth]]),"",(Log_Header[[#This Row],[Target_Depth]]-Log_Header[[#This Row],[Datum_Height]])),"")</f>
        <v>1559</v>
      </c>
      <c r="AC451" s="171"/>
      <c r="AD451" s="171"/>
    </row>
    <row r="452" spans="1:30" ht="13.15" x14ac:dyDescent="0.25">
      <c r="A452" s="214">
        <v>417</v>
      </c>
      <c r="B452" s="210">
        <v>20184</v>
      </c>
      <c r="C452" s="210"/>
      <c r="D452" s="210">
        <v>4222330041</v>
      </c>
      <c r="E452" s="210" t="s">
        <v>657</v>
      </c>
      <c r="F452" s="192">
        <v>5337</v>
      </c>
      <c r="G452" s="192" t="s">
        <v>667</v>
      </c>
      <c r="H452" s="192">
        <v>11</v>
      </c>
      <c r="I452" s="192">
        <v>64</v>
      </c>
      <c r="J452" s="192">
        <v>142</v>
      </c>
      <c r="K452" s="210">
        <v>3.3</v>
      </c>
      <c r="L452" s="210">
        <v>86</v>
      </c>
      <c r="M452" s="210">
        <v>3.42</v>
      </c>
      <c r="N452" s="210">
        <v>72</v>
      </c>
      <c r="O452" s="210">
        <v>0.33</v>
      </c>
      <c r="P452" s="210">
        <v>1.5</v>
      </c>
      <c r="Q452" s="210">
        <v>1</v>
      </c>
      <c r="R452" s="210" t="s">
        <v>111</v>
      </c>
      <c r="S452" s="210">
        <v>0.5</v>
      </c>
      <c r="T452" s="210">
        <v>1630</v>
      </c>
      <c r="U452" s="210">
        <v>1620</v>
      </c>
      <c r="V452" s="210">
        <v>1640</v>
      </c>
      <c r="W452" s="181">
        <f>IFERROR(VLOOKUP(Log_Header[[#This Row],[Water_Type]],$AF$26:$AG$29,2,FALSE),"")</f>
        <v>1</v>
      </c>
      <c r="X452" s="183">
        <f>IF(ISBLANK(Log_Header[[#This Row],[Log_TD]]),"",Log_Header[[#This Row],[Log_TD]]-Log_Header[[#This Row],[Datum_Height]])</f>
        <v>5326</v>
      </c>
      <c r="Y452" s="180">
        <f>IFERROR((Log_Header[[#This Row],[Tbh]]-Log_Header[[#This Row],[Ts]])/Log_Header[[#This Row],[Dt]],"")</f>
        <v>1.4645137063462261E-2</v>
      </c>
      <c r="Z452" s="183">
        <f>IF(ISBLANK(Log_Header[[#This Row],[Layer_Top_Log]]),"",Log_Header[[#This Row],[Layer_Top_Log]]-Log_Header[[#This Row],[Datum_Height]])</f>
        <v>1609</v>
      </c>
      <c r="AA452" s="183">
        <f>IF(ISBLANK(Log_Header[[#This Row],[Layer_Bot_Log]]),"",Log_Header[[#This Row],[Layer_Bot_Log]]-Log_Header[[#This Row],[Datum_Height]])</f>
        <v>1629</v>
      </c>
      <c r="AB452" s="183">
        <f>IFERROR(IF(ISBLANK(Log_Header[[#This Row],[Target_Depth]]),"",(Log_Header[[#This Row],[Target_Depth]]-Log_Header[[#This Row],[Datum_Height]])),"")</f>
        <v>1619</v>
      </c>
      <c r="AC452" s="171"/>
      <c r="AD452" s="171"/>
    </row>
    <row r="453" spans="1:30" ht="13.15" x14ac:dyDescent="0.25">
      <c r="A453" s="214">
        <v>418</v>
      </c>
      <c r="B453" s="210">
        <v>19793</v>
      </c>
      <c r="C453" s="210"/>
      <c r="D453" s="210">
        <v>4249900007</v>
      </c>
      <c r="E453" s="210" t="s">
        <v>657</v>
      </c>
      <c r="F453" s="192">
        <v>13614</v>
      </c>
      <c r="G453" s="192" t="s">
        <v>696</v>
      </c>
      <c r="H453" s="192">
        <v>21</v>
      </c>
      <c r="I453" s="192">
        <v>64</v>
      </c>
      <c r="J453" s="192">
        <v>278</v>
      </c>
      <c r="K453" s="210">
        <v>1.85</v>
      </c>
      <c r="L453" s="210">
        <v>68</v>
      </c>
      <c r="M453" s="210">
        <v>1.9</v>
      </c>
      <c r="N453" s="210">
        <v>64</v>
      </c>
      <c r="O453" s="210">
        <v>0.33</v>
      </c>
      <c r="P453" s="210">
        <v>1.5</v>
      </c>
      <c r="Q453" s="225">
        <v>1</v>
      </c>
      <c r="R453" s="210" t="s">
        <v>111</v>
      </c>
      <c r="S453" s="210">
        <v>0.5</v>
      </c>
      <c r="T453" s="210">
        <v>1380</v>
      </c>
      <c r="U453" s="210">
        <v>1370</v>
      </c>
      <c r="V453" s="210">
        <v>1390</v>
      </c>
      <c r="W453" s="181">
        <f>IFERROR(VLOOKUP(Log_Header[[#This Row],[Water_Type]],$AF$26:$AG$29,2,FALSE),"")</f>
        <v>1</v>
      </c>
      <c r="X453" s="183">
        <f>IF(ISBLANK(Log_Header[[#This Row],[Log_TD]]),"",Log_Header[[#This Row],[Log_TD]]-Log_Header[[#This Row],[Datum_Height]])</f>
        <v>13593</v>
      </c>
      <c r="Y453" s="180">
        <f>IFERROR((Log_Header[[#This Row],[Tbh]]-Log_Header[[#This Row],[Ts]])/Log_Header[[#This Row],[Dt]],"")</f>
        <v>1.5743397336864563E-2</v>
      </c>
      <c r="Z453" s="183">
        <f>IF(ISBLANK(Log_Header[[#This Row],[Layer_Top_Log]]),"",Log_Header[[#This Row],[Layer_Top_Log]]-Log_Header[[#This Row],[Datum_Height]])</f>
        <v>1349</v>
      </c>
      <c r="AA453" s="183">
        <f>IF(ISBLANK(Log_Header[[#This Row],[Layer_Bot_Log]]),"",Log_Header[[#This Row],[Layer_Bot_Log]]-Log_Header[[#This Row],[Datum_Height]])</f>
        <v>1369</v>
      </c>
      <c r="AB453" s="183">
        <f>IFERROR(IF(ISBLANK(Log_Header[[#This Row],[Target_Depth]]),"",(Log_Header[[#This Row],[Target_Depth]]-Log_Header[[#This Row],[Datum_Height]])),"")</f>
        <v>1359</v>
      </c>
      <c r="AC453" s="171"/>
      <c r="AD453" s="171"/>
    </row>
    <row r="454" spans="1:30" ht="13.15" x14ac:dyDescent="0.25">
      <c r="A454" s="214">
        <v>419</v>
      </c>
      <c r="B454" s="210">
        <v>19793</v>
      </c>
      <c r="C454" s="210"/>
      <c r="D454" s="210">
        <v>4249900007</v>
      </c>
      <c r="E454" s="210" t="s">
        <v>657</v>
      </c>
      <c r="F454" s="192">
        <v>13614</v>
      </c>
      <c r="G454" s="192" t="s">
        <v>696</v>
      </c>
      <c r="H454" s="192">
        <v>21</v>
      </c>
      <c r="I454" s="192">
        <v>64</v>
      </c>
      <c r="J454" s="192">
        <v>278</v>
      </c>
      <c r="K454" s="210">
        <v>1.85</v>
      </c>
      <c r="L454" s="210">
        <v>68</v>
      </c>
      <c r="M454" s="210">
        <v>1.9</v>
      </c>
      <c r="N454" s="210">
        <v>64</v>
      </c>
      <c r="O454" s="210">
        <v>0.33</v>
      </c>
      <c r="P454" s="210">
        <v>1.5</v>
      </c>
      <c r="Q454" s="225">
        <v>1</v>
      </c>
      <c r="R454" s="210" t="s">
        <v>111</v>
      </c>
      <c r="S454" s="210">
        <v>0.5</v>
      </c>
      <c r="T454" s="210">
        <v>1482</v>
      </c>
      <c r="U454" s="210">
        <v>1478</v>
      </c>
      <c r="V454" s="210">
        <v>1485</v>
      </c>
      <c r="W454" s="181">
        <f>IFERROR(VLOOKUP(Log_Header[[#This Row],[Water_Type]],$AF$26:$AG$29,2,FALSE),"")</f>
        <v>1</v>
      </c>
      <c r="X454" s="183">
        <f>IF(ISBLANK(Log_Header[[#This Row],[Log_TD]]),"",Log_Header[[#This Row],[Log_TD]]-Log_Header[[#This Row],[Datum_Height]])</f>
        <v>13593</v>
      </c>
      <c r="Y454" s="180">
        <f>IFERROR((Log_Header[[#This Row],[Tbh]]-Log_Header[[#This Row],[Ts]])/Log_Header[[#This Row],[Dt]],"")</f>
        <v>1.5743397336864563E-2</v>
      </c>
      <c r="Z454" s="183">
        <f>IF(ISBLANK(Log_Header[[#This Row],[Layer_Top_Log]]),"",Log_Header[[#This Row],[Layer_Top_Log]]-Log_Header[[#This Row],[Datum_Height]])</f>
        <v>1457</v>
      </c>
      <c r="AA454" s="183">
        <f>IF(ISBLANK(Log_Header[[#This Row],[Layer_Bot_Log]]),"",Log_Header[[#This Row],[Layer_Bot_Log]]-Log_Header[[#This Row],[Datum_Height]])</f>
        <v>1464</v>
      </c>
      <c r="AB454" s="183">
        <f>IFERROR(IF(ISBLANK(Log_Header[[#This Row],[Target_Depth]]),"",(Log_Header[[#This Row],[Target_Depth]]-Log_Header[[#This Row],[Datum_Height]])),"")</f>
        <v>1461</v>
      </c>
      <c r="AC454" s="171"/>
      <c r="AD454" s="171"/>
    </row>
    <row r="455" spans="1:30" ht="13.15" x14ac:dyDescent="0.25">
      <c r="A455" s="214">
        <v>420</v>
      </c>
      <c r="B455" s="210">
        <v>20139</v>
      </c>
      <c r="C455" s="210"/>
      <c r="D455" s="210">
        <v>4222300294</v>
      </c>
      <c r="E455" s="210" t="s">
        <v>657</v>
      </c>
      <c r="F455" s="192">
        <v>6505</v>
      </c>
      <c r="G455" s="192" t="s">
        <v>697</v>
      </c>
      <c r="H455" s="192">
        <v>11</v>
      </c>
      <c r="I455" s="192">
        <v>63</v>
      </c>
      <c r="J455" s="192">
        <v>142</v>
      </c>
      <c r="K455" s="210">
        <v>0.91</v>
      </c>
      <c r="L455" s="210">
        <v>83</v>
      </c>
      <c r="M455" s="210">
        <v>0.38</v>
      </c>
      <c r="N455" s="210">
        <v>142</v>
      </c>
      <c r="O455" s="210">
        <v>0.33</v>
      </c>
      <c r="P455" s="210">
        <v>1.4</v>
      </c>
      <c r="Q455" s="210">
        <v>1</v>
      </c>
      <c r="R455" s="210" t="s">
        <v>111</v>
      </c>
      <c r="S455" s="210">
        <v>0.5</v>
      </c>
      <c r="T455" s="210">
        <v>615</v>
      </c>
      <c r="U455" s="210">
        <v>600</v>
      </c>
      <c r="V455" s="210">
        <v>630</v>
      </c>
      <c r="W455" s="181">
        <f>IFERROR(VLOOKUP(Log_Header[[#This Row],[Water_Type]],$AF$26:$AG$29,2,FALSE),"")</f>
        <v>1</v>
      </c>
      <c r="X455" s="183">
        <f>IF(ISBLANK(Log_Header[[#This Row],[Log_TD]]),"",Log_Header[[#This Row],[Log_TD]]-Log_Header[[#This Row],[Datum_Height]])</f>
        <v>6494</v>
      </c>
      <c r="Y455" s="180">
        <f>IFERROR((Log_Header[[#This Row],[Tbh]]-Log_Header[[#This Row],[Ts]])/Log_Header[[#This Row],[Dt]],"")</f>
        <v>1.2165075454265475E-2</v>
      </c>
      <c r="Z455" s="183">
        <f>IF(ISBLANK(Log_Header[[#This Row],[Layer_Top_Log]]),"",Log_Header[[#This Row],[Layer_Top_Log]]-Log_Header[[#This Row],[Datum_Height]])</f>
        <v>589</v>
      </c>
      <c r="AA455" s="183">
        <f>IF(ISBLANK(Log_Header[[#This Row],[Layer_Bot_Log]]),"",Log_Header[[#This Row],[Layer_Bot_Log]]-Log_Header[[#This Row],[Datum_Height]])</f>
        <v>619</v>
      </c>
      <c r="AB455" s="183">
        <f>IFERROR(IF(ISBLANK(Log_Header[[#This Row],[Target_Depth]]),"",(Log_Header[[#This Row],[Target_Depth]]-Log_Header[[#This Row],[Datum_Height]])),"")</f>
        <v>604</v>
      </c>
      <c r="AC455" s="171"/>
      <c r="AD455" s="171"/>
    </row>
    <row r="456" spans="1:30" ht="13.15" x14ac:dyDescent="0.25">
      <c r="A456" s="214">
        <v>421</v>
      </c>
      <c r="B456" s="210">
        <v>20037</v>
      </c>
      <c r="C456" s="210"/>
      <c r="D456" s="210">
        <v>4222300295</v>
      </c>
      <c r="E456" s="210" t="s">
        <v>657</v>
      </c>
      <c r="F456" s="192">
        <v>7299</v>
      </c>
      <c r="G456" s="192" t="s">
        <v>673</v>
      </c>
      <c r="H456" s="192">
        <v>14</v>
      </c>
      <c r="I456" s="192">
        <v>63</v>
      </c>
      <c r="J456" s="192">
        <v>162</v>
      </c>
      <c r="K456" s="210">
        <v>16</v>
      </c>
      <c r="L456" s="210">
        <v>64</v>
      </c>
      <c r="M456" s="210">
        <v>16</v>
      </c>
      <c r="N456" s="210">
        <v>64</v>
      </c>
      <c r="O456" s="210">
        <v>0.33</v>
      </c>
      <c r="P456" s="210">
        <v>1.4</v>
      </c>
      <c r="Q456" s="210">
        <v>1</v>
      </c>
      <c r="R456" s="210" t="s">
        <v>111</v>
      </c>
      <c r="S456" s="210">
        <v>0.5</v>
      </c>
      <c r="T456" s="210">
        <v>645</v>
      </c>
      <c r="U456" s="210">
        <v>640</v>
      </c>
      <c r="V456" s="210">
        <v>650</v>
      </c>
      <c r="W456" s="181">
        <f>IFERROR(VLOOKUP(Log_Header[[#This Row],[Water_Type]],$AF$26:$AG$29,2,FALSE),"")</f>
        <v>1</v>
      </c>
      <c r="X456" s="183">
        <f>IF(ISBLANK(Log_Header[[#This Row],[Log_TD]]),"",Log_Header[[#This Row],[Log_TD]]-Log_Header[[#This Row],[Datum_Height]])</f>
        <v>7285</v>
      </c>
      <c r="Y456" s="180">
        <f>IFERROR((Log_Header[[#This Row],[Tbh]]-Log_Header[[#This Row],[Ts]])/Log_Header[[#This Row],[Dt]],"")</f>
        <v>1.3589567604667124E-2</v>
      </c>
      <c r="Z456" s="183">
        <f>IF(ISBLANK(Log_Header[[#This Row],[Layer_Top_Log]]),"",Log_Header[[#This Row],[Layer_Top_Log]]-Log_Header[[#This Row],[Datum_Height]])</f>
        <v>626</v>
      </c>
      <c r="AA456" s="183">
        <f>IF(ISBLANK(Log_Header[[#This Row],[Layer_Bot_Log]]),"",Log_Header[[#This Row],[Layer_Bot_Log]]-Log_Header[[#This Row],[Datum_Height]])</f>
        <v>636</v>
      </c>
      <c r="AB456" s="183">
        <f>IFERROR(IF(ISBLANK(Log_Header[[#This Row],[Target_Depth]]),"",(Log_Header[[#This Row],[Target_Depth]]-Log_Header[[#This Row],[Datum_Height]])),"")</f>
        <v>631</v>
      </c>
      <c r="AC456" s="171"/>
      <c r="AD456" s="171"/>
    </row>
    <row r="457" spans="1:30" ht="13.15" x14ac:dyDescent="0.25">
      <c r="A457" s="214">
        <v>422</v>
      </c>
      <c r="B457" s="210">
        <v>20037</v>
      </c>
      <c r="C457" s="210"/>
      <c r="D457" s="210">
        <v>4222300295</v>
      </c>
      <c r="E457" s="210" t="s">
        <v>657</v>
      </c>
      <c r="F457" s="192">
        <v>7299</v>
      </c>
      <c r="G457" s="192" t="s">
        <v>673</v>
      </c>
      <c r="H457" s="192">
        <v>14</v>
      </c>
      <c r="I457" s="192">
        <v>63</v>
      </c>
      <c r="J457" s="192">
        <v>162</v>
      </c>
      <c r="K457" s="210">
        <v>16</v>
      </c>
      <c r="L457" s="210">
        <v>64</v>
      </c>
      <c r="M457" s="210">
        <v>16</v>
      </c>
      <c r="N457" s="210">
        <v>64</v>
      </c>
      <c r="O457" s="210">
        <v>0.33</v>
      </c>
      <c r="P457" s="210">
        <v>1.5</v>
      </c>
      <c r="Q457" s="210">
        <v>1</v>
      </c>
      <c r="R457" s="210" t="s">
        <v>111</v>
      </c>
      <c r="S457" s="210">
        <v>0.5</v>
      </c>
      <c r="T457" s="210">
        <v>745</v>
      </c>
      <c r="U457" s="210">
        <v>737</v>
      </c>
      <c r="V457" s="210">
        <v>750</v>
      </c>
      <c r="W457" s="181">
        <f>IFERROR(VLOOKUP(Log_Header[[#This Row],[Water_Type]],$AF$26:$AG$29,2,FALSE),"")</f>
        <v>1</v>
      </c>
      <c r="X457" s="183">
        <f>IF(ISBLANK(Log_Header[[#This Row],[Log_TD]]),"",Log_Header[[#This Row],[Log_TD]]-Log_Header[[#This Row],[Datum_Height]])</f>
        <v>7285</v>
      </c>
      <c r="Y457" s="180">
        <f>IFERROR((Log_Header[[#This Row],[Tbh]]-Log_Header[[#This Row],[Ts]])/Log_Header[[#This Row],[Dt]],"")</f>
        <v>1.3589567604667124E-2</v>
      </c>
      <c r="Z457" s="183">
        <f>IF(ISBLANK(Log_Header[[#This Row],[Layer_Top_Log]]),"",Log_Header[[#This Row],[Layer_Top_Log]]-Log_Header[[#This Row],[Datum_Height]])</f>
        <v>723</v>
      </c>
      <c r="AA457" s="183">
        <f>IF(ISBLANK(Log_Header[[#This Row],[Layer_Bot_Log]]),"",Log_Header[[#This Row],[Layer_Bot_Log]]-Log_Header[[#This Row],[Datum_Height]])</f>
        <v>736</v>
      </c>
      <c r="AB457" s="183">
        <f>IFERROR(IF(ISBLANK(Log_Header[[#This Row],[Target_Depth]]),"",(Log_Header[[#This Row],[Target_Depth]]-Log_Header[[#This Row],[Datum_Height]])),"")</f>
        <v>731</v>
      </c>
      <c r="AC457" s="171"/>
      <c r="AD457" s="171"/>
    </row>
    <row r="458" spans="1:30" ht="13.15" x14ac:dyDescent="0.25">
      <c r="A458" s="214">
        <v>423</v>
      </c>
      <c r="B458" s="210">
        <v>24816</v>
      </c>
      <c r="C458" s="210"/>
      <c r="D458" s="210">
        <v>4222300299</v>
      </c>
      <c r="E458" s="210" t="s">
        <v>657</v>
      </c>
      <c r="F458" s="192">
        <v>11812</v>
      </c>
      <c r="G458" s="192" t="s">
        <v>698</v>
      </c>
      <c r="H458" s="192">
        <v>18</v>
      </c>
      <c r="I458" s="192">
        <v>63</v>
      </c>
      <c r="J458" s="192">
        <v>214</v>
      </c>
      <c r="K458" s="210">
        <v>2.7</v>
      </c>
      <c r="L458" s="210">
        <v>82</v>
      </c>
      <c r="M458" s="210">
        <v>1.88</v>
      </c>
      <c r="N458" s="210">
        <v>82</v>
      </c>
      <c r="O458" s="210">
        <v>0.33</v>
      </c>
      <c r="P458" s="210">
        <v>1.5</v>
      </c>
      <c r="Q458" s="210">
        <v>1</v>
      </c>
      <c r="R458" s="210" t="s">
        <v>111</v>
      </c>
      <c r="S458" s="210">
        <v>0.5</v>
      </c>
      <c r="T458" s="210">
        <v>975</v>
      </c>
      <c r="U458" s="210">
        <v>965</v>
      </c>
      <c r="V458" s="210">
        <v>985</v>
      </c>
      <c r="W458" s="181">
        <f>IFERROR(VLOOKUP(Log_Header[[#This Row],[Water_Type]],$AF$26:$AG$29,2,FALSE),"")</f>
        <v>1</v>
      </c>
      <c r="X458" s="183">
        <f>IF(ISBLANK(Log_Header[[#This Row],[Log_TD]]),"",Log_Header[[#This Row],[Log_TD]]-Log_Header[[#This Row],[Datum_Height]])</f>
        <v>11794</v>
      </c>
      <c r="Y458" s="180">
        <f>IFERROR((Log_Header[[#This Row],[Tbh]]-Log_Header[[#This Row],[Ts]])/Log_Header[[#This Row],[Dt]],"")</f>
        <v>1.2803120230625742E-2</v>
      </c>
      <c r="Z458" s="183">
        <f>IF(ISBLANK(Log_Header[[#This Row],[Layer_Top_Log]]),"",Log_Header[[#This Row],[Layer_Top_Log]]-Log_Header[[#This Row],[Datum_Height]])</f>
        <v>947</v>
      </c>
      <c r="AA458" s="183">
        <f>IF(ISBLANK(Log_Header[[#This Row],[Layer_Bot_Log]]),"",Log_Header[[#This Row],[Layer_Bot_Log]]-Log_Header[[#This Row],[Datum_Height]])</f>
        <v>967</v>
      </c>
      <c r="AB458" s="183">
        <f>IFERROR(IF(ISBLANK(Log_Header[[#This Row],[Target_Depth]]),"",(Log_Header[[#This Row],[Target_Depth]]-Log_Header[[#This Row],[Datum_Height]])),"")</f>
        <v>957</v>
      </c>
      <c r="AC458" s="171"/>
      <c r="AD458" s="171"/>
    </row>
    <row r="459" spans="1:30" ht="13.15" x14ac:dyDescent="0.25">
      <c r="A459" s="214">
        <v>424</v>
      </c>
      <c r="B459" s="210">
        <v>24816</v>
      </c>
      <c r="C459" s="210"/>
      <c r="D459" s="210">
        <v>4222300299</v>
      </c>
      <c r="E459" s="210" t="s">
        <v>657</v>
      </c>
      <c r="F459" s="192">
        <v>11812</v>
      </c>
      <c r="G459" s="192" t="s">
        <v>698</v>
      </c>
      <c r="H459" s="192">
        <v>18</v>
      </c>
      <c r="I459" s="192">
        <v>63</v>
      </c>
      <c r="J459" s="192">
        <v>214</v>
      </c>
      <c r="K459" s="210">
        <v>2.7</v>
      </c>
      <c r="L459" s="210">
        <v>82</v>
      </c>
      <c r="M459" s="210">
        <v>1.88</v>
      </c>
      <c r="N459" s="210">
        <v>82</v>
      </c>
      <c r="O459" s="210">
        <v>0.33</v>
      </c>
      <c r="P459" s="210">
        <v>1.5</v>
      </c>
      <c r="Q459" s="210">
        <v>1</v>
      </c>
      <c r="R459" s="210" t="s">
        <v>111</v>
      </c>
      <c r="S459" s="210">
        <v>0.5</v>
      </c>
      <c r="T459" s="210">
        <v>1073</v>
      </c>
      <c r="U459" s="210">
        <v>1070</v>
      </c>
      <c r="V459" s="210">
        <v>1083</v>
      </c>
      <c r="W459" s="181">
        <f>IFERROR(VLOOKUP(Log_Header[[#This Row],[Water_Type]],$AF$26:$AG$29,2,FALSE),"")</f>
        <v>1</v>
      </c>
      <c r="X459" s="183">
        <f>IF(ISBLANK(Log_Header[[#This Row],[Log_TD]]),"",Log_Header[[#This Row],[Log_TD]]-Log_Header[[#This Row],[Datum_Height]])</f>
        <v>11794</v>
      </c>
      <c r="Y459" s="180">
        <f>IFERROR((Log_Header[[#This Row],[Tbh]]-Log_Header[[#This Row],[Ts]])/Log_Header[[#This Row],[Dt]],"")</f>
        <v>1.2803120230625742E-2</v>
      </c>
      <c r="Z459" s="183">
        <f>IF(ISBLANK(Log_Header[[#This Row],[Layer_Top_Log]]),"",Log_Header[[#This Row],[Layer_Top_Log]]-Log_Header[[#This Row],[Datum_Height]])</f>
        <v>1052</v>
      </c>
      <c r="AA459" s="183">
        <f>IF(ISBLANK(Log_Header[[#This Row],[Layer_Bot_Log]]),"",Log_Header[[#This Row],[Layer_Bot_Log]]-Log_Header[[#This Row],[Datum_Height]])</f>
        <v>1065</v>
      </c>
      <c r="AB459" s="183">
        <f>IFERROR(IF(ISBLANK(Log_Header[[#This Row],[Target_Depth]]),"",(Log_Header[[#This Row],[Target_Depth]]-Log_Header[[#This Row],[Datum_Height]])),"")</f>
        <v>1055</v>
      </c>
      <c r="AC459" s="171"/>
      <c r="AD459" s="171"/>
    </row>
    <row r="460" spans="1:30" ht="13.15" x14ac:dyDescent="0.25">
      <c r="A460" s="214">
        <v>425</v>
      </c>
      <c r="B460" s="210">
        <v>24818</v>
      </c>
      <c r="C460" s="210"/>
      <c r="D460" s="210">
        <v>4222300282</v>
      </c>
      <c r="E460" s="210" t="s">
        <v>657</v>
      </c>
      <c r="F460" s="192">
        <v>4500</v>
      </c>
      <c r="G460" s="192" t="s">
        <v>670</v>
      </c>
      <c r="H460" s="192">
        <v>0</v>
      </c>
      <c r="I460" s="192">
        <v>63</v>
      </c>
      <c r="J460" s="192">
        <v>122</v>
      </c>
      <c r="K460" s="210">
        <v>2.2999999999999998</v>
      </c>
      <c r="L460" s="210">
        <v>70</v>
      </c>
      <c r="M460" s="210">
        <v>2.2999999999999998</v>
      </c>
      <c r="N460" s="210">
        <v>70</v>
      </c>
      <c r="O460" s="210">
        <v>0.33</v>
      </c>
      <c r="P460" s="210">
        <v>1.5</v>
      </c>
      <c r="Q460" s="210">
        <v>1</v>
      </c>
      <c r="R460" s="210" t="s">
        <v>111</v>
      </c>
      <c r="S460" s="210">
        <v>0.5</v>
      </c>
      <c r="T460" s="210">
        <v>1710</v>
      </c>
      <c r="U460" s="210">
        <v>1705</v>
      </c>
      <c r="V460" s="210">
        <v>1720</v>
      </c>
      <c r="W460" s="181">
        <f>IFERROR(VLOOKUP(Log_Header[[#This Row],[Water_Type]],$AF$26:$AG$29,2,FALSE),"")</f>
        <v>1</v>
      </c>
      <c r="X460" s="183">
        <f>IF(ISBLANK(Log_Header[[#This Row],[Log_TD]]),"",Log_Header[[#This Row],[Log_TD]]-Log_Header[[#This Row],[Datum_Height]])</f>
        <v>4500</v>
      </c>
      <c r="Y460" s="180">
        <f>IFERROR((Log_Header[[#This Row],[Tbh]]-Log_Header[[#This Row],[Ts]])/Log_Header[[#This Row],[Dt]],"")</f>
        <v>1.3111111111111112E-2</v>
      </c>
      <c r="Z460" s="183">
        <f>IF(ISBLANK(Log_Header[[#This Row],[Layer_Top_Log]]),"",Log_Header[[#This Row],[Layer_Top_Log]]-Log_Header[[#This Row],[Datum_Height]])</f>
        <v>1705</v>
      </c>
      <c r="AA460" s="183">
        <f>IF(ISBLANK(Log_Header[[#This Row],[Layer_Bot_Log]]),"",Log_Header[[#This Row],[Layer_Bot_Log]]-Log_Header[[#This Row],[Datum_Height]])</f>
        <v>1720</v>
      </c>
      <c r="AB460" s="183">
        <f>IFERROR(IF(ISBLANK(Log_Header[[#This Row],[Target_Depth]]),"",(Log_Header[[#This Row],[Target_Depth]]-Log_Header[[#This Row],[Datum_Height]])),"")</f>
        <v>1710</v>
      </c>
      <c r="AC460" s="171"/>
      <c r="AD460" s="171"/>
    </row>
    <row r="461" spans="1:30" ht="13.15" x14ac:dyDescent="0.25">
      <c r="A461" s="214">
        <v>426</v>
      </c>
      <c r="B461" s="210">
        <v>24818</v>
      </c>
      <c r="C461" s="210"/>
      <c r="D461" s="210">
        <v>4222300282</v>
      </c>
      <c r="E461" s="210" t="s">
        <v>657</v>
      </c>
      <c r="F461" s="192">
        <v>4500</v>
      </c>
      <c r="G461" s="192" t="s">
        <v>670</v>
      </c>
      <c r="H461" s="192">
        <v>0</v>
      </c>
      <c r="I461" s="192">
        <v>63</v>
      </c>
      <c r="J461" s="192">
        <v>122</v>
      </c>
      <c r="K461" s="210">
        <v>2.2999999999999998</v>
      </c>
      <c r="L461" s="210">
        <v>70</v>
      </c>
      <c r="M461" s="210">
        <v>2.2999999999999998</v>
      </c>
      <c r="N461" s="210">
        <v>70</v>
      </c>
      <c r="O461" s="210">
        <v>0.33</v>
      </c>
      <c r="P461" s="210">
        <v>1.5</v>
      </c>
      <c r="Q461" s="210">
        <v>1</v>
      </c>
      <c r="R461" s="210" t="s">
        <v>111</v>
      </c>
      <c r="S461" s="210">
        <v>0.5</v>
      </c>
      <c r="T461" s="210">
        <v>1760</v>
      </c>
      <c r="U461" s="210">
        <v>1750</v>
      </c>
      <c r="V461" s="210">
        <v>1770</v>
      </c>
      <c r="W461" s="181">
        <f>IFERROR(VLOOKUP(Log_Header[[#This Row],[Water_Type]],$AF$26:$AG$29,2,FALSE),"")</f>
        <v>1</v>
      </c>
      <c r="X461" s="183">
        <f>IF(ISBLANK(Log_Header[[#This Row],[Log_TD]]),"",Log_Header[[#This Row],[Log_TD]]-Log_Header[[#This Row],[Datum_Height]])</f>
        <v>4500</v>
      </c>
      <c r="Y461" s="180">
        <f>IFERROR((Log_Header[[#This Row],[Tbh]]-Log_Header[[#This Row],[Ts]])/Log_Header[[#This Row],[Dt]],"")</f>
        <v>1.3111111111111112E-2</v>
      </c>
      <c r="Z461" s="183">
        <f>IF(ISBLANK(Log_Header[[#This Row],[Layer_Top_Log]]),"",Log_Header[[#This Row],[Layer_Top_Log]]-Log_Header[[#This Row],[Datum_Height]])</f>
        <v>1750</v>
      </c>
      <c r="AA461" s="183">
        <f>IF(ISBLANK(Log_Header[[#This Row],[Layer_Bot_Log]]),"",Log_Header[[#This Row],[Layer_Bot_Log]]-Log_Header[[#This Row],[Datum_Height]])</f>
        <v>1770</v>
      </c>
      <c r="AB461" s="183">
        <f>IFERROR(IF(ISBLANK(Log_Header[[#This Row],[Target_Depth]]),"",(Log_Header[[#This Row],[Target_Depth]]-Log_Header[[#This Row],[Datum_Height]])),"")</f>
        <v>1760</v>
      </c>
      <c r="AC461" s="171"/>
      <c r="AD461" s="171"/>
    </row>
    <row r="462" spans="1:30" ht="13.15" x14ac:dyDescent="0.25">
      <c r="A462" s="214">
        <v>427</v>
      </c>
      <c r="B462" s="210">
        <v>34616</v>
      </c>
      <c r="C462" s="210"/>
      <c r="D462" s="210">
        <v>4222330428</v>
      </c>
      <c r="E462" s="210" t="s">
        <v>657</v>
      </c>
      <c r="F462" s="192">
        <v>3703</v>
      </c>
      <c r="G462" s="192" t="s">
        <v>699</v>
      </c>
      <c r="H462" s="192">
        <v>8</v>
      </c>
      <c r="I462" s="192">
        <v>63</v>
      </c>
      <c r="J462" s="192">
        <v>120</v>
      </c>
      <c r="K462" s="210">
        <v>1.69</v>
      </c>
      <c r="L462" s="210">
        <v>78</v>
      </c>
      <c r="M462" s="210">
        <v>1.37</v>
      </c>
      <c r="N462" s="210">
        <v>78</v>
      </c>
      <c r="O462" s="210">
        <v>0.33</v>
      </c>
      <c r="P462" s="210">
        <v>1.5</v>
      </c>
      <c r="Q462" s="210">
        <v>1</v>
      </c>
      <c r="R462" s="210" t="s">
        <v>111</v>
      </c>
      <c r="S462" s="210">
        <v>0.5</v>
      </c>
      <c r="T462" s="210">
        <v>895</v>
      </c>
      <c r="U462" s="210">
        <v>890</v>
      </c>
      <c r="V462" s="210">
        <v>902</v>
      </c>
      <c r="W462" s="181">
        <f>IFERROR(VLOOKUP(Log_Header[[#This Row],[Water_Type]],$AF$26:$AG$29,2,FALSE),"")</f>
        <v>1</v>
      </c>
      <c r="X462" s="183">
        <f>IF(ISBLANK(Log_Header[[#This Row],[Log_TD]]),"",Log_Header[[#This Row],[Log_TD]]-Log_Header[[#This Row],[Datum_Height]])</f>
        <v>3695</v>
      </c>
      <c r="Y462" s="180">
        <f>IFERROR((Log_Header[[#This Row],[Tbh]]-Log_Header[[#This Row],[Ts]])/Log_Header[[#This Row],[Dt]],"")</f>
        <v>1.5426251691474966E-2</v>
      </c>
      <c r="Z462" s="183">
        <f>IF(ISBLANK(Log_Header[[#This Row],[Layer_Top_Log]]),"",Log_Header[[#This Row],[Layer_Top_Log]]-Log_Header[[#This Row],[Datum_Height]])</f>
        <v>882</v>
      </c>
      <c r="AA462" s="183">
        <f>IF(ISBLANK(Log_Header[[#This Row],[Layer_Bot_Log]]),"",Log_Header[[#This Row],[Layer_Bot_Log]]-Log_Header[[#This Row],[Datum_Height]])</f>
        <v>894</v>
      </c>
      <c r="AB462" s="183">
        <f>IFERROR(IF(ISBLANK(Log_Header[[#This Row],[Target_Depth]]),"",(Log_Header[[#This Row],[Target_Depth]]-Log_Header[[#This Row],[Datum_Height]])),"")</f>
        <v>887</v>
      </c>
      <c r="AC462" s="171"/>
      <c r="AD462" s="171"/>
    </row>
    <row r="463" spans="1:30" ht="13.15" x14ac:dyDescent="0.25">
      <c r="A463" s="214">
        <v>428</v>
      </c>
      <c r="B463" s="210">
        <v>34616</v>
      </c>
      <c r="C463" s="210"/>
      <c r="D463" s="210">
        <v>4222330428</v>
      </c>
      <c r="E463" s="210" t="s">
        <v>657</v>
      </c>
      <c r="F463" s="192">
        <v>3703</v>
      </c>
      <c r="G463" s="192" t="s">
        <v>699</v>
      </c>
      <c r="H463" s="192">
        <v>8</v>
      </c>
      <c r="I463" s="192">
        <v>63</v>
      </c>
      <c r="J463" s="192">
        <v>120</v>
      </c>
      <c r="K463" s="210">
        <v>1.69</v>
      </c>
      <c r="L463" s="210">
        <v>78</v>
      </c>
      <c r="M463" s="210">
        <v>1.37</v>
      </c>
      <c r="N463" s="210">
        <v>78</v>
      </c>
      <c r="O463" s="210">
        <v>0.33</v>
      </c>
      <c r="P463" s="210">
        <v>1.5</v>
      </c>
      <c r="Q463" s="210">
        <v>1</v>
      </c>
      <c r="R463" s="210" t="s">
        <v>111</v>
      </c>
      <c r="S463" s="210">
        <v>0.5</v>
      </c>
      <c r="T463" s="210">
        <v>1030</v>
      </c>
      <c r="U463" s="210">
        <v>1020</v>
      </c>
      <c r="V463" s="210">
        <v>1040</v>
      </c>
      <c r="W463" s="181">
        <f>IFERROR(VLOOKUP(Log_Header[[#This Row],[Water_Type]],$AF$26:$AG$29,2,FALSE),"")</f>
        <v>1</v>
      </c>
      <c r="X463" s="183">
        <f>IF(ISBLANK(Log_Header[[#This Row],[Log_TD]]),"",Log_Header[[#This Row],[Log_TD]]-Log_Header[[#This Row],[Datum_Height]])</f>
        <v>3695</v>
      </c>
      <c r="Y463" s="180">
        <f>IFERROR((Log_Header[[#This Row],[Tbh]]-Log_Header[[#This Row],[Ts]])/Log_Header[[#This Row],[Dt]],"")</f>
        <v>1.5426251691474966E-2</v>
      </c>
      <c r="Z463" s="183">
        <f>IF(ISBLANK(Log_Header[[#This Row],[Layer_Top_Log]]),"",Log_Header[[#This Row],[Layer_Top_Log]]-Log_Header[[#This Row],[Datum_Height]])</f>
        <v>1012</v>
      </c>
      <c r="AA463" s="183">
        <f>IF(ISBLANK(Log_Header[[#This Row],[Layer_Bot_Log]]),"",Log_Header[[#This Row],[Layer_Bot_Log]]-Log_Header[[#This Row],[Datum_Height]])</f>
        <v>1032</v>
      </c>
      <c r="AB463" s="183">
        <f>IFERROR(IF(ISBLANK(Log_Header[[#This Row],[Target_Depth]]),"",(Log_Header[[#This Row],[Target_Depth]]-Log_Header[[#This Row],[Datum_Height]])),"")</f>
        <v>1022</v>
      </c>
      <c r="AC463" s="171"/>
      <c r="AD463" s="171"/>
    </row>
    <row r="464" spans="1:30" ht="13.15" x14ac:dyDescent="0.25">
      <c r="A464" s="214">
        <v>429</v>
      </c>
      <c r="B464" s="210">
        <v>24814</v>
      </c>
      <c r="C464" s="210"/>
      <c r="D464" s="210">
        <v>4222300229</v>
      </c>
      <c r="E464" s="210" t="s">
        <v>657</v>
      </c>
      <c r="F464" s="192">
        <v>5300</v>
      </c>
      <c r="G464" s="192" t="s">
        <v>700</v>
      </c>
      <c r="H464" s="192">
        <v>13</v>
      </c>
      <c r="I464" s="192">
        <v>63</v>
      </c>
      <c r="J464" s="192">
        <v>135</v>
      </c>
      <c r="K464" s="210">
        <v>3.1</v>
      </c>
      <c r="L464" s="210">
        <v>85</v>
      </c>
      <c r="M464" s="210">
        <v>3.1</v>
      </c>
      <c r="N464" s="210">
        <v>85</v>
      </c>
      <c r="O464" s="210">
        <v>0.33</v>
      </c>
      <c r="P464" s="210">
        <v>1.4</v>
      </c>
      <c r="Q464" s="210">
        <v>1</v>
      </c>
      <c r="R464" s="210" t="s">
        <v>111</v>
      </c>
      <c r="S464" s="210">
        <v>0.5</v>
      </c>
      <c r="T464" s="210">
        <v>655</v>
      </c>
      <c r="U464" s="210">
        <v>650</v>
      </c>
      <c r="V464" s="210">
        <v>660</v>
      </c>
      <c r="W464" s="181">
        <f>IFERROR(VLOOKUP(Log_Header[[#This Row],[Water_Type]],$AF$26:$AG$29,2,FALSE),"")</f>
        <v>1</v>
      </c>
      <c r="X464" s="183">
        <f>IF(ISBLANK(Log_Header[[#This Row],[Log_TD]]),"",Log_Header[[#This Row],[Log_TD]]-Log_Header[[#This Row],[Datum_Height]])</f>
        <v>5287</v>
      </c>
      <c r="Y464" s="180">
        <f>IFERROR((Log_Header[[#This Row],[Tbh]]-Log_Header[[#This Row],[Ts]])/Log_Header[[#This Row],[Dt]],"")</f>
        <v>1.3618309059958389E-2</v>
      </c>
      <c r="Z464" s="183">
        <f>IF(ISBLANK(Log_Header[[#This Row],[Layer_Top_Log]]),"",Log_Header[[#This Row],[Layer_Top_Log]]-Log_Header[[#This Row],[Datum_Height]])</f>
        <v>637</v>
      </c>
      <c r="AA464" s="183">
        <f>IF(ISBLANK(Log_Header[[#This Row],[Layer_Bot_Log]]),"",Log_Header[[#This Row],[Layer_Bot_Log]]-Log_Header[[#This Row],[Datum_Height]])</f>
        <v>647</v>
      </c>
      <c r="AB464" s="183">
        <f>IFERROR(IF(ISBLANK(Log_Header[[#This Row],[Target_Depth]]),"",(Log_Header[[#This Row],[Target_Depth]]-Log_Header[[#This Row],[Datum_Height]])),"")</f>
        <v>642</v>
      </c>
      <c r="AC464" s="171"/>
      <c r="AD464" s="171"/>
    </row>
    <row r="465" spans="1:30" ht="13.15" x14ac:dyDescent="0.25">
      <c r="A465" s="214">
        <v>430</v>
      </c>
      <c r="B465" s="210">
        <v>24814</v>
      </c>
      <c r="C465" s="210"/>
      <c r="D465" s="210">
        <v>4222300229</v>
      </c>
      <c r="E465" s="210" t="s">
        <v>657</v>
      </c>
      <c r="F465" s="192">
        <v>5300</v>
      </c>
      <c r="G465" s="192" t="s">
        <v>700</v>
      </c>
      <c r="H465" s="192">
        <v>13</v>
      </c>
      <c r="I465" s="192">
        <v>63</v>
      </c>
      <c r="J465" s="192">
        <v>135</v>
      </c>
      <c r="K465" s="210">
        <v>3.1</v>
      </c>
      <c r="L465" s="210">
        <v>85</v>
      </c>
      <c r="M465" s="210">
        <v>3.1</v>
      </c>
      <c r="N465" s="210">
        <v>85</v>
      </c>
      <c r="O465" s="210">
        <v>0.33</v>
      </c>
      <c r="P465" s="210">
        <v>1.5</v>
      </c>
      <c r="Q465" s="210">
        <v>1</v>
      </c>
      <c r="R465" s="210" t="s">
        <v>111</v>
      </c>
      <c r="S465" s="210">
        <v>0.5</v>
      </c>
      <c r="T465" s="210">
        <v>780</v>
      </c>
      <c r="U465" s="210">
        <v>770</v>
      </c>
      <c r="V465" s="210">
        <v>790</v>
      </c>
      <c r="W465" s="181">
        <f>IFERROR(VLOOKUP(Log_Header[[#This Row],[Water_Type]],$AF$26:$AG$29,2,FALSE),"")</f>
        <v>1</v>
      </c>
      <c r="X465" s="183">
        <f>IF(ISBLANK(Log_Header[[#This Row],[Log_TD]]),"",Log_Header[[#This Row],[Log_TD]]-Log_Header[[#This Row],[Datum_Height]])</f>
        <v>5287</v>
      </c>
      <c r="Y465" s="180">
        <f>IFERROR((Log_Header[[#This Row],[Tbh]]-Log_Header[[#This Row],[Ts]])/Log_Header[[#This Row],[Dt]],"")</f>
        <v>1.3618309059958389E-2</v>
      </c>
      <c r="Z465" s="183">
        <f>IF(ISBLANK(Log_Header[[#This Row],[Layer_Top_Log]]),"",Log_Header[[#This Row],[Layer_Top_Log]]-Log_Header[[#This Row],[Datum_Height]])</f>
        <v>757</v>
      </c>
      <c r="AA465" s="183">
        <f>IF(ISBLANK(Log_Header[[#This Row],[Layer_Bot_Log]]),"",Log_Header[[#This Row],[Layer_Bot_Log]]-Log_Header[[#This Row],[Datum_Height]])</f>
        <v>777</v>
      </c>
      <c r="AB465" s="183">
        <f>IFERROR(IF(ISBLANK(Log_Header[[#This Row],[Target_Depth]]),"",(Log_Header[[#This Row],[Target_Depth]]-Log_Header[[#This Row],[Datum_Height]])),"")</f>
        <v>767</v>
      </c>
      <c r="AC465" s="171"/>
      <c r="AD465" s="171"/>
    </row>
    <row r="466" spans="1:30" ht="13.15" x14ac:dyDescent="0.25">
      <c r="A466" s="214">
        <v>431</v>
      </c>
      <c r="B466" s="210">
        <v>20112</v>
      </c>
      <c r="C466" s="210"/>
      <c r="D466" s="210">
        <v>4222300025</v>
      </c>
      <c r="E466" s="210" t="s">
        <v>657</v>
      </c>
      <c r="F466" s="192">
        <v>9566</v>
      </c>
      <c r="G466" s="192" t="s">
        <v>701</v>
      </c>
      <c r="H466" s="192">
        <v>16</v>
      </c>
      <c r="I466" s="192">
        <v>63</v>
      </c>
      <c r="J466" s="192">
        <v>182</v>
      </c>
      <c r="K466" s="210">
        <v>5</v>
      </c>
      <c r="L466" s="210">
        <v>70</v>
      </c>
      <c r="M466" s="210">
        <v>3.3</v>
      </c>
      <c r="N466" s="210">
        <v>95</v>
      </c>
      <c r="O466" s="210">
        <v>0.33</v>
      </c>
      <c r="P466" s="210">
        <v>1.4</v>
      </c>
      <c r="Q466" s="210">
        <v>1</v>
      </c>
      <c r="R466" s="210" t="s">
        <v>111</v>
      </c>
      <c r="S466" s="210">
        <v>0.5</v>
      </c>
      <c r="T466" s="210">
        <v>632</v>
      </c>
      <c r="U466" s="210">
        <v>628</v>
      </c>
      <c r="V466" s="210">
        <v>640</v>
      </c>
      <c r="W466" s="181">
        <f>IFERROR(VLOOKUP(Log_Header[[#This Row],[Water_Type]],$AF$26:$AG$29,2,FALSE),"")</f>
        <v>1</v>
      </c>
      <c r="X466" s="183">
        <f>IF(ISBLANK(Log_Header[[#This Row],[Log_TD]]),"",Log_Header[[#This Row],[Log_TD]]-Log_Header[[#This Row],[Datum_Height]])</f>
        <v>9550</v>
      </c>
      <c r="Y466" s="180">
        <f>IFERROR((Log_Header[[#This Row],[Tbh]]-Log_Header[[#This Row],[Ts]])/Log_Header[[#This Row],[Dt]],"")</f>
        <v>1.2460732984293194E-2</v>
      </c>
      <c r="Z466" s="183">
        <f>IF(ISBLANK(Log_Header[[#This Row],[Layer_Top_Log]]),"",Log_Header[[#This Row],[Layer_Top_Log]]-Log_Header[[#This Row],[Datum_Height]])</f>
        <v>612</v>
      </c>
      <c r="AA466" s="183">
        <f>IF(ISBLANK(Log_Header[[#This Row],[Layer_Bot_Log]]),"",Log_Header[[#This Row],[Layer_Bot_Log]]-Log_Header[[#This Row],[Datum_Height]])</f>
        <v>624</v>
      </c>
      <c r="AB466" s="183">
        <f>IFERROR(IF(ISBLANK(Log_Header[[#This Row],[Target_Depth]]),"",(Log_Header[[#This Row],[Target_Depth]]-Log_Header[[#This Row],[Datum_Height]])),"")</f>
        <v>616</v>
      </c>
      <c r="AC466" s="171"/>
      <c r="AD466" s="171"/>
    </row>
    <row r="467" spans="1:30" ht="13.15" x14ac:dyDescent="0.25">
      <c r="A467" s="214">
        <v>432</v>
      </c>
      <c r="B467" s="210">
        <v>25971</v>
      </c>
      <c r="C467" s="210"/>
      <c r="D467" s="210">
        <v>4222300022</v>
      </c>
      <c r="E467" s="210" t="s">
        <v>657</v>
      </c>
      <c r="F467" s="192">
        <v>4914</v>
      </c>
      <c r="G467" s="192" t="s">
        <v>702</v>
      </c>
      <c r="H467" s="192">
        <v>11</v>
      </c>
      <c r="I467" s="192">
        <v>63</v>
      </c>
      <c r="J467" s="192">
        <v>136</v>
      </c>
      <c r="K467" s="210">
        <v>3.6</v>
      </c>
      <c r="L467" s="210">
        <v>75</v>
      </c>
      <c r="M467" s="210">
        <v>3.6</v>
      </c>
      <c r="N467" s="210">
        <v>75</v>
      </c>
      <c r="O467" s="210">
        <v>0.33</v>
      </c>
      <c r="P467" s="210">
        <v>1.4</v>
      </c>
      <c r="Q467" s="210">
        <v>1</v>
      </c>
      <c r="R467" s="210" t="s">
        <v>111</v>
      </c>
      <c r="S467" s="210">
        <v>0.5</v>
      </c>
      <c r="T467" s="210">
        <v>650</v>
      </c>
      <c r="U467" s="210">
        <v>640</v>
      </c>
      <c r="V467" s="210">
        <v>660</v>
      </c>
      <c r="W467" s="181">
        <f>IFERROR(VLOOKUP(Log_Header[[#This Row],[Water_Type]],$AF$26:$AG$29,2,FALSE),"")</f>
        <v>1</v>
      </c>
      <c r="X467" s="183">
        <f>IF(ISBLANK(Log_Header[[#This Row],[Log_TD]]),"",Log_Header[[#This Row],[Log_TD]]-Log_Header[[#This Row],[Datum_Height]])</f>
        <v>4903</v>
      </c>
      <c r="Y467" s="180">
        <f>IFERROR((Log_Header[[#This Row],[Tbh]]-Log_Header[[#This Row],[Ts]])/Log_Header[[#This Row],[Dt]],"")</f>
        <v>1.4888843565164185E-2</v>
      </c>
      <c r="Z467" s="183">
        <f>IF(ISBLANK(Log_Header[[#This Row],[Layer_Top_Log]]),"",Log_Header[[#This Row],[Layer_Top_Log]]-Log_Header[[#This Row],[Datum_Height]])</f>
        <v>629</v>
      </c>
      <c r="AA467" s="183">
        <f>IF(ISBLANK(Log_Header[[#This Row],[Layer_Bot_Log]]),"",Log_Header[[#This Row],[Layer_Bot_Log]]-Log_Header[[#This Row],[Datum_Height]])</f>
        <v>649</v>
      </c>
      <c r="AB467" s="183">
        <f>IFERROR(IF(ISBLANK(Log_Header[[#This Row],[Target_Depth]]),"",(Log_Header[[#This Row],[Target_Depth]]-Log_Header[[#This Row],[Datum_Height]])),"")</f>
        <v>639</v>
      </c>
      <c r="AC467" s="171"/>
      <c r="AD467" s="171"/>
    </row>
    <row r="468" spans="1:30" ht="13.15" x14ac:dyDescent="0.25">
      <c r="A468" s="214">
        <v>433</v>
      </c>
      <c r="B468" s="210">
        <v>20102</v>
      </c>
      <c r="C468" s="210"/>
      <c r="D468" s="210">
        <v>4222300017</v>
      </c>
      <c r="E468" s="210" t="s">
        <v>657</v>
      </c>
      <c r="F468" s="192">
        <v>5166</v>
      </c>
      <c r="G468" s="192" t="s">
        <v>703</v>
      </c>
      <c r="H468" s="192">
        <v>13</v>
      </c>
      <c r="I468" s="192">
        <v>63</v>
      </c>
      <c r="J468" s="192">
        <v>148</v>
      </c>
      <c r="K468" s="210">
        <v>3.7</v>
      </c>
      <c r="L468" s="210">
        <v>60</v>
      </c>
      <c r="M468" s="210">
        <v>3.7</v>
      </c>
      <c r="N468" s="210">
        <v>60</v>
      </c>
      <c r="O468" s="210">
        <v>0.33</v>
      </c>
      <c r="P468" s="210">
        <v>1.4</v>
      </c>
      <c r="Q468" s="210">
        <v>1</v>
      </c>
      <c r="R468" s="210" t="s">
        <v>111</v>
      </c>
      <c r="S468" s="210">
        <v>0.5</v>
      </c>
      <c r="T468" s="210">
        <v>451</v>
      </c>
      <c r="U468" s="210">
        <v>449</v>
      </c>
      <c r="V468" s="210">
        <v>454</v>
      </c>
      <c r="W468" s="181">
        <f>IFERROR(VLOOKUP(Log_Header[[#This Row],[Water_Type]],$AF$26:$AG$29,2,FALSE),"")</f>
        <v>1</v>
      </c>
      <c r="X468" s="183">
        <f>IF(ISBLANK(Log_Header[[#This Row],[Log_TD]]),"",Log_Header[[#This Row],[Log_TD]]-Log_Header[[#This Row],[Datum_Height]])</f>
        <v>5153</v>
      </c>
      <c r="Y468" s="180">
        <f>IFERROR((Log_Header[[#This Row],[Tbh]]-Log_Header[[#This Row],[Ts]])/Log_Header[[#This Row],[Dt]],"")</f>
        <v>1.6495245488065205E-2</v>
      </c>
      <c r="Z468" s="183">
        <f>IF(ISBLANK(Log_Header[[#This Row],[Layer_Top_Log]]),"",Log_Header[[#This Row],[Layer_Top_Log]]-Log_Header[[#This Row],[Datum_Height]])</f>
        <v>436</v>
      </c>
      <c r="AA468" s="183">
        <f>IF(ISBLANK(Log_Header[[#This Row],[Layer_Bot_Log]]),"",Log_Header[[#This Row],[Layer_Bot_Log]]-Log_Header[[#This Row],[Datum_Height]])</f>
        <v>441</v>
      </c>
      <c r="AB468" s="183">
        <f>IFERROR(IF(ISBLANK(Log_Header[[#This Row],[Target_Depth]]),"",(Log_Header[[#This Row],[Target_Depth]]-Log_Header[[#This Row],[Datum_Height]])),"")</f>
        <v>438</v>
      </c>
      <c r="AC468" s="171"/>
      <c r="AD468" s="171"/>
    </row>
    <row r="469" spans="1:30" ht="13.15" x14ac:dyDescent="0.25">
      <c r="A469" s="214">
        <v>434</v>
      </c>
      <c r="B469" s="210">
        <v>20057</v>
      </c>
      <c r="C469" s="210"/>
      <c r="D469" s="210">
        <v>4222300048</v>
      </c>
      <c r="E469" s="210" t="s">
        <v>657</v>
      </c>
      <c r="F469" s="192">
        <v>4812</v>
      </c>
      <c r="G469" s="192" t="s">
        <v>703</v>
      </c>
      <c r="H469" s="192">
        <v>9</v>
      </c>
      <c r="I469" s="192">
        <v>63</v>
      </c>
      <c r="J469" s="192">
        <v>136</v>
      </c>
      <c r="K469" s="210">
        <v>5</v>
      </c>
      <c r="L469" s="210">
        <v>66</v>
      </c>
      <c r="M469" s="210">
        <v>2.1</v>
      </c>
      <c r="N469" s="210">
        <v>136</v>
      </c>
      <c r="O469" s="210">
        <v>0.33</v>
      </c>
      <c r="P469" s="210">
        <v>1.5</v>
      </c>
      <c r="Q469" s="210">
        <v>1</v>
      </c>
      <c r="R469" s="210" t="s">
        <v>111</v>
      </c>
      <c r="S469" s="225">
        <v>0.5</v>
      </c>
      <c r="T469" s="210">
        <v>762</v>
      </c>
      <c r="U469" s="210">
        <v>755</v>
      </c>
      <c r="V469" s="210">
        <v>770</v>
      </c>
      <c r="W469" s="181">
        <f>IFERROR(VLOOKUP(Log_Header[[#This Row],[Water_Type]],$AF$26:$AG$29,2,FALSE),"")</f>
        <v>1</v>
      </c>
      <c r="X469" s="183">
        <f>IF(ISBLANK(Log_Header[[#This Row],[Log_TD]]),"",Log_Header[[#This Row],[Log_TD]]-Log_Header[[#This Row],[Datum_Height]])</f>
        <v>4803</v>
      </c>
      <c r="Y469" s="180">
        <f>IFERROR((Log_Header[[#This Row],[Tbh]]-Log_Header[[#This Row],[Ts]])/Log_Header[[#This Row],[Dt]],"")</f>
        <v>1.5198834062044555E-2</v>
      </c>
      <c r="Z469" s="183">
        <f>IF(ISBLANK(Log_Header[[#This Row],[Layer_Top_Log]]),"",Log_Header[[#This Row],[Layer_Top_Log]]-Log_Header[[#This Row],[Datum_Height]])</f>
        <v>746</v>
      </c>
      <c r="AA469" s="183">
        <f>IF(ISBLANK(Log_Header[[#This Row],[Layer_Bot_Log]]),"",Log_Header[[#This Row],[Layer_Bot_Log]]-Log_Header[[#This Row],[Datum_Height]])</f>
        <v>761</v>
      </c>
      <c r="AB469" s="183">
        <f>IFERROR(IF(ISBLANK(Log_Header[[#This Row],[Target_Depth]]),"",(Log_Header[[#This Row],[Target_Depth]]-Log_Header[[#This Row],[Datum_Height]])),"")</f>
        <v>753</v>
      </c>
      <c r="AC469" s="171"/>
      <c r="AD469" s="171"/>
    </row>
    <row r="470" spans="1:30" ht="13.15" x14ac:dyDescent="0.25">
      <c r="A470" s="214">
        <v>435</v>
      </c>
      <c r="B470" s="210">
        <v>20057</v>
      </c>
      <c r="C470" s="210"/>
      <c r="D470" s="210">
        <v>4222300048</v>
      </c>
      <c r="E470" s="210" t="s">
        <v>657</v>
      </c>
      <c r="F470" s="192">
        <v>4812</v>
      </c>
      <c r="G470" s="192" t="s">
        <v>703</v>
      </c>
      <c r="H470" s="192">
        <v>9</v>
      </c>
      <c r="I470" s="192">
        <v>63</v>
      </c>
      <c r="J470" s="192">
        <v>136</v>
      </c>
      <c r="K470" s="210">
        <v>5</v>
      </c>
      <c r="L470" s="210">
        <v>66</v>
      </c>
      <c r="M470" s="210">
        <v>2.1</v>
      </c>
      <c r="N470" s="210">
        <v>136</v>
      </c>
      <c r="O470" s="210">
        <v>0.33</v>
      </c>
      <c r="P470" s="210">
        <v>1.5</v>
      </c>
      <c r="Q470" s="210">
        <v>1</v>
      </c>
      <c r="R470" s="210" t="s">
        <v>111</v>
      </c>
      <c r="S470" s="225">
        <v>0.5</v>
      </c>
      <c r="T470" s="210">
        <v>890</v>
      </c>
      <c r="U470" s="210">
        <v>885</v>
      </c>
      <c r="V470" s="210">
        <v>895</v>
      </c>
      <c r="W470" s="181">
        <f>IFERROR(VLOOKUP(Log_Header[[#This Row],[Water_Type]],$AF$26:$AG$29,2,FALSE),"")</f>
        <v>1</v>
      </c>
      <c r="X470" s="183">
        <f>IF(ISBLANK(Log_Header[[#This Row],[Log_TD]]),"",Log_Header[[#This Row],[Log_TD]]-Log_Header[[#This Row],[Datum_Height]])</f>
        <v>4803</v>
      </c>
      <c r="Y470" s="180">
        <f>IFERROR((Log_Header[[#This Row],[Tbh]]-Log_Header[[#This Row],[Ts]])/Log_Header[[#This Row],[Dt]],"")</f>
        <v>1.5198834062044555E-2</v>
      </c>
      <c r="Z470" s="183">
        <f>IF(ISBLANK(Log_Header[[#This Row],[Layer_Top_Log]]),"",Log_Header[[#This Row],[Layer_Top_Log]]-Log_Header[[#This Row],[Datum_Height]])</f>
        <v>876</v>
      </c>
      <c r="AA470" s="183">
        <f>IF(ISBLANK(Log_Header[[#This Row],[Layer_Bot_Log]]),"",Log_Header[[#This Row],[Layer_Bot_Log]]-Log_Header[[#This Row],[Datum_Height]])</f>
        <v>886</v>
      </c>
      <c r="AB470" s="183">
        <f>IFERROR(IF(ISBLANK(Log_Header[[#This Row],[Target_Depth]]),"",(Log_Header[[#This Row],[Target_Depth]]-Log_Header[[#This Row],[Datum_Height]])),"")</f>
        <v>881</v>
      </c>
      <c r="AC470" s="171"/>
      <c r="AD470" s="171"/>
    </row>
    <row r="471" spans="1:30" ht="13.15" x14ac:dyDescent="0.25">
      <c r="A471" s="214">
        <v>436</v>
      </c>
      <c r="B471" s="210">
        <v>20057</v>
      </c>
      <c r="C471" s="210"/>
      <c r="D471" s="210">
        <v>4222300048</v>
      </c>
      <c r="E471" s="210" t="s">
        <v>657</v>
      </c>
      <c r="F471" s="192">
        <v>4812</v>
      </c>
      <c r="G471" s="192" t="s">
        <v>703</v>
      </c>
      <c r="H471" s="192">
        <v>9</v>
      </c>
      <c r="I471" s="192">
        <v>63</v>
      </c>
      <c r="J471" s="192">
        <v>136</v>
      </c>
      <c r="K471" s="210">
        <v>5</v>
      </c>
      <c r="L471" s="210">
        <v>66</v>
      </c>
      <c r="M471" s="210">
        <v>2.1</v>
      </c>
      <c r="N471" s="210">
        <v>136</v>
      </c>
      <c r="O471" s="210">
        <v>0.33</v>
      </c>
      <c r="P471" s="210">
        <v>1.5</v>
      </c>
      <c r="Q471" s="210">
        <v>1</v>
      </c>
      <c r="R471" s="210" t="s">
        <v>111</v>
      </c>
      <c r="S471" s="225">
        <v>0.5</v>
      </c>
      <c r="T471" s="210">
        <v>1055</v>
      </c>
      <c r="U471" s="210">
        <v>1045</v>
      </c>
      <c r="V471" s="210">
        <v>1065</v>
      </c>
      <c r="W471" s="181">
        <f>IFERROR(VLOOKUP(Log_Header[[#This Row],[Water_Type]],$AF$26:$AG$29,2,FALSE),"")</f>
        <v>1</v>
      </c>
      <c r="X471" s="183">
        <f>IF(ISBLANK(Log_Header[[#This Row],[Log_TD]]),"",Log_Header[[#This Row],[Log_TD]]-Log_Header[[#This Row],[Datum_Height]])</f>
        <v>4803</v>
      </c>
      <c r="Y471" s="180">
        <f>IFERROR((Log_Header[[#This Row],[Tbh]]-Log_Header[[#This Row],[Ts]])/Log_Header[[#This Row],[Dt]],"")</f>
        <v>1.5198834062044555E-2</v>
      </c>
      <c r="Z471" s="183">
        <f>IF(ISBLANK(Log_Header[[#This Row],[Layer_Top_Log]]),"",Log_Header[[#This Row],[Layer_Top_Log]]-Log_Header[[#This Row],[Datum_Height]])</f>
        <v>1036</v>
      </c>
      <c r="AA471" s="183">
        <f>IF(ISBLANK(Log_Header[[#This Row],[Layer_Bot_Log]]),"",Log_Header[[#This Row],[Layer_Bot_Log]]-Log_Header[[#This Row],[Datum_Height]])</f>
        <v>1056</v>
      </c>
      <c r="AB471" s="183">
        <f>IFERROR(IF(ISBLANK(Log_Header[[#This Row],[Target_Depth]]),"",(Log_Header[[#This Row],[Target_Depth]]-Log_Header[[#This Row],[Datum_Height]])),"")</f>
        <v>1046</v>
      </c>
      <c r="AC471" s="171"/>
      <c r="AD471" s="171"/>
    </row>
    <row r="472" spans="1:30" ht="13.15" x14ac:dyDescent="0.25">
      <c r="A472" s="214">
        <v>437</v>
      </c>
      <c r="B472" s="210">
        <v>25995</v>
      </c>
      <c r="C472" s="210"/>
      <c r="D472" s="210">
        <v>4222300036</v>
      </c>
      <c r="E472" s="210" t="s">
        <v>657</v>
      </c>
      <c r="F472" s="192">
        <v>5263</v>
      </c>
      <c r="G472" s="192" t="s">
        <v>703</v>
      </c>
      <c r="H472" s="192">
        <v>10</v>
      </c>
      <c r="I472" s="192">
        <v>63</v>
      </c>
      <c r="J472" s="192">
        <v>120</v>
      </c>
      <c r="K472" s="210">
        <v>2.2000000000000002</v>
      </c>
      <c r="L472" s="210">
        <v>78</v>
      </c>
      <c r="M472" s="210">
        <v>2.2000000000000002</v>
      </c>
      <c r="N472" s="210">
        <v>78</v>
      </c>
      <c r="O472" s="210">
        <v>0.33</v>
      </c>
      <c r="P472" s="210">
        <v>1.5</v>
      </c>
      <c r="Q472" s="210">
        <v>1</v>
      </c>
      <c r="R472" s="210" t="s">
        <v>111</v>
      </c>
      <c r="S472" s="210">
        <v>0.5</v>
      </c>
      <c r="T472" s="210">
        <v>760</v>
      </c>
      <c r="U472" s="210">
        <v>755</v>
      </c>
      <c r="V472" s="210">
        <v>765</v>
      </c>
      <c r="W472" s="181">
        <f>IFERROR(VLOOKUP(Log_Header[[#This Row],[Water_Type]],$AF$26:$AG$29,2,FALSE),"")</f>
        <v>1</v>
      </c>
      <c r="X472" s="183">
        <f>IF(ISBLANK(Log_Header[[#This Row],[Log_TD]]),"",Log_Header[[#This Row],[Log_TD]]-Log_Header[[#This Row],[Datum_Height]])</f>
        <v>5253</v>
      </c>
      <c r="Y472" s="180">
        <f>IFERROR((Log_Header[[#This Row],[Tbh]]-Log_Header[[#This Row],[Ts]])/Log_Header[[#This Row],[Dt]],"")</f>
        <v>1.0850942318675044E-2</v>
      </c>
      <c r="Z472" s="183">
        <f>IF(ISBLANK(Log_Header[[#This Row],[Layer_Top_Log]]),"",Log_Header[[#This Row],[Layer_Top_Log]]-Log_Header[[#This Row],[Datum_Height]])</f>
        <v>745</v>
      </c>
      <c r="AA472" s="183">
        <f>IF(ISBLANK(Log_Header[[#This Row],[Layer_Bot_Log]]),"",Log_Header[[#This Row],[Layer_Bot_Log]]-Log_Header[[#This Row],[Datum_Height]])</f>
        <v>755</v>
      </c>
      <c r="AB472" s="183">
        <f>IFERROR(IF(ISBLANK(Log_Header[[#This Row],[Target_Depth]]),"",(Log_Header[[#This Row],[Target_Depth]]-Log_Header[[#This Row],[Datum_Height]])),"")</f>
        <v>750</v>
      </c>
      <c r="AC472" s="171"/>
      <c r="AD472" s="171"/>
    </row>
    <row r="473" spans="1:30" ht="13.15" x14ac:dyDescent="0.25">
      <c r="A473" s="214">
        <v>438</v>
      </c>
      <c r="B473" s="210">
        <v>25995</v>
      </c>
      <c r="C473" s="210"/>
      <c r="D473" s="210">
        <v>4222300036</v>
      </c>
      <c r="E473" s="210" t="s">
        <v>657</v>
      </c>
      <c r="F473" s="192">
        <v>5263</v>
      </c>
      <c r="G473" s="192" t="s">
        <v>703</v>
      </c>
      <c r="H473" s="192">
        <v>10</v>
      </c>
      <c r="I473" s="192">
        <v>63</v>
      </c>
      <c r="J473" s="192">
        <v>120</v>
      </c>
      <c r="K473" s="210">
        <v>2.2000000000000002</v>
      </c>
      <c r="L473" s="210">
        <v>78</v>
      </c>
      <c r="M473" s="210">
        <v>2.2000000000000002</v>
      </c>
      <c r="N473" s="210">
        <v>78</v>
      </c>
      <c r="O473" s="210">
        <v>0.33</v>
      </c>
      <c r="P473" s="210">
        <v>1.5</v>
      </c>
      <c r="Q473" s="210">
        <v>1</v>
      </c>
      <c r="R473" s="210" t="s">
        <v>111</v>
      </c>
      <c r="S473" s="210">
        <v>0.5</v>
      </c>
      <c r="T473" s="210">
        <v>885</v>
      </c>
      <c r="U473" s="210">
        <v>880</v>
      </c>
      <c r="V473" s="210">
        <v>890</v>
      </c>
      <c r="W473" s="181">
        <f>IFERROR(VLOOKUP(Log_Header[[#This Row],[Water_Type]],$AF$26:$AG$29,2,FALSE),"")</f>
        <v>1</v>
      </c>
      <c r="X473" s="183">
        <f>IF(ISBLANK(Log_Header[[#This Row],[Log_TD]]),"",Log_Header[[#This Row],[Log_TD]]-Log_Header[[#This Row],[Datum_Height]])</f>
        <v>5253</v>
      </c>
      <c r="Y473" s="180">
        <f>IFERROR((Log_Header[[#This Row],[Tbh]]-Log_Header[[#This Row],[Ts]])/Log_Header[[#This Row],[Dt]],"")</f>
        <v>1.0850942318675044E-2</v>
      </c>
      <c r="Z473" s="183">
        <f>IF(ISBLANK(Log_Header[[#This Row],[Layer_Top_Log]]),"",Log_Header[[#This Row],[Layer_Top_Log]]-Log_Header[[#This Row],[Datum_Height]])</f>
        <v>870</v>
      </c>
      <c r="AA473" s="183">
        <f>IF(ISBLANK(Log_Header[[#This Row],[Layer_Bot_Log]]),"",Log_Header[[#This Row],[Layer_Bot_Log]]-Log_Header[[#This Row],[Datum_Height]])</f>
        <v>880</v>
      </c>
      <c r="AB473" s="183">
        <f>IFERROR(IF(ISBLANK(Log_Header[[#This Row],[Target_Depth]]),"",(Log_Header[[#This Row],[Target_Depth]]-Log_Header[[#This Row],[Datum_Height]])),"")</f>
        <v>875</v>
      </c>
      <c r="AC473" s="171"/>
      <c r="AD473" s="171"/>
    </row>
    <row r="474" spans="1:30" ht="13.15" x14ac:dyDescent="0.25">
      <c r="A474" s="214">
        <v>439</v>
      </c>
      <c r="B474" s="210">
        <v>20084</v>
      </c>
      <c r="C474" s="210"/>
      <c r="D474" s="210">
        <v>4222300037</v>
      </c>
      <c r="E474" s="210" t="s">
        <v>657</v>
      </c>
      <c r="F474" s="192">
        <v>5014</v>
      </c>
      <c r="G474" s="192" t="s">
        <v>695</v>
      </c>
      <c r="H474" s="192">
        <v>11</v>
      </c>
      <c r="I474" s="192">
        <v>63</v>
      </c>
      <c r="J474" s="192">
        <v>126</v>
      </c>
      <c r="K474" s="210">
        <v>3.8</v>
      </c>
      <c r="L474" s="210">
        <v>86</v>
      </c>
      <c r="M474" s="210">
        <v>3.1</v>
      </c>
      <c r="N474" s="210">
        <v>82</v>
      </c>
      <c r="O474" s="210">
        <v>0.33</v>
      </c>
      <c r="P474" s="210">
        <v>1.4</v>
      </c>
      <c r="Q474" s="210">
        <v>1</v>
      </c>
      <c r="R474" s="210" t="s">
        <v>111</v>
      </c>
      <c r="S474" s="210">
        <v>0.5</v>
      </c>
      <c r="T474" s="210">
        <v>450</v>
      </c>
      <c r="U474" s="210">
        <v>445</v>
      </c>
      <c r="V474" s="210">
        <v>455</v>
      </c>
      <c r="W474" s="181">
        <f>IFERROR(VLOOKUP(Log_Header[[#This Row],[Water_Type]],$AF$26:$AG$29,2,FALSE),"")</f>
        <v>1</v>
      </c>
      <c r="X474" s="183">
        <f>IF(ISBLANK(Log_Header[[#This Row],[Log_TD]]),"",Log_Header[[#This Row],[Log_TD]]-Log_Header[[#This Row],[Datum_Height]])</f>
        <v>5003</v>
      </c>
      <c r="Y474" s="180">
        <f>IFERROR((Log_Header[[#This Row],[Tbh]]-Log_Header[[#This Row],[Ts]])/Log_Header[[#This Row],[Dt]],"")</f>
        <v>1.2592444533280032E-2</v>
      </c>
      <c r="Z474" s="183">
        <f>IF(ISBLANK(Log_Header[[#This Row],[Layer_Top_Log]]),"",Log_Header[[#This Row],[Layer_Top_Log]]-Log_Header[[#This Row],[Datum_Height]])</f>
        <v>434</v>
      </c>
      <c r="AA474" s="183">
        <f>IF(ISBLANK(Log_Header[[#This Row],[Layer_Bot_Log]]),"",Log_Header[[#This Row],[Layer_Bot_Log]]-Log_Header[[#This Row],[Datum_Height]])</f>
        <v>444</v>
      </c>
      <c r="AB474" s="183">
        <f>IFERROR(IF(ISBLANK(Log_Header[[#This Row],[Target_Depth]]),"",(Log_Header[[#This Row],[Target_Depth]]-Log_Header[[#This Row],[Datum_Height]])),"")</f>
        <v>439</v>
      </c>
      <c r="AC474" s="171"/>
      <c r="AD474" s="171"/>
    </row>
    <row r="475" spans="1:30" ht="13.15" x14ac:dyDescent="0.25">
      <c r="A475" s="214">
        <v>440</v>
      </c>
      <c r="B475" s="210">
        <v>25977</v>
      </c>
      <c r="C475" s="210"/>
      <c r="D475" s="210">
        <v>4222300034</v>
      </c>
      <c r="E475" s="210" t="s">
        <v>657</v>
      </c>
      <c r="F475" s="192">
        <v>5136</v>
      </c>
      <c r="G475" s="192" t="s">
        <v>704</v>
      </c>
      <c r="H475" s="192">
        <v>10</v>
      </c>
      <c r="I475" s="192">
        <v>63</v>
      </c>
      <c r="J475" s="192">
        <v>136</v>
      </c>
      <c r="K475" s="210">
        <v>3.7</v>
      </c>
      <c r="L475" s="210">
        <v>62</v>
      </c>
      <c r="M475" s="210">
        <v>3.7</v>
      </c>
      <c r="N475" s="210">
        <v>62</v>
      </c>
      <c r="O475" s="210">
        <v>0.33</v>
      </c>
      <c r="P475" s="210">
        <v>1.5</v>
      </c>
      <c r="Q475" s="210">
        <v>1</v>
      </c>
      <c r="R475" s="210" t="s">
        <v>111</v>
      </c>
      <c r="S475" s="210">
        <v>0.5</v>
      </c>
      <c r="T475" s="210">
        <v>830</v>
      </c>
      <c r="U475" s="210">
        <v>825</v>
      </c>
      <c r="V475" s="210">
        <v>840</v>
      </c>
      <c r="W475" s="181">
        <f>IFERROR(VLOOKUP(Log_Header[[#This Row],[Water_Type]],$AF$26:$AG$29,2,FALSE),"")</f>
        <v>1</v>
      </c>
      <c r="X475" s="183">
        <f>IF(ISBLANK(Log_Header[[#This Row],[Log_TD]]),"",Log_Header[[#This Row],[Log_TD]]-Log_Header[[#This Row],[Datum_Height]])</f>
        <v>5126</v>
      </c>
      <c r="Y475" s="180">
        <f>IFERROR((Log_Header[[#This Row],[Tbh]]-Log_Header[[#This Row],[Ts]])/Log_Header[[#This Row],[Dt]],"")</f>
        <v>1.424112368318377E-2</v>
      </c>
      <c r="Z475" s="183">
        <f>IF(ISBLANK(Log_Header[[#This Row],[Layer_Top_Log]]),"",Log_Header[[#This Row],[Layer_Top_Log]]-Log_Header[[#This Row],[Datum_Height]])</f>
        <v>815</v>
      </c>
      <c r="AA475" s="183">
        <f>IF(ISBLANK(Log_Header[[#This Row],[Layer_Bot_Log]]),"",Log_Header[[#This Row],[Layer_Bot_Log]]-Log_Header[[#This Row],[Datum_Height]])</f>
        <v>830</v>
      </c>
      <c r="AB475" s="183">
        <f>IFERROR(IF(ISBLANK(Log_Header[[#This Row],[Target_Depth]]),"",(Log_Header[[#This Row],[Target_Depth]]-Log_Header[[#This Row],[Datum_Height]])),"")</f>
        <v>820</v>
      </c>
      <c r="AC475" s="171"/>
      <c r="AD475" s="171"/>
    </row>
    <row r="476" spans="1:30" ht="13.15" x14ac:dyDescent="0.25">
      <c r="A476" s="214">
        <v>441</v>
      </c>
      <c r="B476" s="210">
        <v>25977</v>
      </c>
      <c r="C476" s="210"/>
      <c r="D476" s="210">
        <v>4222300034</v>
      </c>
      <c r="E476" s="210" t="s">
        <v>657</v>
      </c>
      <c r="F476" s="192">
        <v>5136</v>
      </c>
      <c r="G476" s="192" t="s">
        <v>704</v>
      </c>
      <c r="H476" s="192">
        <v>10</v>
      </c>
      <c r="I476" s="192">
        <v>63</v>
      </c>
      <c r="J476" s="192">
        <v>136</v>
      </c>
      <c r="K476" s="210">
        <v>3.7</v>
      </c>
      <c r="L476" s="210">
        <v>62</v>
      </c>
      <c r="M476" s="210">
        <v>3.7</v>
      </c>
      <c r="N476" s="210">
        <v>62</v>
      </c>
      <c r="O476" s="210">
        <v>0.33</v>
      </c>
      <c r="P476" s="210">
        <v>1.5</v>
      </c>
      <c r="Q476" s="210">
        <v>1</v>
      </c>
      <c r="R476" s="210" t="s">
        <v>111</v>
      </c>
      <c r="S476" s="210">
        <v>0.5</v>
      </c>
      <c r="T476" s="210">
        <v>1017</v>
      </c>
      <c r="U476" s="210">
        <v>1012</v>
      </c>
      <c r="V476" s="210">
        <v>1022</v>
      </c>
      <c r="W476" s="181">
        <f>IFERROR(VLOOKUP(Log_Header[[#This Row],[Water_Type]],$AF$26:$AG$29,2,FALSE),"")</f>
        <v>1</v>
      </c>
      <c r="X476" s="183">
        <f>IF(ISBLANK(Log_Header[[#This Row],[Log_TD]]),"",Log_Header[[#This Row],[Log_TD]]-Log_Header[[#This Row],[Datum_Height]])</f>
        <v>5126</v>
      </c>
      <c r="Y476" s="180">
        <f>IFERROR((Log_Header[[#This Row],[Tbh]]-Log_Header[[#This Row],[Ts]])/Log_Header[[#This Row],[Dt]],"")</f>
        <v>1.424112368318377E-2</v>
      </c>
      <c r="Z476" s="183">
        <f>IF(ISBLANK(Log_Header[[#This Row],[Layer_Top_Log]]),"",Log_Header[[#This Row],[Layer_Top_Log]]-Log_Header[[#This Row],[Datum_Height]])</f>
        <v>1002</v>
      </c>
      <c r="AA476" s="183">
        <f>IF(ISBLANK(Log_Header[[#This Row],[Layer_Bot_Log]]),"",Log_Header[[#This Row],[Layer_Bot_Log]]-Log_Header[[#This Row],[Datum_Height]])</f>
        <v>1012</v>
      </c>
      <c r="AB476" s="183">
        <f>IFERROR(IF(ISBLANK(Log_Header[[#This Row],[Target_Depth]]),"",(Log_Header[[#This Row],[Target_Depth]]-Log_Header[[#This Row],[Datum_Height]])),"")</f>
        <v>1007</v>
      </c>
      <c r="AC476" s="171"/>
      <c r="AD476" s="171"/>
    </row>
    <row r="477" spans="1:30" ht="13.15" x14ac:dyDescent="0.25">
      <c r="A477" s="214">
        <v>442</v>
      </c>
      <c r="B477" s="210">
        <v>25980</v>
      </c>
      <c r="C477" s="210"/>
      <c r="D477" s="210">
        <v>4222300059</v>
      </c>
      <c r="E477" s="210" t="s">
        <v>657</v>
      </c>
      <c r="F477" s="192">
        <v>4406</v>
      </c>
      <c r="G477" s="192" t="s">
        <v>684</v>
      </c>
      <c r="H477" s="192">
        <v>6</v>
      </c>
      <c r="I477" s="192">
        <v>63</v>
      </c>
      <c r="J477" s="192">
        <v>128</v>
      </c>
      <c r="K477" s="210">
        <v>2.4</v>
      </c>
      <c r="L477" s="210">
        <v>81</v>
      </c>
      <c r="M477" s="210">
        <v>2.25</v>
      </c>
      <c r="N477" s="210">
        <v>128</v>
      </c>
      <c r="O477" s="210">
        <v>0.33</v>
      </c>
      <c r="P477" s="210">
        <v>1.4</v>
      </c>
      <c r="Q477" s="210">
        <v>1</v>
      </c>
      <c r="R477" s="210" t="s">
        <v>111</v>
      </c>
      <c r="S477" s="210">
        <v>0.5</v>
      </c>
      <c r="T477" s="210">
        <v>342</v>
      </c>
      <c r="U477" s="210">
        <v>337</v>
      </c>
      <c r="V477" s="210">
        <v>347</v>
      </c>
      <c r="W477" s="181">
        <f>IFERROR(VLOOKUP(Log_Header[[#This Row],[Water_Type]],$AF$26:$AG$29,2,FALSE),"")</f>
        <v>1</v>
      </c>
      <c r="X477" s="183">
        <f>IF(ISBLANK(Log_Header[[#This Row],[Log_TD]]),"",Log_Header[[#This Row],[Log_TD]]-Log_Header[[#This Row],[Datum_Height]])</f>
        <v>4400</v>
      </c>
      <c r="Y477" s="180">
        <f>IFERROR((Log_Header[[#This Row],[Tbh]]-Log_Header[[#This Row],[Ts]])/Log_Header[[#This Row],[Dt]],"")</f>
        <v>1.4772727272727272E-2</v>
      </c>
      <c r="Z477" s="183">
        <f>IF(ISBLANK(Log_Header[[#This Row],[Layer_Top_Log]]),"",Log_Header[[#This Row],[Layer_Top_Log]]-Log_Header[[#This Row],[Datum_Height]])</f>
        <v>331</v>
      </c>
      <c r="AA477" s="183">
        <f>IF(ISBLANK(Log_Header[[#This Row],[Layer_Bot_Log]]),"",Log_Header[[#This Row],[Layer_Bot_Log]]-Log_Header[[#This Row],[Datum_Height]])</f>
        <v>341</v>
      </c>
      <c r="AB477" s="183">
        <f>IFERROR(IF(ISBLANK(Log_Header[[#This Row],[Target_Depth]]),"",(Log_Header[[#This Row],[Target_Depth]]-Log_Header[[#This Row],[Datum_Height]])),"")</f>
        <v>336</v>
      </c>
      <c r="AC477" s="171"/>
      <c r="AD477" s="171"/>
    </row>
    <row r="478" spans="1:30" ht="13.15" x14ac:dyDescent="0.25">
      <c r="A478" s="214">
        <v>443</v>
      </c>
      <c r="B478" s="210">
        <v>20167</v>
      </c>
      <c r="C478" s="210"/>
      <c r="D478" s="210">
        <v>4222330046</v>
      </c>
      <c r="E478" s="210" t="s">
        <v>657</v>
      </c>
      <c r="F478" s="192">
        <v>4797</v>
      </c>
      <c r="G478" s="192" t="s">
        <v>705</v>
      </c>
      <c r="H478" s="192">
        <v>10</v>
      </c>
      <c r="I478" s="192">
        <v>63</v>
      </c>
      <c r="J478" s="192">
        <v>130</v>
      </c>
      <c r="K478" s="210">
        <v>2.6</v>
      </c>
      <c r="L478" s="210">
        <v>90</v>
      </c>
      <c r="M478" s="210">
        <v>2.1</v>
      </c>
      <c r="N478" s="210">
        <v>90</v>
      </c>
      <c r="O478" s="210">
        <v>0.33</v>
      </c>
      <c r="P478" s="210">
        <v>1.4</v>
      </c>
      <c r="Q478" s="210">
        <v>1</v>
      </c>
      <c r="R478" s="210" t="s">
        <v>111</v>
      </c>
      <c r="S478" s="210">
        <v>0.5</v>
      </c>
      <c r="T478" s="210">
        <v>525</v>
      </c>
      <c r="U478" s="210">
        <v>517</v>
      </c>
      <c r="V478" s="210">
        <v>530</v>
      </c>
      <c r="W478" s="181">
        <f>IFERROR(VLOOKUP(Log_Header[[#This Row],[Water_Type]],$AF$26:$AG$29,2,FALSE),"")</f>
        <v>1</v>
      </c>
      <c r="X478" s="183">
        <f>IF(ISBLANK(Log_Header[[#This Row],[Log_TD]]),"",Log_Header[[#This Row],[Log_TD]]-Log_Header[[#This Row],[Datum_Height]])</f>
        <v>4787</v>
      </c>
      <c r="Y478" s="180">
        <f>IFERROR((Log_Header[[#This Row],[Tbh]]-Log_Header[[#This Row],[Ts]])/Log_Header[[#This Row],[Dt]],"")</f>
        <v>1.3996239816168791E-2</v>
      </c>
      <c r="Z478" s="183">
        <f>IF(ISBLANK(Log_Header[[#This Row],[Layer_Top_Log]]),"",Log_Header[[#This Row],[Layer_Top_Log]]-Log_Header[[#This Row],[Datum_Height]])</f>
        <v>507</v>
      </c>
      <c r="AA478" s="183">
        <f>IF(ISBLANK(Log_Header[[#This Row],[Layer_Bot_Log]]),"",Log_Header[[#This Row],[Layer_Bot_Log]]-Log_Header[[#This Row],[Datum_Height]])</f>
        <v>520</v>
      </c>
      <c r="AB478" s="183">
        <f>IFERROR(IF(ISBLANK(Log_Header[[#This Row],[Target_Depth]]),"",(Log_Header[[#This Row],[Target_Depth]]-Log_Header[[#This Row],[Datum_Height]])),"")</f>
        <v>515</v>
      </c>
      <c r="AC478" s="171"/>
      <c r="AD478" s="171"/>
    </row>
    <row r="479" spans="1:30" ht="13.15" x14ac:dyDescent="0.25">
      <c r="A479" s="214">
        <v>444</v>
      </c>
      <c r="B479" s="210">
        <v>20137</v>
      </c>
      <c r="C479" s="210"/>
      <c r="D479" s="210">
        <v>4222300066</v>
      </c>
      <c r="E479" s="210" t="s">
        <v>657</v>
      </c>
      <c r="F479" s="192">
        <v>4765</v>
      </c>
      <c r="G479" s="192" t="s">
        <v>667</v>
      </c>
      <c r="H479" s="192">
        <v>11</v>
      </c>
      <c r="I479" s="192">
        <v>63</v>
      </c>
      <c r="J479" s="192">
        <v>134</v>
      </c>
      <c r="K479" s="210">
        <v>2.0499999999999998</v>
      </c>
      <c r="L479" s="210">
        <v>91</v>
      </c>
      <c r="M479" s="210">
        <v>2.4</v>
      </c>
      <c r="N479" s="210">
        <v>67</v>
      </c>
      <c r="O479" s="210">
        <v>0.33</v>
      </c>
      <c r="P479" s="210">
        <v>1.4</v>
      </c>
      <c r="Q479" s="210">
        <v>1</v>
      </c>
      <c r="R479" s="210" t="s">
        <v>111</v>
      </c>
      <c r="S479" s="210">
        <v>0.5</v>
      </c>
      <c r="T479" s="210">
        <v>570</v>
      </c>
      <c r="U479" s="210">
        <v>550</v>
      </c>
      <c r="V479" s="210">
        <v>590</v>
      </c>
      <c r="W479" s="181">
        <f>IFERROR(VLOOKUP(Log_Header[[#This Row],[Water_Type]],$AF$26:$AG$29,2,FALSE),"")</f>
        <v>1</v>
      </c>
      <c r="X479" s="183">
        <f>IF(ISBLANK(Log_Header[[#This Row],[Log_TD]]),"",Log_Header[[#This Row],[Log_TD]]-Log_Header[[#This Row],[Datum_Height]])</f>
        <v>4754</v>
      </c>
      <c r="Y479" s="180">
        <f>IFERROR((Log_Header[[#This Row],[Tbh]]-Log_Header[[#This Row],[Ts]])/Log_Header[[#This Row],[Dt]],"")</f>
        <v>1.4934791754312159E-2</v>
      </c>
      <c r="Z479" s="183">
        <f>IF(ISBLANK(Log_Header[[#This Row],[Layer_Top_Log]]),"",Log_Header[[#This Row],[Layer_Top_Log]]-Log_Header[[#This Row],[Datum_Height]])</f>
        <v>539</v>
      </c>
      <c r="AA479" s="183">
        <f>IF(ISBLANK(Log_Header[[#This Row],[Layer_Bot_Log]]),"",Log_Header[[#This Row],[Layer_Bot_Log]]-Log_Header[[#This Row],[Datum_Height]])</f>
        <v>579</v>
      </c>
      <c r="AB479" s="183">
        <f>IFERROR(IF(ISBLANK(Log_Header[[#This Row],[Target_Depth]]),"",(Log_Header[[#This Row],[Target_Depth]]-Log_Header[[#This Row],[Datum_Height]])),"")</f>
        <v>559</v>
      </c>
      <c r="AC479" s="171"/>
      <c r="AD479" s="171"/>
    </row>
    <row r="480" spans="1:30" ht="13.15" x14ac:dyDescent="0.25">
      <c r="A480" s="214">
        <v>445</v>
      </c>
      <c r="B480" s="210">
        <v>20107</v>
      </c>
      <c r="C480" s="210"/>
      <c r="D480" s="210">
        <v>4222300193</v>
      </c>
      <c r="E480" s="210" t="s">
        <v>657</v>
      </c>
      <c r="F480" s="192">
        <v>4153</v>
      </c>
      <c r="G480" s="192" t="s">
        <v>695</v>
      </c>
      <c r="H480" s="192">
        <v>8</v>
      </c>
      <c r="I480" s="192">
        <v>63</v>
      </c>
      <c r="J480" s="192">
        <v>120</v>
      </c>
      <c r="K480" s="210">
        <v>3.9</v>
      </c>
      <c r="L480" s="210">
        <v>76</v>
      </c>
      <c r="M480" s="210">
        <v>3.4</v>
      </c>
      <c r="N480" s="210">
        <v>74</v>
      </c>
      <c r="O480" s="210">
        <v>0.33</v>
      </c>
      <c r="P480" s="210">
        <v>1.4</v>
      </c>
      <c r="Q480" s="210">
        <v>1</v>
      </c>
      <c r="R480" s="210" t="s">
        <v>111</v>
      </c>
      <c r="S480" s="210">
        <v>0.5</v>
      </c>
      <c r="T480" s="210">
        <v>690</v>
      </c>
      <c r="U480" s="210">
        <v>680</v>
      </c>
      <c r="V480" s="210">
        <v>710</v>
      </c>
      <c r="W480" s="181">
        <f>IFERROR(VLOOKUP(Log_Header[[#This Row],[Water_Type]],$AF$26:$AG$29,2,FALSE),"")</f>
        <v>1</v>
      </c>
      <c r="X480" s="183">
        <f>IF(ISBLANK(Log_Header[[#This Row],[Log_TD]]),"",Log_Header[[#This Row],[Log_TD]]-Log_Header[[#This Row],[Datum_Height]])</f>
        <v>4145</v>
      </c>
      <c r="Y480" s="180">
        <f>IFERROR((Log_Header[[#This Row],[Tbh]]-Log_Header[[#This Row],[Ts]])/Log_Header[[#This Row],[Dt]],"")</f>
        <v>1.3751507840772014E-2</v>
      </c>
      <c r="Z480" s="183">
        <f>IF(ISBLANK(Log_Header[[#This Row],[Layer_Top_Log]]),"",Log_Header[[#This Row],[Layer_Top_Log]]-Log_Header[[#This Row],[Datum_Height]])</f>
        <v>672</v>
      </c>
      <c r="AA480" s="183">
        <f>IF(ISBLANK(Log_Header[[#This Row],[Layer_Bot_Log]]),"",Log_Header[[#This Row],[Layer_Bot_Log]]-Log_Header[[#This Row],[Datum_Height]])</f>
        <v>702</v>
      </c>
      <c r="AB480" s="183">
        <f>IFERROR(IF(ISBLANK(Log_Header[[#This Row],[Target_Depth]]),"",(Log_Header[[#This Row],[Target_Depth]]-Log_Header[[#This Row],[Datum_Height]])),"")</f>
        <v>682</v>
      </c>
      <c r="AC480" s="171"/>
      <c r="AD480" s="171"/>
    </row>
    <row r="481" spans="1:30" ht="13.15" x14ac:dyDescent="0.25">
      <c r="A481" s="214">
        <v>446</v>
      </c>
      <c r="B481" s="210">
        <v>20095</v>
      </c>
      <c r="C481" s="210"/>
      <c r="D481" s="210">
        <v>4222330004</v>
      </c>
      <c r="E481" s="210" t="s">
        <v>657</v>
      </c>
      <c r="F481" s="192">
        <v>4653</v>
      </c>
      <c r="G481" s="192" t="s">
        <v>701</v>
      </c>
      <c r="H481" s="192">
        <v>8</v>
      </c>
      <c r="I481" s="192">
        <v>63</v>
      </c>
      <c r="J481" s="192">
        <v>130</v>
      </c>
      <c r="K481" s="210">
        <v>3.7</v>
      </c>
      <c r="L481" s="210">
        <v>76</v>
      </c>
      <c r="M481" s="210">
        <v>2.7</v>
      </c>
      <c r="N481" s="210">
        <v>75</v>
      </c>
      <c r="O481" s="210">
        <v>0.33</v>
      </c>
      <c r="P481" s="210">
        <v>1.4</v>
      </c>
      <c r="Q481" s="210">
        <v>1</v>
      </c>
      <c r="R481" s="210" t="s">
        <v>111</v>
      </c>
      <c r="S481" s="210">
        <v>0.5</v>
      </c>
      <c r="T481" s="210">
        <v>705</v>
      </c>
      <c r="U481" s="210">
        <v>695</v>
      </c>
      <c r="V481" s="210">
        <v>725</v>
      </c>
      <c r="W481" s="181">
        <f>IFERROR(VLOOKUP(Log_Header[[#This Row],[Water_Type]],$AF$26:$AG$29,2,FALSE),"")</f>
        <v>1</v>
      </c>
      <c r="X481" s="183">
        <f>IF(ISBLANK(Log_Header[[#This Row],[Log_TD]]),"",Log_Header[[#This Row],[Log_TD]]-Log_Header[[#This Row],[Datum_Height]])</f>
        <v>4645</v>
      </c>
      <c r="Y481" s="180">
        <f>IFERROR((Log_Header[[#This Row],[Tbh]]-Log_Header[[#This Row],[Ts]])/Log_Header[[#This Row],[Dt]],"")</f>
        <v>1.442411194833154E-2</v>
      </c>
      <c r="Z481" s="183">
        <f>IF(ISBLANK(Log_Header[[#This Row],[Layer_Top_Log]]),"",Log_Header[[#This Row],[Layer_Top_Log]]-Log_Header[[#This Row],[Datum_Height]])</f>
        <v>687</v>
      </c>
      <c r="AA481" s="183">
        <f>IF(ISBLANK(Log_Header[[#This Row],[Layer_Bot_Log]]),"",Log_Header[[#This Row],[Layer_Bot_Log]]-Log_Header[[#This Row],[Datum_Height]])</f>
        <v>717</v>
      </c>
      <c r="AB481" s="183">
        <f>IFERROR(IF(ISBLANK(Log_Header[[#This Row],[Target_Depth]]),"",(Log_Header[[#This Row],[Target_Depth]]-Log_Header[[#This Row],[Datum_Height]])),"")</f>
        <v>697</v>
      </c>
      <c r="AC481" s="171"/>
      <c r="AD481" s="171"/>
    </row>
    <row r="482" spans="1:30" ht="13.15" x14ac:dyDescent="0.25">
      <c r="A482" s="214">
        <v>447</v>
      </c>
      <c r="B482" s="210">
        <v>20087</v>
      </c>
      <c r="C482" s="210"/>
      <c r="D482" s="210">
        <v>4222300189</v>
      </c>
      <c r="E482" s="210" t="s">
        <v>657</v>
      </c>
      <c r="F482" s="192">
        <v>4546</v>
      </c>
      <c r="G482" s="192" t="s">
        <v>701</v>
      </c>
      <c r="H482" s="192">
        <v>9</v>
      </c>
      <c r="I482" s="192">
        <v>63</v>
      </c>
      <c r="J482" s="192">
        <v>130</v>
      </c>
      <c r="K482" s="210">
        <v>3.5</v>
      </c>
      <c r="L482" s="210">
        <v>84</v>
      </c>
      <c r="M482" s="210">
        <v>2.7</v>
      </c>
      <c r="N482" s="210">
        <v>80</v>
      </c>
      <c r="O482" s="210">
        <v>0.33</v>
      </c>
      <c r="P482" s="210">
        <v>1.5</v>
      </c>
      <c r="Q482" s="210">
        <v>1</v>
      </c>
      <c r="R482" s="210" t="s">
        <v>111</v>
      </c>
      <c r="S482" s="210">
        <v>0.5</v>
      </c>
      <c r="T482" s="210">
        <v>780</v>
      </c>
      <c r="U482" s="210">
        <v>770</v>
      </c>
      <c r="V482" s="210">
        <v>790</v>
      </c>
      <c r="W482" s="181">
        <f>IFERROR(VLOOKUP(Log_Header[[#This Row],[Water_Type]],$AF$26:$AG$29,2,FALSE),"")</f>
        <v>1</v>
      </c>
      <c r="X482" s="183">
        <f>IF(ISBLANK(Log_Header[[#This Row],[Log_TD]]),"",Log_Header[[#This Row],[Log_TD]]-Log_Header[[#This Row],[Datum_Height]])</f>
        <v>4537</v>
      </c>
      <c r="Y482" s="180">
        <f>IFERROR((Log_Header[[#This Row],[Tbh]]-Log_Header[[#This Row],[Ts]])/Log_Header[[#This Row],[Dt]],"")</f>
        <v>1.4767467489530527E-2</v>
      </c>
      <c r="Z482" s="183">
        <f>IF(ISBLANK(Log_Header[[#This Row],[Layer_Top_Log]]),"",Log_Header[[#This Row],[Layer_Top_Log]]-Log_Header[[#This Row],[Datum_Height]])</f>
        <v>761</v>
      </c>
      <c r="AA482" s="183">
        <f>IF(ISBLANK(Log_Header[[#This Row],[Layer_Bot_Log]]),"",Log_Header[[#This Row],[Layer_Bot_Log]]-Log_Header[[#This Row],[Datum_Height]])</f>
        <v>781</v>
      </c>
      <c r="AB482" s="183">
        <f>IFERROR(IF(ISBLANK(Log_Header[[#This Row],[Target_Depth]]),"",(Log_Header[[#This Row],[Target_Depth]]-Log_Header[[#This Row],[Datum_Height]])),"")</f>
        <v>771</v>
      </c>
      <c r="AC482" s="171"/>
      <c r="AD482" s="171"/>
    </row>
    <row r="483" spans="1:30" ht="13.15" x14ac:dyDescent="0.25">
      <c r="A483" s="214">
        <v>448</v>
      </c>
      <c r="B483" s="210">
        <v>25988</v>
      </c>
      <c r="C483" s="210"/>
      <c r="D483" s="210">
        <v>4222300211</v>
      </c>
      <c r="E483" s="210" t="s">
        <v>657</v>
      </c>
      <c r="F483" s="192">
        <v>4728</v>
      </c>
      <c r="G483" s="192" t="s">
        <v>706</v>
      </c>
      <c r="H483" s="192">
        <v>10</v>
      </c>
      <c r="I483" s="192">
        <v>63</v>
      </c>
      <c r="J483" s="192">
        <v>132</v>
      </c>
      <c r="K483" s="210">
        <v>4.0999999999999996</v>
      </c>
      <c r="L483" s="210">
        <v>72</v>
      </c>
      <c r="M483" s="210">
        <v>4.0999999999999996</v>
      </c>
      <c r="N483" s="210">
        <v>72</v>
      </c>
      <c r="O483" s="210">
        <v>0.33</v>
      </c>
      <c r="P483" s="210">
        <v>1.4</v>
      </c>
      <c r="Q483" s="210">
        <v>1</v>
      </c>
      <c r="R483" s="210" t="s">
        <v>111</v>
      </c>
      <c r="S483" s="210">
        <v>0.5</v>
      </c>
      <c r="T483" s="210">
        <v>565</v>
      </c>
      <c r="U483" s="210">
        <v>555</v>
      </c>
      <c r="V483" s="210">
        <v>570</v>
      </c>
      <c r="W483" s="181">
        <f>IFERROR(VLOOKUP(Log_Header[[#This Row],[Water_Type]],$AF$26:$AG$29,2,FALSE),"")</f>
        <v>1</v>
      </c>
      <c r="X483" s="183">
        <f>IF(ISBLANK(Log_Header[[#This Row],[Log_TD]]),"",Log_Header[[#This Row],[Log_TD]]-Log_Header[[#This Row],[Datum_Height]])</f>
        <v>4718</v>
      </c>
      <c r="Y483" s="180">
        <f>IFERROR((Log_Header[[#This Row],[Tbh]]-Log_Header[[#This Row],[Ts]])/Log_Header[[#This Row],[Dt]],"")</f>
        <v>1.4624841034336583E-2</v>
      </c>
      <c r="Z483" s="183">
        <f>IF(ISBLANK(Log_Header[[#This Row],[Layer_Top_Log]]),"",Log_Header[[#This Row],[Layer_Top_Log]]-Log_Header[[#This Row],[Datum_Height]])</f>
        <v>545</v>
      </c>
      <c r="AA483" s="183">
        <f>IF(ISBLANK(Log_Header[[#This Row],[Layer_Bot_Log]]),"",Log_Header[[#This Row],[Layer_Bot_Log]]-Log_Header[[#This Row],[Datum_Height]])</f>
        <v>560</v>
      </c>
      <c r="AB483" s="183">
        <f>IFERROR(IF(ISBLANK(Log_Header[[#This Row],[Target_Depth]]),"",(Log_Header[[#This Row],[Target_Depth]]-Log_Header[[#This Row],[Datum_Height]])),"")</f>
        <v>555</v>
      </c>
      <c r="AC483" s="171"/>
      <c r="AD483" s="171"/>
    </row>
    <row r="484" spans="1:30" ht="13.15" x14ac:dyDescent="0.25">
      <c r="A484" s="214">
        <v>449</v>
      </c>
      <c r="B484" s="210">
        <v>24817</v>
      </c>
      <c r="C484" s="210"/>
      <c r="D484" s="210">
        <v>4222300213</v>
      </c>
      <c r="E484" s="210" t="s">
        <v>657</v>
      </c>
      <c r="F484" s="192">
        <v>4889</v>
      </c>
      <c r="G484" s="192" t="s">
        <v>707</v>
      </c>
      <c r="H484" s="192">
        <v>10</v>
      </c>
      <c r="I484" s="192">
        <v>63</v>
      </c>
      <c r="J484" s="192">
        <v>140</v>
      </c>
      <c r="K484" s="210">
        <v>3.33</v>
      </c>
      <c r="L484" s="210">
        <v>68</v>
      </c>
      <c r="M484" s="210">
        <v>2.37</v>
      </c>
      <c r="N484" s="210">
        <v>86</v>
      </c>
      <c r="O484" s="210">
        <v>0.33</v>
      </c>
      <c r="P484" s="210">
        <v>1.4</v>
      </c>
      <c r="Q484" s="210">
        <v>1</v>
      </c>
      <c r="R484" s="210" t="s">
        <v>111</v>
      </c>
      <c r="S484" s="210">
        <v>0.5</v>
      </c>
      <c r="T484" s="210">
        <v>620</v>
      </c>
      <c r="U484" s="210">
        <v>610</v>
      </c>
      <c r="V484" s="210">
        <v>630</v>
      </c>
      <c r="W484" s="181">
        <f>IFERROR(VLOOKUP(Log_Header[[#This Row],[Water_Type]],$AF$26:$AG$29,2,FALSE),"")</f>
        <v>1</v>
      </c>
      <c r="X484" s="183">
        <f>IF(ISBLANK(Log_Header[[#This Row],[Log_TD]]),"",Log_Header[[#This Row],[Log_TD]]-Log_Header[[#This Row],[Datum_Height]])</f>
        <v>4879</v>
      </c>
      <c r="Y484" s="180">
        <f>IFERROR((Log_Header[[#This Row],[Tbh]]-Log_Header[[#This Row],[Ts]])/Log_Header[[#This Row],[Dt]],"")</f>
        <v>1.5781922525107604E-2</v>
      </c>
      <c r="Z484" s="183">
        <f>IF(ISBLANK(Log_Header[[#This Row],[Layer_Top_Log]]),"",Log_Header[[#This Row],[Layer_Top_Log]]-Log_Header[[#This Row],[Datum_Height]])</f>
        <v>600</v>
      </c>
      <c r="AA484" s="183">
        <f>IF(ISBLANK(Log_Header[[#This Row],[Layer_Bot_Log]]),"",Log_Header[[#This Row],[Layer_Bot_Log]]-Log_Header[[#This Row],[Datum_Height]])</f>
        <v>620</v>
      </c>
      <c r="AB484" s="183">
        <f>IFERROR(IF(ISBLANK(Log_Header[[#This Row],[Target_Depth]]),"",(Log_Header[[#This Row],[Target_Depth]]-Log_Header[[#This Row],[Datum_Height]])),"")</f>
        <v>610</v>
      </c>
      <c r="AC484" s="171"/>
      <c r="AD484" s="171"/>
    </row>
    <row r="485" spans="1:30" ht="13.15" x14ac:dyDescent="0.25">
      <c r="A485" s="214">
        <v>450</v>
      </c>
      <c r="B485" s="210">
        <v>25986</v>
      </c>
      <c r="C485" s="210"/>
      <c r="D485" s="210">
        <v>4222300228</v>
      </c>
      <c r="E485" s="210" t="s">
        <v>657</v>
      </c>
      <c r="F485" s="192">
        <v>4597</v>
      </c>
      <c r="G485" s="192" t="s">
        <v>708</v>
      </c>
      <c r="H485" s="192">
        <v>11</v>
      </c>
      <c r="I485" s="192">
        <v>63</v>
      </c>
      <c r="J485" s="192">
        <v>130</v>
      </c>
      <c r="K485" s="210">
        <v>3.1</v>
      </c>
      <c r="L485" s="210">
        <v>70</v>
      </c>
      <c r="M485" s="210">
        <v>3.1</v>
      </c>
      <c r="N485" s="210">
        <v>70</v>
      </c>
      <c r="O485" s="210">
        <v>0.33</v>
      </c>
      <c r="P485" s="210">
        <v>1.4</v>
      </c>
      <c r="Q485" s="210">
        <v>1</v>
      </c>
      <c r="R485" s="210" t="s">
        <v>111</v>
      </c>
      <c r="S485" s="210">
        <v>0.5</v>
      </c>
      <c r="T485" s="210">
        <v>590</v>
      </c>
      <c r="U485" s="210">
        <v>585</v>
      </c>
      <c r="V485" s="210">
        <v>600</v>
      </c>
      <c r="W485" s="181">
        <f>IFERROR(VLOOKUP(Log_Header[[#This Row],[Water_Type]],$AF$26:$AG$29,2,FALSE),"")</f>
        <v>1</v>
      </c>
      <c r="X485" s="183">
        <f>IF(ISBLANK(Log_Header[[#This Row],[Log_TD]]),"",Log_Header[[#This Row],[Log_TD]]-Log_Header[[#This Row],[Datum_Height]])</f>
        <v>4586</v>
      </c>
      <c r="Y485" s="180">
        <f>IFERROR((Log_Header[[#This Row],[Tbh]]-Log_Header[[#This Row],[Ts]])/Log_Header[[#This Row],[Dt]],"")</f>
        <v>1.4609681639773223E-2</v>
      </c>
      <c r="Z485" s="183">
        <f>IF(ISBLANK(Log_Header[[#This Row],[Layer_Top_Log]]),"",Log_Header[[#This Row],[Layer_Top_Log]]-Log_Header[[#This Row],[Datum_Height]])</f>
        <v>574</v>
      </c>
      <c r="AA485" s="183">
        <f>IF(ISBLANK(Log_Header[[#This Row],[Layer_Bot_Log]]),"",Log_Header[[#This Row],[Layer_Bot_Log]]-Log_Header[[#This Row],[Datum_Height]])</f>
        <v>589</v>
      </c>
      <c r="AB485" s="183">
        <f>IFERROR(IF(ISBLANK(Log_Header[[#This Row],[Target_Depth]]),"",(Log_Header[[#This Row],[Target_Depth]]-Log_Header[[#This Row],[Datum_Height]])),"")</f>
        <v>579</v>
      </c>
      <c r="AC485" s="171"/>
      <c r="AD485" s="171"/>
    </row>
    <row r="486" spans="1:30" ht="13.15" x14ac:dyDescent="0.25">
      <c r="A486" s="214">
        <v>451</v>
      </c>
      <c r="B486" s="210">
        <v>35971</v>
      </c>
      <c r="C486" s="210"/>
      <c r="D486" s="210">
        <v>1739508</v>
      </c>
      <c r="E486" s="210" t="s">
        <v>657</v>
      </c>
      <c r="F486" s="192">
        <v>350</v>
      </c>
      <c r="G486" s="192" t="s">
        <v>667</v>
      </c>
      <c r="H486" s="192">
        <v>0</v>
      </c>
      <c r="I486" s="192">
        <v>84</v>
      </c>
      <c r="J486" s="192">
        <v>90</v>
      </c>
      <c r="K486" s="210">
        <v>5.01</v>
      </c>
      <c r="L486" s="210">
        <v>84</v>
      </c>
      <c r="M486" s="210">
        <v>5.01</v>
      </c>
      <c r="N486" s="210">
        <v>84</v>
      </c>
      <c r="O486" s="210">
        <v>0.4</v>
      </c>
      <c r="P486" s="210">
        <v>1.3</v>
      </c>
      <c r="Q486" s="210">
        <v>1</v>
      </c>
      <c r="R486" s="210" t="s">
        <v>116</v>
      </c>
      <c r="S486" s="210">
        <v>0.55000000000000004</v>
      </c>
      <c r="T486" s="210">
        <v>248</v>
      </c>
      <c r="U486" s="210">
        <v>240</v>
      </c>
      <c r="V486" s="210">
        <v>270</v>
      </c>
      <c r="W486" s="181">
        <f>IFERROR(VLOOKUP(Log_Header[[#This Row],[Water_Type]],$AF$26:$AG$29,2,FALSE),"")</f>
        <v>1.33</v>
      </c>
      <c r="X486" s="183">
        <f>IF(ISBLANK(Log_Header[[#This Row],[Log_TD]]),"",Log_Header[[#This Row],[Log_TD]]-Log_Header[[#This Row],[Datum_Height]])</f>
        <v>350</v>
      </c>
      <c r="Y486" s="180">
        <f>IFERROR((Log_Header[[#This Row],[Tbh]]-Log_Header[[#This Row],[Ts]])/Log_Header[[#This Row],[Dt]],"")</f>
        <v>1.7142857142857144E-2</v>
      </c>
      <c r="Z486" s="183">
        <f>IF(ISBLANK(Log_Header[[#This Row],[Layer_Top_Log]]),"",Log_Header[[#This Row],[Layer_Top_Log]]-Log_Header[[#This Row],[Datum_Height]])</f>
        <v>240</v>
      </c>
      <c r="AA486" s="183">
        <f>IF(ISBLANK(Log_Header[[#This Row],[Layer_Bot_Log]]),"",Log_Header[[#This Row],[Layer_Bot_Log]]-Log_Header[[#This Row],[Datum_Height]])</f>
        <v>270</v>
      </c>
      <c r="AB486" s="183">
        <f>IFERROR(IF(ISBLANK(Log_Header[[#This Row],[Target_Depth]]),"",(Log_Header[[#This Row],[Target_Depth]]-Log_Header[[#This Row],[Datum_Height]])),"")</f>
        <v>248</v>
      </c>
      <c r="AC486" s="171"/>
      <c r="AD486" s="171"/>
    </row>
    <row r="487" spans="1:30" ht="13.15" x14ac:dyDescent="0.25">
      <c r="A487" s="214">
        <v>452</v>
      </c>
      <c r="B487" s="210">
        <v>15006</v>
      </c>
      <c r="C487" s="210"/>
      <c r="D487" s="210">
        <v>1739509</v>
      </c>
      <c r="E487" s="210" t="s">
        <v>657</v>
      </c>
      <c r="F487" s="192">
        <v>264</v>
      </c>
      <c r="G487" s="192" t="s">
        <v>667</v>
      </c>
      <c r="H487" s="192">
        <v>0</v>
      </c>
      <c r="I487" s="192">
        <v>63</v>
      </c>
      <c r="J487" s="192">
        <v>67.5</v>
      </c>
      <c r="K487" s="210"/>
      <c r="L487" s="210"/>
      <c r="M487" s="210"/>
      <c r="N487" s="210"/>
      <c r="O487" s="210">
        <v>0.4</v>
      </c>
      <c r="P487" s="210">
        <v>1.3</v>
      </c>
      <c r="Q487" s="210">
        <v>1</v>
      </c>
      <c r="R487" s="210" t="s">
        <v>116</v>
      </c>
      <c r="S487" s="210">
        <v>0.55000000000000004</v>
      </c>
      <c r="T487" s="210">
        <v>178</v>
      </c>
      <c r="U487" s="210">
        <v>176</v>
      </c>
      <c r="V487" s="210">
        <v>180</v>
      </c>
      <c r="W487" s="181">
        <f>IFERROR(VLOOKUP(Log_Header[[#This Row],[Water_Type]],$AF$26:$AG$29,2,FALSE),"")</f>
        <v>1.33</v>
      </c>
      <c r="X487" s="183">
        <f>IF(ISBLANK(Log_Header[[#This Row],[Log_TD]]),"",Log_Header[[#This Row],[Log_TD]]-Log_Header[[#This Row],[Datum_Height]])</f>
        <v>264</v>
      </c>
      <c r="Y487" s="180">
        <f>IFERROR((Log_Header[[#This Row],[Tbh]]-Log_Header[[#This Row],[Ts]])/Log_Header[[#This Row],[Dt]],"")</f>
        <v>1.7045454545454544E-2</v>
      </c>
      <c r="Z487" s="183">
        <f>IF(ISBLANK(Log_Header[[#This Row],[Layer_Top_Log]]),"",Log_Header[[#This Row],[Layer_Top_Log]]-Log_Header[[#This Row],[Datum_Height]])</f>
        <v>176</v>
      </c>
      <c r="AA487" s="183">
        <f>IF(ISBLANK(Log_Header[[#This Row],[Layer_Bot_Log]]),"",Log_Header[[#This Row],[Layer_Bot_Log]]-Log_Header[[#This Row],[Datum_Height]])</f>
        <v>180</v>
      </c>
      <c r="AB487" s="183">
        <f>IFERROR(IF(ISBLANK(Log_Header[[#This Row],[Target_Depth]]),"",(Log_Header[[#This Row],[Target_Depth]]-Log_Header[[#This Row],[Datum_Height]])),"")</f>
        <v>178</v>
      </c>
      <c r="AC487" s="171"/>
      <c r="AD487" s="171"/>
    </row>
    <row r="488" spans="1:30" ht="13.15" x14ac:dyDescent="0.25">
      <c r="A488" s="214">
        <v>453</v>
      </c>
      <c r="B488" s="210">
        <v>15006</v>
      </c>
      <c r="C488" s="210"/>
      <c r="D488" s="210">
        <v>1739509</v>
      </c>
      <c r="E488" s="210" t="s">
        <v>657</v>
      </c>
      <c r="F488" s="192">
        <v>264</v>
      </c>
      <c r="G488" s="192" t="s">
        <v>667</v>
      </c>
      <c r="H488" s="192">
        <v>0</v>
      </c>
      <c r="I488" s="192">
        <v>63</v>
      </c>
      <c r="J488" s="192">
        <v>67.5</v>
      </c>
      <c r="K488" s="210"/>
      <c r="L488" s="210"/>
      <c r="M488" s="210"/>
      <c r="N488" s="210"/>
      <c r="O488" s="210">
        <v>0.4</v>
      </c>
      <c r="P488" s="210">
        <v>1.3</v>
      </c>
      <c r="Q488" s="210">
        <v>1</v>
      </c>
      <c r="R488" s="210" t="s">
        <v>116</v>
      </c>
      <c r="S488" s="210">
        <v>0.55000000000000004</v>
      </c>
      <c r="T488" s="210">
        <v>218</v>
      </c>
      <c r="U488" s="210">
        <v>216</v>
      </c>
      <c r="V488" s="210">
        <v>220</v>
      </c>
      <c r="W488" s="181">
        <f>IFERROR(VLOOKUP(Log_Header[[#This Row],[Water_Type]],$AF$26:$AG$29,2,FALSE),"")</f>
        <v>1.33</v>
      </c>
      <c r="X488" s="183">
        <f>IF(ISBLANK(Log_Header[[#This Row],[Log_TD]]),"",Log_Header[[#This Row],[Log_TD]]-Log_Header[[#This Row],[Datum_Height]])</f>
        <v>264</v>
      </c>
      <c r="Y488" s="180">
        <f>IFERROR((Log_Header[[#This Row],[Tbh]]-Log_Header[[#This Row],[Ts]])/Log_Header[[#This Row],[Dt]],"")</f>
        <v>1.7045454545454544E-2</v>
      </c>
      <c r="Z488" s="183">
        <f>IF(ISBLANK(Log_Header[[#This Row],[Layer_Top_Log]]),"",Log_Header[[#This Row],[Layer_Top_Log]]-Log_Header[[#This Row],[Datum_Height]])</f>
        <v>216</v>
      </c>
      <c r="AA488" s="183">
        <f>IF(ISBLANK(Log_Header[[#This Row],[Layer_Bot_Log]]),"",Log_Header[[#This Row],[Layer_Bot_Log]]-Log_Header[[#This Row],[Datum_Height]])</f>
        <v>220</v>
      </c>
      <c r="AB488" s="183">
        <f>IFERROR(IF(ISBLANK(Log_Header[[#This Row],[Target_Depth]]),"",(Log_Header[[#This Row],[Target_Depth]]-Log_Header[[#This Row],[Datum_Height]])),"")</f>
        <v>218</v>
      </c>
      <c r="AC488" s="171"/>
      <c r="AD488" s="171"/>
    </row>
    <row r="489" spans="1:30" ht="13.15" x14ac:dyDescent="0.25">
      <c r="A489" s="214">
        <v>454</v>
      </c>
      <c r="B489" s="210">
        <v>36027</v>
      </c>
      <c r="C489" s="210"/>
      <c r="D489" s="210">
        <v>4238700270</v>
      </c>
      <c r="E489" s="210" t="s">
        <v>657</v>
      </c>
      <c r="F489" s="192">
        <v>2419</v>
      </c>
      <c r="G489" s="192" t="s">
        <v>709</v>
      </c>
      <c r="H489" s="192">
        <v>0</v>
      </c>
      <c r="I489" s="192">
        <v>63</v>
      </c>
      <c r="J489" s="192">
        <v>112</v>
      </c>
      <c r="K489" s="210">
        <v>2.4</v>
      </c>
      <c r="L489" s="210">
        <v>75</v>
      </c>
      <c r="M489" s="210">
        <v>2.4</v>
      </c>
      <c r="N489" s="210">
        <v>75</v>
      </c>
      <c r="O489" s="210">
        <v>0.4</v>
      </c>
      <c r="P489" s="210">
        <v>1.3</v>
      </c>
      <c r="Q489" s="210">
        <v>1</v>
      </c>
      <c r="R489" s="210" t="s">
        <v>116</v>
      </c>
      <c r="S489" s="210">
        <v>0.55000000000000004</v>
      </c>
      <c r="T489" s="210">
        <v>130</v>
      </c>
      <c r="U489" s="210">
        <v>125</v>
      </c>
      <c r="V489" s="210">
        <v>150</v>
      </c>
      <c r="W489" s="181">
        <f>IFERROR(VLOOKUP(Log_Header[[#This Row],[Water_Type]],$AF$26:$AG$29,2,FALSE),"")</f>
        <v>1.33</v>
      </c>
      <c r="X489" s="183">
        <f>IF(ISBLANK(Log_Header[[#This Row],[Log_TD]]),"",Log_Header[[#This Row],[Log_TD]]-Log_Header[[#This Row],[Datum_Height]])</f>
        <v>2419</v>
      </c>
      <c r="Y489" s="180">
        <f>IFERROR((Log_Header[[#This Row],[Tbh]]-Log_Header[[#This Row],[Ts]])/Log_Header[[#This Row],[Dt]],"")</f>
        <v>2.0256304257957835E-2</v>
      </c>
      <c r="Z489" s="183">
        <f>IF(ISBLANK(Log_Header[[#This Row],[Layer_Top_Log]]),"",Log_Header[[#This Row],[Layer_Top_Log]]-Log_Header[[#This Row],[Datum_Height]])</f>
        <v>125</v>
      </c>
      <c r="AA489" s="183">
        <f>IF(ISBLANK(Log_Header[[#This Row],[Layer_Bot_Log]]),"",Log_Header[[#This Row],[Layer_Bot_Log]]-Log_Header[[#This Row],[Datum_Height]])</f>
        <v>150</v>
      </c>
      <c r="AB489" s="183">
        <f>IFERROR(IF(ISBLANK(Log_Header[[#This Row],[Target_Depth]]),"",(Log_Header[[#This Row],[Target_Depth]]-Log_Header[[#This Row],[Datum_Height]])),"")</f>
        <v>130</v>
      </c>
      <c r="AC489" s="171"/>
      <c r="AD489" s="171"/>
    </row>
    <row r="490" spans="1:30" ht="13.15" x14ac:dyDescent="0.25">
      <c r="A490" s="214">
        <v>455</v>
      </c>
      <c r="B490" s="210">
        <v>36027</v>
      </c>
      <c r="C490" s="210"/>
      <c r="D490" s="210">
        <v>4238700270</v>
      </c>
      <c r="E490" s="210" t="s">
        <v>657</v>
      </c>
      <c r="F490" s="192">
        <v>2419</v>
      </c>
      <c r="G490" s="192" t="s">
        <v>709</v>
      </c>
      <c r="H490" s="192">
        <v>0</v>
      </c>
      <c r="I490" s="192">
        <v>63</v>
      </c>
      <c r="J490" s="192">
        <v>112</v>
      </c>
      <c r="K490" s="210">
        <v>2.4</v>
      </c>
      <c r="L490" s="210">
        <v>75</v>
      </c>
      <c r="M490" s="210">
        <v>2.4</v>
      </c>
      <c r="N490" s="210">
        <v>75</v>
      </c>
      <c r="O490" s="210">
        <v>0.4</v>
      </c>
      <c r="P490" s="210">
        <v>1.3</v>
      </c>
      <c r="Q490" s="210">
        <v>1</v>
      </c>
      <c r="R490" s="210" t="s">
        <v>116</v>
      </c>
      <c r="S490" s="210">
        <v>0.55000000000000004</v>
      </c>
      <c r="T490" s="210">
        <v>235</v>
      </c>
      <c r="U490" s="210">
        <v>230</v>
      </c>
      <c r="V490" s="210">
        <v>245</v>
      </c>
      <c r="W490" s="181">
        <f>IFERROR(VLOOKUP(Log_Header[[#This Row],[Water_Type]],$AF$26:$AG$29,2,FALSE),"")</f>
        <v>1.33</v>
      </c>
      <c r="X490" s="183">
        <f>IF(ISBLANK(Log_Header[[#This Row],[Log_TD]]),"",Log_Header[[#This Row],[Log_TD]]-Log_Header[[#This Row],[Datum_Height]])</f>
        <v>2419</v>
      </c>
      <c r="Y490" s="180">
        <f>IFERROR((Log_Header[[#This Row],[Tbh]]-Log_Header[[#This Row],[Ts]])/Log_Header[[#This Row],[Dt]],"")</f>
        <v>2.0256304257957835E-2</v>
      </c>
      <c r="Z490" s="183">
        <f>IF(ISBLANK(Log_Header[[#This Row],[Layer_Top_Log]]),"",Log_Header[[#This Row],[Layer_Top_Log]]-Log_Header[[#This Row],[Datum_Height]])</f>
        <v>230</v>
      </c>
      <c r="AA490" s="183">
        <f>IF(ISBLANK(Log_Header[[#This Row],[Layer_Bot_Log]]),"",Log_Header[[#This Row],[Layer_Bot_Log]]-Log_Header[[#This Row],[Datum_Height]])</f>
        <v>245</v>
      </c>
      <c r="AB490" s="183">
        <f>IFERROR(IF(ISBLANK(Log_Header[[#This Row],[Target_Depth]]),"",(Log_Header[[#This Row],[Target_Depth]]-Log_Header[[#This Row],[Datum_Height]])),"")</f>
        <v>235</v>
      </c>
      <c r="AC490" s="171"/>
      <c r="AD490" s="171"/>
    </row>
    <row r="491" spans="1:30" ht="13.15" x14ac:dyDescent="0.25">
      <c r="A491" s="214">
        <v>456</v>
      </c>
      <c r="B491" s="210">
        <v>21252</v>
      </c>
      <c r="C491" s="210"/>
      <c r="D491" s="210">
        <v>4215900004</v>
      </c>
      <c r="E491" s="210" t="s">
        <v>657</v>
      </c>
      <c r="F491" s="192">
        <v>5011</v>
      </c>
      <c r="G491" s="192" t="s">
        <v>710</v>
      </c>
      <c r="H491" s="192">
        <v>7</v>
      </c>
      <c r="I491" s="192">
        <v>63</v>
      </c>
      <c r="J491" s="192">
        <v>136</v>
      </c>
      <c r="K491" s="210">
        <v>3.55</v>
      </c>
      <c r="L491" s="210">
        <v>81</v>
      </c>
      <c r="M491" s="210">
        <v>3.33</v>
      </c>
      <c r="N491" s="210">
        <v>79</v>
      </c>
      <c r="O491" s="210">
        <v>0.33</v>
      </c>
      <c r="P491" s="210">
        <v>1.5</v>
      </c>
      <c r="Q491" s="210">
        <v>1</v>
      </c>
      <c r="R491" s="210" t="s">
        <v>111</v>
      </c>
      <c r="S491" s="210">
        <v>0.55000000000000004</v>
      </c>
      <c r="T491" s="210">
        <v>745</v>
      </c>
      <c r="U491" s="210">
        <v>740</v>
      </c>
      <c r="V491" s="210">
        <v>750</v>
      </c>
      <c r="W491" s="181">
        <f>IFERROR(VLOOKUP(Log_Header[[#This Row],[Water_Type]],$AF$26:$AG$29,2,FALSE),"")</f>
        <v>1</v>
      </c>
      <c r="X491" s="183">
        <f>IF(ISBLANK(Log_Header[[#This Row],[Log_TD]]),"",Log_Header[[#This Row],[Log_TD]]-Log_Header[[#This Row],[Datum_Height]])</f>
        <v>5004</v>
      </c>
      <c r="Y491" s="180">
        <f>IFERROR((Log_Header[[#This Row],[Tbh]]-Log_Header[[#This Row],[Ts]])/Log_Header[[#This Row],[Dt]],"")</f>
        <v>1.4588329336530776E-2</v>
      </c>
      <c r="Z491" s="183">
        <f>IF(ISBLANK(Log_Header[[#This Row],[Layer_Top_Log]]),"",Log_Header[[#This Row],[Layer_Top_Log]]-Log_Header[[#This Row],[Datum_Height]])</f>
        <v>733</v>
      </c>
      <c r="AA491" s="183">
        <f>IF(ISBLANK(Log_Header[[#This Row],[Layer_Bot_Log]]),"",Log_Header[[#This Row],[Layer_Bot_Log]]-Log_Header[[#This Row],[Datum_Height]])</f>
        <v>743</v>
      </c>
      <c r="AB491" s="183">
        <f>IFERROR(IF(ISBLANK(Log_Header[[#This Row],[Target_Depth]]),"",(Log_Header[[#This Row],[Target_Depth]]-Log_Header[[#This Row],[Datum_Height]])),"")</f>
        <v>738</v>
      </c>
      <c r="AC491" s="171"/>
      <c r="AD491" s="171"/>
    </row>
    <row r="492" spans="1:30" ht="13.15" x14ac:dyDescent="0.25">
      <c r="A492" s="214">
        <v>457</v>
      </c>
      <c r="B492" s="210">
        <v>21252</v>
      </c>
      <c r="C492" s="210"/>
      <c r="D492" s="210">
        <v>4215900004</v>
      </c>
      <c r="E492" s="210" t="s">
        <v>657</v>
      </c>
      <c r="F492" s="192">
        <v>5011</v>
      </c>
      <c r="G492" s="192" t="s">
        <v>710</v>
      </c>
      <c r="H492" s="192">
        <v>7</v>
      </c>
      <c r="I492" s="192">
        <v>63</v>
      </c>
      <c r="J492" s="192">
        <v>136</v>
      </c>
      <c r="K492" s="210">
        <v>3.55</v>
      </c>
      <c r="L492" s="210">
        <v>81</v>
      </c>
      <c r="M492" s="210">
        <v>3.33</v>
      </c>
      <c r="N492" s="210">
        <v>79</v>
      </c>
      <c r="O492" s="210">
        <v>0.33</v>
      </c>
      <c r="P492" s="210">
        <v>1.5</v>
      </c>
      <c r="Q492" s="210">
        <v>1</v>
      </c>
      <c r="R492" s="210" t="s">
        <v>111</v>
      </c>
      <c r="S492" s="210">
        <v>0.55000000000000004</v>
      </c>
      <c r="T492" s="210">
        <v>815</v>
      </c>
      <c r="U492" s="210">
        <v>810</v>
      </c>
      <c r="V492" s="210">
        <v>820</v>
      </c>
      <c r="W492" s="181">
        <f>IFERROR(VLOOKUP(Log_Header[[#This Row],[Water_Type]],$AF$26:$AG$29,2,FALSE),"")</f>
        <v>1</v>
      </c>
      <c r="X492" s="183">
        <f>IF(ISBLANK(Log_Header[[#This Row],[Log_TD]]),"",Log_Header[[#This Row],[Log_TD]]-Log_Header[[#This Row],[Datum_Height]])</f>
        <v>5004</v>
      </c>
      <c r="Y492" s="180">
        <f>IFERROR((Log_Header[[#This Row],[Tbh]]-Log_Header[[#This Row],[Ts]])/Log_Header[[#This Row],[Dt]],"")</f>
        <v>1.4588329336530776E-2</v>
      </c>
      <c r="Z492" s="183">
        <f>IF(ISBLANK(Log_Header[[#This Row],[Layer_Top_Log]]),"",Log_Header[[#This Row],[Layer_Top_Log]]-Log_Header[[#This Row],[Datum_Height]])</f>
        <v>803</v>
      </c>
      <c r="AA492" s="183">
        <f>IF(ISBLANK(Log_Header[[#This Row],[Layer_Bot_Log]]),"",Log_Header[[#This Row],[Layer_Bot_Log]]-Log_Header[[#This Row],[Datum_Height]])</f>
        <v>813</v>
      </c>
      <c r="AB492" s="183">
        <f>IFERROR(IF(ISBLANK(Log_Header[[#This Row],[Target_Depth]]),"",(Log_Header[[#This Row],[Target_Depth]]-Log_Header[[#This Row],[Datum_Height]])),"")</f>
        <v>808</v>
      </c>
      <c r="AC492" s="171"/>
      <c r="AD492" s="171"/>
    </row>
    <row r="493" spans="1:30" ht="13.15" x14ac:dyDescent="0.25">
      <c r="A493" s="214">
        <v>458</v>
      </c>
      <c r="B493" s="210">
        <v>21246</v>
      </c>
      <c r="C493" s="210"/>
      <c r="D493" s="210">
        <v>4215900007</v>
      </c>
      <c r="E493" s="210" t="s">
        <v>657</v>
      </c>
      <c r="F493" s="192">
        <v>4014</v>
      </c>
      <c r="G493" s="192" t="s">
        <v>695</v>
      </c>
      <c r="H493" s="192">
        <v>8</v>
      </c>
      <c r="I493" s="192">
        <v>63</v>
      </c>
      <c r="J493" s="192">
        <v>131</v>
      </c>
      <c r="K493" s="210">
        <v>3.35</v>
      </c>
      <c r="L493" s="210">
        <v>79</v>
      </c>
      <c r="M493" s="210">
        <v>3.04</v>
      </c>
      <c r="N493" s="210">
        <v>85</v>
      </c>
      <c r="O493" s="210">
        <v>0.33</v>
      </c>
      <c r="P493" s="210">
        <v>1.5</v>
      </c>
      <c r="Q493" s="210">
        <v>1</v>
      </c>
      <c r="R493" s="210" t="s">
        <v>111</v>
      </c>
      <c r="S493" s="210">
        <v>0.55000000000000004</v>
      </c>
      <c r="T493" s="210">
        <v>795</v>
      </c>
      <c r="U493" s="210">
        <v>790</v>
      </c>
      <c r="V493" s="210">
        <v>800</v>
      </c>
      <c r="W493" s="181">
        <f>IFERROR(VLOOKUP(Log_Header[[#This Row],[Water_Type]],$AF$26:$AG$29,2,FALSE),"")</f>
        <v>1</v>
      </c>
      <c r="X493" s="183">
        <f>IF(ISBLANK(Log_Header[[#This Row],[Log_TD]]),"",Log_Header[[#This Row],[Log_TD]]-Log_Header[[#This Row],[Datum_Height]])</f>
        <v>4006</v>
      </c>
      <c r="Y493" s="180">
        <f>IFERROR((Log_Header[[#This Row],[Tbh]]-Log_Header[[#This Row],[Ts]])/Log_Header[[#This Row],[Dt]],"")</f>
        <v>1.6974538192710935E-2</v>
      </c>
      <c r="Z493" s="183">
        <f>IF(ISBLANK(Log_Header[[#This Row],[Layer_Top_Log]]),"",Log_Header[[#This Row],[Layer_Top_Log]]-Log_Header[[#This Row],[Datum_Height]])</f>
        <v>782</v>
      </c>
      <c r="AA493" s="183">
        <f>IF(ISBLANK(Log_Header[[#This Row],[Layer_Bot_Log]]),"",Log_Header[[#This Row],[Layer_Bot_Log]]-Log_Header[[#This Row],[Datum_Height]])</f>
        <v>792</v>
      </c>
      <c r="AB493" s="183">
        <f>IFERROR(IF(ISBLANK(Log_Header[[#This Row],[Target_Depth]]),"",(Log_Header[[#This Row],[Target_Depth]]-Log_Header[[#This Row],[Datum_Height]])),"")</f>
        <v>787</v>
      </c>
      <c r="AC493" s="171"/>
      <c r="AD493" s="171"/>
    </row>
    <row r="494" spans="1:30" ht="13.15" x14ac:dyDescent="0.25">
      <c r="A494" s="214">
        <v>459</v>
      </c>
      <c r="B494" s="210">
        <v>21206</v>
      </c>
      <c r="C494" s="210"/>
      <c r="D494" s="210">
        <v>4215900061</v>
      </c>
      <c r="E494" s="210" t="s">
        <v>657</v>
      </c>
      <c r="F494" s="192">
        <v>2560</v>
      </c>
      <c r="G494" s="192" t="s">
        <v>667</v>
      </c>
      <c r="H494" s="192">
        <v>8</v>
      </c>
      <c r="I494" s="192">
        <v>63</v>
      </c>
      <c r="J494" s="192">
        <v>112</v>
      </c>
      <c r="K494" s="210">
        <v>4.0199999999999996</v>
      </c>
      <c r="L494" s="210">
        <v>78</v>
      </c>
      <c r="M494" s="210">
        <v>3.81</v>
      </c>
      <c r="N494" s="210">
        <v>78</v>
      </c>
      <c r="O494" s="210">
        <v>0.33</v>
      </c>
      <c r="P494" s="210">
        <v>1.5</v>
      </c>
      <c r="Q494" s="210">
        <v>1</v>
      </c>
      <c r="R494" s="210" t="s">
        <v>111</v>
      </c>
      <c r="S494" s="210">
        <v>0.55000000000000004</v>
      </c>
      <c r="T494" s="210">
        <v>800</v>
      </c>
      <c r="U494" s="210">
        <v>797</v>
      </c>
      <c r="V494" s="210">
        <v>803</v>
      </c>
      <c r="W494" s="181">
        <f>IFERROR(VLOOKUP(Log_Header[[#This Row],[Water_Type]],$AF$26:$AG$29,2,FALSE),"")</f>
        <v>1</v>
      </c>
      <c r="X494" s="183">
        <f>IF(ISBLANK(Log_Header[[#This Row],[Log_TD]]),"",Log_Header[[#This Row],[Log_TD]]-Log_Header[[#This Row],[Datum_Height]])</f>
        <v>2552</v>
      </c>
      <c r="Y494" s="180">
        <f>IFERROR((Log_Header[[#This Row],[Tbh]]-Log_Header[[#This Row],[Ts]])/Log_Header[[#This Row],[Dt]],"")</f>
        <v>1.9200626959247648E-2</v>
      </c>
      <c r="Z494" s="183">
        <f>IF(ISBLANK(Log_Header[[#This Row],[Layer_Top_Log]]),"",Log_Header[[#This Row],[Layer_Top_Log]]-Log_Header[[#This Row],[Datum_Height]])</f>
        <v>789</v>
      </c>
      <c r="AA494" s="183">
        <f>IF(ISBLANK(Log_Header[[#This Row],[Layer_Bot_Log]]),"",Log_Header[[#This Row],[Layer_Bot_Log]]-Log_Header[[#This Row],[Datum_Height]])</f>
        <v>795</v>
      </c>
      <c r="AB494" s="183">
        <f>IFERROR(IF(ISBLANK(Log_Header[[#This Row],[Target_Depth]]),"",(Log_Header[[#This Row],[Target_Depth]]-Log_Header[[#This Row],[Datum_Height]])),"")</f>
        <v>792</v>
      </c>
      <c r="AC494" s="171"/>
      <c r="AD494" s="171"/>
    </row>
    <row r="495" spans="1:30" ht="13.15" x14ac:dyDescent="0.25">
      <c r="A495" s="214">
        <v>460</v>
      </c>
      <c r="B495" s="210">
        <v>21255</v>
      </c>
      <c r="C495" s="210"/>
      <c r="D495" s="210">
        <v>4215900152</v>
      </c>
      <c r="E495" s="210" t="s">
        <v>657</v>
      </c>
      <c r="F495" s="192">
        <v>4011</v>
      </c>
      <c r="G495" s="192" t="s">
        <v>667</v>
      </c>
      <c r="H495" s="192">
        <v>10</v>
      </c>
      <c r="I495" s="192">
        <v>63</v>
      </c>
      <c r="J495" s="192">
        <v>124</v>
      </c>
      <c r="K495" s="210">
        <v>1.4</v>
      </c>
      <c r="L495" s="210">
        <v>90</v>
      </c>
      <c r="M495" s="210">
        <v>1.4</v>
      </c>
      <c r="N495" s="210">
        <v>90</v>
      </c>
      <c r="O495" s="210">
        <v>0.33</v>
      </c>
      <c r="P495" s="210">
        <v>1.5</v>
      </c>
      <c r="Q495" s="210">
        <v>1</v>
      </c>
      <c r="R495" s="210" t="s">
        <v>111</v>
      </c>
      <c r="S495" s="210">
        <v>0.55000000000000004</v>
      </c>
      <c r="T495" s="210">
        <v>715</v>
      </c>
      <c r="U495" s="210">
        <v>711</v>
      </c>
      <c r="V495" s="210">
        <v>719</v>
      </c>
      <c r="W495" s="181">
        <f>IFERROR(VLOOKUP(Log_Header[[#This Row],[Water_Type]],$AF$26:$AG$29,2,FALSE),"")</f>
        <v>1</v>
      </c>
      <c r="X495" s="183">
        <f>IF(ISBLANK(Log_Header[[#This Row],[Log_TD]]),"",Log_Header[[#This Row],[Log_TD]]-Log_Header[[#This Row],[Datum_Height]])</f>
        <v>4001</v>
      </c>
      <c r="Y495" s="180">
        <f>IFERROR((Log_Header[[#This Row],[Tbh]]-Log_Header[[#This Row],[Ts]])/Log_Header[[#This Row],[Dt]],"")</f>
        <v>1.5246188452886777E-2</v>
      </c>
      <c r="Z495" s="183">
        <f>IF(ISBLANK(Log_Header[[#This Row],[Layer_Top_Log]]),"",Log_Header[[#This Row],[Layer_Top_Log]]-Log_Header[[#This Row],[Datum_Height]])</f>
        <v>701</v>
      </c>
      <c r="AA495" s="183">
        <f>IF(ISBLANK(Log_Header[[#This Row],[Layer_Bot_Log]]),"",Log_Header[[#This Row],[Layer_Bot_Log]]-Log_Header[[#This Row],[Datum_Height]])</f>
        <v>709</v>
      </c>
      <c r="AB495" s="183">
        <f>IFERROR(IF(ISBLANK(Log_Header[[#This Row],[Target_Depth]]),"",(Log_Header[[#This Row],[Target_Depth]]-Log_Header[[#This Row],[Datum_Height]])),"")</f>
        <v>705</v>
      </c>
      <c r="AC495" s="171"/>
      <c r="AD495" s="171"/>
    </row>
    <row r="496" spans="1:30" ht="13.15" x14ac:dyDescent="0.25">
      <c r="A496" s="214">
        <v>461</v>
      </c>
      <c r="B496" s="210">
        <v>21230</v>
      </c>
      <c r="C496" s="210"/>
      <c r="D496" s="210">
        <v>4215900303</v>
      </c>
      <c r="E496" s="210" t="s">
        <v>657</v>
      </c>
      <c r="F496" s="192">
        <v>3871</v>
      </c>
      <c r="G496" s="192" t="s">
        <v>667</v>
      </c>
      <c r="H496" s="192">
        <v>11</v>
      </c>
      <c r="I496" s="192">
        <v>63</v>
      </c>
      <c r="J496" s="192">
        <v>125</v>
      </c>
      <c r="K496" s="210">
        <v>1.1000000000000001</v>
      </c>
      <c r="L496" s="210">
        <v>90</v>
      </c>
      <c r="M496" s="210">
        <v>1.1000000000000001</v>
      </c>
      <c r="N496" s="210">
        <v>90</v>
      </c>
      <c r="O496" s="210">
        <v>0.33</v>
      </c>
      <c r="P496" s="210">
        <v>1.4</v>
      </c>
      <c r="Q496" s="210">
        <v>1</v>
      </c>
      <c r="R496" s="210" t="s">
        <v>111</v>
      </c>
      <c r="S496" s="210">
        <v>0.55000000000000004</v>
      </c>
      <c r="T496" s="210">
        <v>625</v>
      </c>
      <c r="U496" s="210">
        <v>620</v>
      </c>
      <c r="V496" s="210">
        <v>630</v>
      </c>
      <c r="W496" s="181">
        <f>IFERROR(VLOOKUP(Log_Header[[#This Row],[Water_Type]],$AF$26:$AG$29,2,FALSE),"")</f>
        <v>1</v>
      </c>
      <c r="X496" s="183">
        <f>IF(ISBLANK(Log_Header[[#This Row],[Log_TD]]),"",Log_Header[[#This Row],[Log_TD]]-Log_Header[[#This Row],[Datum_Height]])</f>
        <v>3860</v>
      </c>
      <c r="Y496" s="180">
        <f>IFERROR((Log_Header[[#This Row],[Tbh]]-Log_Header[[#This Row],[Ts]])/Log_Header[[#This Row],[Dt]],"")</f>
        <v>1.6062176165803108E-2</v>
      </c>
      <c r="Z496" s="183">
        <f>IF(ISBLANK(Log_Header[[#This Row],[Layer_Top_Log]]),"",Log_Header[[#This Row],[Layer_Top_Log]]-Log_Header[[#This Row],[Datum_Height]])</f>
        <v>609</v>
      </c>
      <c r="AA496" s="183">
        <f>IF(ISBLANK(Log_Header[[#This Row],[Layer_Bot_Log]]),"",Log_Header[[#This Row],[Layer_Bot_Log]]-Log_Header[[#This Row],[Datum_Height]])</f>
        <v>619</v>
      </c>
      <c r="AB496" s="183">
        <f>IFERROR(IF(ISBLANK(Log_Header[[#This Row],[Target_Depth]]),"",(Log_Header[[#This Row],[Target_Depth]]-Log_Header[[#This Row],[Datum_Height]])),"")</f>
        <v>614</v>
      </c>
      <c r="AC496" s="171"/>
      <c r="AD496" s="171"/>
    </row>
    <row r="497" spans="1:30" ht="13.15" x14ac:dyDescent="0.25">
      <c r="A497" s="214">
        <v>462</v>
      </c>
      <c r="B497" s="210">
        <v>21245</v>
      </c>
      <c r="C497" s="210"/>
      <c r="D497" s="210">
        <v>4215930029</v>
      </c>
      <c r="E497" s="210" t="s">
        <v>657</v>
      </c>
      <c r="F497" s="192">
        <v>4509</v>
      </c>
      <c r="G497" s="192" t="s">
        <v>711</v>
      </c>
      <c r="H497" s="192">
        <v>10</v>
      </c>
      <c r="I497" s="192">
        <v>63</v>
      </c>
      <c r="J497" s="192">
        <v>143</v>
      </c>
      <c r="K497" s="210">
        <v>2.2000000000000002</v>
      </c>
      <c r="L497" s="210">
        <v>70</v>
      </c>
      <c r="M497" s="210">
        <v>1.85</v>
      </c>
      <c r="N497" s="210">
        <v>66</v>
      </c>
      <c r="O497" s="210">
        <v>0.33</v>
      </c>
      <c r="P497" s="210">
        <v>1.4</v>
      </c>
      <c r="Q497" s="210">
        <v>1</v>
      </c>
      <c r="R497" s="210" t="s">
        <v>111</v>
      </c>
      <c r="S497" s="210">
        <v>0.55000000000000004</v>
      </c>
      <c r="T497" s="210">
        <v>467</v>
      </c>
      <c r="U497" s="210">
        <v>460</v>
      </c>
      <c r="V497" s="210">
        <v>473</v>
      </c>
      <c r="W497" s="181">
        <f>IFERROR(VLOOKUP(Log_Header[[#This Row],[Water_Type]],$AF$26:$AG$29,2,FALSE),"")</f>
        <v>1</v>
      </c>
      <c r="X497" s="183">
        <f>IF(ISBLANK(Log_Header[[#This Row],[Log_TD]]),"",Log_Header[[#This Row],[Log_TD]]-Log_Header[[#This Row],[Datum_Height]])</f>
        <v>4499</v>
      </c>
      <c r="Y497" s="180">
        <f>IFERROR((Log_Header[[#This Row],[Tbh]]-Log_Header[[#This Row],[Ts]])/Log_Header[[#This Row],[Dt]],"")</f>
        <v>1.7781729273171815E-2</v>
      </c>
      <c r="Z497" s="183">
        <f>IF(ISBLANK(Log_Header[[#This Row],[Layer_Top_Log]]),"",Log_Header[[#This Row],[Layer_Top_Log]]-Log_Header[[#This Row],[Datum_Height]])</f>
        <v>450</v>
      </c>
      <c r="AA497" s="183">
        <f>IF(ISBLANK(Log_Header[[#This Row],[Layer_Bot_Log]]),"",Log_Header[[#This Row],[Layer_Bot_Log]]-Log_Header[[#This Row],[Datum_Height]])</f>
        <v>463</v>
      </c>
      <c r="AB497" s="183">
        <f>IFERROR(IF(ISBLANK(Log_Header[[#This Row],[Target_Depth]]),"",(Log_Header[[#This Row],[Target_Depth]]-Log_Header[[#This Row],[Datum_Height]])),"")</f>
        <v>457</v>
      </c>
      <c r="AC497" s="171"/>
      <c r="AD497" s="171"/>
    </row>
    <row r="498" spans="1:30" ht="13.15" x14ac:dyDescent="0.25">
      <c r="A498" s="214">
        <v>463</v>
      </c>
      <c r="B498" s="210">
        <v>21175</v>
      </c>
      <c r="C498" s="210"/>
      <c r="D498" s="210">
        <v>4215930023</v>
      </c>
      <c r="E498" s="210" t="s">
        <v>657</v>
      </c>
      <c r="F498" s="192">
        <v>4329</v>
      </c>
      <c r="G498" s="192" t="s">
        <v>712</v>
      </c>
      <c r="H498" s="192">
        <v>10</v>
      </c>
      <c r="I498" s="192">
        <v>63</v>
      </c>
      <c r="J498" s="192">
        <v>148</v>
      </c>
      <c r="K498" s="210">
        <v>2.4</v>
      </c>
      <c r="L498" s="210">
        <v>90</v>
      </c>
      <c r="M498" s="210">
        <v>2.4</v>
      </c>
      <c r="N498" s="210">
        <v>90</v>
      </c>
      <c r="O498" s="210">
        <v>0.33</v>
      </c>
      <c r="P498" s="210">
        <v>1.5</v>
      </c>
      <c r="Q498" s="210">
        <v>1</v>
      </c>
      <c r="R498" s="210" t="s">
        <v>111</v>
      </c>
      <c r="S498" s="210">
        <v>0.55000000000000004</v>
      </c>
      <c r="T498" s="210">
        <v>830</v>
      </c>
      <c r="U498" s="210">
        <v>824</v>
      </c>
      <c r="V498" s="210">
        <v>835</v>
      </c>
      <c r="W498" s="181">
        <f>IFERROR(VLOOKUP(Log_Header[[#This Row],[Water_Type]],$AF$26:$AG$29,2,FALSE),"")</f>
        <v>1</v>
      </c>
      <c r="X498" s="183">
        <f>IF(ISBLANK(Log_Header[[#This Row],[Log_TD]]),"",Log_Header[[#This Row],[Log_TD]]-Log_Header[[#This Row],[Datum_Height]])</f>
        <v>4319</v>
      </c>
      <c r="Y498" s="180">
        <f>IFERROR((Log_Header[[#This Row],[Tbh]]-Log_Header[[#This Row],[Ts]])/Log_Header[[#This Row],[Dt]],"")</f>
        <v>1.9680481592961332E-2</v>
      </c>
      <c r="Z498" s="183">
        <f>IF(ISBLANK(Log_Header[[#This Row],[Layer_Top_Log]]),"",Log_Header[[#This Row],[Layer_Top_Log]]-Log_Header[[#This Row],[Datum_Height]])</f>
        <v>814</v>
      </c>
      <c r="AA498" s="183">
        <f>IF(ISBLANK(Log_Header[[#This Row],[Layer_Bot_Log]]),"",Log_Header[[#This Row],[Layer_Bot_Log]]-Log_Header[[#This Row],[Datum_Height]])</f>
        <v>825</v>
      </c>
      <c r="AB498" s="183">
        <f>IFERROR(IF(ISBLANK(Log_Header[[#This Row],[Target_Depth]]),"",(Log_Header[[#This Row],[Target_Depth]]-Log_Header[[#This Row],[Datum_Height]])),"")</f>
        <v>820</v>
      </c>
      <c r="AC498" s="171"/>
      <c r="AD498" s="171"/>
    </row>
    <row r="499" spans="1:30" ht="13.15" x14ac:dyDescent="0.25">
      <c r="A499" s="214">
        <v>464</v>
      </c>
      <c r="B499" s="210">
        <v>21173</v>
      </c>
      <c r="C499" s="210"/>
      <c r="D499" s="210">
        <v>4215900014</v>
      </c>
      <c r="E499" s="210" t="s">
        <v>657</v>
      </c>
      <c r="F499" s="192">
        <v>4487</v>
      </c>
      <c r="G499" s="192" t="s">
        <v>713</v>
      </c>
      <c r="H499" s="192">
        <v>0</v>
      </c>
      <c r="I499" s="192">
        <v>63</v>
      </c>
      <c r="J499" s="192">
        <v>136</v>
      </c>
      <c r="K499" s="210">
        <v>3.9</v>
      </c>
      <c r="L499" s="210">
        <v>80</v>
      </c>
      <c r="M499" s="210">
        <v>3.9</v>
      </c>
      <c r="N499" s="210">
        <v>80</v>
      </c>
      <c r="O499" s="210">
        <v>0.33</v>
      </c>
      <c r="P499" s="210">
        <v>1.5</v>
      </c>
      <c r="Q499" s="210">
        <v>1</v>
      </c>
      <c r="R499" s="210" t="s">
        <v>111</v>
      </c>
      <c r="S499" s="210">
        <v>0.55000000000000004</v>
      </c>
      <c r="T499" s="210">
        <v>845</v>
      </c>
      <c r="U499" s="210">
        <v>842</v>
      </c>
      <c r="V499" s="210">
        <v>852</v>
      </c>
      <c r="W499" s="181">
        <f>IFERROR(VLOOKUP(Log_Header[[#This Row],[Water_Type]],$AF$26:$AG$29,2,FALSE),"")</f>
        <v>1</v>
      </c>
      <c r="X499" s="183">
        <f>IF(ISBLANK(Log_Header[[#This Row],[Log_TD]]),"",Log_Header[[#This Row],[Log_TD]]-Log_Header[[#This Row],[Datum_Height]])</f>
        <v>4487</v>
      </c>
      <c r="Y499" s="180">
        <f>IFERROR((Log_Header[[#This Row],[Tbh]]-Log_Header[[#This Row],[Ts]])/Log_Header[[#This Row],[Dt]],"")</f>
        <v>1.6269222197459327E-2</v>
      </c>
      <c r="Z499" s="183">
        <f>IF(ISBLANK(Log_Header[[#This Row],[Layer_Top_Log]]),"",Log_Header[[#This Row],[Layer_Top_Log]]-Log_Header[[#This Row],[Datum_Height]])</f>
        <v>842</v>
      </c>
      <c r="AA499" s="183">
        <f>IF(ISBLANK(Log_Header[[#This Row],[Layer_Bot_Log]]),"",Log_Header[[#This Row],[Layer_Bot_Log]]-Log_Header[[#This Row],[Datum_Height]])</f>
        <v>852</v>
      </c>
      <c r="AB499" s="183">
        <f>IFERROR(IF(ISBLANK(Log_Header[[#This Row],[Target_Depth]]),"",(Log_Header[[#This Row],[Target_Depth]]-Log_Header[[#This Row],[Datum_Height]])),"")</f>
        <v>845</v>
      </c>
      <c r="AC499" s="171"/>
      <c r="AD499" s="171"/>
    </row>
    <row r="500" spans="1:30" ht="13.15" x14ac:dyDescent="0.25">
      <c r="A500" s="214">
        <v>465</v>
      </c>
      <c r="B500" s="210">
        <v>27466</v>
      </c>
      <c r="C500" s="210"/>
      <c r="D500" s="210">
        <v>4215900030</v>
      </c>
      <c r="E500" s="210" t="s">
        <v>657</v>
      </c>
      <c r="F500" s="192">
        <v>6711</v>
      </c>
      <c r="G500" s="192" t="s">
        <v>714</v>
      </c>
      <c r="H500" s="192">
        <v>13</v>
      </c>
      <c r="I500" s="192">
        <v>63</v>
      </c>
      <c r="J500" s="192">
        <v>158</v>
      </c>
      <c r="K500" s="210">
        <v>1.1000000000000001</v>
      </c>
      <c r="L500" s="210">
        <v>68</v>
      </c>
      <c r="M500" s="210">
        <v>1.1000000000000001</v>
      </c>
      <c r="N500" s="210">
        <v>68</v>
      </c>
      <c r="O500" s="210">
        <v>0.33</v>
      </c>
      <c r="P500" s="210">
        <v>1.4</v>
      </c>
      <c r="Q500" s="210">
        <v>1</v>
      </c>
      <c r="R500" s="210" t="s">
        <v>111</v>
      </c>
      <c r="S500" s="210">
        <v>0.55000000000000004</v>
      </c>
      <c r="T500" s="210">
        <v>600</v>
      </c>
      <c r="U500" s="210">
        <v>595</v>
      </c>
      <c r="V500" s="210">
        <v>605</v>
      </c>
      <c r="W500" s="181">
        <f>IFERROR(VLOOKUP(Log_Header[[#This Row],[Water_Type]],$AF$26:$AG$29,2,FALSE),"")</f>
        <v>1</v>
      </c>
      <c r="X500" s="183">
        <f>IF(ISBLANK(Log_Header[[#This Row],[Log_TD]]),"",Log_Header[[#This Row],[Log_TD]]-Log_Header[[#This Row],[Datum_Height]])</f>
        <v>6698</v>
      </c>
      <c r="Y500" s="180">
        <f>IFERROR((Log_Header[[#This Row],[Tbh]]-Log_Header[[#This Row],[Ts]])/Log_Header[[#This Row],[Dt]],"")</f>
        <v>1.4183338309943267E-2</v>
      </c>
      <c r="Z500" s="183">
        <f>IF(ISBLANK(Log_Header[[#This Row],[Layer_Top_Log]]),"",Log_Header[[#This Row],[Layer_Top_Log]]-Log_Header[[#This Row],[Datum_Height]])</f>
        <v>582</v>
      </c>
      <c r="AA500" s="183">
        <f>IF(ISBLANK(Log_Header[[#This Row],[Layer_Bot_Log]]),"",Log_Header[[#This Row],[Layer_Bot_Log]]-Log_Header[[#This Row],[Datum_Height]])</f>
        <v>592</v>
      </c>
      <c r="AB500" s="183">
        <f>IFERROR(IF(ISBLANK(Log_Header[[#This Row],[Target_Depth]]),"",(Log_Header[[#This Row],[Target_Depth]]-Log_Header[[#This Row],[Datum_Height]])),"")</f>
        <v>587</v>
      </c>
      <c r="AC500" s="171"/>
      <c r="AD500" s="171"/>
    </row>
    <row r="501" spans="1:30" ht="13.15" x14ac:dyDescent="0.25">
      <c r="A501" s="214">
        <v>466</v>
      </c>
      <c r="B501" s="210">
        <v>21233</v>
      </c>
      <c r="C501" s="210"/>
      <c r="D501" s="210">
        <v>4215900573</v>
      </c>
      <c r="E501" s="210" t="s">
        <v>657</v>
      </c>
      <c r="F501" s="192">
        <v>6801</v>
      </c>
      <c r="G501" s="192" t="s">
        <v>667</v>
      </c>
      <c r="H501" s="192">
        <v>9</v>
      </c>
      <c r="I501" s="192">
        <v>63</v>
      </c>
      <c r="J501" s="192">
        <v>164</v>
      </c>
      <c r="K501" s="210">
        <v>0.86</v>
      </c>
      <c r="L501" s="210">
        <v>80</v>
      </c>
      <c r="M501" s="210">
        <v>0.85</v>
      </c>
      <c r="N501" s="210">
        <v>70</v>
      </c>
      <c r="O501" s="210">
        <v>0.33</v>
      </c>
      <c r="P501" s="210">
        <v>1.5</v>
      </c>
      <c r="Q501" s="210">
        <v>1</v>
      </c>
      <c r="R501" s="210" t="s">
        <v>111</v>
      </c>
      <c r="S501" s="210">
        <v>0.55000000000000004</v>
      </c>
      <c r="T501" s="210">
        <v>835</v>
      </c>
      <c r="U501" s="210">
        <v>820</v>
      </c>
      <c r="V501" s="210">
        <v>845</v>
      </c>
      <c r="W501" s="181">
        <f>IFERROR(VLOOKUP(Log_Header[[#This Row],[Water_Type]],$AF$26:$AG$29,2,FALSE),"")</f>
        <v>1</v>
      </c>
      <c r="X501" s="183">
        <f>IF(ISBLANK(Log_Header[[#This Row],[Log_TD]]),"",Log_Header[[#This Row],[Log_TD]]-Log_Header[[#This Row],[Datum_Height]])</f>
        <v>6792</v>
      </c>
      <c r="Y501" s="180">
        <f>IFERROR((Log_Header[[#This Row],[Tbh]]-Log_Header[[#This Row],[Ts]])/Log_Header[[#This Row],[Dt]],"")</f>
        <v>1.4870435806831566E-2</v>
      </c>
      <c r="Z501" s="183">
        <f>IF(ISBLANK(Log_Header[[#This Row],[Layer_Top_Log]]),"",Log_Header[[#This Row],[Layer_Top_Log]]-Log_Header[[#This Row],[Datum_Height]])</f>
        <v>811</v>
      </c>
      <c r="AA501" s="183">
        <f>IF(ISBLANK(Log_Header[[#This Row],[Layer_Bot_Log]]),"",Log_Header[[#This Row],[Layer_Bot_Log]]-Log_Header[[#This Row],[Datum_Height]])</f>
        <v>836</v>
      </c>
      <c r="AB501" s="183">
        <f>IFERROR(IF(ISBLANK(Log_Header[[#This Row],[Target_Depth]]),"",(Log_Header[[#This Row],[Target_Depth]]-Log_Header[[#This Row],[Datum_Height]])),"")</f>
        <v>826</v>
      </c>
      <c r="AC501" s="171"/>
      <c r="AD501" s="171"/>
    </row>
    <row r="502" spans="1:30" ht="13.15" x14ac:dyDescent="0.25">
      <c r="A502" s="214">
        <v>467</v>
      </c>
      <c r="B502" s="210">
        <v>25935</v>
      </c>
      <c r="C502" s="210"/>
      <c r="D502" s="210">
        <v>4238730370</v>
      </c>
      <c r="E502" s="210" t="s">
        <v>657</v>
      </c>
      <c r="F502" s="192">
        <v>7216</v>
      </c>
      <c r="G502" s="192" t="s">
        <v>667</v>
      </c>
      <c r="H502" s="192">
        <v>11</v>
      </c>
      <c r="I502" s="192">
        <v>63</v>
      </c>
      <c r="J502" s="192">
        <v>182</v>
      </c>
      <c r="K502" s="210">
        <v>1</v>
      </c>
      <c r="L502" s="210">
        <v>92</v>
      </c>
      <c r="M502" s="210">
        <v>0.75</v>
      </c>
      <c r="N502" s="210">
        <v>92</v>
      </c>
      <c r="O502" s="210">
        <v>0.4</v>
      </c>
      <c r="P502" s="210">
        <v>1.3</v>
      </c>
      <c r="Q502" s="210">
        <v>1</v>
      </c>
      <c r="R502" s="210" t="s">
        <v>116</v>
      </c>
      <c r="S502" s="210">
        <v>0.55000000000000004</v>
      </c>
      <c r="T502" s="210">
        <v>198</v>
      </c>
      <c r="U502" s="210">
        <v>185</v>
      </c>
      <c r="V502" s="210">
        <v>230</v>
      </c>
      <c r="W502" s="181">
        <f>IFERROR(VLOOKUP(Log_Header[[#This Row],[Water_Type]],$AF$26:$AG$29,2,FALSE),"")</f>
        <v>1.33</v>
      </c>
      <c r="X502" s="183">
        <f>IF(ISBLANK(Log_Header[[#This Row],[Log_TD]]),"",Log_Header[[#This Row],[Log_TD]]-Log_Header[[#This Row],[Datum_Height]])</f>
        <v>7205</v>
      </c>
      <c r="Y502" s="180">
        <f>IFERROR((Log_Header[[#This Row],[Tbh]]-Log_Header[[#This Row],[Ts]])/Log_Header[[#This Row],[Dt]],"")</f>
        <v>1.6516308119361556E-2</v>
      </c>
      <c r="Z502" s="183">
        <f>IF(ISBLANK(Log_Header[[#This Row],[Layer_Top_Log]]),"",Log_Header[[#This Row],[Layer_Top_Log]]-Log_Header[[#This Row],[Datum_Height]])</f>
        <v>174</v>
      </c>
      <c r="AA502" s="183">
        <f>IF(ISBLANK(Log_Header[[#This Row],[Layer_Bot_Log]]),"",Log_Header[[#This Row],[Layer_Bot_Log]]-Log_Header[[#This Row],[Datum_Height]])</f>
        <v>219</v>
      </c>
      <c r="AB502" s="183">
        <f>IFERROR(IF(ISBLANK(Log_Header[[#This Row],[Target_Depth]]),"",(Log_Header[[#This Row],[Target_Depth]]-Log_Header[[#This Row],[Datum_Height]])),"")</f>
        <v>187</v>
      </c>
      <c r="AC502" s="171"/>
      <c r="AD502" s="171"/>
    </row>
    <row r="503" spans="1:30" ht="13.15" x14ac:dyDescent="0.25">
      <c r="A503" s="214">
        <v>468</v>
      </c>
      <c r="B503" s="210">
        <v>17831</v>
      </c>
      <c r="C503" s="210"/>
      <c r="D503" s="210">
        <v>4238700282</v>
      </c>
      <c r="E503" s="210" t="s">
        <v>657</v>
      </c>
      <c r="F503" s="192">
        <v>3196</v>
      </c>
      <c r="G503" s="192" t="s">
        <v>667</v>
      </c>
      <c r="H503" s="192">
        <v>6</v>
      </c>
      <c r="I503" s="192">
        <v>63</v>
      </c>
      <c r="J503" s="192">
        <v>136</v>
      </c>
      <c r="K503" s="210">
        <v>1.3</v>
      </c>
      <c r="L503" s="210">
        <v>55</v>
      </c>
      <c r="M503" s="210">
        <v>1.3</v>
      </c>
      <c r="N503" s="210">
        <v>55</v>
      </c>
      <c r="O503" s="210">
        <v>0.33</v>
      </c>
      <c r="P503" s="210">
        <v>1.4</v>
      </c>
      <c r="Q503" s="210">
        <v>1</v>
      </c>
      <c r="R503" s="210" t="s">
        <v>111</v>
      </c>
      <c r="S503" s="210">
        <v>0.55000000000000004</v>
      </c>
      <c r="T503" s="210">
        <v>135</v>
      </c>
      <c r="U503" s="210">
        <v>120</v>
      </c>
      <c r="V503" s="210">
        <v>155</v>
      </c>
      <c r="W503" s="181">
        <f>IFERROR(VLOOKUP(Log_Header[[#This Row],[Water_Type]],$AF$26:$AG$29,2,FALSE),"")</f>
        <v>1</v>
      </c>
      <c r="X503" s="183">
        <f>IF(ISBLANK(Log_Header[[#This Row],[Log_TD]]),"",Log_Header[[#This Row],[Log_TD]]-Log_Header[[#This Row],[Datum_Height]])</f>
        <v>3190</v>
      </c>
      <c r="Y503" s="180">
        <f>IFERROR((Log_Header[[#This Row],[Tbh]]-Log_Header[[#This Row],[Ts]])/Log_Header[[#This Row],[Dt]],"")</f>
        <v>2.2884012539184952E-2</v>
      </c>
      <c r="Z503" s="183">
        <f>IF(ISBLANK(Log_Header[[#This Row],[Layer_Top_Log]]),"",Log_Header[[#This Row],[Layer_Top_Log]]-Log_Header[[#This Row],[Datum_Height]])</f>
        <v>114</v>
      </c>
      <c r="AA503" s="183">
        <f>IF(ISBLANK(Log_Header[[#This Row],[Layer_Bot_Log]]),"",Log_Header[[#This Row],[Layer_Bot_Log]]-Log_Header[[#This Row],[Datum_Height]])</f>
        <v>149</v>
      </c>
      <c r="AB503" s="183">
        <f>IFERROR(IF(ISBLANK(Log_Header[[#This Row],[Target_Depth]]),"",(Log_Header[[#This Row],[Target_Depth]]-Log_Header[[#This Row],[Datum_Height]])),"")</f>
        <v>129</v>
      </c>
      <c r="AC503" s="171"/>
      <c r="AD503" s="171"/>
    </row>
    <row r="504" spans="1:30" ht="13.15" x14ac:dyDescent="0.25">
      <c r="A504" s="214">
        <v>469</v>
      </c>
      <c r="B504" s="210">
        <v>25922</v>
      </c>
      <c r="C504" s="210"/>
      <c r="D504" s="210">
        <v>4238700287</v>
      </c>
      <c r="E504" s="210" t="s">
        <v>657</v>
      </c>
      <c r="F504" s="192">
        <v>7501</v>
      </c>
      <c r="G504" s="192" t="s">
        <v>667</v>
      </c>
      <c r="H504" s="192">
        <v>10</v>
      </c>
      <c r="I504" s="192">
        <v>63</v>
      </c>
      <c r="J504" s="192">
        <v>166</v>
      </c>
      <c r="K504" s="210">
        <v>3</v>
      </c>
      <c r="L504" s="210">
        <v>94</v>
      </c>
      <c r="M504" s="210">
        <v>3</v>
      </c>
      <c r="N504" s="210">
        <v>94</v>
      </c>
      <c r="O504" s="210">
        <v>0.33</v>
      </c>
      <c r="P504" s="210">
        <v>1.4</v>
      </c>
      <c r="Q504" s="210">
        <v>1</v>
      </c>
      <c r="R504" s="210" t="s">
        <v>111</v>
      </c>
      <c r="S504" s="210">
        <v>0.55000000000000004</v>
      </c>
      <c r="T504" s="210">
        <v>272</v>
      </c>
      <c r="U504" s="210">
        <v>269</v>
      </c>
      <c r="V504" s="210">
        <v>275</v>
      </c>
      <c r="W504" s="181">
        <f>IFERROR(VLOOKUP(Log_Header[[#This Row],[Water_Type]],$AF$26:$AG$29,2,FALSE),"")</f>
        <v>1</v>
      </c>
      <c r="X504" s="183">
        <f>IF(ISBLANK(Log_Header[[#This Row],[Log_TD]]),"",Log_Header[[#This Row],[Log_TD]]-Log_Header[[#This Row],[Datum_Height]])</f>
        <v>7491</v>
      </c>
      <c r="Y504" s="180">
        <f>IFERROR((Log_Header[[#This Row],[Tbh]]-Log_Header[[#This Row],[Ts]])/Log_Header[[#This Row],[Dt]],"")</f>
        <v>1.3749833133093045E-2</v>
      </c>
      <c r="Z504" s="183">
        <f>IF(ISBLANK(Log_Header[[#This Row],[Layer_Top_Log]]),"",Log_Header[[#This Row],[Layer_Top_Log]]-Log_Header[[#This Row],[Datum_Height]])</f>
        <v>259</v>
      </c>
      <c r="AA504" s="183">
        <f>IF(ISBLANK(Log_Header[[#This Row],[Layer_Bot_Log]]),"",Log_Header[[#This Row],[Layer_Bot_Log]]-Log_Header[[#This Row],[Datum_Height]])</f>
        <v>265</v>
      </c>
      <c r="AB504" s="183">
        <f>IFERROR(IF(ISBLANK(Log_Header[[#This Row],[Target_Depth]]),"",(Log_Header[[#This Row],[Target_Depth]]-Log_Header[[#This Row],[Datum_Height]])),"")</f>
        <v>262</v>
      </c>
      <c r="AC504" s="171"/>
      <c r="AD504" s="171"/>
    </row>
    <row r="505" spans="1:30" ht="13.15" x14ac:dyDescent="0.25">
      <c r="A505" s="214">
        <v>470</v>
      </c>
      <c r="B505" s="210">
        <v>17826</v>
      </c>
      <c r="C505" s="210"/>
      <c r="D505" s="210">
        <v>4238700289</v>
      </c>
      <c r="E505" s="210" t="s">
        <v>657</v>
      </c>
      <c r="F505" s="192">
        <v>5455</v>
      </c>
      <c r="G505" s="192" t="s">
        <v>714</v>
      </c>
      <c r="H505" s="192">
        <v>10</v>
      </c>
      <c r="I505" s="192">
        <v>63</v>
      </c>
      <c r="J505" s="192">
        <v>145</v>
      </c>
      <c r="K505" s="210">
        <v>0.82</v>
      </c>
      <c r="L505" s="210">
        <v>94</v>
      </c>
      <c r="M505" s="210">
        <v>0.82</v>
      </c>
      <c r="N505" s="210">
        <v>94</v>
      </c>
      <c r="O505" s="210">
        <v>0.33</v>
      </c>
      <c r="P505" s="210">
        <v>1.4</v>
      </c>
      <c r="Q505" s="210">
        <v>1</v>
      </c>
      <c r="R505" s="210" t="s">
        <v>116</v>
      </c>
      <c r="S505" s="210">
        <v>0.55000000000000004</v>
      </c>
      <c r="T505" s="210">
        <v>515</v>
      </c>
      <c r="U505" s="210">
        <v>510</v>
      </c>
      <c r="V505" s="210">
        <v>520</v>
      </c>
      <c r="W505" s="181">
        <f>IFERROR(VLOOKUP(Log_Header[[#This Row],[Water_Type]],$AF$26:$AG$29,2,FALSE),"")</f>
        <v>1.33</v>
      </c>
      <c r="X505" s="183">
        <f>IF(ISBLANK(Log_Header[[#This Row],[Log_TD]]),"",Log_Header[[#This Row],[Log_TD]]-Log_Header[[#This Row],[Datum_Height]])</f>
        <v>5445</v>
      </c>
      <c r="Y505" s="180">
        <f>IFERROR((Log_Header[[#This Row],[Tbh]]-Log_Header[[#This Row],[Ts]])/Log_Header[[#This Row],[Dt]],"")</f>
        <v>1.5059687786960515E-2</v>
      </c>
      <c r="Z505" s="183">
        <f>IF(ISBLANK(Log_Header[[#This Row],[Layer_Top_Log]]),"",Log_Header[[#This Row],[Layer_Top_Log]]-Log_Header[[#This Row],[Datum_Height]])</f>
        <v>500</v>
      </c>
      <c r="AA505" s="183">
        <f>IF(ISBLANK(Log_Header[[#This Row],[Layer_Bot_Log]]),"",Log_Header[[#This Row],[Layer_Bot_Log]]-Log_Header[[#This Row],[Datum_Height]])</f>
        <v>510</v>
      </c>
      <c r="AB505" s="183">
        <f>IFERROR(IF(ISBLANK(Log_Header[[#This Row],[Target_Depth]]),"",(Log_Header[[#This Row],[Target_Depth]]-Log_Header[[#This Row],[Datum_Height]])),"")</f>
        <v>505</v>
      </c>
      <c r="AC505" s="171"/>
      <c r="AD505" s="171"/>
    </row>
    <row r="506" spans="1:30" ht="13.15" x14ac:dyDescent="0.25">
      <c r="A506" s="214">
        <v>471</v>
      </c>
      <c r="B506" s="210">
        <v>17840</v>
      </c>
      <c r="C506" s="210"/>
      <c r="D506" s="210">
        <v>4238700296</v>
      </c>
      <c r="E506" s="210" t="s">
        <v>657</v>
      </c>
      <c r="F506" s="192">
        <v>4111</v>
      </c>
      <c r="G506" s="192" t="s">
        <v>715</v>
      </c>
      <c r="H506" s="192">
        <v>10</v>
      </c>
      <c r="I506" s="192">
        <v>63</v>
      </c>
      <c r="J506" s="192">
        <v>129</v>
      </c>
      <c r="K506" s="210">
        <v>4.9000000000000004</v>
      </c>
      <c r="L506" s="210">
        <v>96</v>
      </c>
      <c r="M506" s="210">
        <v>4.3</v>
      </c>
      <c r="N506" s="210">
        <v>102</v>
      </c>
      <c r="O506" s="210">
        <v>0.33</v>
      </c>
      <c r="P506" s="210">
        <v>1.4</v>
      </c>
      <c r="Q506" s="210">
        <v>1</v>
      </c>
      <c r="R506" s="210" t="s">
        <v>116</v>
      </c>
      <c r="S506" s="210">
        <v>0.55000000000000004</v>
      </c>
      <c r="T506" s="210">
        <v>660</v>
      </c>
      <c r="U506" s="210">
        <v>650</v>
      </c>
      <c r="V506" s="210">
        <v>670</v>
      </c>
      <c r="W506" s="181">
        <f>IFERROR(VLOOKUP(Log_Header[[#This Row],[Water_Type]],$AF$26:$AG$29,2,FALSE),"")</f>
        <v>1.33</v>
      </c>
      <c r="X506" s="183">
        <f>IF(ISBLANK(Log_Header[[#This Row],[Log_TD]]),"",Log_Header[[#This Row],[Log_TD]]-Log_Header[[#This Row],[Datum_Height]])</f>
        <v>4101</v>
      </c>
      <c r="Y506" s="180">
        <f>IFERROR((Log_Header[[#This Row],[Tbh]]-Log_Header[[#This Row],[Ts]])/Log_Header[[#This Row],[Dt]],"")</f>
        <v>1.6093635698610095E-2</v>
      </c>
      <c r="Z506" s="183">
        <f>IF(ISBLANK(Log_Header[[#This Row],[Layer_Top_Log]]),"",Log_Header[[#This Row],[Layer_Top_Log]]-Log_Header[[#This Row],[Datum_Height]])</f>
        <v>640</v>
      </c>
      <c r="AA506" s="183">
        <f>IF(ISBLANK(Log_Header[[#This Row],[Layer_Bot_Log]]),"",Log_Header[[#This Row],[Layer_Bot_Log]]-Log_Header[[#This Row],[Datum_Height]])</f>
        <v>660</v>
      </c>
      <c r="AB506" s="183">
        <f>IFERROR(IF(ISBLANK(Log_Header[[#This Row],[Target_Depth]]),"",(Log_Header[[#This Row],[Target_Depth]]-Log_Header[[#This Row],[Datum_Height]])),"")</f>
        <v>650</v>
      </c>
      <c r="AC506" s="171"/>
      <c r="AD506" s="171"/>
    </row>
    <row r="507" spans="1:30" ht="13.15" x14ac:dyDescent="0.25">
      <c r="A507" s="214">
        <v>472</v>
      </c>
      <c r="B507" s="210">
        <v>17837</v>
      </c>
      <c r="C507" s="210"/>
      <c r="D507" s="210">
        <v>4238700295</v>
      </c>
      <c r="E507" s="210" t="s">
        <v>657</v>
      </c>
      <c r="F507" s="192">
        <v>8191</v>
      </c>
      <c r="G507" s="192" t="s">
        <v>670</v>
      </c>
      <c r="H507" s="192">
        <v>0</v>
      </c>
      <c r="I507" s="192">
        <v>63</v>
      </c>
      <c r="J507" s="192">
        <v>224</v>
      </c>
      <c r="K507" s="210">
        <v>1.4</v>
      </c>
      <c r="L507" s="210">
        <v>80</v>
      </c>
      <c r="M507" s="210">
        <v>1.4</v>
      </c>
      <c r="N507" s="210">
        <v>80</v>
      </c>
      <c r="O507" s="210">
        <v>0.33</v>
      </c>
      <c r="P507" s="210">
        <v>1.4</v>
      </c>
      <c r="Q507" s="210">
        <v>1</v>
      </c>
      <c r="R507" s="210" t="s">
        <v>116</v>
      </c>
      <c r="S507" s="210">
        <v>0.55000000000000004</v>
      </c>
      <c r="T507" s="210">
        <v>455</v>
      </c>
      <c r="U507" s="210">
        <v>435</v>
      </c>
      <c r="V507" s="210">
        <v>475</v>
      </c>
      <c r="W507" s="181">
        <f>IFERROR(VLOOKUP(Log_Header[[#This Row],[Water_Type]],$AF$26:$AG$29,2,FALSE),"")</f>
        <v>1.33</v>
      </c>
      <c r="X507" s="183">
        <f>IF(ISBLANK(Log_Header[[#This Row],[Log_TD]]),"",Log_Header[[#This Row],[Log_TD]]-Log_Header[[#This Row],[Datum_Height]])</f>
        <v>8191</v>
      </c>
      <c r="Y507" s="180">
        <f>IFERROR((Log_Header[[#This Row],[Tbh]]-Log_Header[[#This Row],[Ts]])/Log_Header[[#This Row],[Dt]],"")</f>
        <v>1.9655719692345256E-2</v>
      </c>
      <c r="Z507" s="183">
        <f>IF(ISBLANK(Log_Header[[#This Row],[Layer_Top_Log]]),"",Log_Header[[#This Row],[Layer_Top_Log]]-Log_Header[[#This Row],[Datum_Height]])</f>
        <v>435</v>
      </c>
      <c r="AA507" s="183">
        <f>IF(ISBLANK(Log_Header[[#This Row],[Layer_Bot_Log]]),"",Log_Header[[#This Row],[Layer_Bot_Log]]-Log_Header[[#This Row],[Datum_Height]])</f>
        <v>475</v>
      </c>
      <c r="AB507" s="183">
        <f>IFERROR(IF(ISBLANK(Log_Header[[#This Row],[Target_Depth]]),"",(Log_Header[[#This Row],[Target_Depth]]-Log_Header[[#This Row],[Datum_Height]])),"")</f>
        <v>455</v>
      </c>
      <c r="AC507" s="171"/>
      <c r="AD507" s="171"/>
    </row>
    <row r="508" spans="1:30" ht="13.15" x14ac:dyDescent="0.25">
      <c r="A508" s="214">
        <v>473</v>
      </c>
      <c r="B508" s="210">
        <v>17837</v>
      </c>
      <c r="C508" s="210"/>
      <c r="D508" s="210">
        <v>4238700295</v>
      </c>
      <c r="E508" s="210" t="s">
        <v>657</v>
      </c>
      <c r="F508" s="192">
        <v>8191</v>
      </c>
      <c r="G508" s="192" t="s">
        <v>670</v>
      </c>
      <c r="H508" s="192">
        <v>0</v>
      </c>
      <c r="I508" s="192">
        <v>63</v>
      </c>
      <c r="J508" s="192">
        <v>224</v>
      </c>
      <c r="K508" s="210">
        <v>1.4</v>
      </c>
      <c r="L508" s="210">
        <v>80</v>
      </c>
      <c r="M508" s="210">
        <v>1.4</v>
      </c>
      <c r="N508" s="210">
        <v>80</v>
      </c>
      <c r="O508" s="210">
        <v>0.33</v>
      </c>
      <c r="P508" s="210">
        <v>1.5</v>
      </c>
      <c r="Q508" s="210">
        <v>1</v>
      </c>
      <c r="R508" s="210" t="s">
        <v>111</v>
      </c>
      <c r="S508" s="210">
        <v>0.55000000000000004</v>
      </c>
      <c r="T508" s="210">
        <v>745</v>
      </c>
      <c r="U508" s="210">
        <v>740</v>
      </c>
      <c r="V508" s="210">
        <v>750</v>
      </c>
      <c r="W508" s="181">
        <f>IFERROR(VLOOKUP(Log_Header[[#This Row],[Water_Type]],$AF$26:$AG$29,2,FALSE),"")</f>
        <v>1</v>
      </c>
      <c r="X508" s="183">
        <f>IF(ISBLANK(Log_Header[[#This Row],[Log_TD]]),"",Log_Header[[#This Row],[Log_TD]]-Log_Header[[#This Row],[Datum_Height]])</f>
        <v>8191</v>
      </c>
      <c r="Y508" s="180">
        <f>IFERROR((Log_Header[[#This Row],[Tbh]]-Log_Header[[#This Row],[Ts]])/Log_Header[[#This Row],[Dt]],"")</f>
        <v>1.9655719692345256E-2</v>
      </c>
      <c r="Z508" s="183">
        <f>IF(ISBLANK(Log_Header[[#This Row],[Layer_Top_Log]]),"",Log_Header[[#This Row],[Layer_Top_Log]]-Log_Header[[#This Row],[Datum_Height]])</f>
        <v>740</v>
      </c>
      <c r="AA508" s="183">
        <f>IF(ISBLANK(Log_Header[[#This Row],[Layer_Bot_Log]]),"",Log_Header[[#This Row],[Layer_Bot_Log]]-Log_Header[[#This Row],[Datum_Height]])</f>
        <v>750</v>
      </c>
      <c r="AB508" s="183">
        <f>IFERROR(IF(ISBLANK(Log_Header[[#This Row],[Target_Depth]]),"",(Log_Header[[#This Row],[Target_Depth]]-Log_Header[[#This Row],[Datum_Height]])),"")</f>
        <v>745</v>
      </c>
      <c r="AC508" s="171"/>
      <c r="AD508" s="171"/>
    </row>
    <row r="509" spans="1:30" ht="13.15" x14ac:dyDescent="0.25">
      <c r="A509" s="214">
        <v>474</v>
      </c>
      <c r="B509" s="210">
        <v>17848</v>
      </c>
      <c r="C509" s="210"/>
      <c r="D509" s="210">
        <v>4238700299</v>
      </c>
      <c r="E509" s="210" t="s">
        <v>657</v>
      </c>
      <c r="F509" s="192">
        <v>4517</v>
      </c>
      <c r="G509" s="192" t="s">
        <v>716</v>
      </c>
      <c r="H509" s="192">
        <v>9</v>
      </c>
      <c r="I509" s="192">
        <v>63</v>
      </c>
      <c r="J509" s="192">
        <v>128</v>
      </c>
      <c r="K509" s="210">
        <v>3.4</v>
      </c>
      <c r="L509" s="210">
        <v>83</v>
      </c>
      <c r="M509" s="210">
        <v>3.23</v>
      </c>
      <c r="N509" s="210">
        <v>83</v>
      </c>
      <c r="O509" s="210">
        <v>0.33</v>
      </c>
      <c r="P509" s="210">
        <v>1.5</v>
      </c>
      <c r="Q509" s="210">
        <v>1</v>
      </c>
      <c r="R509" s="210" t="s">
        <v>111</v>
      </c>
      <c r="S509" s="210">
        <v>0.55000000000000004</v>
      </c>
      <c r="T509" s="210">
        <v>1180</v>
      </c>
      <c r="U509" s="210">
        <v>1172</v>
      </c>
      <c r="V509" s="210">
        <v>1185</v>
      </c>
      <c r="W509" s="181">
        <f>IFERROR(VLOOKUP(Log_Header[[#This Row],[Water_Type]],$AF$26:$AG$29,2,FALSE),"")</f>
        <v>1</v>
      </c>
      <c r="X509" s="183">
        <f>IF(ISBLANK(Log_Header[[#This Row],[Log_TD]]),"",Log_Header[[#This Row],[Log_TD]]-Log_Header[[#This Row],[Datum_Height]])</f>
        <v>4508</v>
      </c>
      <c r="Y509" s="180">
        <f>IFERROR((Log_Header[[#This Row],[Tbh]]-Log_Header[[#This Row],[Ts]])/Log_Header[[#This Row],[Dt]],"")</f>
        <v>1.4418811002661935E-2</v>
      </c>
      <c r="Z509" s="183">
        <f>IF(ISBLANK(Log_Header[[#This Row],[Layer_Top_Log]]),"",Log_Header[[#This Row],[Layer_Top_Log]]-Log_Header[[#This Row],[Datum_Height]])</f>
        <v>1163</v>
      </c>
      <c r="AA509" s="183">
        <f>IF(ISBLANK(Log_Header[[#This Row],[Layer_Bot_Log]]),"",Log_Header[[#This Row],[Layer_Bot_Log]]-Log_Header[[#This Row],[Datum_Height]])</f>
        <v>1176</v>
      </c>
      <c r="AB509" s="183">
        <f>IFERROR(IF(ISBLANK(Log_Header[[#This Row],[Target_Depth]]),"",(Log_Header[[#This Row],[Target_Depth]]-Log_Header[[#This Row],[Datum_Height]])),"")</f>
        <v>1171</v>
      </c>
      <c r="AC509" s="171"/>
      <c r="AD509" s="171"/>
    </row>
    <row r="510" spans="1:30" ht="13.15" x14ac:dyDescent="0.25">
      <c r="A510" s="214">
        <v>475</v>
      </c>
      <c r="B510" s="210">
        <v>25992</v>
      </c>
      <c r="C510" s="210"/>
      <c r="D510" s="210">
        <v>4222300292</v>
      </c>
      <c r="E510" s="210" t="s">
        <v>657</v>
      </c>
      <c r="F510" s="192">
        <v>6816</v>
      </c>
      <c r="G510" s="192" t="s">
        <v>694</v>
      </c>
      <c r="H510" s="192">
        <v>12</v>
      </c>
      <c r="I510" s="192">
        <v>63</v>
      </c>
      <c r="J510" s="192">
        <v>172</v>
      </c>
      <c r="K510" s="210">
        <v>1.2</v>
      </c>
      <c r="L510" s="210">
        <v>87</v>
      </c>
      <c r="M510" s="210">
        <v>1.2</v>
      </c>
      <c r="N510" s="210">
        <v>87</v>
      </c>
      <c r="O510" s="210">
        <v>0.33</v>
      </c>
      <c r="P510" s="210">
        <v>1.5</v>
      </c>
      <c r="Q510" s="210">
        <v>1</v>
      </c>
      <c r="R510" s="210" t="s">
        <v>111</v>
      </c>
      <c r="S510" s="210">
        <v>0.5</v>
      </c>
      <c r="T510" s="210">
        <v>870</v>
      </c>
      <c r="U510" s="210">
        <v>850</v>
      </c>
      <c r="V510" s="210">
        <v>895</v>
      </c>
      <c r="W510" s="181">
        <f>IFERROR(VLOOKUP(Log_Header[[#This Row],[Water_Type]],$AF$26:$AG$29,2,FALSE),"")</f>
        <v>1</v>
      </c>
      <c r="X510" s="183">
        <f>IF(ISBLANK(Log_Header[[#This Row],[Log_TD]]),"",Log_Header[[#This Row],[Log_TD]]-Log_Header[[#This Row],[Datum_Height]])</f>
        <v>6804</v>
      </c>
      <c r="Y510" s="180">
        <f>IFERROR((Log_Header[[#This Row],[Tbh]]-Log_Header[[#This Row],[Ts]])/Log_Header[[#This Row],[Dt]],"")</f>
        <v>1.6019988242210466E-2</v>
      </c>
      <c r="Z510" s="183">
        <f>IF(ISBLANK(Log_Header[[#This Row],[Layer_Top_Log]]),"",Log_Header[[#This Row],[Layer_Top_Log]]-Log_Header[[#This Row],[Datum_Height]])</f>
        <v>838</v>
      </c>
      <c r="AA510" s="183">
        <f>IF(ISBLANK(Log_Header[[#This Row],[Layer_Bot_Log]]),"",Log_Header[[#This Row],[Layer_Bot_Log]]-Log_Header[[#This Row],[Datum_Height]])</f>
        <v>883</v>
      </c>
      <c r="AB510" s="183">
        <f>IFERROR(IF(ISBLANK(Log_Header[[#This Row],[Target_Depth]]),"",(Log_Header[[#This Row],[Target_Depth]]-Log_Header[[#This Row],[Datum_Height]])),"")</f>
        <v>858</v>
      </c>
      <c r="AC510" s="171"/>
      <c r="AD510" s="171"/>
    </row>
    <row r="511" spans="1:30" ht="13.15" x14ac:dyDescent="0.25">
      <c r="A511" s="214">
        <v>476</v>
      </c>
      <c r="B511" s="210">
        <v>14858</v>
      </c>
      <c r="C511" s="210"/>
      <c r="D511" s="210" t="s">
        <v>689</v>
      </c>
      <c r="E511" s="210" t="s">
        <v>657</v>
      </c>
      <c r="F511" s="192">
        <v>1031</v>
      </c>
      <c r="G511" s="192" t="s">
        <v>616</v>
      </c>
      <c r="H511" s="192">
        <v>0</v>
      </c>
      <c r="I511" s="192">
        <v>64</v>
      </c>
      <c r="J511" s="192">
        <v>79</v>
      </c>
      <c r="K511" s="210"/>
      <c r="L511" s="210"/>
      <c r="M511" s="210"/>
      <c r="N511" s="210"/>
      <c r="O511" s="210">
        <v>0.33</v>
      </c>
      <c r="P511" s="210">
        <v>1.5</v>
      </c>
      <c r="Q511" s="210">
        <v>1</v>
      </c>
      <c r="R511" s="210" t="s">
        <v>116</v>
      </c>
      <c r="S511" s="210">
        <v>0.5</v>
      </c>
      <c r="T511" s="210">
        <v>916</v>
      </c>
      <c r="U511" s="210">
        <v>910</v>
      </c>
      <c r="V511" s="210">
        <v>920</v>
      </c>
      <c r="W511" s="181">
        <f>IFERROR(VLOOKUP(Log_Header[[#This Row],[Water_Type]],$AF$26:$AG$29,2,FALSE),"")</f>
        <v>1.33</v>
      </c>
      <c r="X511" s="183">
        <f>IF(ISBLANK(Log_Header[[#This Row],[Log_TD]]),"",Log_Header[[#This Row],[Log_TD]]-Log_Header[[#This Row],[Datum_Height]])</f>
        <v>1031</v>
      </c>
      <c r="Y511" s="180">
        <f>IFERROR((Log_Header[[#This Row],[Tbh]]-Log_Header[[#This Row],[Ts]])/Log_Header[[#This Row],[Dt]],"")</f>
        <v>1.4548981571290009E-2</v>
      </c>
      <c r="Z511" s="183">
        <f>IF(ISBLANK(Log_Header[[#This Row],[Layer_Top_Log]]),"",Log_Header[[#This Row],[Layer_Top_Log]]-Log_Header[[#This Row],[Datum_Height]])</f>
        <v>910</v>
      </c>
      <c r="AA511" s="183">
        <f>IF(ISBLANK(Log_Header[[#This Row],[Layer_Bot_Log]]),"",Log_Header[[#This Row],[Layer_Bot_Log]]-Log_Header[[#This Row],[Datum_Height]])</f>
        <v>920</v>
      </c>
      <c r="AB511" s="183">
        <f>IFERROR(IF(ISBLANK(Log_Header[[#This Row],[Target_Depth]]),"",(Log_Header[[#This Row],[Target_Depth]]-Log_Header[[#This Row],[Datum_Height]])),"")</f>
        <v>916</v>
      </c>
      <c r="AC511" s="171"/>
      <c r="AD511" s="171"/>
    </row>
    <row r="512" spans="1:30" ht="13.15" x14ac:dyDescent="0.25">
      <c r="A512" s="214"/>
      <c r="C512" s="226"/>
      <c r="D512" s="226"/>
      <c r="E512" s="175"/>
      <c r="F512" s="227"/>
      <c r="G512" s="227"/>
      <c r="H512" s="227"/>
      <c r="I512" s="227"/>
      <c r="J512" s="227"/>
      <c r="K512" s="175"/>
      <c r="L512" s="175"/>
      <c r="M512" s="175"/>
      <c r="N512" s="175"/>
      <c r="O512" s="175"/>
      <c r="P512" s="175"/>
      <c r="Q512" s="175"/>
      <c r="R512" s="175"/>
      <c r="S512" s="175"/>
      <c r="T512" s="175"/>
      <c r="U512" s="175"/>
      <c r="V512" s="175"/>
      <c r="W512" s="181" t="str">
        <f>IFERROR(VLOOKUP(Log_Header[[#This Row],[Water_Type]],$AF$26:$AG$29,2,FALSE),"")</f>
        <v/>
      </c>
      <c r="X512" s="183" t="str">
        <f>IF(ISBLANK(Log_Header[[#This Row],[Log_TD]]),"",Log_Header[[#This Row],[Log_TD]]-Log_Header[[#This Row],[Datum_Height]])</f>
        <v/>
      </c>
      <c r="Y512" s="180" t="str">
        <f>IFERROR((Log_Header[[#This Row],[Tbh]]-Log_Header[[#This Row],[Ts]])/Log_Header[[#This Row],[Dt]],"")</f>
        <v/>
      </c>
      <c r="Z512" s="183" t="str">
        <f>IF(ISBLANK(Log_Header[[#This Row],[Layer_Top_Log]]),"",Log_Header[[#This Row],[Layer_Top_Log]]-Log_Header[[#This Row],[Datum_Height]])</f>
        <v/>
      </c>
      <c r="AA512" s="183" t="str">
        <f>IF(ISBLANK(Log_Header[[#This Row],[Layer_Bot_Log]]),"",Log_Header[[#This Row],[Layer_Bot_Log]]-Log_Header[[#This Row],[Datum_Height]])</f>
        <v/>
      </c>
      <c r="AB512" s="183" t="str">
        <f>IFERROR(IF(ISBLANK(Log_Header[[#This Row],[Target_Depth]]),"",(Log_Header[[#This Row],[Target_Depth]]-Log_Header[[#This Row],[Datum_Height]])),"")</f>
        <v/>
      </c>
      <c r="AC512" s="171"/>
      <c r="AD512" s="171"/>
    </row>
    <row r="513" spans="1:30" ht="13.15" x14ac:dyDescent="0.25">
      <c r="A513" s="214">
        <v>477</v>
      </c>
      <c r="B513" s="228">
        <v>15007</v>
      </c>
      <c r="C513" s="228"/>
      <c r="D513" s="243" t="s">
        <v>717</v>
      </c>
      <c r="E513" s="210" t="s">
        <v>657</v>
      </c>
      <c r="F513" s="192">
        <v>300</v>
      </c>
      <c r="G513" s="192" t="s">
        <v>616</v>
      </c>
      <c r="H513" s="192">
        <v>0</v>
      </c>
      <c r="I513" s="192">
        <v>63</v>
      </c>
      <c r="J513" s="192">
        <v>68</v>
      </c>
      <c r="K513" s="210"/>
      <c r="L513" s="210"/>
      <c r="M513" s="210"/>
      <c r="N513" s="210"/>
      <c r="O513" s="210">
        <v>0.4</v>
      </c>
      <c r="P513" s="210">
        <v>1.3</v>
      </c>
      <c r="Q513" s="210">
        <v>1</v>
      </c>
      <c r="R513" s="210" t="s">
        <v>116</v>
      </c>
      <c r="S513" s="210">
        <v>0.5</v>
      </c>
      <c r="T513" s="210">
        <v>250</v>
      </c>
      <c r="U513" s="210">
        <v>245</v>
      </c>
      <c r="V513" s="210">
        <v>260</v>
      </c>
      <c r="W513" s="181">
        <f>IFERROR(VLOOKUP(Log_Header[[#This Row],[Water_Type]],$AF$26:$AG$29,2,FALSE),"")</f>
        <v>1.33</v>
      </c>
      <c r="X513" s="183">
        <f>IF(ISBLANK(Log_Header[[#This Row],[Log_TD]]),"",Log_Header[[#This Row],[Log_TD]]-Log_Header[[#This Row],[Datum_Height]])</f>
        <v>300</v>
      </c>
      <c r="Y513" s="180">
        <f>IFERROR((Log_Header[[#This Row],[Tbh]]-Log_Header[[#This Row],[Ts]])/Log_Header[[#This Row],[Dt]],"")</f>
        <v>1.6666666666666666E-2</v>
      </c>
      <c r="Z513" s="183">
        <f>IF(ISBLANK(Log_Header[[#This Row],[Layer_Top_Log]]),"",Log_Header[[#This Row],[Layer_Top_Log]]-Log_Header[[#This Row],[Datum_Height]])</f>
        <v>245</v>
      </c>
      <c r="AA513" s="183">
        <f>IF(ISBLANK(Log_Header[[#This Row],[Layer_Bot_Log]]),"",Log_Header[[#This Row],[Layer_Bot_Log]]-Log_Header[[#This Row],[Datum_Height]])</f>
        <v>260</v>
      </c>
      <c r="AB513" s="183">
        <f>IFERROR(IF(ISBLANK(Log_Header[[#This Row],[Target_Depth]]),"",(Log_Header[[#This Row],[Target_Depth]]-Log_Header[[#This Row],[Datum_Height]])),"")</f>
        <v>250</v>
      </c>
      <c r="AC513" s="171"/>
      <c r="AD513" s="171"/>
    </row>
    <row r="514" spans="1:30" ht="13.15" x14ac:dyDescent="0.25">
      <c r="A514" s="214">
        <v>478</v>
      </c>
      <c r="B514" s="210">
        <v>-9999</v>
      </c>
      <c r="C514" s="210">
        <v>1749705</v>
      </c>
      <c r="D514" s="244" t="s">
        <v>720</v>
      </c>
      <c r="E514" s="210" t="s">
        <v>657</v>
      </c>
      <c r="F514" s="192">
        <v>425</v>
      </c>
      <c r="G514" s="192" t="s">
        <v>616</v>
      </c>
      <c r="H514" s="192">
        <v>4</v>
      </c>
      <c r="I514" s="192">
        <v>64</v>
      </c>
      <c r="J514" s="192">
        <v>70</v>
      </c>
      <c r="K514" s="210"/>
      <c r="L514" s="210"/>
      <c r="M514" s="210"/>
      <c r="N514" s="210"/>
      <c r="O514" s="210">
        <v>0.32</v>
      </c>
      <c r="P514" s="210">
        <v>1.3</v>
      </c>
      <c r="Q514" s="210">
        <v>1</v>
      </c>
      <c r="R514" s="210" t="s">
        <v>116</v>
      </c>
      <c r="S514" s="210">
        <v>0.5</v>
      </c>
      <c r="T514" s="210">
        <v>340</v>
      </c>
      <c r="U514" s="210">
        <v>330</v>
      </c>
      <c r="V514" s="210">
        <v>350</v>
      </c>
      <c r="W514" s="181">
        <f>IFERROR(VLOOKUP(Log_Header[[#This Row],[Water_Type]],$AF$26:$AG$29,2,FALSE),"")</f>
        <v>1.33</v>
      </c>
      <c r="X514" s="183">
        <f>IF(ISBLANK(Log_Header[[#This Row],[Log_TD]]),"",Log_Header[[#This Row],[Log_TD]]-Log_Header[[#This Row],[Datum_Height]])</f>
        <v>421</v>
      </c>
      <c r="Y514" s="180">
        <f>IFERROR((Log_Header[[#This Row],[Tbh]]-Log_Header[[#This Row],[Ts]])/Log_Header[[#This Row],[Dt]],"")</f>
        <v>1.4251781472684086E-2</v>
      </c>
      <c r="Z514" s="183">
        <f>IF(ISBLANK(Log_Header[[#This Row],[Layer_Top_Log]]),"",Log_Header[[#This Row],[Layer_Top_Log]]-Log_Header[[#This Row],[Datum_Height]])</f>
        <v>326</v>
      </c>
      <c r="AA514" s="183">
        <f>IF(ISBLANK(Log_Header[[#This Row],[Layer_Bot_Log]]),"",Log_Header[[#This Row],[Layer_Bot_Log]]-Log_Header[[#This Row],[Datum_Height]])</f>
        <v>346</v>
      </c>
      <c r="AB514" s="183">
        <f>IFERROR(IF(ISBLANK(Log_Header[[#This Row],[Target_Depth]]),"",(Log_Header[[#This Row],[Target_Depth]]-Log_Header[[#This Row],[Datum_Height]])),"")</f>
        <v>336</v>
      </c>
      <c r="AC514" s="171"/>
      <c r="AD514" s="245" t="s">
        <v>719</v>
      </c>
    </row>
    <row r="515" spans="1:30" ht="13.15" x14ac:dyDescent="0.25">
      <c r="A515" s="214"/>
      <c r="C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Q515" s="177"/>
      <c r="R515" s="177"/>
      <c r="S515" s="177"/>
      <c r="T515" s="177"/>
      <c r="U515" s="177"/>
      <c r="V515" s="177"/>
      <c r="W515" s="181" t="str">
        <f>IFERROR(VLOOKUP(Log_Header[[#This Row],[Water_Type]],$AF$26:$AG$29,2,FALSE),"")</f>
        <v/>
      </c>
      <c r="X515" s="183" t="str">
        <f>IF(ISBLANK(Log_Header[[#This Row],[Log_TD]]),"",Log_Header[[#This Row],[Log_TD]]-Log_Header[[#This Row],[Datum_Height]])</f>
        <v/>
      </c>
      <c r="Y515" s="180" t="str">
        <f>IFERROR((Log_Header[[#This Row],[Tbh]]-Log_Header[[#This Row],[Ts]])/Log_Header[[#This Row],[Dt]],"")</f>
        <v/>
      </c>
      <c r="Z515" s="183" t="str">
        <f>IF(ISBLANK(Log_Header[[#This Row],[Layer_Top_Log]]),"",Log_Header[[#This Row],[Layer_Top_Log]]-Log_Header[[#This Row],[Datum_Height]])</f>
        <v/>
      </c>
      <c r="AA515" s="183" t="str">
        <f>IF(ISBLANK(Log_Header[[#This Row],[Layer_Bot_Log]]),"",Log_Header[[#This Row],[Layer_Bot_Log]]-Log_Header[[#This Row],[Datum_Height]])</f>
        <v/>
      </c>
      <c r="AB515" s="183" t="str">
        <f>IFERROR(IF(ISBLANK(Log_Header[[#This Row],[Target_Depth]]),"",(Log_Header[[#This Row],[Target_Depth]]-Log_Header[[#This Row],[Datum_Height]])),"")</f>
        <v/>
      </c>
      <c r="AC515" s="171"/>
      <c r="AD515" s="171"/>
    </row>
    <row r="516" spans="1:30" ht="13.15" x14ac:dyDescent="0.25">
      <c r="A516" s="214"/>
      <c r="C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Q516" s="177"/>
      <c r="R516" s="177"/>
      <c r="S516" s="177"/>
      <c r="T516" s="177"/>
      <c r="U516" s="177"/>
      <c r="V516" s="177"/>
      <c r="W516" s="181" t="str">
        <f>IFERROR(VLOOKUP(Log_Header[[#This Row],[Water_Type]],$AF$26:$AG$29,2,FALSE),"")</f>
        <v/>
      </c>
      <c r="X516" s="183" t="str">
        <f>IF(ISBLANK(Log_Header[[#This Row],[Log_TD]]),"",Log_Header[[#This Row],[Log_TD]]-Log_Header[[#This Row],[Datum_Height]])</f>
        <v/>
      </c>
      <c r="Y516" s="180" t="str">
        <f>IFERROR((Log_Header[[#This Row],[Tbh]]-Log_Header[[#This Row],[Ts]])/Log_Header[[#This Row],[Dt]],"")</f>
        <v/>
      </c>
      <c r="Z516" s="183" t="str">
        <f>IF(ISBLANK(Log_Header[[#This Row],[Layer_Top_Log]]),"",Log_Header[[#This Row],[Layer_Top_Log]]-Log_Header[[#This Row],[Datum_Height]])</f>
        <v/>
      </c>
      <c r="AA516" s="183" t="str">
        <f>IF(ISBLANK(Log_Header[[#This Row],[Layer_Bot_Log]]),"",Log_Header[[#This Row],[Layer_Bot_Log]]-Log_Header[[#This Row],[Datum_Height]])</f>
        <v/>
      </c>
      <c r="AB516" s="183" t="str">
        <f>IFERROR(IF(ISBLANK(Log_Header[[#This Row],[Target_Depth]]),"",(Log_Header[[#This Row],[Target_Depth]]-Log_Header[[#This Row],[Datum_Height]])),"")</f>
        <v/>
      </c>
      <c r="AC516" s="171"/>
      <c r="AD516" s="171"/>
    </row>
    <row r="517" spans="1:30" ht="13.15" x14ac:dyDescent="0.25">
      <c r="A517" s="214"/>
      <c r="C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Q517" s="177"/>
      <c r="R517" s="177"/>
      <c r="S517" s="177"/>
      <c r="T517" s="177"/>
      <c r="U517" s="177"/>
      <c r="V517" s="177"/>
      <c r="W517" s="181" t="str">
        <f>IFERROR(VLOOKUP(Log_Header[[#This Row],[Water_Type]],$AF$26:$AG$29,2,FALSE),"")</f>
        <v/>
      </c>
      <c r="X517" s="183" t="str">
        <f>IF(ISBLANK(Log_Header[[#This Row],[Log_TD]]),"",Log_Header[[#This Row],[Log_TD]]-Log_Header[[#This Row],[Datum_Height]])</f>
        <v/>
      </c>
      <c r="Y517" s="180" t="str">
        <f>IFERROR((Log_Header[[#This Row],[Tbh]]-Log_Header[[#This Row],[Ts]])/Log_Header[[#This Row],[Dt]],"")</f>
        <v/>
      </c>
      <c r="Z517" s="183" t="str">
        <f>IF(ISBLANK(Log_Header[[#This Row],[Layer_Top_Log]]),"",Log_Header[[#This Row],[Layer_Top_Log]]-Log_Header[[#This Row],[Datum_Height]])</f>
        <v/>
      </c>
      <c r="AA517" s="183" t="str">
        <f>IF(ISBLANK(Log_Header[[#This Row],[Layer_Bot_Log]]),"",Log_Header[[#This Row],[Layer_Bot_Log]]-Log_Header[[#This Row],[Datum_Height]])</f>
        <v/>
      </c>
      <c r="AB517" s="183" t="str">
        <f>IFERROR(IF(ISBLANK(Log_Header[[#This Row],[Target_Depth]]),"",(Log_Header[[#This Row],[Target_Depth]]-Log_Header[[#This Row],[Datum_Height]])),"")</f>
        <v/>
      </c>
      <c r="AC517" s="171"/>
      <c r="AD517" s="171"/>
    </row>
    <row r="518" spans="1:30" ht="13.15" x14ac:dyDescent="0.25">
      <c r="A518" s="214"/>
      <c r="C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Q518" s="177"/>
      <c r="R518" s="177"/>
      <c r="S518" s="177"/>
      <c r="T518" s="177"/>
      <c r="U518" s="177"/>
      <c r="V518" s="177"/>
      <c r="W518" s="181" t="str">
        <f>IFERROR(VLOOKUP(Log_Header[[#This Row],[Water_Type]],$AF$26:$AG$29,2,FALSE),"")</f>
        <v/>
      </c>
      <c r="X518" s="183" t="str">
        <f>IF(ISBLANK(Log_Header[[#This Row],[Log_TD]]),"",Log_Header[[#This Row],[Log_TD]]-Log_Header[[#This Row],[Datum_Height]])</f>
        <v/>
      </c>
      <c r="Y518" s="180" t="str">
        <f>IFERROR((Log_Header[[#This Row],[Tbh]]-Log_Header[[#This Row],[Ts]])/Log_Header[[#This Row],[Dt]],"")</f>
        <v/>
      </c>
      <c r="Z518" s="183" t="str">
        <f>IF(ISBLANK(Log_Header[[#This Row],[Layer_Top_Log]]),"",Log_Header[[#This Row],[Layer_Top_Log]]-Log_Header[[#This Row],[Datum_Height]])</f>
        <v/>
      </c>
      <c r="AA518" s="183" t="str">
        <f>IF(ISBLANK(Log_Header[[#This Row],[Layer_Bot_Log]]),"",Log_Header[[#This Row],[Layer_Bot_Log]]-Log_Header[[#This Row],[Datum_Height]])</f>
        <v/>
      </c>
      <c r="AB518" s="183" t="str">
        <f>IFERROR(IF(ISBLANK(Log_Header[[#This Row],[Target_Depth]]),"",(Log_Header[[#This Row],[Target_Depth]]-Log_Header[[#This Row],[Datum_Height]])),"")</f>
        <v/>
      </c>
      <c r="AC518" s="171"/>
      <c r="AD518" s="171"/>
    </row>
    <row r="519" spans="1:30" ht="13.15" x14ac:dyDescent="0.25">
      <c r="A519" s="214"/>
      <c r="C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Q519" s="177"/>
      <c r="R519" s="177"/>
      <c r="S519" s="177"/>
      <c r="T519" s="177"/>
      <c r="U519" s="177"/>
      <c r="V519" s="177"/>
      <c r="W519" s="181" t="str">
        <f>IFERROR(VLOOKUP(Log_Header[[#This Row],[Water_Type]],$AF$26:$AG$29,2,FALSE),"")</f>
        <v/>
      </c>
      <c r="X519" s="183" t="str">
        <f>IF(ISBLANK(Log_Header[[#This Row],[Log_TD]]),"",Log_Header[[#This Row],[Log_TD]]-Log_Header[[#This Row],[Datum_Height]])</f>
        <v/>
      </c>
      <c r="Y519" s="180" t="str">
        <f>IFERROR((Log_Header[[#This Row],[Tbh]]-Log_Header[[#This Row],[Ts]])/Log_Header[[#This Row],[Dt]],"")</f>
        <v/>
      </c>
      <c r="Z519" s="183" t="str">
        <f>IF(ISBLANK(Log_Header[[#This Row],[Layer_Top_Log]]),"",Log_Header[[#This Row],[Layer_Top_Log]]-Log_Header[[#This Row],[Datum_Height]])</f>
        <v/>
      </c>
      <c r="AA519" s="183" t="str">
        <f>IF(ISBLANK(Log_Header[[#This Row],[Layer_Bot_Log]]),"",Log_Header[[#This Row],[Layer_Bot_Log]]-Log_Header[[#This Row],[Datum_Height]])</f>
        <v/>
      </c>
      <c r="AB519" s="183" t="str">
        <f>IFERROR(IF(ISBLANK(Log_Header[[#This Row],[Target_Depth]]),"",(Log_Header[[#This Row],[Target_Depth]]-Log_Header[[#This Row],[Datum_Height]])),"")</f>
        <v/>
      </c>
      <c r="AC519" s="171"/>
      <c r="AD519" s="171"/>
    </row>
    <row r="520" spans="1:30" ht="13.15" x14ac:dyDescent="0.25">
      <c r="A520" s="214"/>
      <c r="C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Q520" s="177"/>
      <c r="R520" s="177"/>
      <c r="S520" s="177"/>
      <c r="T520" s="177"/>
      <c r="U520" s="177"/>
      <c r="V520" s="177"/>
      <c r="W520" s="181" t="str">
        <f>IFERROR(VLOOKUP(Log_Header[[#This Row],[Water_Type]],$AF$26:$AG$29,2,FALSE),"")</f>
        <v/>
      </c>
      <c r="X520" s="183" t="str">
        <f>IF(ISBLANK(Log_Header[[#This Row],[Log_TD]]),"",Log_Header[[#This Row],[Log_TD]]-Log_Header[[#This Row],[Datum_Height]])</f>
        <v/>
      </c>
      <c r="Y520" s="180" t="str">
        <f>IFERROR((Log_Header[[#This Row],[Tbh]]-Log_Header[[#This Row],[Ts]])/Log_Header[[#This Row],[Dt]],"")</f>
        <v/>
      </c>
      <c r="Z520" s="183" t="str">
        <f>IF(ISBLANK(Log_Header[[#This Row],[Layer_Top_Log]]),"",Log_Header[[#This Row],[Layer_Top_Log]]-Log_Header[[#This Row],[Datum_Height]])</f>
        <v/>
      </c>
      <c r="AA520" s="183" t="str">
        <f>IF(ISBLANK(Log_Header[[#This Row],[Layer_Bot_Log]]),"",Log_Header[[#This Row],[Layer_Bot_Log]]-Log_Header[[#This Row],[Datum_Height]])</f>
        <v/>
      </c>
      <c r="AB520" s="183" t="str">
        <f>IFERROR(IF(ISBLANK(Log_Header[[#This Row],[Target_Depth]]),"",(Log_Header[[#This Row],[Target_Depth]]-Log_Header[[#This Row],[Datum_Height]])),"")</f>
        <v/>
      </c>
      <c r="AC520" s="171"/>
      <c r="AD520" s="171"/>
    </row>
    <row r="521" spans="1:30" ht="13.15" x14ac:dyDescent="0.25">
      <c r="A521" s="214"/>
      <c r="C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Q521" s="177"/>
      <c r="R521" s="177"/>
      <c r="S521" s="177"/>
      <c r="T521" s="177"/>
      <c r="U521" s="177"/>
      <c r="V521" s="177"/>
      <c r="W521" s="181" t="str">
        <f>IFERROR(VLOOKUP(Log_Header[[#This Row],[Water_Type]],$AF$26:$AG$29,2,FALSE),"")</f>
        <v/>
      </c>
      <c r="X521" s="183" t="str">
        <f>IF(ISBLANK(Log_Header[[#This Row],[Log_TD]]),"",Log_Header[[#This Row],[Log_TD]]-Log_Header[[#This Row],[Datum_Height]])</f>
        <v/>
      </c>
      <c r="Y521" s="180" t="str">
        <f>IFERROR((Log_Header[[#This Row],[Tbh]]-Log_Header[[#This Row],[Ts]])/Log_Header[[#This Row],[Dt]],"")</f>
        <v/>
      </c>
      <c r="Z521" s="183" t="str">
        <f>IF(ISBLANK(Log_Header[[#This Row],[Layer_Top_Log]]),"",Log_Header[[#This Row],[Layer_Top_Log]]-Log_Header[[#This Row],[Datum_Height]])</f>
        <v/>
      </c>
      <c r="AA521" s="183" t="str">
        <f>IF(ISBLANK(Log_Header[[#This Row],[Layer_Bot_Log]]),"",Log_Header[[#This Row],[Layer_Bot_Log]]-Log_Header[[#This Row],[Datum_Height]])</f>
        <v/>
      </c>
      <c r="AB521" s="183" t="str">
        <f>IFERROR(IF(ISBLANK(Log_Header[[#This Row],[Target_Depth]]),"",(Log_Header[[#This Row],[Target_Depth]]-Log_Header[[#This Row],[Datum_Height]])),"")</f>
        <v/>
      </c>
      <c r="AC521" s="171"/>
      <c r="AD521" s="171"/>
    </row>
    <row r="522" spans="1:30" ht="13.15" x14ac:dyDescent="0.25">
      <c r="A522" s="214"/>
      <c r="C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Q522" s="177"/>
      <c r="R522" s="177"/>
      <c r="S522" s="177"/>
      <c r="T522" s="177"/>
      <c r="U522" s="177"/>
      <c r="V522" s="177"/>
      <c r="W522" s="181" t="str">
        <f>IFERROR(VLOOKUP(Log_Header[[#This Row],[Water_Type]],$AF$26:$AG$29,2,FALSE),"")</f>
        <v/>
      </c>
      <c r="X522" s="183" t="str">
        <f>IF(ISBLANK(Log_Header[[#This Row],[Log_TD]]),"",Log_Header[[#This Row],[Log_TD]]-Log_Header[[#This Row],[Datum_Height]])</f>
        <v/>
      </c>
      <c r="Y522" s="180" t="str">
        <f>IFERROR((Log_Header[[#This Row],[Tbh]]-Log_Header[[#This Row],[Ts]])/Log_Header[[#This Row],[Dt]],"")</f>
        <v/>
      </c>
      <c r="Z522" s="183" t="str">
        <f>IF(ISBLANK(Log_Header[[#This Row],[Layer_Top_Log]]),"",Log_Header[[#This Row],[Layer_Top_Log]]-Log_Header[[#This Row],[Datum_Height]])</f>
        <v/>
      </c>
      <c r="AA522" s="183" t="str">
        <f>IF(ISBLANK(Log_Header[[#This Row],[Layer_Bot_Log]]),"",Log_Header[[#This Row],[Layer_Bot_Log]]-Log_Header[[#This Row],[Datum_Height]])</f>
        <v/>
      </c>
      <c r="AB522" s="183" t="str">
        <f>IFERROR(IF(ISBLANK(Log_Header[[#This Row],[Target_Depth]]),"",(Log_Header[[#This Row],[Target_Depth]]-Log_Header[[#This Row],[Datum_Height]])),"")</f>
        <v/>
      </c>
      <c r="AC522" s="171"/>
      <c r="AD522" s="171"/>
    </row>
    <row r="523" spans="1:30" ht="13.15" x14ac:dyDescent="0.25">
      <c r="A523" s="214"/>
      <c r="C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Q523" s="177"/>
      <c r="R523" s="177"/>
      <c r="S523" s="177"/>
      <c r="T523" s="177"/>
      <c r="U523" s="177"/>
      <c r="V523" s="177"/>
      <c r="W523" s="181" t="str">
        <f>IFERROR(VLOOKUP(Log_Header[[#This Row],[Water_Type]],$AF$26:$AG$29,2,FALSE),"")</f>
        <v/>
      </c>
      <c r="X523" s="183" t="str">
        <f>IF(ISBLANK(Log_Header[[#This Row],[Log_TD]]),"",Log_Header[[#This Row],[Log_TD]]-Log_Header[[#This Row],[Datum_Height]])</f>
        <v/>
      </c>
      <c r="Y523" s="180" t="str">
        <f>IFERROR((Log_Header[[#This Row],[Tbh]]-Log_Header[[#This Row],[Ts]])/Log_Header[[#This Row],[Dt]],"")</f>
        <v/>
      </c>
      <c r="Z523" s="183" t="str">
        <f>IF(ISBLANK(Log_Header[[#This Row],[Layer_Top_Log]]),"",Log_Header[[#This Row],[Layer_Top_Log]]-Log_Header[[#This Row],[Datum_Height]])</f>
        <v/>
      </c>
      <c r="AA523" s="183" t="str">
        <f>IF(ISBLANK(Log_Header[[#This Row],[Layer_Bot_Log]]),"",Log_Header[[#This Row],[Layer_Bot_Log]]-Log_Header[[#This Row],[Datum_Height]])</f>
        <v/>
      </c>
      <c r="AB523" s="183" t="str">
        <f>IFERROR(IF(ISBLANK(Log_Header[[#This Row],[Target_Depth]]),"",(Log_Header[[#This Row],[Target_Depth]]-Log_Header[[#This Row],[Datum_Height]])),"")</f>
        <v/>
      </c>
      <c r="AC523" s="171"/>
      <c r="AD523" s="171"/>
    </row>
    <row r="524" spans="1:30" ht="13.15" x14ac:dyDescent="0.25">
      <c r="A524" s="214"/>
      <c r="C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Q524" s="177"/>
      <c r="R524" s="177"/>
      <c r="S524" s="177"/>
      <c r="T524" s="177"/>
      <c r="U524" s="177"/>
      <c r="V524" s="177"/>
      <c r="W524" s="181" t="str">
        <f>IFERROR(VLOOKUP(Log_Header[[#This Row],[Water_Type]],$AF$26:$AG$29,2,FALSE),"")</f>
        <v/>
      </c>
      <c r="X524" s="183" t="str">
        <f>IF(ISBLANK(Log_Header[[#This Row],[Log_TD]]),"",Log_Header[[#This Row],[Log_TD]]-Log_Header[[#This Row],[Datum_Height]])</f>
        <v/>
      </c>
      <c r="Y524" s="180" t="str">
        <f>IFERROR((Log_Header[[#This Row],[Tbh]]-Log_Header[[#This Row],[Ts]])/Log_Header[[#This Row],[Dt]],"")</f>
        <v/>
      </c>
      <c r="Z524" s="183" t="str">
        <f>IF(ISBLANK(Log_Header[[#This Row],[Layer_Top_Log]]),"",Log_Header[[#This Row],[Layer_Top_Log]]-Log_Header[[#This Row],[Datum_Height]])</f>
        <v/>
      </c>
      <c r="AA524" s="183" t="str">
        <f>IF(ISBLANK(Log_Header[[#This Row],[Layer_Bot_Log]]),"",Log_Header[[#This Row],[Layer_Bot_Log]]-Log_Header[[#This Row],[Datum_Height]])</f>
        <v/>
      </c>
      <c r="AB524" s="183" t="str">
        <f>IFERROR(IF(ISBLANK(Log_Header[[#This Row],[Target_Depth]]),"",(Log_Header[[#This Row],[Target_Depth]]-Log_Header[[#This Row],[Datum_Height]])),"")</f>
        <v/>
      </c>
      <c r="AC524" s="171"/>
      <c r="AD524" s="171"/>
    </row>
    <row r="525" spans="1:30" ht="13.15" x14ac:dyDescent="0.25">
      <c r="A525" s="214"/>
      <c r="C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Q525" s="177"/>
      <c r="R525" s="177"/>
      <c r="S525" s="177"/>
      <c r="T525" s="177"/>
      <c r="U525" s="177"/>
      <c r="V525" s="177"/>
      <c r="W525" s="181" t="str">
        <f>IFERROR(VLOOKUP(Log_Header[[#This Row],[Water_Type]],$AF$26:$AG$29,2,FALSE),"")</f>
        <v/>
      </c>
      <c r="X525" s="183" t="str">
        <f>IF(ISBLANK(Log_Header[[#This Row],[Log_TD]]),"",Log_Header[[#This Row],[Log_TD]]-Log_Header[[#This Row],[Datum_Height]])</f>
        <v/>
      </c>
      <c r="Y525" s="180" t="str">
        <f>IFERROR((Log_Header[[#This Row],[Tbh]]-Log_Header[[#This Row],[Ts]])/Log_Header[[#This Row],[Dt]],"")</f>
        <v/>
      </c>
      <c r="Z525" s="183" t="str">
        <f>IF(ISBLANK(Log_Header[[#This Row],[Layer_Top_Log]]),"",Log_Header[[#This Row],[Layer_Top_Log]]-Log_Header[[#This Row],[Datum_Height]])</f>
        <v/>
      </c>
      <c r="AA525" s="183" t="str">
        <f>IF(ISBLANK(Log_Header[[#This Row],[Layer_Bot_Log]]),"",Log_Header[[#This Row],[Layer_Bot_Log]]-Log_Header[[#This Row],[Datum_Height]])</f>
        <v/>
      </c>
      <c r="AB525" s="183" t="str">
        <f>IFERROR(IF(ISBLANK(Log_Header[[#This Row],[Target_Depth]]),"",(Log_Header[[#This Row],[Target_Depth]]-Log_Header[[#This Row],[Datum_Height]])),"")</f>
        <v/>
      </c>
      <c r="AC525" s="171"/>
      <c r="AD525" s="171"/>
    </row>
    <row r="526" spans="1:30" ht="13.15" x14ac:dyDescent="0.25">
      <c r="A526" s="214"/>
      <c r="C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Q526" s="177"/>
      <c r="R526" s="177"/>
      <c r="S526" s="177"/>
      <c r="T526" s="177"/>
      <c r="U526" s="177"/>
      <c r="V526" s="177"/>
      <c r="W526" s="181" t="str">
        <f>IFERROR(VLOOKUP(Log_Header[[#This Row],[Water_Type]],$AF$26:$AG$29,2,FALSE),"")</f>
        <v/>
      </c>
      <c r="X526" s="183" t="str">
        <f>IF(ISBLANK(Log_Header[[#This Row],[Log_TD]]),"",Log_Header[[#This Row],[Log_TD]]-Log_Header[[#This Row],[Datum_Height]])</f>
        <v/>
      </c>
      <c r="Y526" s="180" t="str">
        <f>IFERROR((Log_Header[[#This Row],[Tbh]]-Log_Header[[#This Row],[Ts]])/Log_Header[[#This Row],[Dt]],"")</f>
        <v/>
      </c>
      <c r="Z526" s="183" t="str">
        <f>IF(ISBLANK(Log_Header[[#This Row],[Layer_Top_Log]]),"",Log_Header[[#This Row],[Layer_Top_Log]]-Log_Header[[#This Row],[Datum_Height]])</f>
        <v/>
      </c>
      <c r="AA526" s="183" t="str">
        <f>IF(ISBLANK(Log_Header[[#This Row],[Layer_Bot_Log]]),"",Log_Header[[#This Row],[Layer_Bot_Log]]-Log_Header[[#This Row],[Datum_Height]])</f>
        <v/>
      </c>
      <c r="AB526" s="183" t="str">
        <f>IFERROR(IF(ISBLANK(Log_Header[[#This Row],[Target_Depth]]),"",(Log_Header[[#This Row],[Target_Depth]]-Log_Header[[#This Row],[Datum_Height]])),"")</f>
        <v/>
      </c>
      <c r="AC526" s="171"/>
      <c r="AD526" s="171"/>
    </row>
    <row r="527" spans="1:30" ht="13.15" x14ac:dyDescent="0.25">
      <c r="A527" s="214"/>
      <c r="C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Q527" s="177"/>
      <c r="R527" s="177"/>
      <c r="S527" s="177"/>
      <c r="T527" s="177"/>
      <c r="U527" s="177"/>
      <c r="V527" s="177"/>
      <c r="W527" s="181" t="str">
        <f>IFERROR(VLOOKUP(Log_Header[[#This Row],[Water_Type]],$AF$26:$AG$29,2,FALSE),"")</f>
        <v/>
      </c>
      <c r="X527" s="183" t="str">
        <f>IF(ISBLANK(Log_Header[[#This Row],[Log_TD]]),"",Log_Header[[#This Row],[Log_TD]]-Log_Header[[#This Row],[Datum_Height]])</f>
        <v/>
      </c>
      <c r="Y527" s="180" t="str">
        <f>IFERROR((Log_Header[[#This Row],[Tbh]]-Log_Header[[#This Row],[Ts]])/Log_Header[[#This Row],[Dt]],"")</f>
        <v/>
      </c>
      <c r="Z527" s="183" t="str">
        <f>IF(ISBLANK(Log_Header[[#This Row],[Layer_Top_Log]]),"",Log_Header[[#This Row],[Layer_Top_Log]]-Log_Header[[#This Row],[Datum_Height]])</f>
        <v/>
      </c>
      <c r="AA527" s="183" t="str">
        <f>IF(ISBLANK(Log_Header[[#This Row],[Layer_Bot_Log]]),"",Log_Header[[#This Row],[Layer_Bot_Log]]-Log_Header[[#This Row],[Datum_Height]])</f>
        <v/>
      </c>
      <c r="AB527" s="183" t="str">
        <f>IFERROR(IF(ISBLANK(Log_Header[[#This Row],[Target_Depth]]),"",(Log_Header[[#This Row],[Target_Depth]]-Log_Header[[#This Row],[Datum_Height]])),"")</f>
        <v/>
      </c>
      <c r="AC527" s="171"/>
      <c r="AD527" s="171"/>
    </row>
    <row r="528" spans="1:30" ht="13.15" x14ac:dyDescent="0.25">
      <c r="A528" s="214"/>
      <c r="C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Q528" s="177"/>
      <c r="R528" s="177"/>
      <c r="S528" s="177"/>
      <c r="T528" s="177"/>
      <c r="U528" s="177"/>
      <c r="V528" s="177"/>
      <c r="W528" s="181" t="str">
        <f>IFERROR(VLOOKUP(Log_Header[[#This Row],[Water_Type]],$AF$26:$AG$29,2,FALSE),"")</f>
        <v/>
      </c>
      <c r="X528" s="183" t="str">
        <f>IF(ISBLANK(Log_Header[[#This Row],[Log_TD]]),"",Log_Header[[#This Row],[Log_TD]]-Log_Header[[#This Row],[Datum_Height]])</f>
        <v/>
      </c>
      <c r="Y528" s="180" t="str">
        <f>IFERROR((Log_Header[[#This Row],[Tbh]]-Log_Header[[#This Row],[Ts]])/Log_Header[[#This Row],[Dt]],"")</f>
        <v/>
      </c>
      <c r="Z528" s="183" t="str">
        <f>IF(ISBLANK(Log_Header[[#This Row],[Layer_Top_Log]]),"",Log_Header[[#This Row],[Layer_Top_Log]]-Log_Header[[#This Row],[Datum_Height]])</f>
        <v/>
      </c>
      <c r="AA528" s="183" t="str">
        <f>IF(ISBLANK(Log_Header[[#This Row],[Layer_Bot_Log]]),"",Log_Header[[#This Row],[Layer_Bot_Log]]-Log_Header[[#This Row],[Datum_Height]])</f>
        <v/>
      </c>
      <c r="AB528" s="183" t="str">
        <f>IFERROR(IF(ISBLANK(Log_Header[[#This Row],[Target_Depth]]),"",(Log_Header[[#This Row],[Target_Depth]]-Log_Header[[#This Row],[Datum_Height]])),"")</f>
        <v/>
      </c>
      <c r="AC528" s="171"/>
      <c r="AD528" s="171"/>
    </row>
    <row r="529" spans="1:30" ht="13.15" x14ac:dyDescent="0.25">
      <c r="A529" s="214"/>
      <c r="C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Q529" s="177"/>
      <c r="R529" s="177"/>
      <c r="S529" s="177"/>
      <c r="T529" s="177"/>
      <c r="U529" s="177"/>
      <c r="V529" s="177"/>
      <c r="W529" s="181" t="str">
        <f>IFERROR(VLOOKUP(Log_Header[[#This Row],[Water_Type]],$AF$26:$AG$29,2,FALSE),"")</f>
        <v/>
      </c>
      <c r="X529" s="183" t="str">
        <f>IF(ISBLANK(Log_Header[[#This Row],[Log_TD]]),"",Log_Header[[#This Row],[Log_TD]]-Log_Header[[#This Row],[Datum_Height]])</f>
        <v/>
      </c>
      <c r="Y529" s="180" t="str">
        <f>IFERROR((Log_Header[[#This Row],[Tbh]]-Log_Header[[#This Row],[Ts]])/Log_Header[[#This Row],[Dt]],"")</f>
        <v/>
      </c>
      <c r="Z529" s="183" t="str">
        <f>IF(ISBLANK(Log_Header[[#This Row],[Layer_Top_Log]]),"",Log_Header[[#This Row],[Layer_Top_Log]]-Log_Header[[#This Row],[Datum_Height]])</f>
        <v/>
      </c>
      <c r="AA529" s="183" t="str">
        <f>IF(ISBLANK(Log_Header[[#This Row],[Layer_Bot_Log]]),"",Log_Header[[#This Row],[Layer_Bot_Log]]-Log_Header[[#This Row],[Datum_Height]])</f>
        <v/>
      </c>
      <c r="AB529" s="183" t="str">
        <f>IFERROR(IF(ISBLANK(Log_Header[[#This Row],[Target_Depth]]),"",(Log_Header[[#This Row],[Target_Depth]]-Log_Header[[#This Row],[Datum_Height]])),"")</f>
        <v/>
      </c>
      <c r="AC529" s="171"/>
      <c r="AD529" s="171"/>
    </row>
    <row r="530" spans="1:30" ht="13.15" x14ac:dyDescent="0.25">
      <c r="A530" s="214"/>
      <c r="C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Q530" s="177"/>
      <c r="R530" s="177"/>
      <c r="S530" s="177"/>
      <c r="T530" s="177"/>
      <c r="U530" s="177"/>
      <c r="V530" s="177"/>
      <c r="W530" s="181" t="str">
        <f>IFERROR(VLOOKUP(Log_Header[[#This Row],[Water_Type]],$AF$26:$AG$29,2,FALSE),"")</f>
        <v/>
      </c>
      <c r="X530" s="183" t="str">
        <f>IF(ISBLANK(Log_Header[[#This Row],[Log_TD]]),"",Log_Header[[#This Row],[Log_TD]]-Log_Header[[#This Row],[Datum_Height]])</f>
        <v/>
      </c>
      <c r="Y530" s="180" t="str">
        <f>IFERROR((Log_Header[[#This Row],[Tbh]]-Log_Header[[#This Row],[Ts]])/Log_Header[[#This Row],[Dt]],"")</f>
        <v/>
      </c>
      <c r="Z530" s="183" t="str">
        <f>IF(ISBLANK(Log_Header[[#This Row],[Layer_Top_Log]]),"",Log_Header[[#This Row],[Layer_Top_Log]]-Log_Header[[#This Row],[Datum_Height]])</f>
        <v/>
      </c>
      <c r="AA530" s="183" t="str">
        <f>IF(ISBLANK(Log_Header[[#This Row],[Layer_Bot_Log]]),"",Log_Header[[#This Row],[Layer_Bot_Log]]-Log_Header[[#This Row],[Datum_Height]])</f>
        <v/>
      </c>
      <c r="AB530" s="183" t="str">
        <f>IFERROR(IF(ISBLANK(Log_Header[[#This Row],[Target_Depth]]),"",(Log_Header[[#This Row],[Target_Depth]]-Log_Header[[#This Row],[Datum_Height]])),"")</f>
        <v/>
      </c>
      <c r="AC530" s="171"/>
      <c r="AD530" s="171"/>
    </row>
    <row r="531" spans="1:30" ht="13.15" x14ac:dyDescent="0.25">
      <c r="A531" s="214"/>
      <c r="C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Q531" s="177"/>
      <c r="R531" s="177"/>
      <c r="S531" s="177"/>
      <c r="T531" s="177"/>
      <c r="U531" s="177"/>
      <c r="V531" s="177"/>
      <c r="W531" s="181" t="str">
        <f>IFERROR(VLOOKUP(Log_Header[[#This Row],[Water_Type]],$AF$26:$AG$29,2,FALSE),"")</f>
        <v/>
      </c>
      <c r="X531" s="183" t="str">
        <f>IF(ISBLANK(Log_Header[[#This Row],[Log_TD]]),"",Log_Header[[#This Row],[Log_TD]]-Log_Header[[#This Row],[Datum_Height]])</f>
        <v/>
      </c>
      <c r="Y531" s="180" t="str">
        <f>IFERROR((Log_Header[[#This Row],[Tbh]]-Log_Header[[#This Row],[Ts]])/Log_Header[[#This Row],[Dt]],"")</f>
        <v/>
      </c>
      <c r="Z531" s="183" t="str">
        <f>IF(ISBLANK(Log_Header[[#This Row],[Layer_Top_Log]]),"",Log_Header[[#This Row],[Layer_Top_Log]]-Log_Header[[#This Row],[Datum_Height]])</f>
        <v/>
      </c>
      <c r="AA531" s="183" t="str">
        <f>IF(ISBLANK(Log_Header[[#This Row],[Layer_Bot_Log]]),"",Log_Header[[#This Row],[Layer_Bot_Log]]-Log_Header[[#This Row],[Datum_Height]])</f>
        <v/>
      </c>
      <c r="AB531" s="183" t="str">
        <f>IFERROR(IF(ISBLANK(Log_Header[[#This Row],[Target_Depth]]),"",(Log_Header[[#This Row],[Target_Depth]]-Log_Header[[#This Row],[Datum_Height]])),"")</f>
        <v/>
      </c>
      <c r="AC531" s="171"/>
      <c r="AD531" s="171"/>
    </row>
    <row r="532" spans="1:30" ht="13.15" x14ac:dyDescent="0.25">
      <c r="A532" s="214"/>
      <c r="C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Q532" s="177"/>
      <c r="R532" s="177"/>
      <c r="S532" s="177"/>
      <c r="T532" s="177"/>
      <c r="U532" s="177"/>
      <c r="V532" s="177"/>
      <c r="W532" s="181" t="str">
        <f>IFERROR(VLOOKUP(Log_Header[[#This Row],[Water_Type]],$AF$26:$AG$29,2,FALSE),"")</f>
        <v/>
      </c>
      <c r="X532" s="183" t="str">
        <f>IF(ISBLANK(Log_Header[[#This Row],[Log_TD]]),"",Log_Header[[#This Row],[Log_TD]]-Log_Header[[#This Row],[Datum_Height]])</f>
        <v/>
      </c>
      <c r="Y532" s="180" t="str">
        <f>IFERROR((Log_Header[[#This Row],[Tbh]]-Log_Header[[#This Row],[Ts]])/Log_Header[[#This Row],[Dt]],"")</f>
        <v/>
      </c>
      <c r="Z532" s="183" t="str">
        <f>IF(ISBLANK(Log_Header[[#This Row],[Layer_Top_Log]]),"",Log_Header[[#This Row],[Layer_Top_Log]]-Log_Header[[#This Row],[Datum_Height]])</f>
        <v/>
      </c>
      <c r="AA532" s="183" t="str">
        <f>IF(ISBLANK(Log_Header[[#This Row],[Layer_Bot_Log]]),"",Log_Header[[#This Row],[Layer_Bot_Log]]-Log_Header[[#This Row],[Datum_Height]])</f>
        <v/>
      </c>
      <c r="AB532" s="183" t="str">
        <f>IFERROR(IF(ISBLANK(Log_Header[[#This Row],[Target_Depth]]),"",(Log_Header[[#This Row],[Target_Depth]]-Log_Header[[#This Row],[Datum_Height]])),"")</f>
        <v/>
      </c>
      <c r="AC532" s="171"/>
      <c r="AD532" s="171"/>
    </row>
    <row r="533" spans="1:30" ht="13.15" x14ac:dyDescent="0.25">
      <c r="A533" s="214"/>
      <c r="C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Q533" s="177"/>
      <c r="R533" s="177"/>
      <c r="S533" s="177"/>
      <c r="T533" s="177"/>
      <c r="U533" s="177"/>
      <c r="V533" s="177"/>
      <c r="W533" s="181" t="str">
        <f>IFERROR(VLOOKUP(Log_Header[[#This Row],[Water_Type]],$AF$26:$AG$29,2,FALSE),"")</f>
        <v/>
      </c>
      <c r="X533" s="183" t="str">
        <f>IF(ISBLANK(Log_Header[[#This Row],[Log_TD]]),"",Log_Header[[#This Row],[Log_TD]]-Log_Header[[#This Row],[Datum_Height]])</f>
        <v/>
      </c>
      <c r="Y533" s="180" t="str">
        <f>IFERROR((Log_Header[[#This Row],[Tbh]]-Log_Header[[#This Row],[Ts]])/Log_Header[[#This Row],[Dt]],"")</f>
        <v/>
      </c>
      <c r="Z533" s="183" t="str">
        <f>IF(ISBLANK(Log_Header[[#This Row],[Layer_Top_Log]]),"",Log_Header[[#This Row],[Layer_Top_Log]]-Log_Header[[#This Row],[Datum_Height]])</f>
        <v/>
      </c>
      <c r="AA533" s="183" t="str">
        <f>IF(ISBLANK(Log_Header[[#This Row],[Layer_Bot_Log]]),"",Log_Header[[#This Row],[Layer_Bot_Log]]-Log_Header[[#This Row],[Datum_Height]])</f>
        <v/>
      </c>
      <c r="AB533" s="183" t="str">
        <f>IFERROR(IF(ISBLANK(Log_Header[[#This Row],[Target_Depth]]),"",(Log_Header[[#This Row],[Target_Depth]]-Log_Header[[#This Row],[Datum_Height]])),"")</f>
        <v/>
      </c>
      <c r="AC533" s="171"/>
      <c r="AD533" s="171"/>
    </row>
    <row r="534" spans="1:30" ht="13.15" x14ac:dyDescent="0.25">
      <c r="A534" s="214"/>
      <c r="C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Q534" s="177"/>
      <c r="R534" s="177"/>
      <c r="S534" s="177"/>
      <c r="T534" s="177"/>
      <c r="U534" s="177"/>
      <c r="V534" s="177"/>
      <c r="W534" s="181" t="str">
        <f>IFERROR(VLOOKUP(Log_Header[[#This Row],[Water_Type]],$AF$26:$AG$29,2,FALSE),"")</f>
        <v/>
      </c>
      <c r="X534" s="183" t="str">
        <f>IF(ISBLANK(Log_Header[[#This Row],[Log_TD]]),"",Log_Header[[#This Row],[Log_TD]]-Log_Header[[#This Row],[Datum_Height]])</f>
        <v/>
      </c>
      <c r="Y534" s="180" t="str">
        <f>IFERROR((Log_Header[[#This Row],[Tbh]]-Log_Header[[#This Row],[Ts]])/Log_Header[[#This Row],[Dt]],"")</f>
        <v/>
      </c>
      <c r="Z534" s="183" t="str">
        <f>IF(ISBLANK(Log_Header[[#This Row],[Layer_Top_Log]]),"",Log_Header[[#This Row],[Layer_Top_Log]]-Log_Header[[#This Row],[Datum_Height]])</f>
        <v/>
      </c>
      <c r="AA534" s="183" t="str">
        <f>IF(ISBLANK(Log_Header[[#This Row],[Layer_Bot_Log]]),"",Log_Header[[#This Row],[Layer_Bot_Log]]-Log_Header[[#This Row],[Datum_Height]])</f>
        <v/>
      </c>
      <c r="AB534" s="183" t="str">
        <f>IFERROR(IF(ISBLANK(Log_Header[[#This Row],[Target_Depth]]),"",(Log_Header[[#This Row],[Target_Depth]]-Log_Header[[#This Row],[Datum_Height]])),"")</f>
        <v/>
      </c>
      <c r="AC534" s="171"/>
      <c r="AD534" s="171"/>
    </row>
    <row r="535" spans="1:30" ht="13.15" x14ac:dyDescent="0.25">
      <c r="A535" s="214"/>
      <c r="C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Q535" s="177"/>
      <c r="R535" s="177"/>
      <c r="S535" s="177"/>
      <c r="T535" s="177"/>
      <c r="U535" s="177"/>
      <c r="V535" s="177"/>
      <c r="W535" s="181" t="str">
        <f>IFERROR(VLOOKUP(Log_Header[[#This Row],[Water_Type]],$AF$26:$AG$29,2,FALSE),"")</f>
        <v/>
      </c>
      <c r="X535" s="183" t="str">
        <f>IF(ISBLANK(Log_Header[[#This Row],[Log_TD]]),"",Log_Header[[#This Row],[Log_TD]]-Log_Header[[#This Row],[Datum_Height]])</f>
        <v/>
      </c>
      <c r="Y535" s="180" t="str">
        <f>IFERROR((Log_Header[[#This Row],[Tbh]]-Log_Header[[#This Row],[Ts]])/Log_Header[[#This Row],[Dt]],"")</f>
        <v/>
      </c>
      <c r="Z535" s="183" t="str">
        <f>IF(ISBLANK(Log_Header[[#This Row],[Layer_Top_Log]]),"",Log_Header[[#This Row],[Layer_Top_Log]]-Log_Header[[#This Row],[Datum_Height]])</f>
        <v/>
      </c>
      <c r="AA535" s="183" t="str">
        <f>IF(ISBLANK(Log_Header[[#This Row],[Layer_Bot_Log]]),"",Log_Header[[#This Row],[Layer_Bot_Log]]-Log_Header[[#This Row],[Datum_Height]])</f>
        <v/>
      </c>
      <c r="AB535" s="183" t="str">
        <f>IFERROR(IF(ISBLANK(Log_Header[[#This Row],[Target_Depth]]),"",(Log_Header[[#This Row],[Target_Depth]]-Log_Header[[#This Row],[Datum_Height]])),"")</f>
        <v/>
      </c>
      <c r="AC535" s="171"/>
      <c r="AD535" s="171"/>
    </row>
    <row r="536" spans="1:30" ht="13.15" x14ac:dyDescent="0.25">
      <c r="A536" s="214"/>
      <c r="C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Q536" s="177"/>
      <c r="R536" s="177"/>
      <c r="S536" s="177"/>
      <c r="T536" s="177"/>
      <c r="U536" s="177"/>
      <c r="V536" s="177"/>
      <c r="W536" s="181" t="str">
        <f>IFERROR(VLOOKUP(Log_Header[[#This Row],[Water_Type]],$AF$26:$AG$29,2,FALSE),"")</f>
        <v/>
      </c>
      <c r="X536" s="183" t="str">
        <f>IF(ISBLANK(Log_Header[[#This Row],[Log_TD]]),"",Log_Header[[#This Row],[Log_TD]]-Log_Header[[#This Row],[Datum_Height]])</f>
        <v/>
      </c>
      <c r="Y536" s="180" t="str">
        <f>IFERROR((Log_Header[[#This Row],[Tbh]]-Log_Header[[#This Row],[Ts]])/Log_Header[[#This Row],[Dt]],"")</f>
        <v/>
      </c>
      <c r="Z536" s="183" t="str">
        <f>IF(ISBLANK(Log_Header[[#This Row],[Layer_Top_Log]]),"",Log_Header[[#This Row],[Layer_Top_Log]]-Log_Header[[#This Row],[Datum_Height]])</f>
        <v/>
      </c>
      <c r="AA536" s="183" t="str">
        <f>IF(ISBLANK(Log_Header[[#This Row],[Layer_Bot_Log]]),"",Log_Header[[#This Row],[Layer_Bot_Log]]-Log_Header[[#This Row],[Datum_Height]])</f>
        <v/>
      </c>
      <c r="AB536" s="183" t="str">
        <f>IFERROR(IF(ISBLANK(Log_Header[[#This Row],[Target_Depth]]),"",(Log_Header[[#This Row],[Target_Depth]]-Log_Header[[#This Row],[Datum_Height]])),"")</f>
        <v/>
      </c>
      <c r="AC536" s="171"/>
      <c r="AD536" s="171"/>
    </row>
    <row r="537" spans="1:30" x14ac:dyDescent="0.2">
      <c r="A537" s="214"/>
      <c r="C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Q537" s="177"/>
      <c r="R537" s="177"/>
      <c r="S537" s="177"/>
      <c r="T537" s="177"/>
      <c r="U537" s="177"/>
      <c r="V537" s="177"/>
      <c r="W537" s="181" t="str">
        <f>IFERROR(VLOOKUP(Log_Header[[#This Row],[Water_Type]],$AF$26:$AG$29,2,FALSE),"")</f>
        <v/>
      </c>
      <c r="X537" s="183" t="str">
        <f>IF(ISBLANK(Log_Header[[#This Row],[Log_TD]]),"",Log_Header[[#This Row],[Log_TD]]-Log_Header[[#This Row],[Datum_Height]])</f>
        <v/>
      </c>
      <c r="Y537" s="180" t="str">
        <f>IFERROR((Log_Header[[#This Row],[Tbh]]-Log_Header[[#This Row],[Ts]])/Log_Header[[#This Row],[Dt]],"")</f>
        <v/>
      </c>
      <c r="Z537" s="183" t="str">
        <f>IF(ISBLANK(Log_Header[[#This Row],[Layer_Top_Log]]),"",Log_Header[[#This Row],[Layer_Top_Log]]-Log_Header[[#This Row],[Datum_Height]])</f>
        <v/>
      </c>
      <c r="AA537" s="183" t="str">
        <f>IF(ISBLANK(Log_Header[[#This Row],[Layer_Bot_Log]]),"",Log_Header[[#This Row],[Layer_Bot_Log]]-Log_Header[[#This Row],[Datum_Height]])</f>
        <v/>
      </c>
      <c r="AB537" s="183" t="str">
        <f>IFERROR(IF(ISBLANK(Log_Header[[#This Row],[Target_Depth]]),"",(Log_Header[[#This Row],[Target_Depth]]-Log_Header[[#This Row],[Datum_Height]])),"")</f>
        <v/>
      </c>
      <c r="AC537" s="171"/>
      <c r="AD537" s="171"/>
    </row>
    <row r="538" spans="1:30" x14ac:dyDescent="0.2">
      <c r="A538" s="214"/>
      <c r="C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Q538" s="177"/>
      <c r="R538" s="177"/>
      <c r="S538" s="177"/>
      <c r="T538" s="177"/>
      <c r="U538" s="177"/>
      <c r="V538" s="177"/>
      <c r="W538" s="181" t="str">
        <f>IFERROR(VLOOKUP(Log_Header[[#This Row],[Water_Type]],$AF$26:$AG$29,2,FALSE),"")</f>
        <v/>
      </c>
      <c r="X538" s="183" t="str">
        <f>IF(ISBLANK(Log_Header[[#This Row],[Log_TD]]),"",Log_Header[[#This Row],[Log_TD]]-Log_Header[[#This Row],[Datum_Height]])</f>
        <v/>
      </c>
      <c r="Y538" s="180" t="str">
        <f>IFERROR((Log_Header[[#This Row],[Tbh]]-Log_Header[[#This Row],[Ts]])/Log_Header[[#This Row],[Dt]],"")</f>
        <v/>
      </c>
      <c r="Z538" s="183" t="str">
        <f>IF(ISBLANK(Log_Header[[#This Row],[Layer_Top_Log]]),"",Log_Header[[#This Row],[Layer_Top_Log]]-Log_Header[[#This Row],[Datum_Height]])</f>
        <v/>
      </c>
      <c r="AA538" s="183" t="str">
        <f>IF(ISBLANK(Log_Header[[#This Row],[Layer_Bot_Log]]),"",Log_Header[[#This Row],[Layer_Bot_Log]]-Log_Header[[#This Row],[Datum_Height]])</f>
        <v/>
      </c>
      <c r="AB538" s="183" t="str">
        <f>IFERROR(IF(ISBLANK(Log_Header[[#This Row],[Target_Depth]]),"",(Log_Header[[#This Row],[Target_Depth]]-Log_Header[[#This Row],[Datum_Height]])),"")</f>
        <v/>
      </c>
      <c r="AC538" s="171"/>
      <c r="AD538" s="171"/>
    </row>
    <row r="539" spans="1:30" x14ac:dyDescent="0.2">
      <c r="A539" s="214"/>
      <c r="C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Q539" s="177"/>
      <c r="R539" s="177"/>
      <c r="S539" s="177"/>
      <c r="T539" s="177"/>
      <c r="U539" s="177"/>
      <c r="V539" s="177"/>
      <c r="W539" s="181" t="str">
        <f>IFERROR(VLOOKUP(Log_Header[[#This Row],[Water_Type]],$AF$26:$AG$29,2,FALSE),"")</f>
        <v/>
      </c>
      <c r="X539" s="183" t="str">
        <f>IF(ISBLANK(Log_Header[[#This Row],[Log_TD]]),"",Log_Header[[#This Row],[Log_TD]]-Log_Header[[#This Row],[Datum_Height]])</f>
        <v/>
      </c>
      <c r="Y539" s="180" t="str">
        <f>IFERROR((Log_Header[[#This Row],[Tbh]]-Log_Header[[#This Row],[Ts]])/Log_Header[[#This Row],[Dt]],"")</f>
        <v/>
      </c>
      <c r="Z539" s="183" t="str">
        <f>IF(ISBLANK(Log_Header[[#This Row],[Layer_Top_Log]]),"",Log_Header[[#This Row],[Layer_Top_Log]]-Log_Header[[#This Row],[Datum_Height]])</f>
        <v/>
      </c>
      <c r="AA539" s="183" t="str">
        <f>IF(ISBLANK(Log_Header[[#This Row],[Layer_Bot_Log]]),"",Log_Header[[#This Row],[Layer_Bot_Log]]-Log_Header[[#This Row],[Datum_Height]])</f>
        <v/>
      </c>
      <c r="AB539" s="183" t="str">
        <f>IFERROR(IF(ISBLANK(Log_Header[[#This Row],[Target_Depth]]),"",(Log_Header[[#This Row],[Target_Depth]]-Log_Header[[#This Row],[Datum_Height]])),"")</f>
        <v/>
      </c>
      <c r="AC539" s="171"/>
      <c r="AD539" s="171"/>
    </row>
    <row r="540" spans="1:30" x14ac:dyDescent="0.2">
      <c r="A540" s="214"/>
      <c r="C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Q540" s="177"/>
      <c r="R540" s="177"/>
      <c r="S540" s="177"/>
      <c r="T540" s="177"/>
      <c r="U540" s="177"/>
      <c r="V540" s="177"/>
      <c r="W540" s="181" t="str">
        <f>IFERROR(VLOOKUP(Log_Header[[#This Row],[Water_Type]],$AF$26:$AG$29,2,FALSE),"")</f>
        <v/>
      </c>
      <c r="X540" s="183" t="str">
        <f>IF(ISBLANK(Log_Header[[#This Row],[Log_TD]]),"",Log_Header[[#This Row],[Log_TD]]-Log_Header[[#This Row],[Datum_Height]])</f>
        <v/>
      </c>
      <c r="Y540" s="180" t="str">
        <f>IFERROR((Log_Header[[#This Row],[Tbh]]-Log_Header[[#This Row],[Ts]])/Log_Header[[#This Row],[Dt]],"")</f>
        <v/>
      </c>
      <c r="Z540" s="183" t="str">
        <f>IF(ISBLANK(Log_Header[[#This Row],[Layer_Top_Log]]),"",Log_Header[[#This Row],[Layer_Top_Log]]-Log_Header[[#This Row],[Datum_Height]])</f>
        <v/>
      </c>
      <c r="AA540" s="183" t="str">
        <f>IF(ISBLANK(Log_Header[[#This Row],[Layer_Bot_Log]]),"",Log_Header[[#This Row],[Layer_Bot_Log]]-Log_Header[[#This Row],[Datum_Height]])</f>
        <v/>
      </c>
      <c r="AB540" s="183" t="str">
        <f>IFERROR(IF(ISBLANK(Log_Header[[#This Row],[Target_Depth]]),"",(Log_Header[[#This Row],[Target_Depth]]-Log_Header[[#This Row],[Datum_Height]])),"")</f>
        <v/>
      </c>
      <c r="AC540" s="171"/>
      <c r="AD540" s="171"/>
    </row>
    <row r="541" spans="1:30" x14ac:dyDescent="0.2">
      <c r="A541" s="214"/>
      <c r="C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Q541" s="177"/>
      <c r="R541" s="177"/>
      <c r="S541" s="177"/>
      <c r="T541" s="177"/>
      <c r="U541" s="177"/>
      <c r="V541" s="177"/>
      <c r="W541" s="181" t="str">
        <f>IFERROR(VLOOKUP(Log_Header[[#This Row],[Water_Type]],$AF$26:$AG$29,2,FALSE),"")</f>
        <v/>
      </c>
      <c r="X541" s="183" t="str">
        <f>IF(ISBLANK(Log_Header[[#This Row],[Log_TD]]),"",Log_Header[[#This Row],[Log_TD]]-Log_Header[[#This Row],[Datum_Height]])</f>
        <v/>
      </c>
      <c r="Y541" s="180" t="str">
        <f>IFERROR((Log_Header[[#This Row],[Tbh]]-Log_Header[[#This Row],[Ts]])/Log_Header[[#This Row],[Dt]],"")</f>
        <v/>
      </c>
      <c r="Z541" s="183" t="str">
        <f>IF(ISBLANK(Log_Header[[#This Row],[Layer_Top_Log]]),"",Log_Header[[#This Row],[Layer_Top_Log]]-Log_Header[[#This Row],[Datum_Height]])</f>
        <v/>
      </c>
      <c r="AA541" s="183" t="str">
        <f>IF(ISBLANK(Log_Header[[#This Row],[Layer_Bot_Log]]),"",Log_Header[[#This Row],[Layer_Bot_Log]]-Log_Header[[#This Row],[Datum_Height]])</f>
        <v/>
      </c>
      <c r="AB541" s="183" t="str">
        <f>IFERROR(IF(ISBLANK(Log_Header[[#This Row],[Target_Depth]]),"",(Log_Header[[#This Row],[Target_Depth]]-Log_Header[[#This Row],[Datum_Height]])),"")</f>
        <v/>
      </c>
      <c r="AC541" s="171"/>
      <c r="AD541" s="171"/>
    </row>
    <row r="542" spans="1:30" x14ac:dyDescent="0.2">
      <c r="A542" s="214"/>
      <c r="C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Q542" s="177"/>
      <c r="R542" s="177"/>
      <c r="S542" s="177"/>
      <c r="T542" s="177"/>
      <c r="U542" s="177"/>
      <c r="V542" s="177"/>
      <c r="W542" s="181" t="str">
        <f>IFERROR(VLOOKUP(Log_Header[[#This Row],[Water_Type]],$AF$26:$AG$29,2,FALSE),"")</f>
        <v/>
      </c>
      <c r="X542" s="183" t="str">
        <f>IF(ISBLANK(Log_Header[[#This Row],[Log_TD]]),"",Log_Header[[#This Row],[Log_TD]]-Log_Header[[#This Row],[Datum_Height]])</f>
        <v/>
      </c>
      <c r="Y542" s="180" t="str">
        <f>IFERROR((Log_Header[[#This Row],[Tbh]]-Log_Header[[#This Row],[Ts]])/Log_Header[[#This Row],[Dt]],"")</f>
        <v/>
      </c>
      <c r="Z542" s="183" t="str">
        <f>IF(ISBLANK(Log_Header[[#This Row],[Layer_Top_Log]]),"",Log_Header[[#This Row],[Layer_Top_Log]]-Log_Header[[#This Row],[Datum_Height]])</f>
        <v/>
      </c>
      <c r="AA542" s="183" t="str">
        <f>IF(ISBLANK(Log_Header[[#This Row],[Layer_Bot_Log]]),"",Log_Header[[#This Row],[Layer_Bot_Log]]-Log_Header[[#This Row],[Datum_Height]])</f>
        <v/>
      </c>
      <c r="AB542" s="183" t="str">
        <f>IFERROR(IF(ISBLANK(Log_Header[[#This Row],[Target_Depth]]),"",(Log_Header[[#This Row],[Target_Depth]]-Log_Header[[#This Row],[Datum_Height]])),"")</f>
        <v/>
      </c>
      <c r="AC542" s="171"/>
      <c r="AD542" s="171"/>
    </row>
    <row r="543" spans="1:30" x14ac:dyDescent="0.2">
      <c r="A543" s="214"/>
      <c r="C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Q543" s="177"/>
      <c r="R543" s="177"/>
      <c r="S543" s="177"/>
      <c r="T543" s="177"/>
      <c r="U543" s="177"/>
      <c r="V543" s="177"/>
      <c r="W543" s="181" t="str">
        <f>IFERROR(VLOOKUP(Log_Header[[#This Row],[Water_Type]],$AF$26:$AG$29,2,FALSE),"")</f>
        <v/>
      </c>
      <c r="X543" s="183" t="str">
        <f>IF(ISBLANK(Log_Header[[#This Row],[Log_TD]]),"",Log_Header[[#This Row],[Log_TD]]-Log_Header[[#This Row],[Datum_Height]])</f>
        <v/>
      </c>
      <c r="Y543" s="180" t="str">
        <f>IFERROR((Log_Header[[#This Row],[Tbh]]-Log_Header[[#This Row],[Ts]])/Log_Header[[#This Row],[Dt]],"")</f>
        <v/>
      </c>
      <c r="Z543" s="183" t="str">
        <f>IF(ISBLANK(Log_Header[[#This Row],[Layer_Top_Log]]),"",Log_Header[[#This Row],[Layer_Top_Log]]-Log_Header[[#This Row],[Datum_Height]])</f>
        <v/>
      </c>
      <c r="AA543" s="183" t="str">
        <f>IF(ISBLANK(Log_Header[[#This Row],[Layer_Bot_Log]]),"",Log_Header[[#This Row],[Layer_Bot_Log]]-Log_Header[[#This Row],[Datum_Height]])</f>
        <v/>
      </c>
      <c r="AB543" s="183" t="str">
        <f>IFERROR(IF(ISBLANK(Log_Header[[#This Row],[Target_Depth]]),"",(Log_Header[[#This Row],[Target_Depth]]-Log_Header[[#This Row],[Datum_Height]])),"")</f>
        <v/>
      </c>
      <c r="AC543" s="171"/>
      <c r="AD543" s="171"/>
    </row>
    <row r="544" spans="1:30" x14ac:dyDescent="0.2">
      <c r="A544" s="214"/>
      <c r="C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Q544" s="177"/>
      <c r="R544" s="177"/>
      <c r="S544" s="177"/>
      <c r="T544" s="177"/>
      <c r="U544" s="177"/>
      <c r="V544" s="177"/>
      <c r="W544" s="181" t="str">
        <f>IFERROR(VLOOKUP(Log_Header[[#This Row],[Water_Type]],$AF$26:$AG$29,2,FALSE),"")</f>
        <v/>
      </c>
      <c r="X544" s="183" t="str">
        <f>IF(ISBLANK(Log_Header[[#This Row],[Log_TD]]),"",Log_Header[[#This Row],[Log_TD]]-Log_Header[[#This Row],[Datum_Height]])</f>
        <v/>
      </c>
      <c r="Y544" s="180" t="str">
        <f>IFERROR((Log_Header[[#This Row],[Tbh]]-Log_Header[[#This Row],[Ts]])/Log_Header[[#This Row],[Dt]],"")</f>
        <v/>
      </c>
      <c r="Z544" s="183" t="str">
        <f>IF(ISBLANK(Log_Header[[#This Row],[Layer_Top_Log]]),"",Log_Header[[#This Row],[Layer_Top_Log]]-Log_Header[[#This Row],[Datum_Height]])</f>
        <v/>
      </c>
      <c r="AA544" s="183" t="str">
        <f>IF(ISBLANK(Log_Header[[#This Row],[Layer_Bot_Log]]),"",Log_Header[[#This Row],[Layer_Bot_Log]]-Log_Header[[#This Row],[Datum_Height]])</f>
        <v/>
      </c>
      <c r="AB544" s="183" t="str">
        <f>IFERROR(IF(ISBLANK(Log_Header[[#This Row],[Target_Depth]]),"",(Log_Header[[#This Row],[Target_Depth]]-Log_Header[[#This Row],[Datum_Height]])),"")</f>
        <v/>
      </c>
      <c r="AC544" s="171"/>
      <c r="AD544" s="171"/>
    </row>
    <row r="545" spans="1:30" x14ac:dyDescent="0.2">
      <c r="A545" s="214"/>
      <c r="C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Q545" s="177"/>
      <c r="R545" s="177"/>
      <c r="S545" s="177"/>
      <c r="T545" s="177"/>
      <c r="U545" s="177"/>
      <c r="V545" s="177"/>
      <c r="W545" s="181" t="str">
        <f>IFERROR(VLOOKUP(Log_Header[[#This Row],[Water_Type]],$AF$26:$AG$29,2,FALSE),"")</f>
        <v/>
      </c>
      <c r="X545" s="183" t="str">
        <f>IF(ISBLANK(Log_Header[[#This Row],[Log_TD]]),"",Log_Header[[#This Row],[Log_TD]]-Log_Header[[#This Row],[Datum_Height]])</f>
        <v/>
      </c>
      <c r="Y545" s="180" t="str">
        <f>IFERROR((Log_Header[[#This Row],[Tbh]]-Log_Header[[#This Row],[Ts]])/Log_Header[[#This Row],[Dt]],"")</f>
        <v/>
      </c>
      <c r="Z545" s="183" t="str">
        <f>IF(ISBLANK(Log_Header[[#This Row],[Layer_Top_Log]]),"",Log_Header[[#This Row],[Layer_Top_Log]]-Log_Header[[#This Row],[Datum_Height]])</f>
        <v/>
      </c>
      <c r="AA545" s="183" t="str">
        <f>IF(ISBLANK(Log_Header[[#This Row],[Layer_Bot_Log]]),"",Log_Header[[#This Row],[Layer_Bot_Log]]-Log_Header[[#This Row],[Datum_Height]])</f>
        <v/>
      </c>
      <c r="AB545" s="183" t="str">
        <f>IFERROR(IF(ISBLANK(Log_Header[[#This Row],[Target_Depth]]),"",(Log_Header[[#This Row],[Target_Depth]]-Log_Header[[#This Row],[Datum_Height]])),"")</f>
        <v/>
      </c>
      <c r="AC545" s="171"/>
      <c r="AD545" s="171"/>
    </row>
    <row r="546" spans="1:30" x14ac:dyDescent="0.2">
      <c r="A546" s="214"/>
      <c r="C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Q546" s="177"/>
      <c r="R546" s="177"/>
      <c r="S546" s="177"/>
      <c r="T546" s="177"/>
      <c r="U546" s="177"/>
      <c r="V546" s="177"/>
      <c r="W546" s="181" t="str">
        <f>IFERROR(VLOOKUP(Log_Header[[#This Row],[Water_Type]],$AF$26:$AG$29,2,FALSE),"")</f>
        <v/>
      </c>
      <c r="X546" s="183" t="str">
        <f>IF(ISBLANK(Log_Header[[#This Row],[Log_TD]]),"",Log_Header[[#This Row],[Log_TD]]-Log_Header[[#This Row],[Datum_Height]])</f>
        <v/>
      </c>
      <c r="Y546" s="180" t="str">
        <f>IFERROR((Log_Header[[#This Row],[Tbh]]-Log_Header[[#This Row],[Ts]])/Log_Header[[#This Row],[Dt]],"")</f>
        <v/>
      </c>
      <c r="Z546" s="183" t="str">
        <f>IF(ISBLANK(Log_Header[[#This Row],[Layer_Top_Log]]),"",Log_Header[[#This Row],[Layer_Top_Log]]-Log_Header[[#This Row],[Datum_Height]])</f>
        <v/>
      </c>
      <c r="AA546" s="183" t="str">
        <f>IF(ISBLANK(Log_Header[[#This Row],[Layer_Bot_Log]]),"",Log_Header[[#This Row],[Layer_Bot_Log]]-Log_Header[[#This Row],[Datum_Height]])</f>
        <v/>
      </c>
      <c r="AB546" s="183" t="str">
        <f>IFERROR(IF(ISBLANK(Log_Header[[#This Row],[Target_Depth]]),"",(Log_Header[[#This Row],[Target_Depth]]-Log_Header[[#This Row],[Datum_Height]])),"")</f>
        <v/>
      </c>
      <c r="AC546" s="171"/>
      <c r="AD546" s="171"/>
    </row>
    <row r="547" spans="1:30" x14ac:dyDescent="0.2">
      <c r="A547" s="214"/>
      <c r="C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Q547" s="177"/>
      <c r="R547" s="177"/>
      <c r="S547" s="177"/>
      <c r="T547" s="177"/>
      <c r="U547" s="177"/>
      <c r="V547" s="177"/>
      <c r="W547" s="181" t="str">
        <f>IFERROR(VLOOKUP(Log_Header[[#This Row],[Water_Type]],$AF$26:$AG$29,2,FALSE),"")</f>
        <v/>
      </c>
      <c r="X547" s="183" t="str">
        <f>IF(ISBLANK(Log_Header[[#This Row],[Log_TD]]),"",Log_Header[[#This Row],[Log_TD]]-Log_Header[[#This Row],[Datum_Height]])</f>
        <v/>
      </c>
      <c r="Y547" s="180" t="str">
        <f>IFERROR((Log_Header[[#This Row],[Tbh]]-Log_Header[[#This Row],[Ts]])/Log_Header[[#This Row],[Dt]],"")</f>
        <v/>
      </c>
      <c r="Z547" s="183" t="str">
        <f>IF(ISBLANK(Log_Header[[#This Row],[Layer_Top_Log]]),"",Log_Header[[#This Row],[Layer_Top_Log]]-Log_Header[[#This Row],[Datum_Height]])</f>
        <v/>
      </c>
      <c r="AA547" s="183" t="str">
        <f>IF(ISBLANK(Log_Header[[#This Row],[Layer_Bot_Log]]),"",Log_Header[[#This Row],[Layer_Bot_Log]]-Log_Header[[#This Row],[Datum_Height]])</f>
        <v/>
      </c>
      <c r="AB547" s="183" t="str">
        <f>IFERROR(IF(ISBLANK(Log_Header[[#This Row],[Target_Depth]]),"",(Log_Header[[#This Row],[Target_Depth]]-Log_Header[[#This Row],[Datum_Height]])),"")</f>
        <v/>
      </c>
      <c r="AC547" s="171"/>
      <c r="AD547" s="171"/>
    </row>
    <row r="548" spans="1:30" x14ac:dyDescent="0.2">
      <c r="A548" s="214"/>
      <c r="C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Q548" s="177"/>
      <c r="R548" s="177"/>
      <c r="S548" s="177"/>
      <c r="T548" s="177"/>
      <c r="U548" s="177"/>
      <c r="V548" s="177"/>
      <c r="W548" s="181" t="str">
        <f>IFERROR(VLOOKUP(Log_Header[[#This Row],[Water_Type]],$AF$26:$AG$29,2,FALSE),"")</f>
        <v/>
      </c>
      <c r="X548" s="183" t="str">
        <f>IF(ISBLANK(Log_Header[[#This Row],[Log_TD]]),"",Log_Header[[#This Row],[Log_TD]]-Log_Header[[#This Row],[Datum_Height]])</f>
        <v/>
      </c>
      <c r="Y548" s="180" t="str">
        <f>IFERROR((Log_Header[[#This Row],[Tbh]]-Log_Header[[#This Row],[Ts]])/Log_Header[[#This Row],[Dt]],"")</f>
        <v/>
      </c>
      <c r="Z548" s="183" t="str">
        <f>IF(ISBLANK(Log_Header[[#This Row],[Layer_Top_Log]]),"",Log_Header[[#This Row],[Layer_Top_Log]]-Log_Header[[#This Row],[Datum_Height]])</f>
        <v/>
      </c>
      <c r="AA548" s="183" t="str">
        <f>IF(ISBLANK(Log_Header[[#This Row],[Layer_Bot_Log]]),"",Log_Header[[#This Row],[Layer_Bot_Log]]-Log_Header[[#This Row],[Datum_Height]])</f>
        <v/>
      </c>
      <c r="AB548" s="183" t="str">
        <f>IFERROR(IF(ISBLANK(Log_Header[[#This Row],[Target_Depth]]),"",(Log_Header[[#This Row],[Target_Depth]]-Log_Header[[#This Row],[Datum_Height]])),"")</f>
        <v/>
      </c>
      <c r="AC548" s="171"/>
      <c r="AD548" s="171"/>
    </row>
    <row r="549" spans="1:30" x14ac:dyDescent="0.2">
      <c r="A549" s="214"/>
      <c r="C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Q549" s="177"/>
      <c r="R549" s="177"/>
      <c r="S549" s="177"/>
      <c r="T549" s="177"/>
      <c r="U549" s="177"/>
      <c r="V549" s="177"/>
      <c r="W549" s="181" t="str">
        <f>IFERROR(VLOOKUP(Log_Header[[#This Row],[Water_Type]],$AF$26:$AG$29,2,FALSE),"")</f>
        <v/>
      </c>
      <c r="X549" s="183" t="str">
        <f>IF(ISBLANK(Log_Header[[#This Row],[Log_TD]]),"",Log_Header[[#This Row],[Log_TD]]-Log_Header[[#This Row],[Datum_Height]])</f>
        <v/>
      </c>
      <c r="Y549" s="180" t="str">
        <f>IFERROR((Log_Header[[#This Row],[Tbh]]-Log_Header[[#This Row],[Ts]])/Log_Header[[#This Row],[Dt]],"")</f>
        <v/>
      </c>
      <c r="Z549" s="183" t="str">
        <f>IF(ISBLANK(Log_Header[[#This Row],[Layer_Top_Log]]),"",Log_Header[[#This Row],[Layer_Top_Log]]-Log_Header[[#This Row],[Datum_Height]])</f>
        <v/>
      </c>
      <c r="AA549" s="183" t="str">
        <f>IF(ISBLANK(Log_Header[[#This Row],[Layer_Bot_Log]]),"",Log_Header[[#This Row],[Layer_Bot_Log]]-Log_Header[[#This Row],[Datum_Height]])</f>
        <v/>
      </c>
      <c r="AB549" s="183" t="str">
        <f>IFERROR(IF(ISBLANK(Log_Header[[#This Row],[Target_Depth]]),"",(Log_Header[[#This Row],[Target_Depth]]-Log_Header[[#This Row],[Datum_Height]])),"")</f>
        <v/>
      </c>
      <c r="AC549" s="171"/>
      <c r="AD549" s="171"/>
    </row>
    <row r="550" spans="1:30" x14ac:dyDescent="0.2">
      <c r="A550" s="214"/>
      <c r="C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Q550" s="177"/>
      <c r="R550" s="177"/>
      <c r="S550" s="177"/>
      <c r="T550" s="177"/>
      <c r="U550" s="177"/>
      <c r="V550" s="177"/>
      <c r="W550" s="181" t="str">
        <f>IFERROR(VLOOKUP(Log_Header[[#This Row],[Water_Type]],$AF$26:$AG$29,2,FALSE),"")</f>
        <v/>
      </c>
      <c r="X550" s="183" t="str">
        <f>IF(ISBLANK(Log_Header[[#This Row],[Log_TD]]),"",Log_Header[[#This Row],[Log_TD]]-Log_Header[[#This Row],[Datum_Height]])</f>
        <v/>
      </c>
      <c r="Y550" s="180" t="str">
        <f>IFERROR((Log_Header[[#This Row],[Tbh]]-Log_Header[[#This Row],[Ts]])/Log_Header[[#This Row],[Dt]],"")</f>
        <v/>
      </c>
      <c r="Z550" s="183" t="str">
        <f>IF(ISBLANK(Log_Header[[#This Row],[Layer_Top_Log]]),"",Log_Header[[#This Row],[Layer_Top_Log]]-Log_Header[[#This Row],[Datum_Height]])</f>
        <v/>
      </c>
      <c r="AA550" s="183" t="str">
        <f>IF(ISBLANK(Log_Header[[#This Row],[Layer_Bot_Log]]),"",Log_Header[[#This Row],[Layer_Bot_Log]]-Log_Header[[#This Row],[Datum_Height]])</f>
        <v/>
      </c>
      <c r="AB550" s="183" t="str">
        <f>IFERROR(IF(ISBLANK(Log_Header[[#This Row],[Target_Depth]]),"",(Log_Header[[#This Row],[Target_Depth]]-Log_Header[[#This Row],[Datum_Height]])),"")</f>
        <v/>
      </c>
      <c r="AC550" s="171"/>
      <c r="AD550" s="171"/>
    </row>
    <row r="551" spans="1:30" x14ac:dyDescent="0.2">
      <c r="A551" s="214"/>
      <c r="C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Q551" s="177"/>
      <c r="R551" s="177"/>
      <c r="S551" s="177"/>
      <c r="T551" s="177"/>
      <c r="U551" s="177"/>
      <c r="V551" s="177"/>
      <c r="W551" s="181" t="str">
        <f>IFERROR(VLOOKUP(Log_Header[[#This Row],[Water_Type]],$AF$26:$AG$29,2,FALSE),"")</f>
        <v/>
      </c>
      <c r="X551" s="183" t="str">
        <f>IF(ISBLANK(Log_Header[[#This Row],[Log_TD]]),"",Log_Header[[#This Row],[Log_TD]]-Log_Header[[#This Row],[Datum_Height]])</f>
        <v/>
      </c>
      <c r="Y551" s="180" t="str">
        <f>IFERROR((Log_Header[[#This Row],[Tbh]]-Log_Header[[#This Row],[Ts]])/Log_Header[[#This Row],[Dt]],"")</f>
        <v/>
      </c>
      <c r="Z551" s="183" t="str">
        <f>IF(ISBLANK(Log_Header[[#This Row],[Layer_Top_Log]]),"",Log_Header[[#This Row],[Layer_Top_Log]]-Log_Header[[#This Row],[Datum_Height]])</f>
        <v/>
      </c>
      <c r="AA551" s="183" t="str">
        <f>IF(ISBLANK(Log_Header[[#This Row],[Layer_Bot_Log]]),"",Log_Header[[#This Row],[Layer_Bot_Log]]-Log_Header[[#This Row],[Datum_Height]])</f>
        <v/>
      </c>
      <c r="AB551" s="183" t="str">
        <f>IFERROR(IF(ISBLANK(Log_Header[[#This Row],[Target_Depth]]),"",(Log_Header[[#This Row],[Target_Depth]]-Log_Header[[#This Row],[Datum_Height]])),"")</f>
        <v/>
      </c>
      <c r="AC551" s="171"/>
      <c r="AD551" s="171"/>
    </row>
    <row r="552" spans="1:30" x14ac:dyDescent="0.2">
      <c r="A552" s="214"/>
      <c r="C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Q552" s="177"/>
      <c r="R552" s="177"/>
      <c r="S552" s="177"/>
      <c r="T552" s="177"/>
      <c r="U552" s="177"/>
      <c r="V552" s="177"/>
      <c r="W552" s="181" t="str">
        <f>IFERROR(VLOOKUP(Log_Header[[#This Row],[Water_Type]],$AF$26:$AG$29,2,FALSE),"")</f>
        <v/>
      </c>
      <c r="X552" s="183" t="str">
        <f>IF(ISBLANK(Log_Header[[#This Row],[Log_TD]]),"",Log_Header[[#This Row],[Log_TD]]-Log_Header[[#This Row],[Datum_Height]])</f>
        <v/>
      </c>
      <c r="Y552" s="180" t="str">
        <f>IFERROR((Log_Header[[#This Row],[Tbh]]-Log_Header[[#This Row],[Ts]])/Log_Header[[#This Row],[Dt]],"")</f>
        <v/>
      </c>
      <c r="Z552" s="183" t="str">
        <f>IF(ISBLANK(Log_Header[[#This Row],[Layer_Top_Log]]),"",Log_Header[[#This Row],[Layer_Top_Log]]-Log_Header[[#This Row],[Datum_Height]])</f>
        <v/>
      </c>
      <c r="AA552" s="183" t="str">
        <f>IF(ISBLANK(Log_Header[[#This Row],[Layer_Bot_Log]]),"",Log_Header[[#This Row],[Layer_Bot_Log]]-Log_Header[[#This Row],[Datum_Height]])</f>
        <v/>
      </c>
      <c r="AB552" s="183" t="str">
        <f>IFERROR(IF(ISBLANK(Log_Header[[#This Row],[Target_Depth]]),"",(Log_Header[[#This Row],[Target_Depth]]-Log_Header[[#This Row],[Datum_Height]])),"")</f>
        <v/>
      </c>
      <c r="AC552" s="171"/>
      <c r="AD552" s="171"/>
    </row>
    <row r="553" spans="1:30" x14ac:dyDescent="0.2">
      <c r="A553" s="214"/>
      <c r="C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Q553" s="177"/>
      <c r="R553" s="177"/>
      <c r="S553" s="177"/>
      <c r="T553" s="177"/>
      <c r="U553" s="177"/>
      <c r="V553" s="177"/>
      <c r="W553" s="181" t="str">
        <f>IFERROR(VLOOKUP(Log_Header[[#This Row],[Water_Type]],$AF$26:$AG$29,2,FALSE),"")</f>
        <v/>
      </c>
      <c r="X553" s="183" t="str">
        <f>IF(ISBLANK(Log_Header[[#This Row],[Log_TD]]),"",Log_Header[[#This Row],[Log_TD]]-Log_Header[[#This Row],[Datum_Height]])</f>
        <v/>
      </c>
      <c r="Y553" s="180" t="str">
        <f>IFERROR((Log_Header[[#This Row],[Tbh]]-Log_Header[[#This Row],[Ts]])/Log_Header[[#This Row],[Dt]],"")</f>
        <v/>
      </c>
      <c r="Z553" s="183" t="str">
        <f>IF(ISBLANK(Log_Header[[#This Row],[Layer_Top_Log]]),"",Log_Header[[#This Row],[Layer_Top_Log]]-Log_Header[[#This Row],[Datum_Height]])</f>
        <v/>
      </c>
      <c r="AA553" s="183" t="str">
        <f>IF(ISBLANK(Log_Header[[#This Row],[Layer_Bot_Log]]),"",Log_Header[[#This Row],[Layer_Bot_Log]]-Log_Header[[#This Row],[Datum_Height]])</f>
        <v/>
      </c>
      <c r="AB553" s="183" t="str">
        <f>IFERROR(IF(ISBLANK(Log_Header[[#This Row],[Target_Depth]]),"",(Log_Header[[#This Row],[Target_Depth]]-Log_Header[[#This Row],[Datum_Height]])),"")</f>
        <v/>
      </c>
      <c r="AC553" s="171"/>
      <c r="AD553" s="171"/>
    </row>
    <row r="554" spans="1:30" x14ac:dyDescent="0.2">
      <c r="A554" s="214"/>
      <c r="C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Q554" s="177"/>
      <c r="R554" s="177"/>
      <c r="S554" s="177"/>
      <c r="T554" s="177"/>
      <c r="U554" s="177"/>
      <c r="V554" s="177"/>
      <c r="W554" s="181" t="str">
        <f>IFERROR(VLOOKUP(Log_Header[[#This Row],[Water_Type]],$AF$26:$AG$29,2,FALSE),"")</f>
        <v/>
      </c>
      <c r="X554" s="183" t="str">
        <f>IF(ISBLANK(Log_Header[[#This Row],[Log_TD]]),"",Log_Header[[#This Row],[Log_TD]]-Log_Header[[#This Row],[Datum_Height]])</f>
        <v/>
      </c>
      <c r="Y554" s="180" t="str">
        <f>IFERROR((Log_Header[[#This Row],[Tbh]]-Log_Header[[#This Row],[Ts]])/Log_Header[[#This Row],[Dt]],"")</f>
        <v/>
      </c>
      <c r="Z554" s="183" t="str">
        <f>IF(ISBLANK(Log_Header[[#This Row],[Layer_Top_Log]]),"",Log_Header[[#This Row],[Layer_Top_Log]]-Log_Header[[#This Row],[Datum_Height]])</f>
        <v/>
      </c>
      <c r="AA554" s="183" t="str">
        <f>IF(ISBLANK(Log_Header[[#This Row],[Layer_Bot_Log]]),"",Log_Header[[#This Row],[Layer_Bot_Log]]-Log_Header[[#This Row],[Datum_Height]])</f>
        <v/>
      </c>
      <c r="AB554" s="183" t="str">
        <f>IFERROR(IF(ISBLANK(Log_Header[[#This Row],[Target_Depth]]),"",(Log_Header[[#This Row],[Target_Depth]]-Log_Header[[#This Row],[Datum_Height]])),"")</f>
        <v/>
      </c>
      <c r="AC554" s="171"/>
      <c r="AD554" s="171"/>
    </row>
    <row r="555" spans="1:30" x14ac:dyDescent="0.2">
      <c r="A555" s="214"/>
      <c r="C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Q555" s="177"/>
      <c r="R555" s="177"/>
      <c r="S555" s="177"/>
      <c r="T555" s="177"/>
      <c r="U555" s="177"/>
      <c r="V555" s="177"/>
      <c r="W555" s="181" t="str">
        <f>IFERROR(VLOOKUP(Log_Header[[#This Row],[Water_Type]],$AF$26:$AG$29,2,FALSE),"")</f>
        <v/>
      </c>
      <c r="X555" s="183" t="str">
        <f>IF(ISBLANK(Log_Header[[#This Row],[Log_TD]]),"",Log_Header[[#This Row],[Log_TD]]-Log_Header[[#This Row],[Datum_Height]])</f>
        <v/>
      </c>
      <c r="Y555" s="180" t="str">
        <f>IFERROR((Log_Header[[#This Row],[Tbh]]-Log_Header[[#This Row],[Ts]])/Log_Header[[#This Row],[Dt]],"")</f>
        <v/>
      </c>
      <c r="Z555" s="183" t="str">
        <f>IF(ISBLANK(Log_Header[[#This Row],[Layer_Top_Log]]),"",Log_Header[[#This Row],[Layer_Top_Log]]-Log_Header[[#This Row],[Datum_Height]])</f>
        <v/>
      </c>
      <c r="AA555" s="183" t="str">
        <f>IF(ISBLANK(Log_Header[[#This Row],[Layer_Bot_Log]]),"",Log_Header[[#This Row],[Layer_Bot_Log]]-Log_Header[[#This Row],[Datum_Height]])</f>
        <v/>
      </c>
      <c r="AB555" s="183" t="str">
        <f>IFERROR(IF(ISBLANK(Log_Header[[#This Row],[Target_Depth]]),"",(Log_Header[[#This Row],[Target_Depth]]-Log_Header[[#This Row],[Datum_Height]])),"")</f>
        <v/>
      </c>
      <c r="AC555" s="171"/>
      <c r="AD555" s="171"/>
    </row>
    <row r="556" spans="1:30" x14ac:dyDescent="0.2">
      <c r="A556" s="214"/>
      <c r="C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Q556" s="177"/>
      <c r="R556" s="177"/>
      <c r="S556" s="177"/>
      <c r="T556" s="177"/>
      <c r="U556" s="177"/>
      <c r="V556" s="177"/>
      <c r="W556" s="181" t="str">
        <f>IFERROR(VLOOKUP(Log_Header[[#This Row],[Water_Type]],$AF$26:$AG$29,2,FALSE),"")</f>
        <v/>
      </c>
      <c r="X556" s="183" t="str">
        <f>IF(ISBLANK(Log_Header[[#This Row],[Log_TD]]),"",Log_Header[[#This Row],[Log_TD]]-Log_Header[[#This Row],[Datum_Height]])</f>
        <v/>
      </c>
      <c r="Y556" s="180" t="str">
        <f>IFERROR((Log_Header[[#This Row],[Tbh]]-Log_Header[[#This Row],[Ts]])/Log_Header[[#This Row],[Dt]],"")</f>
        <v/>
      </c>
      <c r="Z556" s="183" t="str">
        <f>IF(ISBLANK(Log_Header[[#This Row],[Layer_Top_Log]]),"",Log_Header[[#This Row],[Layer_Top_Log]]-Log_Header[[#This Row],[Datum_Height]])</f>
        <v/>
      </c>
      <c r="AA556" s="183" t="str">
        <f>IF(ISBLANK(Log_Header[[#This Row],[Layer_Bot_Log]]),"",Log_Header[[#This Row],[Layer_Bot_Log]]-Log_Header[[#This Row],[Datum_Height]])</f>
        <v/>
      </c>
      <c r="AB556" s="183" t="str">
        <f>IFERROR(IF(ISBLANK(Log_Header[[#This Row],[Target_Depth]]),"",(Log_Header[[#This Row],[Target_Depth]]-Log_Header[[#This Row],[Datum_Height]])),"")</f>
        <v/>
      </c>
      <c r="AC556" s="171"/>
      <c r="AD556" s="171"/>
    </row>
    <row r="557" spans="1:30" x14ac:dyDescent="0.2">
      <c r="A557" s="214"/>
      <c r="C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Q557" s="177"/>
      <c r="R557" s="177"/>
      <c r="S557" s="177"/>
      <c r="T557" s="177"/>
      <c r="U557" s="177"/>
      <c r="V557" s="177"/>
      <c r="W557" s="181" t="str">
        <f>IFERROR(VLOOKUP(Log_Header[[#This Row],[Water_Type]],$AF$26:$AG$29,2,FALSE),"")</f>
        <v/>
      </c>
      <c r="X557" s="183" t="str">
        <f>IF(ISBLANK(Log_Header[[#This Row],[Log_TD]]),"",Log_Header[[#This Row],[Log_TD]]-Log_Header[[#This Row],[Datum_Height]])</f>
        <v/>
      </c>
      <c r="Y557" s="180" t="str">
        <f>IFERROR((Log_Header[[#This Row],[Tbh]]-Log_Header[[#This Row],[Ts]])/Log_Header[[#This Row],[Dt]],"")</f>
        <v/>
      </c>
      <c r="Z557" s="183" t="str">
        <f>IF(ISBLANK(Log_Header[[#This Row],[Layer_Top_Log]]),"",Log_Header[[#This Row],[Layer_Top_Log]]-Log_Header[[#This Row],[Datum_Height]])</f>
        <v/>
      </c>
      <c r="AA557" s="183" t="str">
        <f>IF(ISBLANK(Log_Header[[#This Row],[Layer_Bot_Log]]),"",Log_Header[[#This Row],[Layer_Bot_Log]]-Log_Header[[#This Row],[Datum_Height]])</f>
        <v/>
      </c>
      <c r="AB557" s="183" t="str">
        <f>IFERROR(IF(ISBLANK(Log_Header[[#This Row],[Target_Depth]]),"",(Log_Header[[#This Row],[Target_Depth]]-Log_Header[[#This Row],[Datum_Height]])),"")</f>
        <v/>
      </c>
      <c r="AC557" s="171"/>
      <c r="AD557" s="171"/>
    </row>
    <row r="558" spans="1:30" x14ac:dyDescent="0.2">
      <c r="A558" s="214"/>
      <c r="C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Q558" s="177"/>
      <c r="R558" s="177"/>
      <c r="S558" s="177"/>
      <c r="T558" s="177"/>
      <c r="U558" s="177"/>
      <c r="V558" s="177"/>
      <c r="W558" s="181" t="str">
        <f>IFERROR(VLOOKUP(Log_Header[[#This Row],[Water_Type]],$AF$26:$AG$29,2,FALSE),"")</f>
        <v/>
      </c>
      <c r="X558" s="183" t="str">
        <f>IF(ISBLANK(Log_Header[[#This Row],[Log_TD]]),"",Log_Header[[#This Row],[Log_TD]]-Log_Header[[#This Row],[Datum_Height]])</f>
        <v/>
      </c>
      <c r="Y558" s="180" t="str">
        <f>IFERROR((Log_Header[[#This Row],[Tbh]]-Log_Header[[#This Row],[Ts]])/Log_Header[[#This Row],[Dt]],"")</f>
        <v/>
      </c>
      <c r="Z558" s="183" t="str">
        <f>IF(ISBLANK(Log_Header[[#This Row],[Layer_Top_Log]]),"",Log_Header[[#This Row],[Layer_Top_Log]]-Log_Header[[#This Row],[Datum_Height]])</f>
        <v/>
      </c>
      <c r="AA558" s="183" t="str">
        <f>IF(ISBLANK(Log_Header[[#This Row],[Layer_Bot_Log]]),"",Log_Header[[#This Row],[Layer_Bot_Log]]-Log_Header[[#This Row],[Datum_Height]])</f>
        <v/>
      </c>
      <c r="AB558" s="183" t="str">
        <f>IFERROR(IF(ISBLANK(Log_Header[[#This Row],[Target_Depth]]),"",(Log_Header[[#This Row],[Target_Depth]]-Log_Header[[#This Row],[Datum_Height]])),"")</f>
        <v/>
      </c>
      <c r="AC558" s="171"/>
      <c r="AD558" s="171"/>
    </row>
    <row r="559" spans="1:30" x14ac:dyDescent="0.2">
      <c r="A559" s="214"/>
      <c r="C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Q559" s="177"/>
      <c r="R559" s="177"/>
      <c r="S559" s="177"/>
      <c r="T559" s="177"/>
      <c r="U559" s="177"/>
      <c r="V559" s="177"/>
      <c r="W559" s="181" t="str">
        <f>IFERROR(VLOOKUP(Log_Header[[#This Row],[Water_Type]],$AF$26:$AG$29,2,FALSE),"")</f>
        <v/>
      </c>
      <c r="X559" s="183" t="str">
        <f>IF(ISBLANK(Log_Header[[#This Row],[Log_TD]]),"",Log_Header[[#This Row],[Log_TD]]-Log_Header[[#This Row],[Datum_Height]])</f>
        <v/>
      </c>
      <c r="Y559" s="180" t="str">
        <f>IFERROR((Log_Header[[#This Row],[Tbh]]-Log_Header[[#This Row],[Ts]])/Log_Header[[#This Row],[Dt]],"")</f>
        <v/>
      </c>
      <c r="Z559" s="183" t="str">
        <f>IF(ISBLANK(Log_Header[[#This Row],[Layer_Top_Log]]),"",Log_Header[[#This Row],[Layer_Top_Log]]-Log_Header[[#This Row],[Datum_Height]])</f>
        <v/>
      </c>
      <c r="AA559" s="183" t="str">
        <f>IF(ISBLANK(Log_Header[[#This Row],[Layer_Bot_Log]]),"",Log_Header[[#This Row],[Layer_Bot_Log]]-Log_Header[[#This Row],[Datum_Height]])</f>
        <v/>
      </c>
      <c r="AB559" s="183" t="str">
        <f>IFERROR(IF(ISBLANK(Log_Header[[#This Row],[Target_Depth]]),"",(Log_Header[[#This Row],[Target_Depth]]-Log_Header[[#This Row],[Datum_Height]])),"")</f>
        <v/>
      </c>
      <c r="AC559" s="171"/>
      <c r="AD559" s="171"/>
    </row>
    <row r="560" spans="1:30" x14ac:dyDescent="0.2">
      <c r="A560" s="214"/>
      <c r="C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Q560" s="177"/>
      <c r="R560" s="177"/>
      <c r="S560" s="177"/>
      <c r="T560" s="177"/>
      <c r="U560" s="177"/>
      <c r="V560" s="177"/>
      <c r="W560" s="181" t="str">
        <f>IFERROR(VLOOKUP(Log_Header[[#This Row],[Water_Type]],$AF$26:$AG$29,2,FALSE),"")</f>
        <v/>
      </c>
      <c r="X560" s="183" t="str">
        <f>IF(ISBLANK(Log_Header[[#This Row],[Log_TD]]),"",Log_Header[[#This Row],[Log_TD]]-Log_Header[[#This Row],[Datum_Height]])</f>
        <v/>
      </c>
      <c r="Y560" s="180" t="str">
        <f>IFERROR((Log_Header[[#This Row],[Tbh]]-Log_Header[[#This Row],[Ts]])/Log_Header[[#This Row],[Dt]],"")</f>
        <v/>
      </c>
      <c r="Z560" s="183" t="str">
        <f>IF(ISBLANK(Log_Header[[#This Row],[Layer_Top_Log]]),"",Log_Header[[#This Row],[Layer_Top_Log]]-Log_Header[[#This Row],[Datum_Height]])</f>
        <v/>
      </c>
      <c r="AA560" s="183" t="str">
        <f>IF(ISBLANK(Log_Header[[#This Row],[Layer_Bot_Log]]),"",Log_Header[[#This Row],[Layer_Bot_Log]]-Log_Header[[#This Row],[Datum_Height]])</f>
        <v/>
      </c>
      <c r="AB560" s="183" t="str">
        <f>IFERROR(IF(ISBLANK(Log_Header[[#This Row],[Target_Depth]]),"",(Log_Header[[#This Row],[Target_Depth]]-Log_Header[[#This Row],[Datum_Height]])),"")</f>
        <v/>
      </c>
      <c r="AC560" s="171"/>
      <c r="AD560" s="171"/>
    </row>
    <row r="561" spans="1:30" x14ac:dyDescent="0.2">
      <c r="A561" s="214"/>
      <c r="C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Q561" s="177"/>
      <c r="R561" s="177"/>
      <c r="S561" s="177"/>
      <c r="T561" s="177"/>
      <c r="U561" s="177"/>
      <c r="V561" s="177"/>
      <c r="W561" s="181" t="str">
        <f>IFERROR(VLOOKUP(Log_Header[[#This Row],[Water_Type]],$AF$26:$AG$29,2,FALSE),"")</f>
        <v/>
      </c>
      <c r="X561" s="183" t="str">
        <f>IF(ISBLANK(Log_Header[[#This Row],[Log_TD]]),"",Log_Header[[#This Row],[Log_TD]]-Log_Header[[#This Row],[Datum_Height]])</f>
        <v/>
      </c>
      <c r="Y561" s="180" t="str">
        <f>IFERROR((Log_Header[[#This Row],[Tbh]]-Log_Header[[#This Row],[Ts]])/Log_Header[[#This Row],[Dt]],"")</f>
        <v/>
      </c>
      <c r="Z561" s="183" t="str">
        <f>IF(ISBLANK(Log_Header[[#This Row],[Layer_Top_Log]]),"",Log_Header[[#This Row],[Layer_Top_Log]]-Log_Header[[#This Row],[Datum_Height]])</f>
        <v/>
      </c>
      <c r="AA561" s="183" t="str">
        <f>IF(ISBLANK(Log_Header[[#This Row],[Layer_Bot_Log]]),"",Log_Header[[#This Row],[Layer_Bot_Log]]-Log_Header[[#This Row],[Datum_Height]])</f>
        <v/>
      </c>
      <c r="AB561" s="183" t="str">
        <f>IFERROR(IF(ISBLANK(Log_Header[[#This Row],[Target_Depth]]),"",(Log_Header[[#This Row],[Target_Depth]]-Log_Header[[#This Row],[Datum_Height]])),"")</f>
        <v/>
      </c>
      <c r="AC561" s="171"/>
      <c r="AD561" s="171"/>
    </row>
    <row r="562" spans="1:30" x14ac:dyDescent="0.2">
      <c r="A562" s="214"/>
      <c r="C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Q562" s="177"/>
      <c r="R562" s="177"/>
      <c r="S562" s="177"/>
      <c r="T562" s="177"/>
      <c r="U562" s="177"/>
      <c r="V562" s="177"/>
      <c r="W562" s="181" t="str">
        <f>IFERROR(VLOOKUP(Log_Header[[#This Row],[Water_Type]],$AF$26:$AG$29,2,FALSE),"")</f>
        <v/>
      </c>
      <c r="X562" s="183" t="str">
        <f>IF(ISBLANK(Log_Header[[#This Row],[Log_TD]]),"",Log_Header[[#This Row],[Log_TD]]-Log_Header[[#This Row],[Datum_Height]])</f>
        <v/>
      </c>
      <c r="Y562" s="180" t="str">
        <f>IFERROR((Log_Header[[#This Row],[Tbh]]-Log_Header[[#This Row],[Ts]])/Log_Header[[#This Row],[Dt]],"")</f>
        <v/>
      </c>
      <c r="Z562" s="183" t="str">
        <f>IF(ISBLANK(Log_Header[[#This Row],[Layer_Top_Log]]),"",Log_Header[[#This Row],[Layer_Top_Log]]-Log_Header[[#This Row],[Datum_Height]])</f>
        <v/>
      </c>
      <c r="AA562" s="183" t="str">
        <f>IF(ISBLANK(Log_Header[[#This Row],[Layer_Bot_Log]]),"",Log_Header[[#This Row],[Layer_Bot_Log]]-Log_Header[[#This Row],[Datum_Height]])</f>
        <v/>
      </c>
      <c r="AB562" s="183" t="str">
        <f>IFERROR(IF(ISBLANK(Log_Header[[#This Row],[Target_Depth]]),"",(Log_Header[[#This Row],[Target_Depth]]-Log_Header[[#This Row],[Datum_Height]])),"")</f>
        <v/>
      </c>
      <c r="AC562" s="171"/>
      <c r="AD562" s="171"/>
    </row>
    <row r="563" spans="1:30" x14ac:dyDescent="0.2">
      <c r="A563" s="214"/>
      <c r="C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Q563" s="177"/>
      <c r="R563" s="177"/>
      <c r="S563" s="177"/>
      <c r="T563" s="177"/>
      <c r="U563" s="177"/>
      <c r="V563" s="177"/>
      <c r="W563" s="181" t="str">
        <f>IFERROR(VLOOKUP(Log_Header[[#This Row],[Water_Type]],$AF$26:$AG$29,2,FALSE),"")</f>
        <v/>
      </c>
      <c r="X563" s="183" t="str">
        <f>IF(ISBLANK(Log_Header[[#This Row],[Log_TD]]),"",Log_Header[[#This Row],[Log_TD]]-Log_Header[[#This Row],[Datum_Height]])</f>
        <v/>
      </c>
      <c r="Y563" s="180" t="str">
        <f>IFERROR((Log_Header[[#This Row],[Tbh]]-Log_Header[[#This Row],[Ts]])/Log_Header[[#This Row],[Dt]],"")</f>
        <v/>
      </c>
      <c r="Z563" s="183" t="str">
        <f>IF(ISBLANK(Log_Header[[#This Row],[Layer_Top_Log]]),"",Log_Header[[#This Row],[Layer_Top_Log]]-Log_Header[[#This Row],[Datum_Height]])</f>
        <v/>
      </c>
      <c r="AA563" s="183" t="str">
        <f>IF(ISBLANK(Log_Header[[#This Row],[Layer_Bot_Log]]),"",Log_Header[[#This Row],[Layer_Bot_Log]]-Log_Header[[#This Row],[Datum_Height]])</f>
        <v/>
      </c>
      <c r="AB563" s="183" t="str">
        <f>IFERROR(IF(ISBLANK(Log_Header[[#This Row],[Target_Depth]]),"",(Log_Header[[#This Row],[Target_Depth]]-Log_Header[[#This Row],[Datum_Height]])),"")</f>
        <v/>
      </c>
      <c r="AC563" s="171"/>
      <c r="AD563" s="171"/>
    </row>
    <row r="564" spans="1:30" x14ac:dyDescent="0.2">
      <c r="A564" s="214"/>
      <c r="C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Q564" s="177"/>
      <c r="R564" s="177"/>
      <c r="S564" s="177"/>
      <c r="T564" s="177"/>
      <c r="U564" s="177"/>
      <c r="V564" s="177"/>
      <c r="W564" s="181" t="str">
        <f>IFERROR(VLOOKUP(Log_Header[[#This Row],[Water_Type]],$AF$26:$AG$29,2,FALSE),"")</f>
        <v/>
      </c>
      <c r="X564" s="183" t="str">
        <f>IF(ISBLANK(Log_Header[[#This Row],[Log_TD]]),"",Log_Header[[#This Row],[Log_TD]]-Log_Header[[#This Row],[Datum_Height]])</f>
        <v/>
      </c>
      <c r="Y564" s="180" t="str">
        <f>IFERROR((Log_Header[[#This Row],[Tbh]]-Log_Header[[#This Row],[Ts]])/Log_Header[[#This Row],[Dt]],"")</f>
        <v/>
      </c>
      <c r="Z564" s="183" t="str">
        <f>IF(ISBLANK(Log_Header[[#This Row],[Layer_Top_Log]]),"",Log_Header[[#This Row],[Layer_Top_Log]]-Log_Header[[#This Row],[Datum_Height]])</f>
        <v/>
      </c>
      <c r="AA564" s="183" t="str">
        <f>IF(ISBLANK(Log_Header[[#This Row],[Layer_Bot_Log]]),"",Log_Header[[#This Row],[Layer_Bot_Log]]-Log_Header[[#This Row],[Datum_Height]])</f>
        <v/>
      </c>
      <c r="AB564" s="183" t="str">
        <f>IFERROR(IF(ISBLANK(Log_Header[[#This Row],[Target_Depth]]),"",(Log_Header[[#This Row],[Target_Depth]]-Log_Header[[#This Row],[Datum_Height]])),"")</f>
        <v/>
      </c>
      <c r="AC564" s="171"/>
      <c r="AD564" s="171"/>
    </row>
    <row r="565" spans="1:30" x14ac:dyDescent="0.2">
      <c r="A565" s="214"/>
      <c r="C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Q565" s="177"/>
      <c r="R565" s="177"/>
      <c r="S565" s="177"/>
      <c r="T565" s="177"/>
      <c r="U565" s="177"/>
      <c r="V565" s="177"/>
      <c r="W565" s="181" t="str">
        <f>IFERROR(VLOOKUP(Log_Header[[#This Row],[Water_Type]],$AF$26:$AG$29,2,FALSE),"")</f>
        <v/>
      </c>
      <c r="X565" s="183" t="str">
        <f>IF(ISBLANK(Log_Header[[#This Row],[Log_TD]]),"",Log_Header[[#This Row],[Log_TD]]-Log_Header[[#This Row],[Datum_Height]])</f>
        <v/>
      </c>
      <c r="Y565" s="180" t="str">
        <f>IFERROR((Log_Header[[#This Row],[Tbh]]-Log_Header[[#This Row],[Ts]])/Log_Header[[#This Row],[Dt]],"")</f>
        <v/>
      </c>
      <c r="Z565" s="183" t="str">
        <f>IF(ISBLANK(Log_Header[[#This Row],[Layer_Top_Log]]),"",Log_Header[[#This Row],[Layer_Top_Log]]-Log_Header[[#This Row],[Datum_Height]])</f>
        <v/>
      </c>
      <c r="AA565" s="183" t="str">
        <f>IF(ISBLANK(Log_Header[[#This Row],[Layer_Bot_Log]]),"",Log_Header[[#This Row],[Layer_Bot_Log]]-Log_Header[[#This Row],[Datum_Height]])</f>
        <v/>
      </c>
      <c r="AB565" s="183" t="str">
        <f>IFERROR(IF(ISBLANK(Log_Header[[#This Row],[Target_Depth]]),"",(Log_Header[[#This Row],[Target_Depth]]-Log_Header[[#This Row],[Datum_Height]])),"")</f>
        <v/>
      </c>
      <c r="AC565" s="171"/>
      <c r="AD565" s="171"/>
    </row>
    <row r="566" spans="1:30" x14ac:dyDescent="0.2">
      <c r="A566" s="214"/>
      <c r="C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Q566" s="177"/>
      <c r="R566" s="177"/>
      <c r="S566" s="177"/>
      <c r="T566" s="177"/>
      <c r="U566" s="177"/>
      <c r="V566" s="177"/>
      <c r="W566" s="181" t="str">
        <f>IFERROR(VLOOKUP(Log_Header[[#This Row],[Water_Type]],$AF$26:$AG$29,2,FALSE),"")</f>
        <v/>
      </c>
      <c r="X566" s="183" t="str">
        <f>IF(ISBLANK(Log_Header[[#This Row],[Log_TD]]),"",Log_Header[[#This Row],[Log_TD]]-Log_Header[[#This Row],[Datum_Height]])</f>
        <v/>
      </c>
      <c r="Y566" s="180" t="str">
        <f>IFERROR((Log_Header[[#This Row],[Tbh]]-Log_Header[[#This Row],[Ts]])/Log_Header[[#This Row],[Dt]],"")</f>
        <v/>
      </c>
      <c r="Z566" s="183" t="str">
        <f>IF(ISBLANK(Log_Header[[#This Row],[Layer_Top_Log]]),"",Log_Header[[#This Row],[Layer_Top_Log]]-Log_Header[[#This Row],[Datum_Height]])</f>
        <v/>
      </c>
      <c r="AA566" s="183" t="str">
        <f>IF(ISBLANK(Log_Header[[#This Row],[Layer_Bot_Log]]),"",Log_Header[[#This Row],[Layer_Bot_Log]]-Log_Header[[#This Row],[Datum_Height]])</f>
        <v/>
      </c>
      <c r="AB566" s="183" t="str">
        <f>IFERROR(IF(ISBLANK(Log_Header[[#This Row],[Target_Depth]]),"",(Log_Header[[#This Row],[Target_Depth]]-Log_Header[[#This Row],[Datum_Height]])),"")</f>
        <v/>
      </c>
      <c r="AC566" s="171"/>
      <c r="AD566" s="171"/>
    </row>
    <row r="567" spans="1:30" x14ac:dyDescent="0.2">
      <c r="A567" s="214"/>
      <c r="C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Q567" s="177"/>
      <c r="R567" s="177"/>
      <c r="S567" s="177"/>
      <c r="T567" s="177"/>
      <c r="U567" s="177"/>
      <c r="V567" s="177"/>
      <c r="W567" s="181" t="str">
        <f>IFERROR(VLOOKUP(Log_Header[[#This Row],[Water_Type]],$AF$26:$AG$29,2,FALSE),"")</f>
        <v/>
      </c>
      <c r="X567" s="183" t="str">
        <f>IF(ISBLANK(Log_Header[[#This Row],[Log_TD]]),"",Log_Header[[#This Row],[Log_TD]]-Log_Header[[#This Row],[Datum_Height]])</f>
        <v/>
      </c>
      <c r="Y567" s="180" t="str">
        <f>IFERROR((Log_Header[[#This Row],[Tbh]]-Log_Header[[#This Row],[Ts]])/Log_Header[[#This Row],[Dt]],"")</f>
        <v/>
      </c>
      <c r="Z567" s="183" t="str">
        <f>IF(ISBLANK(Log_Header[[#This Row],[Layer_Top_Log]]),"",Log_Header[[#This Row],[Layer_Top_Log]]-Log_Header[[#This Row],[Datum_Height]])</f>
        <v/>
      </c>
      <c r="AA567" s="183" t="str">
        <f>IF(ISBLANK(Log_Header[[#This Row],[Layer_Bot_Log]]),"",Log_Header[[#This Row],[Layer_Bot_Log]]-Log_Header[[#This Row],[Datum_Height]])</f>
        <v/>
      </c>
      <c r="AB567" s="183" t="str">
        <f>IFERROR(IF(ISBLANK(Log_Header[[#This Row],[Target_Depth]]),"",(Log_Header[[#This Row],[Target_Depth]]-Log_Header[[#This Row],[Datum_Height]])),"")</f>
        <v/>
      </c>
      <c r="AC567" s="171"/>
      <c r="AD567" s="171"/>
    </row>
    <row r="568" spans="1:30" x14ac:dyDescent="0.2">
      <c r="A568" s="214"/>
      <c r="C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Q568" s="177"/>
      <c r="R568" s="177"/>
      <c r="S568" s="177"/>
      <c r="T568" s="177"/>
      <c r="U568" s="177"/>
      <c r="V568" s="177"/>
      <c r="W568" s="181" t="str">
        <f>IFERROR(VLOOKUP(Log_Header[[#This Row],[Water_Type]],$AF$26:$AG$29,2,FALSE),"")</f>
        <v/>
      </c>
      <c r="X568" s="183" t="str">
        <f>IF(ISBLANK(Log_Header[[#This Row],[Log_TD]]),"",Log_Header[[#This Row],[Log_TD]]-Log_Header[[#This Row],[Datum_Height]])</f>
        <v/>
      </c>
      <c r="Y568" s="180" t="str">
        <f>IFERROR((Log_Header[[#This Row],[Tbh]]-Log_Header[[#This Row],[Ts]])/Log_Header[[#This Row],[Dt]],"")</f>
        <v/>
      </c>
      <c r="Z568" s="183" t="str">
        <f>IF(ISBLANK(Log_Header[[#This Row],[Layer_Top_Log]]),"",Log_Header[[#This Row],[Layer_Top_Log]]-Log_Header[[#This Row],[Datum_Height]])</f>
        <v/>
      </c>
      <c r="AA568" s="183" t="str">
        <f>IF(ISBLANK(Log_Header[[#This Row],[Layer_Bot_Log]]),"",Log_Header[[#This Row],[Layer_Bot_Log]]-Log_Header[[#This Row],[Datum_Height]])</f>
        <v/>
      </c>
      <c r="AB568" s="183" t="str">
        <f>IFERROR(IF(ISBLANK(Log_Header[[#This Row],[Target_Depth]]),"",(Log_Header[[#This Row],[Target_Depth]]-Log_Header[[#This Row],[Datum_Height]])),"")</f>
        <v/>
      </c>
      <c r="AC568" s="171"/>
      <c r="AD568" s="171"/>
    </row>
    <row r="569" spans="1:30" x14ac:dyDescent="0.2">
      <c r="A569" s="214"/>
      <c r="C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Q569" s="177"/>
      <c r="R569" s="177"/>
      <c r="S569" s="177"/>
      <c r="T569" s="177"/>
      <c r="U569" s="177"/>
      <c r="V569" s="177"/>
      <c r="W569" s="181" t="str">
        <f>IFERROR(VLOOKUP(Log_Header[[#This Row],[Water_Type]],$AF$26:$AG$29,2,FALSE),"")</f>
        <v/>
      </c>
      <c r="X569" s="183" t="str">
        <f>IF(ISBLANK(Log_Header[[#This Row],[Log_TD]]),"",Log_Header[[#This Row],[Log_TD]]-Log_Header[[#This Row],[Datum_Height]])</f>
        <v/>
      </c>
      <c r="Y569" s="180" t="str">
        <f>IFERROR((Log_Header[[#This Row],[Tbh]]-Log_Header[[#This Row],[Ts]])/Log_Header[[#This Row],[Dt]],"")</f>
        <v/>
      </c>
      <c r="Z569" s="183" t="str">
        <f>IF(ISBLANK(Log_Header[[#This Row],[Layer_Top_Log]]),"",Log_Header[[#This Row],[Layer_Top_Log]]-Log_Header[[#This Row],[Datum_Height]])</f>
        <v/>
      </c>
      <c r="AA569" s="183" t="str">
        <f>IF(ISBLANK(Log_Header[[#This Row],[Layer_Bot_Log]]),"",Log_Header[[#This Row],[Layer_Bot_Log]]-Log_Header[[#This Row],[Datum_Height]])</f>
        <v/>
      </c>
      <c r="AB569" s="183" t="str">
        <f>IFERROR(IF(ISBLANK(Log_Header[[#This Row],[Target_Depth]]),"",(Log_Header[[#This Row],[Target_Depth]]-Log_Header[[#This Row],[Datum_Height]])),"")</f>
        <v/>
      </c>
      <c r="AC569" s="171"/>
      <c r="AD569" s="171"/>
    </row>
    <row r="570" spans="1:30" x14ac:dyDescent="0.2">
      <c r="A570" s="214"/>
      <c r="C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Q570" s="177"/>
      <c r="R570" s="177"/>
      <c r="S570" s="177"/>
      <c r="T570" s="177"/>
      <c r="U570" s="177"/>
      <c r="V570" s="177"/>
      <c r="W570" s="181" t="str">
        <f>IFERROR(VLOOKUP(Log_Header[[#This Row],[Water_Type]],$AF$26:$AG$29,2,FALSE),"")</f>
        <v/>
      </c>
      <c r="X570" s="183" t="str">
        <f>IF(ISBLANK(Log_Header[[#This Row],[Log_TD]]),"",Log_Header[[#This Row],[Log_TD]]-Log_Header[[#This Row],[Datum_Height]])</f>
        <v/>
      </c>
      <c r="Y570" s="180" t="str">
        <f>IFERROR((Log_Header[[#This Row],[Tbh]]-Log_Header[[#This Row],[Ts]])/Log_Header[[#This Row],[Dt]],"")</f>
        <v/>
      </c>
      <c r="Z570" s="183" t="str">
        <f>IF(ISBLANK(Log_Header[[#This Row],[Layer_Top_Log]]),"",Log_Header[[#This Row],[Layer_Top_Log]]-Log_Header[[#This Row],[Datum_Height]])</f>
        <v/>
      </c>
      <c r="AA570" s="183" t="str">
        <f>IF(ISBLANK(Log_Header[[#This Row],[Layer_Bot_Log]]),"",Log_Header[[#This Row],[Layer_Bot_Log]]-Log_Header[[#This Row],[Datum_Height]])</f>
        <v/>
      </c>
      <c r="AB570" s="183" t="str">
        <f>IFERROR(IF(ISBLANK(Log_Header[[#This Row],[Target_Depth]]),"",(Log_Header[[#This Row],[Target_Depth]]-Log_Header[[#This Row],[Datum_Height]])),"")</f>
        <v/>
      </c>
      <c r="AC570" s="171"/>
      <c r="AD570" s="171"/>
    </row>
    <row r="571" spans="1:30" x14ac:dyDescent="0.2">
      <c r="A571" s="214"/>
      <c r="C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Q571" s="177"/>
      <c r="R571" s="177"/>
      <c r="S571" s="177"/>
      <c r="T571" s="177"/>
      <c r="U571" s="177"/>
      <c r="V571" s="177"/>
      <c r="W571" s="181" t="str">
        <f>IFERROR(VLOOKUP(Log_Header[[#This Row],[Water_Type]],$AF$26:$AG$29,2,FALSE),"")</f>
        <v/>
      </c>
      <c r="X571" s="183" t="str">
        <f>IF(ISBLANK(Log_Header[[#This Row],[Log_TD]]),"",Log_Header[[#This Row],[Log_TD]]-Log_Header[[#This Row],[Datum_Height]])</f>
        <v/>
      </c>
      <c r="Y571" s="180" t="str">
        <f>IFERROR((Log_Header[[#This Row],[Tbh]]-Log_Header[[#This Row],[Ts]])/Log_Header[[#This Row],[Dt]],"")</f>
        <v/>
      </c>
      <c r="Z571" s="183" t="str">
        <f>IF(ISBLANK(Log_Header[[#This Row],[Layer_Top_Log]]),"",Log_Header[[#This Row],[Layer_Top_Log]]-Log_Header[[#This Row],[Datum_Height]])</f>
        <v/>
      </c>
      <c r="AA571" s="183" t="str">
        <f>IF(ISBLANK(Log_Header[[#This Row],[Layer_Bot_Log]]),"",Log_Header[[#This Row],[Layer_Bot_Log]]-Log_Header[[#This Row],[Datum_Height]])</f>
        <v/>
      </c>
      <c r="AB571" s="183" t="str">
        <f>IFERROR(IF(ISBLANK(Log_Header[[#This Row],[Target_Depth]]),"",(Log_Header[[#This Row],[Target_Depth]]-Log_Header[[#This Row],[Datum_Height]])),"")</f>
        <v/>
      </c>
      <c r="AC571" s="171"/>
      <c r="AD571" s="171"/>
    </row>
    <row r="572" spans="1:30" x14ac:dyDescent="0.2">
      <c r="A572" s="214"/>
      <c r="C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Q572" s="177"/>
      <c r="R572" s="177"/>
      <c r="S572" s="177"/>
      <c r="T572" s="177"/>
      <c r="U572" s="177"/>
      <c r="V572" s="177"/>
      <c r="W572" s="181" t="str">
        <f>IFERROR(VLOOKUP(Log_Header[[#This Row],[Water_Type]],$AF$26:$AG$29,2,FALSE),"")</f>
        <v/>
      </c>
      <c r="X572" s="183" t="str">
        <f>IF(ISBLANK(Log_Header[[#This Row],[Log_TD]]),"",Log_Header[[#This Row],[Log_TD]]-Log_Header[[#This Row],[Datum_Height]])</f>
        <v/>
      </c>
      <c r="Y572" s="180" t="str">
        <f>IFERROR((Log_Header[[#This Row],[Tbh]]-Log_Header[[#This Row],[Ts]])/Log_Header[[#This Row],[Dt]],"")</f>
        <v/>
      </c>
      <c r="Z572" s="183" t="str">
        <f>IF(ISBLANK(Log_Header[[#This Row],[Layer_Top_Log]]),"",Log_Header[[#This Row],[Layer_Top_Log]]-Log_Header[[#This Row],[Datum_Height]])</f>
        <v/>
      </c>
      <c r="AA572" s="183" t="str">
        <f>IF(ISBLANK(Log_Header[[#This Row],[Layer_Bot_Log]]),"",Log_Header[[#This Row],[Layer_Bot_Log]]-Log_Header[[#This Row],[Datum_Height]])</f>
        <v/>
      </c>
      <c r="AB572" s="183" t="str">
        <f>IFERROR(IF(ISBLANK(Log_Header[[#This Row],[Target_Depth]]),"",(Log_Header[[#This Row],[Target_Depth]]-Log_Header[[#This Row],[Datum_Height]])),"")</f>
        <v/>
      </c>
      <c r="AC572" s="171"/>
      <c r="AD572" s="171"/>
    </row>
    <row r="573" spans="1:30" x14ac:dyDescent="0.2">
      <c r="A573" s="214"/>
      <c r="C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Q573" s="177"/>
      <c r="R573" s="177"/>
      <c r="S573" s="177"/>
      <c r="T573" s="177"/>
      <c r="U573" s="177"/>
      <c r="V573" s="177"/>
      <c r="W573" s="181" t="str">
        <f>IFERROR(VLOOKUP(Log_Header[[#This Row],[Water_Type]],$AF$26:$AG$29,2,FALSE),"")</f>
        <v/>
      </c>
      <c r="X573" s="183" t="str">
        <f>IF(ISBLANK(Log_Header[[#This Row],[Log_TD]]),"",Log_Header[[#This Row],[Log_TD]]-Log_Header[[#This Row],[Datum_Height]])</f>
        <v/>
      </c>
      <c r="Y573" s="180" t="str">
        <f>IFERROR((Log_Header[[#This Row],[Tbh]]-Log_Header[[#This Row],[Ts]])/Log_Header[[#This Row],[Dt]],"")</f>
        <v/>
      </c>
      <c r="Z573" s="183" t="str">
        <f>IF(ISBLANK(Log_Header[[#This Row],[Layer_Top_Log]]),"",Log_Header[[#This Row],[Layer_Top_Log]]-Log_Header[[#This Row],[Datum_Height]])</f>
        <v/>
      </c>
      <c r="AA573" s="183" t="str">
        <f>IF(ISBLANK(Log_Header[[#This Row],[Layer_Bot_Log]]),"",Log_Header[[#This Row],[Layer_Bot_Log]]-Log_Header[[#This Row],[Datum_Height]])</f>
        <v/>
      </c>
      <c r="AB573" s="183" t="str">
        <f>IFERROR(IF(ISBLANK(Log_Header[[#This Row],[Target_Depth]]),"",(Log_Header[[#This Row],[Target_Depth]]-Log_Header[[#This Row],[Datum_Height]])),"")</f>
        <v/>
      </c>
      <c r="AC573" s="171"/>
      <c r="AD573" s="171"/>
    </row>
    <row r="574" spans="1:30" x14ac:dyDescent="0.2">
      <c r="A574" s="214"/>
      <c r="C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Q574" s="177"/>
      <c r="R574" s="177"/>
      <c r="S574" s="177"/>
      <c r="T574" s="177"/>
      <c r="U574" s="177"/>
      <c r="V574" s="177"/>
      <c r="W574" s="181" t="str">
        <f>IFERROR(VLOOKUP(Log_Header[[#This Row],[Water_Type]],$AF$26:$AG$29,2,FALSE),"")</f>
        <v/>
      </c>
      <c r="X574" s="183" t="str">
        <f>IF(ISBLANK(Log_Header[[#This Row],[Log_TD]]),"",Log_Header[[#This Row],[Log_TD]]-Log_Header[[#This Row],[Datum_Height]])</f>
        <v/>
      </c>
      <c r="Y574" s="180" t="str">
        <f>IFERROR((Log_Header[[#This Row],[Tbh]]-Log_Header[[#This Row],[Ts]])/Log_Header[[#This Row],[Dt]],"")</f>
        <v/>
      </c>
      <c r="Z574" s="183" t="str">
        <f>IF(ISBLANK(Log_Header[[#This Row],[Layer_Top_Log]]),"",Log_Header[[#This Row],[Layer_Top_Log]]-Log_Header[[#This Row],[Datum_Height]])</f>
        <v/>
      </c>
      <c r="AA574" s="183" t="str">
        <f>IF(ISBLANK(Log_Header[[#This Row],[Layer_Bot_Log]]),"",Log_Header[[#This Row],[Layer_Bot_Log]]-Log_Header[[#This Row],[Datum_Height]])</f>
        <v/>
      </c>
      <c r="AB574" s="183" t="str">
        <f>IFERROR(IF(ISBLANK(Log_Header[[#This Row],[Target_Depth]]),"",(Log_Header[[#This Row],[Target_Depth]]-Log_Header[[#This Row],[Datum_Height]])),"")</f>
        <v/>
      </c>
      <c r="AC574" s="171"/>
      <c r="AD574" s="171"/>
    </row>
    <row r="575" spans="1:30" x14ac:dyDescent="0.2">
      <c r="A575" s="214"/>
      <c r="C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Q575" s="177"/>
      <c r="R575" s="177"/>
      <c r="S575" s="177"/>
      <c r="T575" s="177"/>
      <c r="U575" s="177"/>
      <c r="V575" s="177"/>
      <c r="W575" s="181" t="str">
        <f>IFERROR(VLOOKUP(Log_Header[[#This Row],[Water_Type]],$AF$26:$AG$29,2,FALSE),"")</f>
        <v/>
      </c>
      <c r="X575" s="183" t="str">
        <f>IF(ISBLANK(Log_Header[[#This Row],[Log_TD]]),"",Log_Header[[#This Row],[Log_TD]]-Log_Header[[#This Row],[Datum_Height]])</f>
        <v/>
      </c>
      <c r="Y575" s="180" t="str">
        <f>IFERROR((Log_Header[[#This Row],[Tbh]]-Log_Header[[#This Row],[Ts]])/Log_Header[[#This Row],[Dt]],"")</f>
        <v/>
      </c>
      <c r="Z575" s="183" t="str">
        <f>IF(ISBLANK(Log_Header[[#This Row],[Layer_Top_Log]]),"",Log_Header[[#This Row],[Layer_Top_Log]]-Log_Header[[#This Row],[Datum_Height]])</f>
        <v/>
      </c>
      <c r="AA575" s="183" t="str">
        <f>IF(ISBLANK(Log_Header[[#This Row],[Layer_Bot_Log]]),"",Log_Header[[#This Row],[Layer_Bot_Log]]-Log_Header[[#This Row],[Datum_Height]])</f>
        <v/>
      </c>
      <c r="AB575" s="183" t="str">
        <f>IFERROR(IF(ISBLANK(Log_Header[[#This Row],[Target_Depth]]),"",(Log_Header[[#This Row],[Target_Depth]]-Log_Header[[#This Row],[Datum_Height]])),"")</f>
        <v/>
      </c>
      <c r="AC575" s="171"/>
      <c r="AD575" s="171"/>
    </row>
    <row r="576" spans="1:30" x14ac:dyDescent="0.2">
      <c r="A576" s="214"/>
      <c r="C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Q576" s="177"/>
      <c r="R576" s="177"/>
      <c r="S576" s="177"/>
      <c r="T576" s="177"/>
      <c r="U576" s="177"/>
      <c r="V576" s="177"/>
      <c r="W576" s="181" t="str">
        <f>IFERROR(VLOOKUP(Log_Header[[#This Row],[Water_Type]],$AF$26:$AG$29,2,FALSE),"")</f>
        <v/>
      </c>
      <c r="X576" s="183" t="str">
        <f>IF(ISBLANK(Log_Header[[#This Row],[Log_TD]]),"",Log_Header[[#This Row],[Log_TD]]-Log_Header[[#This Row],[Datum_Height]])</f>
        <v/>
      </c>
      <c r="Y576" s="180" t="str">
        <f>IFERROR((Log_Header[[#This Row],[Tbh]]-Log_Header[[#This Row],[Ts]])/Log_Header[[#This Row],[Dt]],"")</f>
        <v/>
      </c>
      <c r="Z576" s="183" t="str">
        <f>IF(ISBLANK(Log_Header[[#This Row],[Layer_Top_Log]]),"",Log_Header[[#This Row],[Layer_Top_Log]]-Log_Header[[#This Row],[Datum_Height]])</f>
        <v/>
      </c>
      <c r="AA576" s="183" t="str">
        <f>IF(ISBLANK(Log_Header[[#This Row],[Layer_Bot_Log]]),"",Log_Header[[#This Row],[Layer_Bot_Log]]-Log_Header[[#This Row],[Datum_Height]])</f>
        <v/>
      </c>
      <c r="AB576" s="183" t="str">
        <f>IFERROR(IF(ISBLANK(Log_Header[[#This Row],[Target_Depth]]),"",(Log_Header[[#This Row],[Target_Depth]]-Log_Header[[#This Row],[Datum_Height]])),"")</f>
        <v/>
      </c>
      <c r="AC576" s="171"/>
      <c r="AD576" s="171"/>
    </row>
    <row r="577" spans="1:30" x14ac:dyDescent="0.2">
      <c r="A577" s="214"/>
      <c r="C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Q577" s="177"/>
      <c r="R577" s="177"/>
      <c r="S577" s="177"/>
      <c r="T577" s="177"/>
      <c r="U577" s="177"/>
      <c r="V577" s="177"/>
      <c r="W577" s="181" t="str">
        <f>IFERROR(VLOOKUP(Log_Header[[#This Row],[Water_Type]],$AF$26:$AG$29,2,FALSE),"")</f>
        <v/>
      </c>
      <c r="X577" s="183" t="str">
        <f>IF(ISBLANK(Log_Header[[#This Row],[Log_TD]]),"",Log_Header[[#This Row],[Log_TD]]-Log_Header[[#This Row],[Datum_Height]])</f>
        <v/>
      </c>
      <c r="Y577" s="180" t="str">
        <f>IFERROR((Log_Header[[#This Row],[Tbh]]-Log_Header[[#This Row],[Ts]])/Log_Header[[#This Row],[Dt]],"")</f>
        <v/>
      </c>
      <c r="Z577" s="183" t="str">
        <f>IF(ISBLANK(Log_Header[[#This Row],[Layer_Top_Log]]),"",Log_Header[[#This Row],[Layer_Top_Log]]-Log_Header[[#This Row],[Datum_Height]])</f>
        <v/>
      </c>
      <c r="AA577" s="183" t="str">
        <f>IF(ISBLANK(Log_Header[[#This Row],[Layer_Bot_Log]]),"",Log_Header[[#This Row],[Layer_Bot_Log]]-Log_Header[[#This Row],[Datum_Height]])</f>
        <v/>
      </c>
      <c r="AB577" s="183" t="str">
        <f>IFERROR(IF(ISBLANK(Log_Header[[#This Row],[Target_Depth]]),"",(Log_Header[[#This Row],[Target_Depth]]-Log_Header[[#This Row],[Datum_Height]])),"")</f>
        <v/>
      </c>
      <c r="AC577" s="171"/>
      <c r="AD577" s="171"/>
    </row>
    <row r="578" spans="1:30" x14ac:dyDescent="0.2">
      <c r="A578" s="214"/>
      <c r="C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Q578" s="177"/>
      <c r="R578" s="177"/>
      <c r="S578" s="177"/>
      <c r="T578" s="177"/>
      <c r="U578" s="177"/>
      <c r="V578" s="177"/>
      <c r="W578" s="181" t="str">
        <f>IFERROR(VLOOKUP(Log_Header[[#This Row],[Water_Type]],$AF$26:$AG$29,2,FALSE),"")</f>
        <v/>
      </c>
      <c r="X578" s="183" t="str">
        <f>IF(ISBLANK(Log_Header[[#This Row],[Log_TD]]),"",Log_Header[[#This Row],[Log_TD]]-Log_Header[[#This Row],[Datum_Height]])</f>
        <v/>
      </c>
      <c r="Y578" s="180" t="str">
        <f>IFERROR((Log_Header[[#This Row],[Tbh]]-Log_Header[[#This Row],[Ts]])/Log_Header[[#This Row],[Dt]],"")</f>
        <v/>
      </c>
      <c r="Z578" s="183" t="str">
        <f>IF(ISBLANK(Log_Header[[#This Row],[Layer_Top_Log]]),"",Log_Header[[#This Row],[Layer_Top_Log]]-Log_Header[[#This Row],[Datum_Height]])</f>
        <v/>
      </c>
      <c r="AA578" s="183" t="str">
        <f>IF(ISBLANK(Log_Header[[#This Row],[Layer_Bot_Log]]),"",Log_Header[[#This Row],[Layer_Bot_Log]]-Log_Header[[#This Row],[Datum_Height]])</f>
        <v/>
      </c>
      <c r="AB578" s="183" t="str">
        <f>IFERROR(IF(ISBLANK(Log_Header[[#This Row],[Target_Depth]]),"",(Log_Header[[#This Row],[Target_Depth]]-Log_Header[[#This Row],[Datum_Height]])),"")</f>
        <v/>
      </c>
      <c r="AC578" s="171"/>
      <c r="AD578" s="171"/>
    </row>
    <row r="579" spans="1:30" x14ac:dyDescent="0.2">
      <c r="A579" s="214"/>
      <c r="C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Q579" s="177"/>
      <c r="R579" s="177"/>
      <c r="S579" s="177"/>
      <c r="T579" s="177"/>
      <c r="U579" s="177"/>
      <c r="V579" s="177"/>
      <c r="W579" s="181" t="str">
        <f>IFERROR(VLOOKUP(Log_Header[[#This Row],[Water_Type]],$AF$26:$AG$29,2,FALSE),"")</f>
        <v/>
      </c>
      <c r="X579" s="183" t="str">
        <f>IF(ISBLANK(Log_Header[[#This Row],[Log_TD]]),"",Log_Header[[#This Row],[Log_TD]]-Log_Header[[#This Row],[Datum_Height]])</f>
        <v/>
      </c>
      <c r="Y579" s="180" t="str">
        <f>IFERROR((Log_Header[[#This Row],[Tbh]]-Log_Header[[#This Row],[Ts]])/Log_Header[[#This Row],[Dt]],"")</f>
        <v/>
      </c>
      <c r="Z579" s="183" t="str">
        <f>IF(ISBLANK(Log_Header[[#This Row],[Layer_Top_Log]]),"",Log_Header[[#This Row],[Layer_Top_Log]]-Log_Header[[#This Row],[Datum_Height]])</f>
        <v/>
      </c>
      <c r="AA579" s="183" t="str">
        <f>IF(ISBLANK(Log_Header[[#This Row],[Layer_Bot_Log]]),"",Log_Header[[#This Row],[Layer_Bot_Log]]-Log_Header[[#This Row],[Datum_Height]])</f>
        <v/>
      </c>
      <c r="AB579" s="183" t="str">
        <f>IFERROR(IF(ISBLANK(Log_Header[[#This Row],[Target_Depth]]),"",(Log_Header[[#This Row],[Target_Depth]]-Log_Header[[#This Row],[Datum_Height]])),"")</f>
        <v/>
      </c>
      <c r="AC579" s="171"/>
      <c r="AD579" s="171"/>
    </row>
    <row r="580" spans="1:30" x14ac:dyDescent="0.2">
      <c r="A580" s="214"/>
      <c r="C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Q580" s="177"/>
      <c r="R580" s="177"/>
      <c r="S580" s="177"/>
      <c r="T580" s="177"/>
      <c r="U580" s="177"/>
      <c r="V580" s="177"/>
      <c r="W580" s="181" t="str">
        <f>IFERROR(VLOOKUP(Log_Header[[#This Row],[Water_Type]],$AF$26:$AG$29,2,FALSE),"")</f>
        <v/>
      </c>
      <c r="X580" s="183" t="str">
        <f>IF(ISBLANK(Log_Header[[#This Row],[Log_TD]]),"",Log_Header[[#This Row],[Log_TD]]-Log_Header[[#This Row],[Datum_Height]])</f>
        <v/>
      </c>
      <c r="Y580" s="180" t="str">
        <f>IFERROR((Log_Header[[#This Row],[Tbh]]-Log_Header[[#This Row],[Ts]])/Log_Header[[#This Row],[Dt]],"")</f>
        <v/>
      </c>
      <c r="Z580" s="183" t="str">
        <f>IF(ISBLANK(Log_Header[[#This Row],[Layer_Top_Log]]),"",Log_Header[[#This Row],[Layer_Top_Log]]-Log_Header[[#This Row],[Datum_Height]])</f>
        <v/>
      </c>
      <c r="AA580" s="183" t="str">
        <f>IF(ISBLANK(Log_Header[[#This Row],[Layer_Bot_Log]]),"",Log_Header[[#This Row],[Layer_Bot_Log]]-Log_Header[[#This Row],[Datum_Height]])</f>
        <v/>
      </c>
      <c r="AB580" s="183" t="str">
        <f>IFERROR(IF(ISBLANK(Log_Header[[#This Row],[Target_Depth]]),"",(Log_Header[[#This Row],[Target_Depth]]-Log_Header[[#This Row],[Datum_Height]])),"")</f>
        <v/>
      </c>
      <c r="AC580" s="171"/>
      <c r="AD580" s="171"/>
    </row>
    <row r="581" spans="1:30" x14ac:dyDescent="0.2">
      <c r="A581" s="214"/>
      <c r="C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Q581" s="177"/>
      <c r="R581" s="177"/>
      <c r="S581" s="177"/>
      <c r="T581" s="177"/>
      <c r="U581" s="177"/>
      <c r="V581" s="177"/>
      <c r="W581" s="181" t="str">
        <f>IFERROR(VLOOKUP(Log_Header[[#This Row],[Water_Type]],$AF$26:$AG$29,2,FALSE),"")</f>
        <v/>
      </c>
      <c r="X581" s="183" t="str">
        <f>IF(ISBLANK(Log_Header[[#This Row],[Log_TD]]),"",Log_Header[[#This Row],[Log_TD]]-Log_Header[[#This Row],[Datum_Height]])</f>
        <v/>
      </c>
      <c r="Y581" s="180" t="str">
        <f>IFERROR((Log_Header[[#This Row],[Tbh]]-Log_Header[[#This Row],[Ts]])/Log_Header[[#This Row],[Dt]],"")</f>
        <v/>
      </c>
      <c r="Z581" s="183" t="str">
        <f>IF(ISBLANK(Log_Header[[#This Row],[Layer_Top_Log]]),"",Log_Header[[#This Row],[Layer_Top_Log]]-Log_Header[[#This Row],[Datum_Height]])</f>
        <v/>
      </c>
      <c r="AA581" s="183" t="str">
        <f>IF(ISBLANK(Log_Header[[#This Row],[Layer_Bot_Log]]),"",Log_Header[[#This Row],[Layer_Bot_Log]]-Log_Header[[#This Row],[Datum_Height]])</f>
        <v/>
      </c>
      <c r="AB581" s="183" t="str">
        <f>IFERROR(IF(ISBLANK(Log_Header[[#This Row],[Target_Depth]]),"",(Log_Header[[#This Row],[Target_Depth]]-Log_Header[[#This Row],[Datum_Height]])),"")</f>
        <v/>
      </c>
      <c r="AC581" s="171"/>
      <c r="AD581" s="171"/>
    </row>
    <row r="582" spans="1:30" x14ac:dyDescent="0.2">
      <c r="A582" s="214"/>
      <c r="C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Q582" s="177"/>
      <c r="R582" s="177"/>
      <c r="S582" s="177"/>
      <c r="T582" s="177"/>
      <c r="U582" s="177"/>
      <c r="V582" s="177"/>
      <c r="W582" s="181" t="str">
        <f>IFERROR(VLOOKUP(Log_Header[[#This Row],[Water_Type]],$AF$26:$AG$29,2,FALSE),"")</f>
        <v/>
      </c>
      <c r="X582" s="183" t="str">
        <f>IF(ISBLANK(Log_Header[[#This Row],[Log_TD]]),"",Log_Header[[#This Row],[Log_TD]]-Log_Header[[#This Row],[Datum_Height]])</f>
        <v/>
      </c>
      <c r="Y582" s="180" t="str">
        <f>IFERROR((Log_Header[[#This Row],[Tbh]]-Log_Header[[#This Row],[Ts]])/Log_Header[[#This Row],[Dt]],"")</f>
        <v/>
      </c>
      <c r="Z582" s="183" t="str">
        <f>IF(ISBLANK(Log_Header[[#This Row],[Layer_Top_Log]]),"",Log_Header[[#This Row],[Layer_Top_Log]]-Log_Header[[#This Row],[Datum_Height]])</f>
        <v/>
      </c>
      <c r="AA582" s="183" t="str">
        <f>IF(ISBLANK(Log_Header[[#This Row],[Layer_Bot_Log]]),"",Log_Header[[#This Row],[Layer_Bot_Log]]-Log_Header[[#This Row],[Datum_Height]])</f>
        <v/>
      </c>
      <c r="AB582" s="183" t="str">
        <f>IFERROR(IF(ISBLANK(Log_Header[[#This Row],[Target_Depth]]),"",(Log_Header[[#This Row],[Target_Depth]]-Log_Header[[#This Row],[Datum_Height]])),"")</f>
        <v/>
      </c>
      <c r="AC582" s="171"/>
      <c r="AD582" s="171"/>
    </row>
    <row r="583" spans="1:30" x14ac:dyDescent="0.2">
      <c r="A583" s="214"/>
      <c r="C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Q583" s="177"/>
      <c r="R583" s="177"/>
      <c r="S583" s="177"/>
      <c r="T583" s="177"/>
      <c r="U583" s="177"/>
      <c r="V583" s="177"/>
      <c r="W583" s="181" t="str">
        <f>IFERROR(VLOOKUP(Log_Header[[#This Row],[Water_Type]],$AF$26:$AG$29,2,FALSE),"")</f>
        <v/>
      </c>
      <c r="X583" s="183" t="str">
        <f>IF(ISBLANK(Log_Header[[#This Row],[Log_TD]]),"",Log_Header[[#This Row],[Log_TD]]-Log_Header[[#This Row],[Datum_Height]])</f>
        <v/>
      </c>
      <c r="Y583" s="180" t="str">
        <f>IFERROR((Log_Header[[#This Row],[Tbh]]-Log_Header[[#This Row],[Ts]])/Log_Header[[#This Row],[Dt]],"")</f>
        <v/>
      </c>
      <c r="Z583" s="183" t="str">
        <f>IF(ISBLANK(Log_Header[[#This Row],[Layer_Top_Log]]),"",Log_Header[[#This Row],[Layer_Top_Log]]-Log_Header[[#This Row],[Datum_Height]])</f>
        <v/>
      </c>
      <c r="AA583" s="183" t="str">
        <f>IF(ISBLANK(Log_Header[[#This Row],[Layer_Bot_Log]]),"",Log_Header[[#This Row],[Layer_Bot_Log]]-Log_Header[[#This Row],[Datum_Height]])</f>
        <v/>
      </c>
      <c r="AB583" s="183" t="str">
        <f>IFERROR(IF(ISBLANK(Log_Header[[#This Row],[Target_Depth]]),"",(Log_Header[[#This Row],[Target_Depth]]-Log_Header[[#This Row],[Datum_Height]])),"")</f>
        <v/>
      </c>
      <c r="AC583" s="171"/>
      <c r="AD583" s="171"/>
    </row>
    <row r="584" spans="1:30" x14ac:dyDescent="0.2">
      <c r="A584" s="214"/>
      <c r="C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Q584" s="177"/>
      <c r="R584" s="177"/>
      <c r="S584" s="177"/>
      <c r="T584" s="177"/>
      <c r="U584" s="177"/>
      <c r="V584" s="177"/>
      <c r="W584" s="181" t="str">
        <f>IFERROR(VLOOKUP(Log_Header[[#This Row],[Water_Type]],$AF$26:$AG$29,2,FALSE),"")</f>
        <v/>
      </c>
      <c r="X584" s="183" t="str">
        <f>IF(ISBLANK(Log_Header[[#This Row],[Log_TD]]),"",Log_Header[[#This Row],[Log_TD]]-Log_Header[[#This Row],[Datum_Height]])</f>
        <v/>
      </c>
      <c r="Y584" s="180" t="str">
        <f>IFERROR((Log_Header[[#This Row],[Tbh]]-Log_Header[[#This Row],[Ts]])/Log_Header[[#This Row],[Dt]],"")</f>
        <v/>
      </c>
      <c r="Z584" s="183" t="str">
        <f>IF(ISBLANK(Log_Header[[#This Row],[Layer_Top_Log]]),"",Log_Header[[#This Row],[Layer_Top_Log]]-Log_Header[[#This Row],[Datum_Height]])</f>
        <v/>
      </c>
      <c r="AA584" s="183" t="str">
        <f>IF(ISBLANK(Log_Header[[#This Row],[Layer_Bot_Log]]),"",Log_Header[[#This Row],[Layer_Bot_Log]]-Log_Header[[#This Row],[Datum_Height]])</f>
        <v/>
      </c>
      <c r="AB584" s="183" t="str">
        <f>IFERROR(IF(ISBLANK(Log_Header[[#This Row],[Target_Depth]]),"",(Log_Header[[#This Row],[Target_Depth]]-Log_Header[[#This Row],[Datum_Height]])),"")</f>
        <v/>
      </c>
      <c r="AC584" s="171"/>
      <c r="AD584" s="171"/>
    </row>
    <row r="585" spans="1:30" x14ac:dyDescent="0.2">
      <c r="A585" s="214"/>
      <c r="C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Q585" s="177"/>
      <c r="R585" s="177"/>
      <c r="S585" s="177"/>
      <c r="T585" s="177"/>
      <c r="U585" s="177"/>
      <c r="V585" s="177"/>
      <c r="W585" s="181" t="str">
        <f>IFERROR(VLOOKUP(Log_Header[[#This Row],[Water_Type]],$AF$26:$AG$29,2,FALSE),"")</f>
        <v/>
      </c>
      <c r="X585" s="183" t="str">
        <f>IF(ISBLANK(Log_Header[[#This Row],[Log_TD]]),"",Log_Header[[#This Row],[Log_TD]]-Log_Header[[#This Row],[Datum_Height]])</f>
        <v/>
      </c>
      <c r="Y585" s="180" t="str">
        <f>IFERROR((Log_Header[[#This Row],[Tbh]]-Log_Header[[#This Row],[Ts]])/Log_Header[[#This Row],[Dt]],"")</f>
        <v/>
      </c>
      <c r="Z585" s="183" t="str">
        <f>IF(ISBLANK(Log_Header[[#This Row],[Layer_Top_Log]]),"",Log_Header[[#This Row],[Layer_Top_Log]]-Log_Header[[#This Row],[Datum_Height]])</f>
        <v/>
      </c>
      <c r="AA585" s="183" t="str">
        <f>IF(ISBLANK(Log_Header[[#This Row],[Layer_Bot_Log]]),"",Log_Header[[#This Row],[Layer_Bot_Log]]-Log_Header[[#This Row],[Datum_Height]])</f>
        <v/>
      </c>
      <c r="AB585" s="183" t="str">
        <f>IFERROR(IF(ISBLANK(Log_Header[[#This Row],[Target_Depth]]),"",(Log_Header[[#This Row],[Target_Depth]]-Log_Header[[#This Row],[Datum_Height]])),"")</f>
        <v/>
      </c>
      <c r="AC585" s="171"/>
      <c r="AD585" s="171"/>
    </row>
    <row r="586" spans="1:30" x14ac:dyDescent="0.2">
      <c r="A586" s="214"/>
      <c r="C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Q586" s="177"/>
      <c r="R586" s="177"/>
      <c r="S586" s="177"/>
      <c r="T586" s="177"/>
      <c r="U586" s="177"/>
      <c r="V586" s="177"/>
      <c r="W586" s="181" t="str">
        <f>IFERROR(VLOOKUP(Log_Header[[#This Row],[Water_Type]],$AF$26:$AG$29,2,FALSE),"")</f>
        <v/>
      </c>
      <c r="X586" s="183" t="str">
        <f>IF(ISBLANK(Log_Header[[#This Row],[Log_TD]]),"",Log_Header[[#This Row],[Log_TD]]-Log_Header[[#This Row],[Datum_Height]])</f>
        <v/>
      </c>
      <c r="Y586" s="180" t="str">
        <f>IFERROR((Log_Header[[#This Row],[Tbh]]-Log_Header[[#This Row],[Ts]])/Log_Header[[#This Row],[Dt]],"")</f>
        <v/>
      </c>
      <c r="Z586" s="183" t="str">
        <f>IF(ISBLANK(Log_Header[[#This Row],[Layer_Top_Log]]),"",Log_Header[[#This Row],[Layer_Top_Log]]-Log_Header[[#This Row],[Datum_Height]])</f>
        <v/>
      </c>
      <c r="AA586" s="183" t="str">
        <f>IF(ISBLANK(Log_Header[[#This Row],[Layer_Bot_Log]]),"",Log_Header[[#This Row],[Layer_Bot_Log]]-Log_Header[[#This Row],[Datum_Height]])</f>
        <v/>
      </c>
      <c r="AB586" s="183" t="str">
        <f>IFERROR(IF(ISBLANK(Log_Header[[#This Row],[Target_Depth]]),"",(Log_Header[[#This Row],[Target_Depth]]-Log_Header[[#This Row],[Datum_Height]])),"")</f>
        <v/>
      </c>
      <c r="AC586" s="171"/>
      <c r="AD586" s="171"/>
    </row>
    <row r="587" spans="1:30" x14ac:dyDescent="0.2">
      <c r="A587" s="214"/>
      <c r="C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Q587" s="177"/>
      <c r="R587" s="177"/>
      <c r="S587" s="177"/>
      <c r="T587" s="177"/>
      <c r="U587" s="177"/>
      <c r="V587" s="177"/>
      <c r="W587" s="181" t="str">
        <f>IFERROR(VLOOKUP(Log_Header[[#This Row],[Water_Type]],$AF$26:$AG$29,2,FALSE),"")</f>
        <v/>
      </c>
      <c r="X587" s="183" t="str">
        <f>IF(ISBLANK(Log_Header[[#This Row],[Log_TD]]),"",Log_Header[[#This Row],[Log_TD]]-Log_Header[[#This Row],[Datum_Height]])</f>
        <v/>
      </c>
      <c r="Y587" s="180" t="str">
        <f>IFERROR((Log_Header[[#This Row],[Tbh]]-Log_Header[[#This Row],[Ts]])/Log_Header[[#This Row],[Dt]],"")</f>
        <v/>
      </c>
      <c r="Z587" s="183" t="str">
        <f>IF(ISBLANK(Log_Header[[#This Row],[Layer_Top_Log]]),"",Log_Header[[#This Row],[Layer_Top_Log]]-Log_Header[[#This Row],[Datum_Height]])</f>
        <v/>
      </c>
      <c r="AA587" s="183" t="str">
        <f>IF(ISBLANK(Log_Header[[#This Row],[Layer_Bot_Log]]),"",Log_Header[[#This Row],[Layer_Bot_Log]]-Log_Header[[#This Row],[Datum_Height]])</f>
        <v/>
      </c>
      <c r="AB587" s="183" t="str">
        <f>IFERROR(IF(ISBLANK(Log_Header[[#This Row],[Target_Depth]]),"",(Log_Header[[#This Row],[Target_Depth]]-Log_Header[[#This Row],[Datum_Height]])),"")</f>
        <v/>
      </c>
      <c r="AC587" s="171"/>
      <c r="AD587" s="171"/>
    </row>
    <row r="588" spans="1:30" x14ac:dyDescent="0.2">
      <c r="A588" s="214"/>
      <c r="C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Q588" s="177"/>
      <c r="R588" s="177"/>
      <c r="S588" s="177"/>
      <c r="T588" s="177"/>
      <c r="U588" s="177"/>
      <c r="V588" s="177"/>
      <c r="W588" s="181" t="str">
        <f>IFERROR(VLOOKUP(Log_Header[[#This Row],[Water_Type]],$AF$26:$AG$29,2,FALSE),"")</f>
        <v/>
      </c>
      <c r="X588" s="183" t="str">
        <f>IF(ISBLANK(Log_Header[[#This Row],[Log_TD]]),"",Log_Header[[#This Row],[Log_TD]]-Log_Header[[#This Row],[Datum_Height]])</f>
        <v/>
      </c>
      <c r="Y588" s="180" t="str">
        <f>IFERROR((Log_Header[[#This Row],[Tbh]]-Log_Header[[#This Row],[Ts]])/Log_Header[[#This Row],[Dt]],"")</f>
        <v/>
      </c>
      <c r="Z588" s="183" t="str">
        <f>IF(ISBLANK(Log_Header[[#This Row],[Layer_Top_Log]]),"",Log_Header[[#This Row],[Layer_Top_Log]]-Log_Header[[#This Row],[Datum_Height]])</f>
        <v/>
      </c>
      <c r="AA588" s="183" t="str">
        <f>IF(ISBLANK(Log_Header[[#This Row],[Layer_Bot_Log]]),"",Log_Header[[#This Row],[Layer_Bot_Log]]-Log_Header[[#This Row],[Datum_Height]])</f>
        <v/>
      </c>
      <c r="AB588" s="183" t="str">
        <f>IFERROR(IF(ISBLANK(Log_Header[[#This Row],[Target_Depth]]),"",(Log_Header[[#This Row],[Target_Depth]]-Log_Header[[#This Row],[Datum_Height]])),"")</f>
        <v/>
      </c>
      <c r="AC588" s="171"/>
      <c r="AD588" s="171"/>
    </row>
    <row r="589" spans="1:30" x14ac:dyDescent="0.2">
      <c r="A589" s="214"/>
      <c r="C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Q589" s="177"/>
      <c r="R589" s="177"/>
      <c r="S589" s="177"/>
      <c r="T589" s="177"/>
      <c r="U589" s="177"/>
      <c r="V589" s="177"/>
      <c r="W589" s="181" t="str">
        <f>IFERROR(VLOOKUP(Log_Header[[#This Row],[Water_Type]],$AF$26:$AG$29,2,FALSE),"")</f>
        <v/>
      </c>
      <c r="X589" s="183" t="str">
        <f>IF(ISBLANK(Log_Header[[#This Row],[Log_TD]]),"",Log_Header[[#This Row],[Log_TD]]-Log_Header[[#This Row],[Datum_Height]])</f>
        <v/>
      </c>
      <c r="Y589" s="180" t="str">
        <f>IFERROR((Log_Header[[#This Row],[Tbh]]-Log_Header[[#This Row],[Ts]])/Log_Header[[#This Row],[Dt]],"")</f>
        <v/>
      </c>
      <c r="Z589" s="183" t="str">
        <f>IF(ISBLANK(Log_Header[[#This Row],[Layer_Top_Log]]),"",Log_Header[[#This Row],[Layer_Top_Log]]-Log_Header[[#This Row],[Datum_Height]])</f>
        <v/>
      </c>
      <c r="AA589" s="183" t="str">
        <f>IF(ISBLANK(Log_Header[[#This Row],[Layer_Bot_Log]]),"",Log_Header[[#This Row],[Layer_Bot_Log]]-Log_Header[[#This Row],[Datum_Height]])</f>
        <v/>
      </c>
      <c r="AB589" s="183" t="str">
        <f>IFERROR(IF(ISBLANK(Log_Header[[#This Row],[Target_Depth]]),"",(Log_Header[[#This Row],[Target_Depth]]-Log_Header[[#This Row],[Datum_Height]])),"")</f>
        <v/>
      </c>
      <c r="AC589" s="171"/>
      <c r="AD589" s="171"/>
    </row>
    <row r="590" spans="1:30" x14ac:dyDescent="0.2">
      <c r="A590" s="214"/>
      <c r="C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Q590" s="177"/>
      <c r="R590" s="177"/>
      <c r="S590" s="177"/>
      <c r="T590" s="177"/>
      <c r="U590" s="177"/>
      <c r="V590" s="177"/>
      <c r="W590" s="181" t="str">
        <f>IFERROR(VLOOKUP(Log_Header[[#This Row],[Water_Type]],$AF$26:$AG$29,2,FALSE),"")</f>
        <v/>
      </c>
      <c r="X590" s="183" t="str">
        <f>IF(ISBLANK(Log_Header[[#This Row],[Log_TD]]),"",Log_Header[[#This Row],[Log_TD]]-Log_Header[[#This Row],[Datum_Height]])</f>
        <v/>
      </c>
      <c r="Y590" s="180" t="str">
        <f>IFERROR((Log_Header[[#This Row],[Tbh]]-Log_Header[[#This Row],[Ts]])/Log_Header[[#This Row],[Dt]],"")</f>
        <v/>
      </c>
      <c r="Z590" s="183" t="str">
        <f>IF(ISBLANK(Log_Header[[#This Row],[Layer_Top_Log]]),"",Log_Header[[#This Row],[Layer_Top_Log]]-Log_Header[[#This Row],[Datum_Height]])</f>
        <v/>
      </c>
      <c r="AA590" s="183" t="str">
        <f>IF(ISBLANK(Log_Header[[#This Row],[Layer_Bot_Log]]),"",Log_Header[[#This Row],[Layer_Bot_Log]]-Log_Header[[#This Row],[Datum_Height]])</f>
        <v/>
      </c>
      <c r="AB590" s="183" t="str">
        <f>IFERROR(IF(ISBLANK(Log_Header[[#This Row],[Target_Depth]]),"",(Log_Header[[#This Row],[Target_Depth]]-Log_Header[[#This Row],[Datum_Height]])),"")</f>
        <v/>
      </c>
      <c r="AC590" s="171"/>
      <c r="AD590" s="171"/>
    </row>
    <row r="591" spans="1:30" x14ac:dyDescent="0.2">
      <c r="A591" s="214"/>
      <c r="C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Q591" s="177"/>
      <c r="R591" s="177"/>
      <c r="S591" s="177"/>
      <c r="T591" s="177"/>
      <c r="U591" s="177"/>
      <c r="V591" s="177"/>
      <c r="W591" s="181" t="str">
        <f>IFERROR(VLOOKUP(Log_Header[[#This Row],[Water_Type]],$AF$26:$AG$29,2,FALSE),"")</f>
        <v/>
      </c>
      <c r="X591" s="183" t="str">
        <f>IF(ISBLANK(Log_Header[[#This Row],[Log_TD]]),"",Log_Header[[#This Row],[Log_TD]]-Log_Header[[#This Row],[Datum_Height]])</f>
        <v/>
      </c>
      <c r="Y591" s="180" t="str">
        <f>IFERROR((Log_Header[[#This Row],[Tbh]]-Log_Header[[#This Row],[Ts]])/Log_Header[[#This Row],[Dt]],"")</f>
        <v/>
      </c>
      <c r="Z591" s="183" t="str">
        <f>IF(ISBLANK(Log_Header[[#This Row],[Layer_Top_Log]]),"",Log_Header[[#This Row],[Layer_Top_Log]]-Log_Header[[#This Row],[Datum_Height]])</f>
        <v/>
      </c>
      <c r="AA591" s="183" t="str">
        <f>IF(ISBLANK(Log_Header[[#This Row],[Layer_Bot_Log]]),"",Log_Header[[#This Row],[Layer_Bot_Log]]-Log_Header[[#This Row],[Datum_Height]])</f>
        <v/>
      </c>
      <c r="AB591" s="183" t="str">
        <f>IFERROR(IF(ISBLANK(Log_Header[[#This Row],[Target_Depth]]),"",(Log_Header[[#This Row],[Target_Depth]]-Log_Header[[#This Row],[Datum_Height]])),"")</f>
        <v/>
      </c>
      <c r="AC591" s="171"/>
      <c r="AD591" s="171"/>
    </row>
    <row r="592" spans="1:30" x14ac:dyDescent="0.2">
      <c r="A592" s="214"/>
      <c r="C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Q592" s="177"/>
      <c r="R592" s="177"/>
      <c r="S592" s="177"/>
      <c r="T592" s="177"/>
      <c r="U592" s="177"/>
      <c r="V592" s="177"/>
      <c r="W592" s="181" t="str">
        <f>IFERROR(VLOOKUP(Log_Header[[#This Row],[Water_Type]],$AF$26:$AG$29,2,FALSE),"")</f>
        <v/>
      </c>
      <c r="X592" s="183" t="str">
        <f>IF(ISBLANK(Log_Header[[#This Row],[Log_TD]]),"",Log_Header[[#This Row],[Log_TD]]-Log_Header[[#This Row],[Datum_Height]])</f>
        <v/>
      </c>
      <c r="Y592" s="180" t="str">
        <f>IFERROR((Log_Header[[#This Row],[Tbh]]-Log_Header[[#This Row],[Ts]])/Log_Header[[#This Row],[Dt]],"")</f>
        <v/>
      </c>
      <c r="Z592" s="183" t="str">
        <f>IF(ISBLANK(Log_Header[[#This Row],[Layer_Top_Log]]),"",Log_Header[[#This Row],[Layer_Top_Log]]-Log_Header[[#This Row],[Datum_Height]])</f>
        <v/>
      </c>
      <c r="AA592" s="183" t="str">
        <f>IF(ISBLANK(Log_Header[[#This Row],[Layer_Bot_Log]]),"",Log_Header[[#This Row],[Layer_Bot_Log]]-Log_Header[[#This Row],[Datum_Height]])</f>
        <v/>
      </c>
      <c r="AB592" s="183" t="str">
        <f>IFERROR(IF(ISBLANK(Log_Header[[#This Row],[Target_Depth]]),"",(Log_Header[[#This Row],[Target_Depth]]-Log_Header[[#This Row],[Datum_Height]])),"")</f>
        <v/>
      </c>
      <c r="AC592" s="171"/>
      <c r="AD592" s="171"/>
    </row>
    <row r="593" spans="1:30" x14ac:dyDescent="0.2">
      <c r="A593" s="214"/>
      <c r="C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Q593" s="177"/>
      <c r="R593" s="177"/>
      <c r="S593" s="177"/>
      <c r="T593" s="177"/>
      <c r="U593" s="177"/>
      <c r="V593" s="177"/>
      <c r="W593" s="181" t="str">
        <f>IFERROR(VLOOKUP(Log_Header[[#This Row],[Water_Type]],$AF$26:$AG$29,2,FALSE),"")</f>
        <v/>
      </c>
      <c r="X593" s="183" t="str">
        <f>IF(ISBLANK(Log_Header[[#This Row],[Log_TD]]),"",Log_Header[[#This Row],[Log_TD]]-Log_Header[[#This Row],[Datum_Height]])</f>
        <v/>
      </c>
      <c r="Y593" s="180" t="str">
        <f>IFERROR((Log_Header[[#This Row],[Tbh]]-Log_Header[[#This Row],[Ts]])/Log_Header[[#This Row],[Dt]],"")</f>
        <v/>
      </c>
      <c r="Z593" s="183" t="str">
        <f>IF(ISBLANK(Log_Header[[#This Row],[Layer_Top_Log]]),"",Log_Header[[#This Row],[Layer_Top_Log]]-Log_Header[[#This Row],[Datum_Height]])</f>
        <v/>
      </c>
      <c r="AA593" s="183" t="str">
        <f>IF(ISBLANK(Log_Header[[#This Row],[Layer_Bot_Log]]),"",Log_Header[[#This Row],[Layer_Bot_Log]]-Log_Header[[#This Row],[Datum_Height]])</f>
        <v/>
      </c>
      <c r="AB593" s="183" t="str">
        <f>IFERROR(IF(ISBLANK(Log_Header[[#This Row],[Target_Depth]]),"",(Log_Header[[#This Row],[Target_Depth]]-Log_Header[[#This Row],[Datum_Height]])),"")</f>
        <v/>
      </c>
      <c r="AC593" s="171"/>
      <c r="AD593" s="171"/>
    </row>
    <row r="594" spans="1:30" x14ac:dyDescent="0.2">
      <c r="A594" s="214"/>
      <c r="C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Q594" s="177"/>
      <c r="R594" s="177"/>
      <c r="S594" s="177"/>
      <c r="T594" s="177"/>
      <c r="U594" s="177"/>
      <c r="V594" s="177"/>
      <c r="W594" s="181" t="str">
        <f>IFERROR(VLOOKUP(Log_Header[[#This Row],[Water_Type]],$AF$26:$AG$29,2,FALSE),"")</f>
        <v/>
      </c>
      <c r="X594" s="183" t="str">
        <f>IF(ISBLANK(Log_Header[[#This Row],[Log_TD]]),"",Log_Header[[#This Row],[Log_TD]]-Log_Header[[#This Row],[Datum_Height]])</f>
        <v/>
      </c>
      <c r="Y594" s="180" t="str">
        <f>IFERROR((Log_Header[[#This Row],[Tbh]]-Log_Header[[#This Row],[Ts]])/Log_Header[[#This Row],[Dt]],"")</f>
        <v/>
      </c>
      <c r="Z594" s="183" t="str">
        <f>IF(ISBLANK(Log_Header[[#This Row],[Layer_Top_Log]]),"",Log_Header[[#This Row],[Layer_Top_Log]]-Log_Header[[#This Row],[Datum_Height]])</f>
        <v/>
      </c>
      <c r="AA594" s="183" t="str">
        <f>IF(ISBLANK(Log_Header[[#This Row],[Layer_Bot_Log]]),"",Log_Header[[#This Row],[Layer_Bot_Log]]-Log_Header[[#This Row],[Datum_Height]])</f>
        <v/>
      </c>
      <c r="AB594" s="183" t="str">
        <f>IFERROR(IF(ISBLANK(Log_Header[[#This Row],[Target_Depth]]),"",(Log_Header[[#This Row],[Target_Depth]]-Log_Header[[#This Row],[Datum_Height]])),"")</f>
        <v/>
      </c>
      <c r="AC594" s="171"/>
      <c r="AD594" s="171"/>
    </row>
    <row r="595" spans="1:30" x14ac:dyDescent="0.2">
      <c r="A595" s="214"/>
      <c r="C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Q595" s="177"/>
      <c r="R595" s="177"/>
      <c r="S595" s="177"/>
      <c r="T595" s="177"/>
      <c r="U595" s="177"/>
      <c r="V595" s="177"/>
      <c r="W595" s="181" t="str">
        <f>IFERROR(VLOOKUP(Log_Header[[#This Row],[Water_Type]],$AF$26:$AG$29,2,FALSE),"")</f>
        <v/>
      </c>
      <c r="X595" s="183" t="str">
        <f>IF(ISBLANK(Log_Header[[#This Row],[Log_TD]]),"",Log_Header[[#This Row],[Log_TD]]-Log_Header[[#This Row],[Datum_Height]])</f>
        <v/>
      </c>
      <c r="Y595" s="180" t="str">
        <f>IFERROR((Log_Header[[#This Row],[Tbh]]-Log_Header[[#This Row],[Ts]])/Log_Header[[#This Row],[Dt]],"")</f>
        <v/>
      </c>
      <c r="Z595" s="183" t="str">
        <f>IF(ISBLANK(Log_Header[[#This Row],[Layer_Top_Log]]),"",Log_Header[[#This Row],[Layer_Top_Log]]-Log_Header[[#This Row],[Datum_Height]])</f>
        <v/>
      </c>
      <c r="AA595" s="183" t="str">
        <f>IF(ISBLANK(Log_Header[[#This Row],[Layer_Bot_Log]]),"",Log_Header[[#This Row],[Layer_Bot_Log]]-Log_Header[[#This Row],[Datum_Height]])</f>
        <v/>
      </c>
      <c r="AB595" s="183" t="str">
        <f>IFERROR(IF(ISBLANK(Log_Header[[#This Row],[Target_Depth]]),"",(Log_Header[[#This Row],[Target_Depth]]-Log_Header[[#This Row],[Datum_Height]])),"")</f>
        <v/>
      </c>
      <c r="AC595" s="171"/>
      <c r="AD595" s="171"/>
    </row>
    <row r="596" spans="1:30" x14ac:dyDescent="0.2">
      <c r="A596" s="214"/>
      <c r="C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Q596" s="177"/>
      <c r="R596" s="177"/>
      <c r="S596" s="177"/>
      <c r="T596" s="177"/>
      <c r="U596" s="177"/>
      <c r="V596" s="177"/>
      <c r="W596" s="181" t="str">
        <f>IFERROR(VLOOKUP(Log_Header[[#This Row],[Water_Type]],$AF$26:$AG$29,2,FALSE),"")</f>
        <v/>
      </c>
      <c r="X596" s="183" t="str">
        <f>IF(ISBLANK(Log_Header[[#This Row],[Log_TD]]),"",Log_Header[[#This Row],[Log_TD]]-Log_Header[[#This Row],[Datum_Height]])</f>
        <v/>
      </c>
      <c r="Y596" s="180" t="str">
        <f>IFERROR((Log_Header[[#This Row],[Tbh]]-Log_Header[[#This Row],[Ts]])/Log_Header[[#This Row],[Dt]],"")</f>
        <v/>
      </c>
      <c r="Z596" s="183" t="str">
        <f>IF(ISBLANK(Log_Header[[#This Row],[Layer_Top_Log]]),"",Log_Header[[#This Row],[Layer_Top_Log]]-Log_Header[[#This Row],[Datum_Height]])</f>
        <v/>
      </c>
      <c r="AA596" s="183" t="str">
        <f>IF(ISBLANK(Log_Header[[#This Row],[Layer_Bot_Log]]),"",Log_Header[[#This Row],[Layer_Bot_Log]]-Log_Header[[#This Row],[Datum_Height]])</f>
        <v/>
      </c>
      <c r="AB596" s="183" t="str">
        <f>IFERROR(IF(ISBLANK(Log_Header[[#This Row],[Target_Depth]]),"",(Log_Header[[#This Row],[Target_Depth]]-Log_Header[[#This Row],[Datum_Height]])),"")</f>
        <v/>
      </c>
      <c r="AC596" s="171"/>
      <c r="AD596" s="171"/>
    </row>
    <row r="597" spans="1:30" x14ac:dyDescent="0.2">
      <c r="A597" s="214"/>
      <c r="C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Q597" s="177"/>
      <c r="R597" s="177"/>
      <c r="S597" s="177"/>
      <c r="T597" s="177"/>
      <c r="U597" s="177"/>
      <c r="V597" s="177"/>
      <c r="W597" s="181" t="str">
        <f>IFERROR(VLOOKUP(Log_Header[[#This Row],[Water_Type]],$AF$26:$AG$29,2,FALSE),"")</f>
        <v/>
      </c>
      <c r="X597" s="183" t="str">
        <f>IF(ISBLANK(Log_Header[[#This Row],[Log_TD]]),"",Log_Header[[#This Row],[Log_TD]]-Log_Header[[#This Row],[Datum_Height]])</f>
        <v/>
      </c>
      <c r="Y597" s="180" t="str">
        <f>IFERROR((Log_Header[[#This Row],[Tbh]]-Log_Header[[#This Row],[Ts]])/Log_Header[[#This Row],[Dt]],"")</f>
        <v/>
      </c>
      <c r="Z597" s="183" t="str">
        <f>IF(ISBLANK(Log_Header[[#This Row],[Layer_Top_Log]]),"",Log_Header[[#This Row],[Layer_Top_Log]]-Log_Header[[#This Row],[Datum_Height]])</f>
        <v/>
      </c>
      <c r="AA597" s="183" t="str">
        <f>IF(ISBLANK(Log_Header[[#This Row],[Layer_Bot_Log]]),"",Log_Header[[#This Row],[Layer_Bot_Log]]-Log_Header[[#This Row],[Datum_Height]])</f>
        <v/>
      </c>
      <c r="AB597" s="183" t="str">
        <f>IFERROR(IF(ISBLANK(Log_Header[[#This Row],[Target_Depth]]),"",(Log_Header[[#This Row],[Target_Depth]]-Log_Header[[#This Row],[Datum_Height]])),"")</f>
        <v/>
      </c>
      <c r="AC597" s="171"/>
      <c r="AD597" s="171"/>
    </row>
    <row r="598" spans="1:30" x14ac:dyDescent="0.2">
      <c r="A598" s="214"/>
      <c r="C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Q598" s="177"/>
      <c r="R598" s="177"/>
      <c r="S598" s="177"/>
      <c r="T598" s="177"/>
      <c r="U598" s="177"/>
      <c r="V598" s="177"/>
      <c r="W598" s="181" t="str">
        <f>IFERROR(VLOOKUP(Log_Header[[#This Row],[Water_Type]],$AF$26:$AG$29,2,FALSE),"")</f>
        <v/>
      </c>
      <c r="X598" s="183" t="str">
        <f>IF(ISBLANK(Log_Header[[#This Row],[Log_TD]]),"",Log_Header[[#This Row],[Log_TD]]-Log_Header[[#This Row],[Datum_Height]])</f>
        <v/>
      </c>
      <c r="Y598" s="180" t="str">
        <f>IFERROR((Log_Header[[#This Row],[Tbh]]-Log_Header[[#This Row],[Ts]])/Log_Header[[#This Row],[Dt]],"")</f>
        <v/>
      </c>
      <c r="Z598" s="183" t="str">
        <f>IF(ISBLANK(Log_Header[[#This Row],[Layer_Top_Log]]),"",Log_Header[[#This Row],[Layer_Top_Log]]-Log_Header[[#This Row],[Datum_Height]])</f>
        <v/>
      </c>
      <c r="AA598" s="183" t="str">
        <f>IF(ISBLANK(Log_Header[[#This Row],[Layer_Bot_Log]]),"",Log_Header[[#This Row],[Layer_Bot_Log]]-Log_Header[[#This Row],[Datum_Height]])</f>
        <v/>
      </c>
      <c r="AB598" s="183" t="str">
        <f>IFERROR(IF(ISBLANK(Log_Header[[#This Row],[Target_Depth]]),"",(Log_Header[[#This Row],[Target_Depth]]-Log_Header[[#This Row],[Datum_Height]])),"")</f>
        <v/>
      </c>
      <c r="AC598" s="171"/>
      <c r="AD598" s="171"/>
    </row>
    <row r="599" spans="1:30" x14ac:dyDescent="0.2">
      <c r="A599" s="214"/>
      <c r="C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Q599" s="177"/>
      <c r="R599" s="177"/>
      <c r="S599" s="177"/>
      <c r="T599" s="177"/>
      <c r="U599" s="177"/>
      <c r="V599" s="177"/>
      <c r="W599" s="181" t="str">
        <f>IFERROR(VLOOKUP(Log_Header[[#This Row],[Water_Type]],$AF$26:$AG$29,2,FALSE),"")</f>
        <v/>
      </c>
      <c r="X599" s="183" t="str">
        <f>IF(ISBLANK(Log_Header[[#This Row],[Log_TD]]),"",Log_Header[[#This Row],[Log_TD]]-Log_Header[[#This Row],[Datum_Height]])</f>
        <v/>
      </c>
      <c r="Y599" s="180" t="str">
        <f>IFERROR((Log_Header[[#This Row],[Tbh]]-Log_Header[[#This Row],[Ts]])/Log_Header[[#This Row],[Dt]],"")</f>
        <v/>
      </c>
      <c r="Z599" s="183" t="str">
        <f>IF(ISBLANK(Log_Header[[#This Row],[Layer_Top_Log]]),"",Log_Header[[#This Row],[Layer_Top_Log]]-Log_Header[[#This Row],[Datum_Height]])</f>
        <v/>
      </c>
      <c r="AA599" s="183" t="str">
        <f>IF(ISBLANK(Log_Header[[#This Row],[Layer_Bot_Log]]),"",Log_Header[[#This Row],[Layer_Bot_Log]]-Log_Header[[#This Row],[Datum_Height]])</f>
        <v/>
      </c>
      <c r="AB599" s="183" t="str">
        <f>IFERROR(IF(ISBLANK(Log_Header[[#This Row],[Target_Depth]]),"",(Log_Header[[#This Row],[Target_Depth]]-Log_Header[[#This Row],[Datum_Height]])),"")</f>
        <v/>
      </c>
      <c r="AC599" s="171"/>
      <c r="AD599" s="171"/>
    </row>
    <row r="600" spans="1:30" x14ac:dyDescent="0.2">
      <c r="A600" s="214"/>
      <c r="C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Q600" s="177"/>
      <c r="R600" s="177"/>
      <c r="S600" s="177"/>
      <c r="T600" s="177"/>
      <c r="U600" s="177"/>
      <c r="V600" s="177"/>
      <c r="W600" s="181" t="str">
        <f>IFERROR(VLOOKUP(Log_Header[[#This Row],[Water_Type]],$AF$26:$AG$29,2,FALSE),"")</f>
        <v/>
      </c>
      <c r="X600" s="183" t="str">
        <f>IF(ISBLANK(Log_Header[[#This Row],[Log_TD]]),"",Log_Header[[#This Row],[Log_TD]]-Log_Header[[#This Row],[Datum_Height]])</f>
        <v/>
      </c>
      <c r="Y600" s="180" t="str">
        <f>IFERROR((Log_Header[[#This Row],[Tbh]]-Log_Header[[#This Row],[Ts]])/Log_Header[[#This Row],[Dt]],"")</f>
        <v/>
      </c>
      <c r="Z600" s="183" t="str">
        <f>IF(ISBLANK(Log_Header[[#This Row],[Layer_Top_Log]]),"",Log_Header[[#This Row],[Layer_Top_Log]]-Log_Header[[#This Row],[Datum_Height]])</f>
        <v/>
      </c>
      <c r="AA600" s="183" t="str">
        <f>IF(ISBLANK(Log_Header[[#This Row],[Layer_Bot_Log]]),"",Log_Header[[#This Row],[Layer_Bot_Log]]-Log_Header[[#This Row],[Datum_Height]])</f>
        <v/>
      </c>
      <c r="AB600" s="183" t="str">
        <f>IFERROR(IF(ISBLANK(Log_Header[[#This Row],[Target_Depth]]),"",(Log_Header[[#This Row],[Target_Depth]]-Log_Header[[#This Row],[Datum_Height]])),"")</f>
        <v/>
      </c>
      <c r="AC600" s="171"/>
      <c r="AD600" s="171"/>
    </row>
  </sheetData>
  <dataValidations count="3">
    <dataValidation type="list" allowBlank="1" showInputMessage="1" showErrorMessage="1" sqref="R2:R317 R515:R600">
      <formula1>$AF$26:$AF$29</formula1>
    </dataValidation>
    <dataValidation type="list" allowBlank="1" showInputMessage="1" showErrorMessage="1" sqref="R331">
      <formula1>$AC$26:$AC$29</formula1>
    </dataValidation>
    <dataValidation type="list" allowBlank="1" showInputMessage="1" showErrorMessage="1" sqref="R318:R330 R332:R514">
      <formula1>$AD$26:$AD$29</formula1>
    </dataValidation>
  </dataValidations>
  <pageMargins left="0.7" right="0.7" top="0.75" bottom="0.75" header="0.3" footer="0.3"/>
  <ignoredErrors>
    <ignoredError sqref="R318 R319:R409 R411:R513" listDataValidation="1"/>
  </ignoredErrors>
  <drawing r:id="rId1"/>
  <legacy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0.59999389629810485"/>
  </sheetPr>
  <dimension ref="A1:AF600"/>
  <sheetViews>
    <sheetView tabSelected="1" topLeftCell="C1" zoomScaleNormal="100" workbookViewId="0">
      <pane ySplit="1" topLeftCell="A2" activePane="bottomLeft" state="frozen"/>
      <selection pane="bottomLeft" activeCell="O2" sqref="O2"/>
    </sheetView>
  </sheetViews>
  <sheetFormatPr defaultRowHeight="12.75" x14ac:dyDescent="0.2"/>
  <cols>
    <col min="1" max="1" width="9.140625" style="215"/>
    <col min="2" max="2" width="13.7109375" style="31" customWidth="1"/>
    <col min="3" max="3" width="15.7109375" style="31" customWidth="1"/>
    <col min="4" max="4" width="9.140625" style="147"/>
    <col min="5" max="6" width="7.5703125" style="8" customWidth="1"/>
    <col min="7" max="8" width="7.5703125" style="31" customWidth="1"/>
    <col min="9" max="10" width="6.42578125" style="31" customWidth="1"/>
    <col min="11" max="11" width="18" style="8" customWidth="1"/>
    <col min="12" max="12" width="8.140625" style="8" customWidth="1"/>
    <col min="13" max="13" width="7.5703125" style="32" customWidth="1"/>
    <col min="14" max="14" width="8.28515625" style="36" customWidth="1"/>
    <col min="15" max="15" width="11.42578125" style="35" customWidth="1"/>
    <col min="16" max="16" width="11.28515625" style="9" customWidth="1"/>
    <col min="17" max="17" width="13.7109375" style="31" customWidth="1"/>
    <col min="18" max="18" width="11.28515625" style="31" customWidth="1"/>
    <col min="19" max="19" width="12.140625" style="25" customWidth="1"/>
    <col min="20" max="20" width="11" style="9" customWidth="1"/>
    <col min="21" max="21" width="10.140625" style="9" customWidth="1"/>
    <col min="22" max="22" width="7.42578125" style="9" customWidth="1"/>
    <col min="23" max="23" width="8.140625" style="9" customWidth="1"/>
    <col min="24" max="24" width="37.42578125" style="9" customWidth="1"/>
    <col min="25" max="25" width="10.5703125" style="9" customWidth="1"/>
    <col min="26" max="26" width="12.140625" style="6" customWidth="1"/>
    <col min="27" max="27" width="9.140625" customWidth="1"/>
    <col min="28" max="28" width="10" style="6" customWidth="1"/>
    <col min="29" max="29" width="37.140625" style="6" customWidth="1"/>
    <col min="30" max="30" width="12.7109375" style="7" customWidth="1"/>
    <col min="31" max="31" width="13.140625" customWidth="1"/>
    <col min="32" max="32" width="13.7109375" style="7" customWidth="1"/>
    <col min="36" max="36" width="45.28515625" customWidth="1"/>
  </cols>
  <sheetData>
    <row r="1" spans="1:32" s="1" customFormat="1" ht="13.15" x14ac:dyDescent="0.25">
      <c r="A1" s="219" t="s">
        <v>655</v>
      </c>
      <c r="B1" s="41" t="s">
        <v>221</v>
      </c>
      <c r="C1" s="41" t="s">
        <v>204</v>
      </c>
      <c r="D1" s="145" t="s">
        <v>4</v>
      </c>
      <c r="E1" s="59" t="s">
        <v>10</v>
      </c>
      <c r="F1" s="59" t="s">
        <v>1</v>
      </c>
      <c r="G1" s="59" t="s">
        <v>2</v>
      </c>
      <c r="H1" s="59" t="s">
        <v>11</v>
      </c>
      <c r="I1" s="59" t="s">
        <v>12</v>
      </c>
      <c r="J1" s="59" t="s">
        <v>6</v>
      </c>
      <c r="K1" s="59" t="s">
        <v>207</v>
      </c>
      <c r="L1" s="59" t="s">
        <v>28</v>
      </c>
      <c r="M1" s="77" t="s">
        <v>211</v>
      </c>
      <c r="N1" s="56" t="s">
        <v>0</v>
      </c>
      <c r="O1" s="56" t="s">
        <v>7</v>
      </c>
      <c r="P1" s="56" t="s">
        <v>138</v>
      </c>
      <c r="Q1" s="56" t="s">
        <v>26</v>
      </c>
      <c r="R1" s="57" t="s">
        <v>27</v>
      </c>
      <c r="S1" s="57" t="s">
        <v>29</v>
      </c>
      <c r="V1" s="3"/>
      <c r="W1" s="4" t="s">
        <v>22</v>
      </c>
      <c r="X1" s="5"/>
    </row>
    <row r="2" spans="1:32" ht="13.15" x14ac:dyDescent="0.25">
      <c r="A2" s="40">
        <f>IF(ISNUMBER(Log_Header[[#This Row],[Seq]]),Log_Header[[#This Row],[Seq]],"")</f>
        <v>1</v>
      </c>
      <c r="B2" s="31">
        <f>IF(ISNUMBER(Log_Header[[#This Row],[BRACS_ID]]),Log_Header[[#This Row],[BRACS_ID]],"")</f>
        <v>24743</v>
      </c>
      <c r="C2" s="31">
        <f>IF(ISNUMBER(Log_Header[[#This Row],[Target_Depth]]),Log_Header[[#This Row],[Target_Depth]],"")</f>
        <v>290</v>
      </c>
      <c r="D2" s="145">
        <v>2.5</v>
      </c>
      <c r="E2" s="31">
        <f>IF(ISBLANK(Rwa_Method[[#This Row],[Ro]]),"",Log_Header[[#This Row],[Dt]])</f>
        <v>4489</v>
      </c>
      <c r="F2" s="31">
        <f>IF(ISBLANK(Rwa_Method[[#This Row],[Ro]]),"",Log_Header[[#This Row],[Ts]])</f>
        <v>65</v>
      </c>
      <c r="G2" s="31">
        <f>IF(ISBLANK(Rwa_Method[[#This Row],[Ro]]),"",Log_Header[[#This Row],[Tbh]])</f>
        <v>134</v>
      </c>
      <c r="H2" s="31">
        <f>IF(ISBLANK(Rwa_Method[[#This Row],[Ro]]),"",Log_Header[[#This Row],[Df]])</f>
        <v>281</v>
      </c>
      <c r="I2" s="31">
        <f>IF(ISBLANK(Rwa_Method[[#This Row],[Ro]]),"",Log_Header[[#This Row],[Phi]])</f>
        <v>0.33</v>
      </c>
      <c r="J2" s="31">
        <f>IF(ISBLANK(Rwa_Method[[#This Row],[Ro]]),"",Log_Header[[#This Row],[m]])</f>
        <v>1.4</v>
      </c>
      <c r="K2" s="31">
        <f>IF(ISBLANK(Rwa_Method[[#This Row],[Ro]]),"",Log_Header[[#This Row],[cf_H2O_Type]])</f>
        <v>1.33</v>
      </c>
      <c r="L2" s="31">
        <f>IF(ISBLANK(Rwa_Method[[#This Row],[Ro]]),"",Log_Header[[#This Row],[ct]])</f>
        <v>0.55000000000000004</v>
      </c>
      <c r="M2" s="76">
        <f>IF(ISBLANK(Rwa_Method[[#This Row],[Ro]]),"",Log_Header[[#This Row],[Gg]])</f>
        <v>1.537090666072622E-2</v>
      </c>
      <c r="N2" s="27">
        <f>IFERROR((Rwa_Method[[#This Row],[Gg]]*Rwa_Method[[#This Row],[Df]])+Rwa_Method[[#This Row],[Ts]],"")</f>
        <v>69.319224771664068</v>
      </c>
      <c r="O2" s="27">
        <f>IFERROR(Rwa_Method[[#This Row],[Phi]]^Rwa_Method[[#This Row],[m]]*Rwa_Method[[#This Row],[Ro]],"")</f>
        <v>0.52949214835929692</v>
      </c>
      <c r="P2" s="27">
        <f>IFERROR(Rwa_Method[[#This Row],[Rwe]]/Rwa_Method[[#This Row],[cf_H2O_Type]],"")</f>
        <v>0.39811439726262926</v>
      </c>
      <c r="Q2" s="27">
        <f>IFERROR(Rwa_Method[[#This Row],[Rw]]*(Rwa_Method[[#This Row],[Tf]]/75),"")</f>
        <v>0.36795975184911678</v>
      </c>
      <c r="R2" s="28">
        <f>IFERROR(10000/Rwa_Method[[#This Row],[Rw_Cor_75]],"")</f>
        <v>27176.88537875886</v>
      </c>
      <c r="S2" s="30">
        <f>IFERROR(ROUND(Rwa_Method[[#This Row],[Ct]]*Rwa_Method[[#This Row],[Cw_75]],-1),"")</f>
        <v>14950</v>
      </c>
      <c r="T2"/>
      <c r="V2" s="75" t="s">
        <v>5</v>
      </c>
      <c r="W2" s="75" t="s">
        <v>6</v>
      </c>
      <c r="X2" s="2" t="s">
        <v>21</v>
      </c>
      <c r="Y2"/>
      <c r="Z2"/>
      <c r="AB2"/>
      <c r="AC2"/>
      <c r="AD2"/>
      <c r="AF2"/>
    </row>
    <row r="3" spans="1:32" ht="13.15" x14ac:dyDescent="0.25">
      <c r="A3" s="40">
        <f>IF(ISNUMBER(Log_Header[[#This Row],[Seq]]),Log_Header[[#This Row],[Seq]],"")</f>
        <v>2</v>
      </c>
      <c r="B3" s="31">
        <f>IF(ISNUMBER(Log_Header[[#This Row],[BRACS_ID]]),Log_Header[[#This Row],[BRACS_ID]],"")</f>
        <v>20380</v>
      </c>
      <c r="C3" s="31" t="str">
        <f>IF(ISNUMBER(Log_Header[[#This Row],[Target_Depth]]),Log_Header[[#This Row],[Target_Depth]],"")</f>
        <v/>
      </c>
      <c r="D3" s="145"/>
      <c r="E3" s="31" t="str">
        <f>IF(ISBLANK(Rwa_Method[[#This Row],[Ro]]),"",Log_Header[[#This Row],[Dt]])</f>
        <v/>
      </c>
      <c r="F3" s="31" t="str">
        <f>IF(ISBLANK(Rwa_Method[[#This Row],[Ro]]),"",Log_Header[[#This Row],[Ts]])</f>
        <v/>
      </c>
      <c r="G3" s="31" t="str">
        <f>IF(ISBLANK(Rwa_Method[[#This Row],[Ro]]),"",Log_Header[[#This Row],[Tbh]])</f>
        <v/>
      </c>
      <c r="H3" s="31" t="str">
        <f>IF(ISBLANK(Rwa_Method[[#This Row],[Ro]]),"",Log_Header[[#This Row],[Df]])</f>
        <v/>
      </c>
      <c r="I3" s="31" t="str">
        <f>IF(ISBLANK(Rwa_Method[[#This Row],[Ro]]),"",Log_Header[[#This Row],[Phi]])</f>
        <v/>
      </c>
      <c r="J3" s="31" t="str">
        <f>IF(ISBLANK(Rwa_Method[[#This Row],[Ro]]),"",Log_Header[[#This Row],[m]])</f>
        <v/>
      </c>
      <c r="K3" s="31" t="str">
        <f>IF(ISBLANK(Rwa_Method[[#This Row],[Ro]]),"",Log_Header[[#This Row],[cf_H2O_Type]])</f>
        <v/>
      </c>
      <c r="L3" s="31" t="str">
        <f>IF(ISBLANK(Rwa_Method[[#This Row],[Ro]]),"",Log_Header[[#This Row],[ct]])</f>
        <v/>
      </c>
      <c r="M3" s="76" t="str">
        <f>IF(ISBLANK(Rwa_Method[[#This Row],[Ro]]),"",Log_Header[[#This Row],[Gg]])</f>
        <v/>
      </c>
      <c r="N3" s="27" t="str">
        <f>IFERROR((Rwa_Method[[#This Row],[Gg]]*Rwa_Method[[#This Row],[Df]])+Rwa_Method[[#This Row],[Ts]],"")</f>
        <v/>
      </c>
      <c r="O3" s="27" t="str">
        <f>IFERROR(Rwa_Method[[#This Row],[Phi]]^Rwa_Method[[#This Row],[m]]*Rwa_Method[[#This Row],[Ro]],"")</f>
        <v/>
      </c>
      <c r="P3" s="27" t="str">
        <f>IFERROR(Rwa_Method[[#This Row],[Rwe]]/Rwa_Method[[#This Row],[cf_H2O_Type]],"")</f>
        <v/>
      </c>
      <c r="Q3" s="27" t="str">
        <f>IFERROR(Rwa_Method[[#This Row],[Rw]]*(Rwa_Method[[#This Row],[Tf]]/75),"")</f>
        <v/>
      </c>
      <c r="R3" s="28" t="str">
        <f>IFERROR(10000/Rwa_Method[[#This Row],[Rw_Cor_75]],"")</f>
        <v/>
      </c>
      <c r="S3" s="28" t="str">
        <f>IFERROR(ROUND(Rwa_Method[[#This Row],[Ct]]*Rwa_Method[[#This Row],[Cw_75]],-1),"")</f>
        <v/>
      </c>
      <c r="T3"/>
      <c r="V3" s="75">
        <v>0.81</v>
      </c>
      <c r="W3" s="75">
        <v>2</v>
      </c>
      <c r="X3" s="2" t="s">
        <v>24</v>
      </c>
      <c r="Y3"/>
      <c r="Z3"/>
      <c r="AB3"/>
      <c r="AC3"/>
      <c r="AD3"/>
      <c r="AF3"/>
    </row>
    <row r="4" spans="1:32" ht="13.15" x14ac:dyDescent="0.25">
      <c r="A4" s="40">
        <f>IF(ISNUMBER(Log_Header[[#This Row],[Seq]]),Log_Header[[#This Row],[Seq]],"")</f>
        <v>3</v>
      </c>
      <c r="B4" s="31">
        <f>IF(ISNUMBER(Log_Header[[#This Row],[BRACS_ID]]),Log_Header[[#This Row],[BRACS_ID]],"")</f>
        <v>20375</v>
      </c>
      <c r="C4" s="31" t="str">
        <f>IF(ISNUMBER(Log_Header[[#This Row],[Target_Depth]]),Log_Header[[#This Row],[Target_Depth]],"")</f>
        <v/>
      </c>
      <c r="D4" s="145"/>
      <c r="E4" s="31" t="str">
        <f>IF(ISBLANK(Rwa_Method[[#This Row],[Ro]]),"",Log_Header[[#This Row],[Dt]])</f>
        <v/>
      </c>
      <c r="F4" s="31" t="str">
        <f>IF(ISBLANK(Rwa_Method[[#This Row],[Ro]]),"",Log_Header[[#This Row],[Ts]])</f>
        <v/>
      </c>
      <c r="G4" s="31" t="str">
        <f>IF(ISBLANK(Rwa_Method[[#This Row],[Ro]]),"",Log_Header[[#This Row],[Tbh]])</f>
        <v/>
      </c>
      <c r="H4" s="31" t="str">
        <f>IF(ISBLANK(Rwa_Method[[#This Row],[Ro]]),"",Log_Header[[#This Row],[Df]])</f>
        <v/>
      </c>
      <c r="I4" s="31" t="str">
        <f>IF(ISBLANK(Rwa_Method[[#This Row],[Ro]]),"",Log_Header[[#This Row],[Phi]])</f>
        <v/>
      </c>
      <c r="J4" s="31" t="str">
        <f>IF(ISBLANK(Rwa_Method[[#This Row],[Ro]]),"",Log_Header[[#This Row],[m]])</f>
        <v/>
      </c>
      <c r="K4" s="31" t="str">
        <f>IF(ISBLANK(Rwa_Method[[#This Row],[Ro]]),"",Log_Header[[#This Row],[cf_H2O_Type]])</f>
        <v/>
      </c>
      <c r="L4" s="31" t="str">
        <f>IF(ISBLANK(Rwa_Method[[#This Row],[Ro]]),"",Log_Header[[#This Row],[ct]])</f>
        <v/>
      </c>
      <c r="M4" s="76" t="str">
        <f>IF(ISBLANK(Rwa_Method[[#This Row],[Ro]]),"",Log_Header[[#This Row],[Gg]])</f>
        <v/>
      </c>
      <c r="N4" s="27" t="str">
        <f>IFERROR((Rwa_Method[[#This Row],[Gg]]*Rwa_Method[[#This Row],[Df]])+Rwa_Method[[#This Row],[Ts]],"")</f>
        <v/>
      </c>
      <c r="O4" s="27" t="str">
        <f>IFERROR(Rwa_Method[[#This Row],[Phi]]^Rwa_Method[[#This Row],[m]]*Rwa_Method[[#This Row],[Ro]],"")</f>
        <v/>
      </c>
      <c r="P4" s="27" t="str">
        <f>IFERROR(Rwa_Method[[#This Row],[Rwe]]/Rwa_Method[[#This Row],[cf_H2O_Type]],"")</f>
        <v/>
      </c>
      <c r="Q4" s="27" t="str">
        <f>IFERROR(Rwa_Method[[#This Row],[Rw]]*(Rwa_Method[[#This Row],[Tf]]/75),"")</f>
        <v/>
      </c>
      <c r="R4" s="28" t="str">
        <f>IFERROR(10000/Rwa_Method[[#This Row],[Rw_Cor_75]],"")</f>
        <v/>
      </c>
      <c r="S4" s="28" t="str">
        <f>IFERROR(ROUND(Rwa_Method[[#This Row],[Ct]]*Rwa_Method[[#This Row],[Cw_75]],-1),"")</f>
        <v/>
      </c>
      <c r="T4"/>
      <c r="V4" s="75">
        <v>0.62</v>
      </c>
      <c r="W4" s="75">
        <v>2.15</v>
      </c>
      <c r="X4" s="2" t="s">
        <v>17</v>
      </c>
      <c r="Y4"/>
      <c r="Z4"/>
      <c r="AB4"/>
      <c r="AC4"/>
      <c r="AD4"/>
      <c r="AF4"/>
    </row>
    <row r="5" spans="1:32" ht="13.15" x14ac:dyDescent="0.25">
      <c r="A5" s="40">
        <f>IF(ISNUMBER(Log_Header[[#This Row],[Seq]]),Log_Header[[#This Row],[Seq]],"")</f>
        <v>4</v>
      </c>
      <c r="B5" s="31">
        <f>IF(ISNUMBER(Log_Header[[#This Row],[BRACS_ID]]),Log_Header[[#This Row],[BRACS_ID]],"")</f>
        <v>24723</v>
      </c>
      <c r="C5" s="31">
        <f>IF(ISNUMBER(Log_Header[[#This Row],[Target_Depth]]),Log_Header[[#This Row],[Target_Depth]],"")</f>
        <v>265</v>
      </c>
      <c r="D5" s="145">
        <v>7.4</v>
      </c>
      <c r="E5" s="31">
        <f>IF(ISBLANK(Rwa_Method[[#This Row],[Ro]]),"",Log_Header[[#This Row],[Dt]])</f>
        <v>3220</v>
      </c>
      <c r="F5" s="31">
        <f>IF(ISBLANK(Rwa_Method[[#This Row],[Ro]]),"",Log_Header[[#This Row],[Ts]])</f>
        <v>65</v>
      </c>
      <c r="G5" s="31">
        <f>IF(ISBLANK(Rwa_Method[[#This Row],[Ro]]),"",Log_Header[[#This Row],[Tbh]])</f>
        <v>110</v>
      </c>
      <c r="H5" s="31">
        <f>IF(ISBLANK(Rwa_Method[[#This Row],[Ro]]),"",Log_Header[[#This Row],[Df]])</f>
        <v>257</v>
      </c>
      <c r="I5" s="31">
        <f>IF(ISBLANK(Rwa_Method[[#This Row],[Ro]]),"",Log_Header[[#This Row],[Phi]])</f>
        <v>0.33</v>
      </c>
      <c r="J5" s="31">
        <f>IF(ISBLANK(Rwa_Method[[#This Row],[Ro]]),"",Log_Header[[#This Row],[m]])</f>
        <v>1.4</v>
      </c>
      <c r="K5" s="31">
        <f>IF(ISBLANK(Rwa_Method[[#This Row],[Ro]]),"",Log_Header[[#This Row],[cf_H2O_Type]])</f>
        <v>1.33</v>
      </c>
      <c r="L5" s="31">
        <f>IF(ISBLANK(Rwa_Method[[#This Row],[Ro]]),"",Log_Header[[#This Row],[ct]])</f>
        <v>0.55000000000000004</v>
      </c>
      <c r="M5" s="76">
        <f>IF(ISBLANK(Rwa_Method[[#This Row],[Ro]]),"",Log_Header[[#This Row],[Gg]])</f>
        <v>1.3975155279503106E-2</v>
      </c>
      <c r="N5" s="27">
        <f>IFERROR((Rwa_Method[[#This Row],[Gg]]*Rwa_Method[[#This Row],[Df]])+Rwa_Method[[#This Row],[Ts]],"")</f>
        <v>68.591614906832305</v>
      </c>
      <c r="O5" s="27">
        <f>IFERROR(Rwa_Method[[#This Row],[Phi]]^Rwa_Method[[#This Row],[m]]*Rwa_Method[[#This Row],[Ro]],"")</f>
        <v>1.567296759143519</v>
      </c>
      <c r="P5" s="27">
        <f>IFERROR(Rwa_Method[[#This Row],[Rwe]]/Rwa_Method[[#This Row],[cf_H2O_Type]],"")</f>
        <v>1.1784186158973826</v>
      </c>
      <c r="Q5" s="27">
        <f>IFERROR(Rwa_Method[[#This Row],[Rw]]*(Rwa_Method[[#This Row],[Tf]]/75),"")</f>
        <v>1.0777284786756747</v>
      </c>
      <c r="R5" s="28">
        <f>IFERROR(10000/Rwa_Method[[#This Row],[Rw_Cor_75]],"")</f>
        <v>9278.7749399441655</v>
      </c>
      <c r="S5" s="28">
        <f>IFERROR(ROUND(Rwa_Method[[#This Row],[Ct]]*Rwa_Method[[#This Row],[Cw_75]],-1),"")</f>
        <v>5100</v>
      </c>
      <c r="T5"/>
      <c r="V5" s="75">
        <v>1.45</v>
      </c>
      <c r="W5" s="75">
        <v>1.54</v>
      </c>
      <c r="X5" s="2" t="s">
        <v>13</v>
      </c>
      <c r="Y5"/>
      <c r="Z5"/>
      <c r="AB5"/>
      <c r="AC5"/>
      <c r="AD5"/>
      <c r="AF5"/>
    </row>
    <row r="6" spans="1:32" ht="13.15" x14ac:dyDescent="0.25">
      <c r="A6" s="40">
        <f>IF(ISNUMBER(Log_Header[[#This Row],[Seq]]),Log_Header[[#This Row],[Seq]],"")</f>
        <v>5</v>
      </c>
      <c r="B6" s="31">
        <f>IF(ISNUMBER(Log_Header[[#This Row],[BRACS_ID]]),Log_Header[[#This Row],[BRACS_ID]],"")</f>
        <v>27676</v>
      </c>
      <c r="C6" s="31" t="str">
        <f>IF(ISNUMBER(Log_Header[[#This Row],[Target_Depth]]),Log_Header[[#This Row],[Target_Depth]],"")</f>
        <v/>
      </c>
      <c r="D6" s="145"/>
      <c r="E6" s="31" t="str">
        <f>IF(ISBLANK(Rwa_Method[[#This Row],[Ro]]),"",Log_Header[[#This Row],[Dt]])</f>
        <v/>
      </c>
      <c r="F6" s="31" t="str">
        <f>IF(ISBLANK(Rwa_Method[[#This Row],[Ro]]),"",Log_Header[[#This Row],[Ts]])</f>
        <v/>
      </c>
      <c r="G6" s="31" t="str">
        <f>IF(ISBLANK(Rwa_Method[[#This Row],[Ro]]),"",Log_Header[[#This Row],[Tbh]])</f>
        <v/>
      </c>
      <c r="H6" s="31" t="str">
        <f>IF(ISBLANK(Rwa_Method[[#This Row],[Ro]]),"",Log_Header[[#This Row],[Df]])</f>
        <v/>
      </c>
      <c r="I6" s="31" t="str">
        <f>IF(ISBLANK(Rwa_Method[[#This Row],[Ro]]),"",Log_Header[[#This Row],[Phi]])</f>
        <v/>
      </c>
      <c r="J6" s="31" t="str">
        <f>IF(ISBLANK(Rwa_Method[[#This Row],[Ro]]),"",Log_Header[[#This Row],[m]])</f>
        <v/>
      </c>
      <c r="K6" s="31" t="str">
        <f>IF(ISBLANK(Rwa_Method[[#This Row],[Ro]]),"",Log_Header[[#This Row],[cf_H2O_Type]])</f>
        <v/>
      </c>
      <c r="L6" s="31" t="str">
        <f>IF(ISBLANK(Rwa_Method[[#This Row],[Ro]]),"",Log_Header[[#This Row],[ct]])</f>
        <v/>
      </c>
      <c r="M6" s="76" t="str">
        <f>IF(ISBLANK(Rwa_Method[[#This Row],[Ro]]),"",Log_Header[[#This Row],[Gg]])</f>
        <v/>
      </c>
      <c r="N6" s="27" t="str">
        <f>IFERROR((Rwa_Method[[#This Row],[Gg]]*Rwa_Method[[#This Row],[Df]])+Rwa_Method[[#This Row],[Ts]],"")</f>
        <v/>
      </c>
      <c r="O6" s="27" t="str">
        <f>IFERROR(Rwa_Method[[#This Row],[Phi]]^Rwa_Method[[#This Row],[m]]*Rwa_Method[[#This Row],[Ro]],"")</f>
        <v/>
      </c>
      <c r="P6" s="27" t="str">
        <f>IFERROR(Rwa_Method[[#This Row],[Rwe]]/Rwa_Method[[#This Row],[cf_H2O_Type]],"")</f>
        <v/>
      </c>
      <c r="Q6" s="27" t="str">
        <f>IFERROR(Rwa_Method[[#This Row],[Rw]]*(Rwa_Method[[#This Row],[Tf]]/75),"")</f>
        <v/>
      </c>
      <c r="R6" s="28" t="str">
        <f>IFERROR(10000/Rwa_Method[[#This Row],[Rw_Cor_75]],"")</f>
        <v/>
      </c>
      <c r="S6" s="28" t="str">
        <f>IFERROR(ROUND(Rwa_Method[[#This Row],[Ct]]*Rwa_Method[[#This Row],[Cw_75]],-1),"")</f>
        <v/>
      </c>
      <c r="T6"/>
      <c r="V6" s="75">
        <v>1.65</v>
      </c>
      <c r="W6" s="75">
        <v>1.33</v>
      </c>
      <c r="X6" s="2" t="s">
        <v>14</v>
      </c>
      <c r="Y6"/>
      <c r="Z6"/>
      <c r="AB6"/>
      <c r="AC6"/>
      <c r="AD6"/>
      <c r="AF6"/>
    </row>
    <row r="7" spans="1:32" ht="13.15" x14ac:dyDescent="0.25">
      <c r="A7" s="40">
        <f>IF(ISNUMBER(Log_Header[[#This Row],[Seq]]),Log_Header[[#This Row],[Seq]],"")</f>
        <v>6</v>
      </c>
      <c r="B7" s="31">
        <f>IF(ISNUMBER(Log_Header[[#This Row],[BRACS_ID]]),Log_Header[[#This Row],[BRACS_ID]],"")</f>
        <v>35312</v>
      </c>
      <c r="C7" s="31" t="str">
        <f>IF(ISNUMBER(Log_Header[[#This Row],[Target_Depth]]),Log_Header[[#This Row],[Target_Depth]],"")</f>
        <v/>
      </c>
      <c r="D7" s="145"/>
      <c r="E7" s="31" t="str">
        <f>IF(ISBLANK(Rwa_Method[[#This Row],[Ro]]),"",Log_Header[[#This Row],[Dt]])</f>
        <v/>
      </c>
      <c r="F7" s="31" t="str">
        <f>IF(ISBLANK(Rwa_Method[[#This Row],[Ro]]),"",Log_Header[[#This Row],[Ts]])</f>
        <v/>
      </c>
      <c r="G7" s="31" t="str">
        <f>IF(ISBLANK(Rwa_Method[[#This Row],[Ro]]),"",Log_Header[[#This Row],[Tbh]])</f>
        <v/>
      </c>
      <c r="H7" s="31" t="str">
        <f>IF(ISBLANK(Rwa_Method[[#This Row],[Ro]]),"",Log_Header[[#This Row],[Df]])</f>
        <v/>
      </c>
      <c r="I7" s="31" t="str">
        <f>IF(ISBLANK(Rwa_Method[[#This Row],[Ro]]),"",Log_Header[[#This Row],[Phi]])</f>
        <v/>
      </c>
      <c r="J7" s="31" t="str">
        <f>IF(ISBLANK(Rwa_Method[[#This Row],[Ro]]),"",Log_Header[[#This Row],[m]])</f>
        <v/>
      </c>
      <c r="K7" s="31" t="str">
        <f>IF(ISBLANK(Rwa_Method[[#This Row],[Ro]]),"",Log_Header[[#This Row],[cf_H2O_Type]])</f>
        <v/>
      </c>
      <c r="L7" s="31" t="str">
        <f>IF(ISBLANK(Rwa_Method[[#This Row],[Ro]]),"",Log_Header[[#This Row],[ct]])</f>
        <v/>
      </c>
      <c r="M7" s="76" t="str">
        <f>IF(ISBLANK(Rwa_Method[[#This Row],[Ro]]),"",Log_Header[[#This Row],[Gg]])</f>
        <v/>
      </c>
      <c r="N7" s="27" t="str">
        <f>IFERROR((Rwa_Method[[#This Row],[Gg]]*Rwa_Method[[#This Row],[Df]])+Rwa_Method[[#This Row],[Ts]],"")</f>
        <v/>
      </c>
      <c r="O7" s="27" t="str">
        <f>IFERROR(Rwa_Method[[#This Row],[Phi]]^Rwa_Method[[#This Row],[m]]*Rwa_Method[[#This Row],[Ro]],"")</f>
        <v/>
      </c>
      <c r="P7" s="27" t="str">
        <f>IFERROR(Rwa_Method[[#This Row],[Rwe]]/Rwa_Method[[#This Row],[cf_H2O_Type]],"")</f>
        <v/>
      </c>
      <c r="Q7" s="27" t="str">
        <f>IFERROR(Rwa_Method[[#This Row],[Rw]]*(Rwa_Method[[#This Row],[Tf]]/75),"")</f>
        <v/>
      </c>
      <c r="R7" s="28" t="str">
        <f>IFERROR(10000/Rwa_Method[[#This Row],[Rw_Cor_75]],"")</f>
        <v/>
      </c>
      <c r="S7" s="28" t="str">
        <f>IFERROR(ROUND(Rwa_Method[[#This Row],[Ct]]*Rwa_Method[[#This Row],[Cw_75]],-1),"")</f>
        <v/>
      </c>
      <c r="T7"/>
      <c r="V7" s="75">
        <v>1.45</v>
      </c>
      <c r="W7" s="75">
        <v>1.7</v>
      </c>
      <c r="X7" s="2" t="s">
        <v>15</v>
      </c>
      <c r="Y7"/>
      <c r="Z7"/>
      <c r="AB7"/>
      <c r="AC7"/>
      <c r="AD7"/>
      <c r="AF7"/>
    </row>
    <row r="8" spans="1:32" ht="13.15" x14ac:dyDescent="0.25">
      <c r="A8" s="40">
        <f>IF(ISNUMBER(Log_Header[[#This Row],[Seq]]),Log_Header[[#This Row],[Seq]],"")</f>
        <v>7</v>
      </c>
      <c r="B8" s="31">
        <f>IF(ISNUMBER(Log_Header[[#This Row],[BRACS_ID]]),Log_Header[[#This Row],[BRACS_ID]],"")</f>
        <v>1960</v>
      </c>
      <c r="C8" s="31" t="str">
        <f>IF(ISNUMBER(Log_Header[[#This Row],[Target_Depth]]),Log_Header[[#This Row],[Target_Depth]],"")</f>
        <v/>
      </c>
      <c r="D8" s="145"/>
      <c r="E8" s="31" t="str">
        <f>IF(ISBLANK(Rwa_Method[[#This Row],[Ro]]),"",Log_Header[[#This Row],[Dt]])</f>
        <v/>
      </c>
      <c r="F8" s="31" t="str">
        <f>IF(ISBLANK(Rwa_Method[[#This Row],[Ro]]),"",Log_Header[[#This Row],[Ts]])</f>
        <v/>
      </c>
      <c r="G8" s="31" t="str">
        <f>IF(ISBLANK(Rwa_Method[[#This Row],[Ro]]),"",Log_Header[[#This Row],[Tbh]])</f>
        <v/>
      </c>
      <c r="H8" s="31" t="str">
        <f>IF(ISBLANK(Rwa_Method[[#This Row],[Ro]]),"",Log_Header[[#This Row],[Df]])</f>
        <v/>
      </c>
      <c r="I8" s="31" t="str">
        <f>IF(ISBLANK(Rwa_Method[[#This Row],[Ro]]),"",Log_Header[[#This Row],[Phi]])</f>
        <v/>
      </c>
      <c r="J8" s="31" t="str">
        <f>IF(ISBLANK(Rwa_Method[[#This Row],[Ro]]),"",Log_Header[[#This Row],[m]])</f>
        <v/>
      </c>
      <c r="K8" s="31" t="str">
        <f>IF(ISBLANK(Rwa_Method[[#This Row],[Ro]]),"",Log_Header[[#This Row],[cf_H2O_Type]])</f>
        <v/>
      </c>
      <c r="L8" s="31" t="str">
        <f>IF(ISBLANK(Rwa_Method[[#This Row],[Ro]]),"",Log_Header[[#This Row],[ct]])</f>
        <v/>
      </c>
      <c r="M8" s="76" t="str">
        <f>IF(ISBLANK(Rwa_Method[[#This Row],[Ro]]),"",Log_Header[[#This Row],[Gg]])</f>
        <v/>
      </c>
      <c r="N8" s="27" t="str">
        <f>IFERROR((Rwa_Method[[#This Row],[Gg]]*Rwa_Method[[#This Row],[Df]])+Rwa_Method[[#This Row],[Ts]],"")</f>
        <v/>
      </c>
      <c r="O8" s="27" t="str">
        <f>IFERROR(Rwa_Method[[#This Row],[Phi]]^Rwa_Method[[#This Row],[m]]*Rwa_Method[[#This Row],[Ro]],"")</f>
        <v/>
      </c>
      <c r="P8" s="27" t="str">
        <f>IFERROR(Rwa_Method[[#This Row],[Rwe]]/Rwa_Method[[#This Row],[cf_H2O_Type]],"")</f>
        <v/>
      </c>
      <c r="Q8" s="27" t="str">
        <f>IFERROR(Rwa_Method[[#This Row],[Rw]]*(Rwa_Method[[#This Row],[Tf]]/75),"")</f>
        <v/>
      </c>
      <c r="R8" s="28" t="str">
        <f>IFERROR(10000/Rwa_Method[[#This Row],[Rw_Cor_75]],"")</f>
        <v/>
      </c>
      <c r="S8" s="28" t="str">
        <f>IFERROR(ROUND(Rwa_Method[[#This Row],[Ct]]*Rwa_Method[[#This Row],[Cw_75]],-1),"")</f>
        <v/>
      </c>
      <c r="T8"/>
      <c r="V8" s="75">
        <v>2.4500000000000002</v>
      </c>
      <c r="W8" s="75">
        <v>1.08</v>
      </c>
      <c r="X8" s="2" t="s">
        <v>16</v>
      </c>
      <c r="Y8"/>
      <c r="Z8"/>
      <c r="AB8"/>
      <c r="AC8"/>
      <c r="AD8"/>
      <c r="AF8"/>
    </row>
    <row r="9" spans="1:32" ht="13.15" x14ac:dyDescent="0.25">
      <c r="A9" s="40">
        <f>IF(ISNUMBER(Log_Header[[#This Row],[Seq]]),Log_Header[[#This Row],[Seq]],"")</f>
        <v>8</v>
      </c>
      <c r="B9" s="31">
        <f>IF(ISNUMBER(Log_Header[[#This Row],[BRACS_ID]]),Log_Header[[#This Row],[BRACS_ID]],"")</f>
        <v>20315</v>
      </c>
      <c r="C9" s="31" t="str">
        <f>IF(ISNUMBER(Log_Header[[#This Row],[Target_Depth]]),Log_Header[[#This Row],[Target_Depth]],"")</f>
        <v/>
      </c>
      <c r="D9" s="145"/>
      <c r="E9" s="31" t="str">
        <f>IF(ISBLANK(Rwa_Method[[#This Row],[Ro]]),"",Log_Header[[#This Row],[Dt]])</f>
        <v/>
      </c>
      <c r="F9" s="31" t="str">
        <f>IF(ISBLANK(Rwa_Method[[#This Row],[Ro]]),"",Log_Header[[#This Row],[Ts]])</f>
        <v/>
      </c>
      <c r="G9" s="31" t="str">
        <f>IF(ISBLANK(Rwa_Method[[#This Row],[Ro]]),"",Log_Header[[#This Row],[Tbh]])</f>
        <v/>
      </c>
      <c r="H9" s="31" t="str">
        <f>IF(ISBLANK(Rwa_Method[[#This Row],[Ro]]),"",Log_Header[[#This Row],[Df]])</f>
        <v/>
      </c>
      <c r="I9" s="31" t="str">
        <f>IF(ISBLANK(Rwa_Method[[#This Row],[Ro]]),"",Log_Header[[#This Row],[Phi]])</f>
        <v/>
      </c>
      <c r="J9" s="31" t="str">
        <f>IF(ISBLANK(Rwa_Method[[#This Row],[Ro]]),"",Log_Header[[#This Row],[m]])</f>
        <v/>
      </c>
      <c r="K9" s="31" t="str">
        <f>IF(ISBLANK(Rwa_Method[[#This Row],[Ro]]),"",Log_Header[[#This Row],[cf_H2O_Type]])</f>
        <v/>
      </c>
      <c r="L9" s="31" t="str">
        <f>IF(ISBLANK(Rwa_Method[[#This Row],[Ro]]),"",Log_Header[[#This Row],[ct]])</f>
        <v/>
      </c>
      <c r="M9" s="76" t="str">
        <f>IF(ISBLANK(Rwa_Method[[#This Row],[Ro]]),"",Log_Header[[#This Row],[Gg]])</f>
        <v/>
      </c>
      <c r="N9" s="27" t="str">
        <f>IFERROR((Rwa_Method[[#This Row],[Gg]]*Rwa_Method[[#This Row],[Df]])+Rwa_Method[[#This Row],[Ts]],"")</f>
        <v/>
      </c>
      <c r="O9" s="27" t="str">
        <f>IFERROR(Rwa_Method[[#This Row],[Phi]]^Rwa_Method[[#This Row],[m]]*Rwa_Method[[#This Row],[Ro]],"")</f>
        <v/>
      </c>
      <c r="P9" s="27" t="str">
        <f>IFERROR(Rwa_Method[[#This Row],[Rwe]]/Rwa_Method[[#This Row],[cf_H2O_Type]],"")</f>
        <v/>
      </c>
      <c r="Q9" s="27" t="str">
        <f>IFERROR(Rwa_Method[[#This Row],[Rw]]*(Rwa_Method[[#This Row],[Tf]]/75),"")</f>
        <v/>
      </c>
      <c r="R9" s="28" t="str">
        <f>IFERROR(10000/Rwa_Method[[#This Row],[Rw_Cor_75]],"")</f>
        <v/>
      </c>
      <c r="S9" s="28" t="str">
        <f>IFERROR(ROUND(Rwa_Method[[#This Row],[Ct]]*Rwa_Method[[#This Row],[Cw_75]],-1),"")</f>
        <v/>
      </c>
      <c r="T9"/>
      <c r="V9" s="75">
        <v>1.97</v>
      </c>
      <c r="W9" s="75">
        <v>1.29</v>
      </c>
      <c r="X9" s="2" t="s">
        <v>18</v>
      </c>
      <c r="Y9"/>
      <c r="Z9"/>
      <c r="AB9"/>
      <c r="AC9"/>
      <c r="AD9"/>
      <c r="AF9"/>
    </row>
    <row r="10" spans="1:32" ht="13.15" x14ac:dyDescent="0.25">
      <c r="A10" s="40">
        <f>IF(ISNUMBER(Log_Header[[#This Row],[Seq]]),Log_Header[[#This Row],[Seq]],"")</f>
        <v>9</v>
      </c>
      <c r="B10" s="31">
        <f>IF(ISNUMBER(Log_Header[[#This Row],[BRACS_ID]]),Log_Header[[#This Row],[BRACS_ID]],"")</f>
        <v>31489</v>
      </c>
      <c r="C10" s="31">
        <f>IF(ISNUMBER(Log_Header[[#This Row],[Target_Depth]]),Log_Header[[#This Row],[Target_Depth]],"")</f>
        <v>1085</v>
      </c>
      <c r="D10" s="145">
        <v>1.7</v>
      </c>
      <c r="E10" s="31">
        <f>IF(ISBLANK(Rwa_Method[[#This Row],[Ro]]),"",Log_Header[[#This Row],[Dt]])</f>
        <v>4072</v>
      </c>
      <c r="F10" s="31">
        <f>IF(ISBLANK(Rwa_Method[[#This Row],[Ro]]),"",Log_Header[[#This Row],[Ts]])</f>
        <v>65</v>
      </c>
      <c r="G10" s="31">
        <f>IF(ISBLANK(Rwa_Method[[#This Row],[Ro]]),"",Log_Header[[#This Row],[Tbh]])</f>
        <v>145</v>
      </c>
      <c r="H10" s="31">
        <f>IF(ISBLANK(Rwa_Method[[#This Row],[Ro]]),"",Log_Header[[#This Row],[Df]])</f>
        <v>1077</v>
      </c>
      <c r="I10" s="31">
        <f>IF(ISBLANK(Rwa_Method[[#This Row],[Ro]]),"",Log_Header[[#This Row],[Phi]])</f>
        <v>0.33</v>
      </c>
      <c r="J10" s="31">
        <f>IF(ISBLANK(Rwa_Method[[#This Row],[Ro]]),"",Log_Header[[#This Row],[m]])</f>
        <v>1.5</v>
      </c>
      <c r="K10" s="31">
        <f>IF(ISBLANK(Rwa_Method[[#This Row],[Ro]]),"",Log_Header[[#This Row],[cf_H2O_Type]])</f>
        <v>1</v>
      </c>
      <c r="L10" s="31">
        <f>IF(ISBLANK(Rwa_Method[[#This Row],[Ro]]),"",Log_Header[[#This Row],[ct]])</f>
        <v>0.55000000000000004</v>
      </c>
      <c r="M10" s="76">
        <f>IF(ISBLANK(Rwa_Method[[#This Row],[Ro]]),"",Log_Header[[#This Row],[Gg]])</f>
        <v>1.9646365422396856E-2</v>
      </c>
      <c r="N10" s="27">
        <f>IFERROR((Rwa_Method[[#This Row],[Gg]]*Rwa_Method[[#This Row],[Df]])+Rwa_Method[[#This Row],[Ts]],"")</f>
        <v>86.15913555992141</v>
      </c>
      <c r="O10" s="27">
        <f>IFERROR(Rwa_Method[[#This Row],[Phi]]^Rwa_Method[[#This Row],[m]]*Rwa_Method[[#This Row],[Ro]],"")</f>
        <v>0.32226996447078338</v>
      </c>
      <c r="P10" s="27">
        <f>IFERROR(Rwa_Method[[#This Row],[Rwe]]/Rwa_Method[[#This Row],[cf_H2O_Type]],"")</f>
        <v>0.32226996447078338</v>
      </c>
      <c r="Q10" s="27">
        <f>IFERROR(Rwa_Method[[#This Row],[Rw]]*(Rwa_Method[[#This Row],[Tf]]/75),"")</f>
        <v>0.37022002074305704</v>
      </c>
      <c r="R10" s="28">
        <f>IFERROR(10000/Rwa_Method[[#This Row],[Rw_Cor_75]],"")</f>
        <v>27010.964938982263</v>
      </c>
      <c r="S10" s="28">
        <f>IFERROR(ROUND(Rwa_Method[[#This Row],[Ct]]*Rwa_Method[[#This Row],[Cw_75]],-1),"")</f>
        <v>14860</v>
      </c>
      <c r="T10"/>
      <c r="V10" s="75">
        <v>1</v>
      </c>
      <c r="W10" s="75">
        <v>1.3</v>
      </c>
      <c r="X10" s="2" t="s">
        <v>19</v>
      </c>
      <c r="Y10"/>
      <c r="Z10"/>
      <c r="AB10"/>
      <c r="AC10"/>
      <c r="AD10"/>
      <c r="AF10"/>
    </row>
    <row r="11" spans="1:32" ht="13.15" x14ac:dyDescent="0.25">
      <c r="A11" s="40">
        <f>IF(ISNUMBER(Log_Header[[#This Row],[Seq]]),Log_Header[[#This Row],[Seq]],"")</f>
        <v>10</v>
      </c>
      <c r="B11" s="31">
        <f>IF(ISNUMBER(Log_Header[[#This Row],[BRACS_ID]]),Log_Header[[#This Row],[BRACS_ID]],"")</f>
        <v>31011</v>
      </c>
      <c r="C11" s="31" t="str">
        <f>IF(ISNUMBER(Log_Header[[#This Row],[Target_Depth]]),Log_Header[[#This Row],[Target_Depth]],"")</f>
        <v/>
      </c>
      <c r="D11" s="145"/>
      <c r="E11" s="31" t="str">
        <f>IF(ISBLANK(Rwa_Method[[#This Row],[Ro]]),"",Log_Header[[#This Row],[Dt]])</f>
        <v/>
      </c>
      <c r="F11" s="31" t="str">
        <f>IF(ISBLANK(Rwa_Method[[#This Row],[Ro]]),"",Log_Header[[#This Row],[Ts]])</f>
        <v/>
      </c>
      <c r="G11" s="31" t="str">
        <f>IF(ISBLANK(Rwa_Method[[#This Row],[Ro]]),"",Log_Header[[#This Row],[Tbh]])</f>
        <v/>
      </c>
      <c r="H11" s="31" t="str">
        <f>IF(ISBLANK(Rwa_Method[[#This Row],[Ro]]),"",Log_Header[[#This Row],[Df]])</f>
        <v/>
      </c>
      <c r="I11" s="31" t="str">
        <f>IF(ISBLANK(Rwa_Method[[#This Row],[Ro]]),"",Log_Header[[#This Row],[Phi]])</f>
        <v/>
      </c>
      <c r="J11" s="31" t="str">
        <f>IF(ISBLANK(Rwa_Method[[#This Row],[Ro]]),"",Log_Header[[#This Row],[m]])</f>
        <v/>
      </c>
      <c r="K11" s="31" t="str">
        <f>IF(ISBLANK(Rwa_Method[[#This Row],[Ro]]),"",Log_Header[[#This Row],[cf_H2O_Type]])</f>
        <v/>
      </c>
      <c r="L11" s="31" t="str">
        <f>IF(ISBLANK(Rwa_Method[[#This Row],[Ro]]),"",Log_Header[[#This Row],[ct]])</f>
        <v/>
      </c>
      <c r="M11" s="76" t="str">
        <f>IF(ISBLANK(Rwa_Method[[#This Row],[Ro]]),"",Log_Header[[#This Row],[Gg]])</f>
        <v/>
      </c>
      <c r="N11" s="27" t="str">
        <f>IFERROR((Rwa_Method[[#This Row],[Gg]]*Rwa_Method[[#This Row],[Df]])+Rwa_Method[[#This Row],[Ts]],"")</f>
        <v/>
      </c>
      <c r="O11" s="27" t="str">
        <f>IFERROR(Rwa_Method[[#This Row],[Phi]]^Rwa_Method[[#This Row],[m]]*Rwa_Method[[#This Row],[Ro]],"")</f>
        <v/>
      </c>
      <c r="P11" s="27" t="str">
        <f>IFERROR(Rwa_Method[[#This Row],[Rwe]]/Rwa_Method[[#This Row],[cf_H2O_Type]],"")</f>
        <v/>
      </c>
      <c r="Q11" s="27" t="str">
        <f>IFERROR(Rwa_Method[[#This Row],[Rw]]*(Rwa_Method[[#This Row],[Tf]]/75),"")</f>
        <v/>
      </c>
      <c r="R11" s="28" t="str">
        <f>IFERROR(10000/Rwa_Method[[#This Row],[Rw_Cor_75]],"")</f>
        <v/>
      </c>
      <c r="S11" s="28" t="str">
        <f>IFERROR(ROUND(Rwa_Method[[#This Row],[Ct]]*Rwa_Method[[#This Row],[Cw_75]],-1),"")</f>
        <v/>
      </c>
      <c r="T11"/>
      <c r="V11" s="75">
        <v>1</v>
      </c>
      <c r="W11" s="75">
        <v>1.4</v>
      </c>
      <c r="X11" s="2" t="s">
        <v>19</v>
      </c>
      <c r="Y11"/>
      <c r="Z11"/>
      <c r="AB11"/>
      <c r="AC11"/>
      <c r="AD11"/>
      <c r="AF11"/>
    </row>
    <row r="12" spans="1:32" ht="13.15" x14ac:dyDescent="0.25">
      <c r="A12" s="40">
        <f>IF(ISNUMBER(Log_Header[[#This Row],[Seq]]),Log_Header[[#This Row],[Seq]],"")</f>
        <v>11</v>
      </c>
      <c r="B12" s="31">
        <f>IF(ISNUMBER(Log_Header[[#This Row],[BRACS_ID]]),Log_Header[[#This Row],[BRACS_ID]],"")</f>
        <v>31452</v>
      </c>
      <c r="C12" s="31" t="str">
        <f>IF(ISNUMBER(Log_Header[[#This Row],[Target_Depth]]),Log_Header[[#This Row],[Target_Depth]],"")</f>
        <v/>
      </c>
      <c r="D12" s="145"/>
      <c r="E12" s="31" t="str">
        <f>IF(ISBLANK(Rwa_Method[[#This Row],[Ro]]),"",Log_Header[[#This Row],[Dt]])</f>
        <v/>
      </c>
      <c r="F12" s="31" t="str">
        <f>IF(ISBLANK(Rwa_Method[[#This Row],[Ro]]),"",Log_Header[[#This Row],[Ts]])</f>
        <v/>
      </c>
      <c r="G12" s="31" t="str">
        <f>IF(ISBLANK(Rwa_Method[[#This Row],[Ro]]),"",Log_Header[[#This Row],[Tbh]])</f>
        <v/>
      </c>
      <c r="H12" s="31" t="str">
        <f>IF(ISBLANK(Rwa_Method[[#This Row],[Ro]]),"",Log_Header[[#This Row],[Df]])</f>
        <v/>
      </c>
      <c r="I12" s="31" t="str">
        <f>IF(ISBLANK(Rwa_Method[[#This Row],[Ro]]),"",Log_Header[[#This Row],[Phi]])</f>
        <v/>
      </c>
      <c r="J12" s="31" t="str">
        <f>IF(ISBLANK(Rwa_Method[[#This Row],[Ro]]),"",Log_Header[[#This Row],[m]])</f>
        <v/>
      </c>
      <c r="K12" s="31" t="str">
        <f>IF(ISBLANK(Rwa_Method[[#This Row],[Ro]]),"",Log_Header[[#This Row],[cf_H2O_Type]])</f>
        <v/>
      </c>
      <c r="L12" s="31" t="str">
        <f>IF(ISBLANK(Rwa_Method[[#This Row],[Ro]]),"",Log_Header[[#This Row],[ct]])</f>
        <v/>
      </c>
      <c r="M12" s="76" t="str">
        <f>IF(ISBLANK(Rwa_Method[[#This Row],[Ro]]),"",Log_Header[[#This Row],[Gg]])</f>
        <v/>
      </c>
      <c r="N12" s="27" t="str">
        <f>IFERROR((Rwa_Method[[#This Row],[Gg]]*Rwa_Method[[#This Row],[Df]])+Rwa_Method[[#This Row],[Ts]],"")</f>
        <v/>
      </c>
      <c r="O12" s="27" t="str">
        <f>IFERROR(Rwa_Method[[#This Row],[Phi]]^Rwa_Method[[#This Row],[m]]*Rwa_Method[[#This Row],[Ro]],"")</f>
        <v/>
      </c>
      <c r="P12" s="27" t="str">
        <f>IFERROR(Rwa_Method[[#This Row],[Rwe]]/Rwa_Method[[#This Row],[cf_H2O_Type]],"")</f>
        <v/>
      </c>
      <c r="Q12" s="27" t="str">
        <f>IFERROR(Rwa_Method[[#This Row],[Rw]]*(Rwa_Method[[#This Row],[Tf]]/75),"")</f>
        <v/>
      </c>
      <c r="R12" s="28" t="str">
        <f>IFERROR(10000/Rwa_Method[[#This Row],[Rw_Cor_75]],"")</f>
        <v/>
      </c>
      <c r="S12" s="28" t="str">
        <f>IFERROR(ROUND(Rwa_Method[[#This Row],[Ct]]*Rwa_Method[[#This Row],[Cw_75]],-1),"")</f>
        <v/>
      </c>
      <c r="T12"/>
      <c r="V12" s="75">
        <v>1</v>
      </c>
      <c r="W12" s="75">
        <v>1.4</v>
      </c>
      <c r="X12" s="2" t="s">
        <v>20</v>
      </c>
      <c r="Y12"/>
      <c r="Z12"/>
      <c r="AB12"/>
      <c r="AC12"/>
      <c r="AD12"/>
      <c r="AF12"/>
    </row>
    <row r="13" spans="1:32" ht="13.15" x14ac:dyDescent="0.25">
      <c r="A13" s="40">
        <f>IF(ISNUMBER(Log_Header[[#This Row],[Seq]]),Log_Header[[#This Row],[Seq]],"")</f>
        <v>12</v>
      </c>
      <c r="B13" s="31">
        <f>IF(ISNUMBER(Log_Header[[#This Row],[BRACS_ID]]),Log_Header[[#This Row],[BRACS_ID]],"")</f>
        <v>20318</v>
      </c>
      <c r="C13" s="31">
        <f>IF(ISNUMBER(Log_Header[[#This Row],[Target_Depth]]),Log_Header[[#This Row],[Target_Depth]],"")</f>
        <v>1230</v>
      </c>
      <c r="D13" s="145">
        <v>1.4</v>
      </c>
      <c r="E13" s="31">
        <f>IF(ISBLANK(Rwa_Method[[#This Row],[Ro]]),"",Log_Header[[#This Row],[Dt]])</f>
        <v>3665</v>
      </c>
      <c r="F13" s="31">
        <f>IF(ISBLANK(Rwa_Method[[#This Row],[Ro]]),"",Log_Header[[#This Row],[Ts]])</f>
        <v>65</v>
      </c>
      <c r="G13" s="31">
        <f>IF(ISBLANK(Rwa_Method[[#This Row],[Ro]]),"",Log_Header[[#This Row],[Tbh]])</f>
        <v>129</v>
      </c>
      <c r="H13" s="31">
        <f>IF(ISBLANK(Rwa_Method[[#This Row],[Ro]]),"",Log_Header[[#This Row],[Df]])</f>
        <v>1215</v>
      </c>
      <c r="I13" s="31">
        <f>IF(ISBLANK(Rwa_Method[[#This Row],[Ro]]),"",Log_Header[[#This Row],[Phi]])</f>
        <v>0.33</v>
      </c>
      <c r="J13" s="31">
        <f>IF(ISBLANK(Rwa_Method[[#This Row],[Ro]]),"",Log_Header[[#This Row],[m]])</f>
        <v>1.5</v>
      </c>
      <c r="K13" s="31">
        <f>IF(ISBLANK(Rwa_Method[[#This Row],[Ro]]),"",Log_Header[[#This Row],[cf_H2O_Type]])</f>
        <v>1</v>
      </c>
      <c r="L13" s="31">
        <f>IF(ISBLANK(Rwa_Method[[#This Row],[Ro]]),"",Log_Header[[#This Row],[ct]])</f>
        <v>0.55000000000000004</v>
      </c>
      <c r="M13" s="76">
        <f>IF(ISBLANK(Rwa_Method[[#This Row],[Ro]]),"",Log_Header[[#This Row],[Gg]])</f>
        <v>1.7462482946793999E-2</v>
      </c>
      <c r="N13" s="27">
        <f>IFERROR((Rwa_Method[[#This Row],[Gg]]*Rwa_Method[[#This Row],[Df]])+Rwa_Method[[#This Row],[Ts]],"")</f>
        <v>86.216916780354708</v>
      </c>
      <c r="O13" s="27">
        <f>IFERROR(Rwa_Method[[#This Row],[Phi]]^Rwa_Method[[#This Row],[m]]*Rwa_Method[[#This Row],[Ro]],"")</f>
        <v>0.26539879427005691</v>
      </c>
      <c r="P13" s="27">
        <f>IFERROR(Rwa_Method[[#This Row],[Rwe]]/Rwa_Method[[#This Row],[cf_H2O_Type]],"")</f>
        <v>0.26539879427005691</v>
      </c>
      <c r="Q13" s="27">
        <f>IFERROR(Rwa_Method[[#This Row],[Rw]]*(Rwa_Method[[#This Row],[Tf]]/75),"")</f>
        <v>0.30509154345583966</v>
      </c>
      <c r="R13" s="28">
        <f>IFERROR(10000/Rwa_Method[[#This Row],[Rw_Cor_75]],"")</f>
        <v>32777.047461649636</v>
      </c>
      <c r="S13" s="28">
        <f>IFERROR(ROUND(Rwa_Method[[#This Row],[Ct]]*Rwa_Method[[#This Row],[Cw_75]],-1),"")</f>
        <v>18030</v>
      </c>
      <c r="T13"/>
      <c r="V13" s="75">
        <v>1</v>
      </c>
      <c r="W13" s="75">
        <v>1.5</v>
      </c>
      <c r="X13" s="2" t="s">
        <v>20</v>
      </c>
      <c r="Y13"/>
      <c r="Z13"/>
      <c r="AB13"/>
      <c r="AC13"/>
      <c r="AD13"/>
      <c r="AF13"/>
    </row>
    <row r="14" spans="1:32" ht="13.15" x14ac:dyDescent="0.25">
      <c r="A14" s="40">
        <f>IF(ISNUMBER(Log_Header[[#This Row],[Seq]]),Log_Header[[#This Row],[Seq]],"")</f>
        <v>13</v>
      </c>
      <c r="B14" s="31">
        <f>IF(ISNUMBER(Log_Header[[#This Row],[BRACS_ID]]),Log_Header[[#This Row],[BRACS_ID]],"")</f>
        <v>20364</v>
      </c>
      <c r="C14" s="31" t="str">
        <f>IF(ISNUMBER(Log_Header[[#This Row],[Target_Depth]]),Log_Header[[#This Row],[Target_Depth]],"")</f>
        <v/>
      </c>
      <c r="D14" s="145"/>
      <c r="E14" s="31" t="str">
        <f>IF(ISBLANK(Rwa_Method[[#This Row],[Ro]]),"",Log_Header[[#This Row],[Dt]])</f>
        <v/>
      </c>
      <c r="F14" s="31" t="str">
        <f>IF(ISBLANK(Rwa_Method[[#This Row],[Ro]]),"",Log_Header[[#This Row],[Ts]])</f>
        <v/>
      </c>
      <c r="G14" s="31" t="str">
        <f>IF(ISBLANK(Rwa_Method[[#This Row],[Ro]]),"",Log_Header[[#This Row],[Tbh]])</f>
        <v/>
      </c>
      <c r="H14" s="31" t="str">
        <f>IF(ISBLANK(Rwa_Method[[#This Row],[Ro]]),"",Log_Header[[#This Row],[Df]])</f>
        <v/>
      </c>
      <c r="I14" s="31" t="str">
        <f>IF(ISBLANK(Rwa_Method[[#This Row],[Ro]]),"",Log_Header[[#This Row],[Phi]])</f>
        <v/>
      </c>
      <c r="J14" s="31" t="str">
        <f>IF(ISBLANK(Rwa_Method[[#This Row],[Ro]]),"",Log_Header[[#This Row],[m]])</f>
        <v/>
      </c>
      <c r="K14" s="31" t="str">
        <f>IF(ISBLANK(Rwa_Method[[#This Row],[Ro]]),"",Log_Header[[#This Row],[cf_H2O_Type]])</f>
        <v/>
      </c>
      <c r="L14" s="31" t="str">
        <f>IF(ISBLANK(Rwa_Method[[#This Row],[Ro]]),"",Log_Header[[#This Row],[ct]])</f>
        <v/>
      </c>
      <c r="M14" s="76" t="str">
        <f>IF(ISBLANK(Rwa_Method[[#This Row],[Ro]]),"",Log_Header[[#This Row],[Gg]])</f>
        <v/>
      </c>
      <c r="N14" s="27" t="str">
        <f>IFERROR((Rwa_Method[[#This Row],[Gg]]*Rwa_Method[[#This Row],[Df]])+Rwa_Method[[#This Row],[Ts]],"")</f>
        <v/>
      </c>
      <c r="O14" s="27" t="str">
        <f>IFERROR(Rwa_Method[[#This Row],[Phi]]^Rwa_Method[[#This Row],[m]]*Rwa_Method[[#This Row],[Ro]],"")</f>
        <v/>
      </c>
      <c r="P14" s="27" t="str">
        <f>IFERROR(Rwa_Method[[#This Row],[Rwe]]/Rwa_Method[[#This Row],[cf_H2O_Type]],"")</f>
        <v/>
      </c>
      <c r="Q14" s="27" t="str">
        <f>IFERROR(Rwa_Method[[#This Row],[Rw]]*(Rwa_Method[[#This Row],[Tf]]/75),"")</f>
        <v/>
      </c>
      <c r="R14" s="28" t="str">
        <f>IFERROR(10000/Rwa_Method[[#This Row],[Rw_Cor_75]],"")</f>
        <v/>
      </c>
      <c r="S14" s="28" t="str">
        <f>IFERROR(ROUND(Rwa_Method[[#This Row],[Ct]]*Rwa_Method[[#This Row],[Cw_75]],-1),"")</f>
        <v/>
      </c>
      <c r="T14"/>
      <c r="V14"/>
      <c r="W14"/>
      <c r="X14"/>
      <c r="Y14"/>
      <c r="Z14"/>
      <c r="AB14"/>
      <c r="AC14"/>
      <c r="AD14"/>
      <c r="AF14"/>
    </row>
    <row r="15" spans="1:32" ht="13.15" x14ac:dyDescent="0.25">
      <c r="A15" s="40">
        <f>IF(ISNUMBER(Log_Header[[#This Row],[Seq]]),Log_Header[[#This Row],[Seq]],"")</f>
        <v>14</v>
      </c>
      <c r="B15" s="31">
        <f>IF(ISNUMBER(Log_Header[[#This Row],[BRACS_ID]]),Log_Header[[#This Row],[BRACS_ID]],"")</f>
        <v>24730</v>
      </c>
      <c r="C15" s="31" t="str">
        <f>IF(ISNUMBER(Log_Header[[#This Row],[Target_Depth]]),Log_Header[[#This Row],[Target_Depth]],"")</f>
        <v/>
      </c>
      <c r="D15" s="145"/>
      <c r="E15" s="31" t="str">
        <f>IF(ISBLANK(Rwa_Method[[#This Row],[Ro]]),"",Log_Header[[#This Row],[Dt]])</f>
        <v/>
      </c>
      <c r="F15" s="31" t="str">
        <f>IF(ISBLANK(Rwa_Method[[#This Row],[Ro]]),"",Log_Header[[#This Row],[Ts]])</f>
        <v/>
      </c>
      <c r="G15" s="31" t="str">
        <f>IF(ISBLANK(Rwa_Method[[#This Row],[Ro]]),"",Log_Header[[#This Row],[Tbh]])</f>
        <v/>
      </c>
      <c r="H15" s="31" t="str">
        <f>IF(ISBLANK(Rwa_Method[[#This Row],[Ro]]),"",Log_Header[[#This Row],[Df]])</f>
        <v/>
      </c>
      <c r="I15" s="31" t="str">
        <f>IF(ISBLANK(Rwa_Method[[#This Row],[Ro]]),"",Log_Header[[#This Row],[Phi]])</f>
        <v/>
      </c>
      <c r="J15" s="31" t="str">
        <f>IF(ISBLANK(Rwa_Method[[#This Row],[Ro]]),"",Log_Header[[#This Row],[m]])</f>
        <v/>
      </c>
      <c r="K15" s="31" t="str">
        <f>IF(ISBLANK(Rwa_Method[[#This Row],[Ro]]),"",Log_Header[[#This Row],[cf_H2O_Type]])</f>
        <v/>
      </c>
      <c r="L15" s="31" t="str">
        <f>IF(ISBLANK(Rwa_Method[[#This Row],[Ro]]),"",Log_Header[[#This Row],[ct]])</f>
        <v/>
      </c>
      <c r="M15" s="76" t="str">
        <f>IF(ISBLANK(Rwa_Method[[#This Row],[Ro]]),"",Log_Header[[#This Row],[Gg]])</f>
        <v/>
      </c>
      <c r="N15" s="27" t="str">
        <f>IFERROR((Rwa_Method[[#This Row],[Gg]]*Rwa_Method[[#This Row],[Df]])+Rwa_Method[[#This Row],[Ts]],"")</f>
        <v/>
      </c>
      <c r="O15" s="27" t="str">
        <f>IFERROR(Rwa_Method[[#This Row],[Phi]]^Rwa_Method[[#This Row],[m]]*Rwa_Method[[#This Row],[Ro]],"")</f>
        <v/>
      </c>
      <c r="P15" s="27" t="str">
        <f>IFERROR(Rwa_Method[[#This Row],[Rwe]]/Rwa_Method[[#This Row],[cf_H2O_Type]],"")</f>
        <v/>
      </c>
      <c r="Q15" s="27" t="str">
        <f>IFERROR(Rwa_Method[[#This Row],[Rw]]*(Rwa_Method[[#This Row],[Tf]]/75),"")</f>
        <v/>
      </c>
      <c r="R15" s="28" t="str">
        <f>IFERROR(10000/Rwa_Method[[#This Row],[Rw_Cor_75]],"")</f>
        <v/>
      </c>
      <c r="S15" s="28" t="str">
        <f>IFERROR(ROUND(Rwa_Method[[#This Row],[Ct]]*Rwa_Method[[#This Row],[Cw_75]],-1),"")</f>
        <v/>
      </c>
      <c r="T15"/>
      <c r="V15" s="12"/>
      <c r="W15" s="12"/>
      <c r="X15" s="133"/>
      <c r="Y15"/>
      <c r="Z15"/>
      <c r="AB15"/>
      <c r="AC15"/>
      <c r="AD15"/>
      <c r="AF15"/>
    </row>
    <row r="16" spans="1:32" ht="13.15" x14ac:dyDescent="0.25">
      <c r="A16" s="40">
        <f>IF(ISNUMBER(Log_Header[[#This Row],[Seq]]),Log_Header[[#This Row],[Seq]],"")</f>
        <v>15</v>
      </c>
      <c r="B16" s="31">
        <f>IF(ISNUMBER(Log_Header[[#This Row],[BRACS_ID]]),Log_Header[[#This Row],[BRACS_ID]],"")</f>
        <v>24745</v>
      </c>
      <c r="C16" s="31" t="str">
        <f>IF(ISNUMBER(Log_Header[[#This Row],[Target_Depth]]),Log_Header[[#This Row],[Target_Depth]],"")</f>
        <v/>
      </c>
      <c r="D16" s="145"/>
      <c r="E16" s="31" t="str">
        <f>IF(ISBLANK(Rwa_Method[[#This Row],[Ro]]),"",Log_Header[[#This Row],[Dt]])</f>
        <v/>
      </c>
      <c r="F16" s="31" t="str">
        <f>IF(ISBLANK(Rwa_Method[[#This Row],[Ro]]),"",Log_Header[[#This Row],[Ts]])</f>
        <v/>
      </c>
      <c r="G16" s="31" t="str">
        <f>IF(ISBLANK(Rwa_Method[[#This Row],[Ro]]),"",Log_Header[[#This Row],[Tbh]])</f>
        <v/>
      </c>
      <c r="H16" s="31" t="str">
        <f>IF(ISBLANK(Rwa_Method[[#This Row],[Ro]]),"",Log_Header[[#This Row],[Df]])</f>
        <v/>
      </c>
      <c r="I16" s="31" t="str">
        <f>IF(ISBLANK(Rwa_Method[[#This Row],[Ro]]),"",Log_Header[[#This Row],[Phi]])</f>
        <v/>
      </c>
      <c r="J16" s="31" t="str">
        <f>IF(ISBLANK(Rwa_Method[[#This Row],[Ro]]),"",Log_Header[[#This Row],[m]])</f>
        <v/>
      </c>
      <c r="K16" s="31" t="str">
        <f>IF(ISBLANK(Rwa_Method[[#This Row],[Ro]]),"",Log_Header[[#This Row],[cf_H2O_Type]])</f>
        <v/>
      </c>
      <c r="L16" s="31" t="str">
        <f>IF(ISBLANK(Rwa_Method[[#This Row],[Ro]]),"",Log_Header[[#This Row],[ct]])</f>
        <v/>
      </c>
      <c r="M16" s="76" t="str">
        <f>IF(ISBLANK(Rwa_Method[[#This Row],[Ro]]),"",Log_Header[[#This Row],[Gg]])</f>
        <v/>
      </c>
      <c r="N16" s="27" t="str">
        <f>IFERROR((Rwa_Method[[#This Row],[Gg]]*Rwa_Method[[#This Row],[Df]])+Rwa_Method[[#This Row],[Ts]],"")</f>
        <v/>
      </c>
      <c r="O16" s="27" t="str">
        <f>IFERROR(Rwa_Method[[#This Row],[Phi]]^Rwa_Method[[#This Row],[m]]*Rwa_Method[[#This Row],[Ro]],"")</f>
        <v/>
      </c>
      <c r="P16" s="27" t="str">
        <f>IFERROR(Rwa_Method[[#This Row],[Rwe]]/Rwa_Method[[#This Row],[cf_H2O_Type]],"")</f>
        <v/>
      </c>
      <c r="Q16" s="27" t="str">
        <f>IFERROR(Rwa_Method[[#This Row],[Rw]]*(Rwa_Method[[#This Row],[Tf]]/75),"")</f>
        <v/>
      </c>
      <c r="R16" s="28" t="str">
        <f>IFERROR(10000/Rwa_Method[[#This Row],[Rw_Cor_75]],"")</f>
        <v/>
      </c>
      <c r="S16" s="28" t="str">
        <f>IFERROR(ROUND(Rwa_Method[[#This Row],[Ct]]*Rwa_Method[[#This Row],[Cw_75]],-1),"")</f>
        <v/>
      </c>
      <c r="T16"/>
      <c r="V16" s="134"/>
      <c r="W16" s="12"/>
      <c r="X16" s="133"/>
      <c r="Y16"/>
      <c r="Z16"/>
      <c r="AB16"/>
      <c r="AC16"/>
      <c r="AD16"/>
      <c r="AF16"/>
    </row>
    <row r="17" spans="1:32" ht="13.15" x14ac:dyDescent="0.25">
      <c r="A17" s="40">
        <f>IF(ISNUMBER(Log_Header[[#This Row],[Seq]]),Log_Header[[#This Row],[Seq]],"")</f>
        <v>16</v>
      </c>
      <c r="B17" s="31">
        <f>IF(ISNUMBER(Log_Header[[#This Row],[BRACS_ID]]),Log_Header[[#This Row],[BRACS_ID]],"")</f>
        <v>24725</v>
      </c>
      <c r="C17" s="31" t="str">
        <f>IF(ISNUMBER(Log_Header[[#This Row],[Target_Depth]]),Log_Header[[#This Row],[Target_Depth]],"")</f>
        <v/>
      </c>
      <c r="D17" s="145"/>
      <c r="E17" s="31" t="str">
        <f>IF(ISBLANK(Rwa_Method[[#This Row],[Ro]]),"",Log_Header[[#This Row],[Dt]])</f>
        <v/>
      </c>
      <c r="F17" s="31" t="str">
        <f>IF(ISBLANK(Rwa_Method[[#This Row],[Ro]]),"",Log_Header[[#This Row],[Ts]])</f>
        <v/>
      </c>
      <c r="G17" s="31" t="str">
        <f>IF(ISBLANK(Rwa_Method[[#This Row],[Ro]]),"",Log_Header[[#This Row],[Tbh]])</f>
        <v/>
      </c>
      <c r="H17" s="31" t="str">
        <f>IF(ISBLANK(Rwa_Method[[#This Row],[Ro]]),"",Log_Header[[#This Row],[Df]])</f>
        <v/>
      </c>
      <c r="I17" s="31" t="str">
        <f>IF(ISBLANK(Rwa_Method[[#This Row],[Ro]]),"",Log_Header[[#This Row],[Phi]])</f>
        <v/>
      </c>
      <c r="J17" s="31" t="str">
        <f>IF(ISBLANK(Rwa_Method[[#This Row],[Ro]]),"",Log_Header[[#This Row],[m]])</f>
        <v/>
      </c>
      <c r="K17" s="31" t="str">
        <f>IF(ISBLANK(Rwa_Method[[#This Row],[Ro]]),"",Log_Header[[#This Row],[cf_H2O_Type]])</f>
        <v/>
      </c>
      <c r="L17" s="31" t="str">
        <f>IF(ISBLANK(Rwa_Method[[#This Row],[Ro]]),"",Log_Header[[#This Row],[ct]])</f>
        <v/>
      </c>
      <c r="M17" s="76" t="str">
        <f>IF(ISBLANK(Rwa_Method[[#This Row],[Ro]]),"",Log_Header[[#This Row],[Gg]])</f>
        <v/>
      </c>
      <c r="N17" s="27" t="str">
        <f>IFERROR((Rwa_Method[[#This Row],[Gg]]*Rwa_Method[[#This Row],[Df]])+Rwa_Method[[#This Row],[Ts]],"")</f>
        <v/>
      </c>
      <c r="O17" s="27" t="str">
        <f>IFERROR(Rwa_Method[[#This Row],[Phi]]^Rwa_Method[[#This Row],[m]]*Rwa_Method[[#This Row],[Ro]],"")</f>
        <v/>
      </c>
      <c r="P17" s="27" t="str">
        <f>IFERROR(Rwa_Method[[#This Row],[Rwe]]/Rwa_Method[[#This Row],[cf_H2O_Type]],"")</f>
        <v/>
      </c>
      <c r="Q17" s="27" t="str">
        <f>IFERROR(Rwa_Method[[#This Row],[Rw]]*(Rwa_Method[[#This Row],[Tf]]/75),"")</f>
        <v/>
      </c>
      <c r="R17" s="28" t="str">
        <f>IFERROR(10000/Rwa_Method[[#This Row],[Rw_Cor_75]],"")</f>
        <v/>
      </c>
      <c r="S17" s="28" t="str">
        <f>IFERROR(ROUND(Rwa_Method[[#This Row],[Ct]]*Rwa_Method[[#This Row],[Cw_75]],-1),"")</f>
        <v/>
      </c>
      <c r="T17"/>
      <c r="V17" s="134"/>
      <c r="W17" s="12"/>
      <c r="X17" s="133"/>
      <c r="Y17"/>
      <c r="Z17"/>
      <c r="AB17"/>
      <c r="AC17"/>
      <c r="AD17"/>
      <c r="AF17"/>
    </row>
    <row r="18" spans="1:32" ht="13.15" x14ac:dyDescent="0.25">
      <c r="A18" s="40">
        <f>IF(ISNUMBER(Log_Header[[#This Row],[Seq]]),Log_Header[[#This Row],[Seq]],"")</f>
        <v>17</v>
      </c>
      <c r="B18" s="31">
        <f>IF(ISNUMBER(Log_Header[[#This Row],[BRACS_ID]]),Log_Header[[#This Row],[BRACS_ID]],"")</f>
        <v>20361</v>
      </c>
      <c r="C18" s="31" t="str">
        <f>IF(ISNUMBER(Log_Header[[#This Row],[Target_Depth]]),Log_Header[[#This Row],[Target_Depth]],"")</f>
        <v/>
      </c>
      <c r="D18" s="145"/>
      <c r="E18" s="31" t="str">
        <f>IF(ISBLANK(Rwa_Method[[#This Row],[Ro]]),"",Log_Header[[#This Row],[Dt]])</f>
        <v/>
      </c>
      <c r="F18" s="31" t="str">
        <f>IF(ISBLANK(Rwa_Method[[#This Row],[Ro]]),"",Log_Header[[#This Row],[Ts]])</f>
        <v/>
      </c>
      <c r="G18" s="31" t="str">
        <f>IF(ISBLANK(Rwa_Method[[#This Row],[Ro]]),"",Log_Header[[#This Row],[Tbh]])</f>
        <v/>
      </c>
      <c r="H18" s="31" t="str">
        <f>IF(ISBLANK(Rwa_Method[[#This Row],[Ro]]),"",Log_Header[[#This Row],[Df]])</f>
        <v/>
      </c>
      <c r="I18" s="31" t="str">
        <f>IF(ISBLANK(Rwa_Method[[#This Row],[Ro]]),"",Log_Header[[#This Row],[Phi]])</f>
        <v/>
      </c>
      <c r="J18" s="31" t="str">
        <f>IF(ISBLANK(Rwa_Method[[#This Row],[Ro]]),"",Log_Header[[#This Row],[m]])</f>
        <v/>
      </c>
      <c r="K18" s="31" t="str">
        <f>IF(ISBLANK(Rwa_Method[[#This Row],[Ro]]),"",Log_Header[[#This Row],[cf_H2O_Type]])</f>
        <v/>
      </c>
      <c r="L18" s="31" t="str">
        <f>IF(ISBLANK(Rwa_Method[[#This Row],[Ro]]),"",Log_Header[[#This Row],[ct]])</f>
        <v/>
      </c>
      <c r="M18" s="76" t="str">
        <f>IF(ISBLANK(Rwa_Method[[#This Row],[Ro]]),"",Log_Header[[#This Row],[Gg]])</f>
        <v/>
      </c>
      <c r="N18" s="27" t="str">
        <f>IFERROR((Rwa_Method[[#This Row],[Gg]]*Rwa_Method[[#This Row],[Df]])+Rwa_Method[[#This Row],[Ts]],"")</f>
        <v/>
      </c>
      <c r="O18" s="27" t="str">
        <f>IFERROR(Rwa_Method[[#This Row],[Phi]]^Rwa_Method[[#This Row],[m]]*Rwa_Method[[#This Row],[Ro]],"")</f>
        <v/>
      </c>
      <c r="P18" s="27" t="str">
        <f>IFERROR(Rwa_Method[[#This Row],[Rwe]]/Rwa_Method[[#This Row],[cf_H2O_Type]],"")</f>
        <v/>
      </c>
      <c r="Q18" s="27" t="str">
        <f>IFERROR(Rwa_Method[[#This Row],[Rw]]*(Rwa_Method[[#This Row],[Tf]]/75),"")</f>
        <v/>
      </c>
      <c r="R18" s="28" t="str">
        <f>IFERROR(10000/Rwa_Method[[#This Row],[Rw_Cor_75]],"")</f>
        <v/>
      </c>
      <c r="S18" s="28" t="str">
        <f>IFERROR(ROUND(Rwa_Method[[#This Row],[Ct]]*Rwa_Method[[#This Row],[Cw_75]],-1),"")</f>
        <v/>
      </c>
      <c r="T18"/>
      <c r="V18" s="134"/>
      <c r="W18" s="12"/>
      <c r="X18" s="133"/>
      <c r="Y18"/>
      <c r="Z18"/>
      <c r="AB18"/>
      <c r="AC18"/>
      <c r="AD18"/>
      <c r="AF18"/>
    </row>
    <row r="19" spans="1:32" ht="13.15" x14ac:dyDescent="0.25">
      <c r="A19" s="40">
        <f>IF(ISNUMBER(Log_Header[[#This Row],[Seq]]),Log_Header[[#This Row],[Seq]],"")</f>
        <v>18</v>
      </c>
      <c r="B19" s="31">
        <f>IF(ISNUMBER(Log_Header[[#This Row],[BRACS_ID]]),Log_Header[[#This Row],[BRACS_ID]],"")</f>
        <v>24714</v>
      </c>
      <c r="C19" s="31" t="str">
        <f>IF(ISNUMBER(Log_Header[[#This Row],[Target_Depth]]),Log_Header[[#This Row],[Target_Depth]],"")</f>
        <v/>
      </c>
      <c r="D19" s="145"/>
      <c r="E19" s="31" t="str">
        <f>IF(ISBLANK(Rwa_Method[[#This Row],[Ro]]),"",Log_Header[[#This Row],[Dt]])</f>
        <v/>
      </c>
      <c r="F19" s="31" t="str">
        <f>IF(ISBLANK(Rwa_Method[[#This Row],[Ro]]),"",Log_Header[[#This Row],[Ts]])</f>
        <v/>
      </c>
      <c r="G19" s="31" t="str">
        <f>IF(ISBLANK(Rwa_Method[[#This Row],[Ro]]),"",Log_Header[[#This Row],[Tbh]])</f>
        <v/>
      </c>
      <c r="H19" s="31" t="str">
        <f>IF(ISBLANK(Rwa_Method[[#This Row],[Ro]]),"",Log_Header[[#This Row],[Df]])</f>
        <v/>
      </c>
      <c r="I19" s="31" t="str">
        <f>IF(ISBLANK(Rwa_Method[[#This Row],[Ro]]),"",Log_Header[[#This Row],[Phi]])</f>
        <v/>
      </c>
      <c r="J19" s="31" t="str">
        <f>IF(ISBLANK(Rwa_Method[[#This Row],[Ro]]),"",Log_Header[[#This Row],[m]])</f>
        <v/>
      </c>
      <c r="K19" s="31" t="str">
        <f>IF(ISBLANK(Rwa_Method[[#This Row],[Ro]]),"",Log_Header[[#This Row],[cf_H2O_Type]])</f>
        <v/>
      </c>
      <c r="L19" s="31" t="str">
        <f>IF(ISBLANK(Rwa_Method[[#This Row],[Ro]]),"",Log_Header[[#This Row],[ct]])</f>
        <v/>
      </c>
      <c r="M19" s="76" t="str">
        <f>IF(ISBLANK(Rwa_Method[[#This Row],[Ro]]),"",Log_Header[[#This Row],[Gg]])</f>
        <v/>
      </c>
      <c r="N19" s="27" t="str">
        <f>IFERROR((Rwa_Method[[#This Row],[Gg]]*Rwa_Method[[#This Row],[Df]])+Rwa_Method[[#This Row],[Ts]],"")</f>
        <v/>
      </c>
      <c r="O19" s="27" t="str">
        <f>IFERROR(Rwa_Method[[#This Row],[Phi]]^Rwa_Method[[#This Row],[m]]*Rwa_Method[[#This Row],[Ro]],"")</f>
        <v/>
      </c>
      <c r="P19" s="27" t="str">
        <f>IFERROR(Rwa_Method[[#This Row],[Rwe]]/Rwa_Method[[#This Row],[cf_H2O_Type]],"")</f>
        <v/>
      </c>
      <c r="Q19" s="27" t="str">
        <f>IFERROR(Rwa_Method[[#This Row],[Rw]]*(Rwa_Method[[#This Row],[Tf]]/75),"")</f>
        <v/>
      </c>
      <c r="R19" s="28" t="str">
        <f>IFERROR(10000/Rwa_Method[[#This Row],[Rw_Cor_75]],"")</f>
        <v/>
      </c>
      <c r="S19" s="28" t="str">
        <f>IFERROR(ROUND(Rwa_Method[[#This Row],[Ct]]*Rwa_Method[[#This Row],[Cw_75]],-1),"")</f>
        <v/>
      </c>
      <c r="T19"/>
      <c r="V19" s="134"/>
      <c r="W19" s="12"/>
      <c r="X19" s="133"/>
      <c r="Y19"/>
      <c r="Z19"/>
      <c r="AB19"/>
      <c r="AC19"/>
      <c r="AD19"/>
      <c r="AF19"/>
    </row>
    <row r="20" spans="1:32" ht="13.15" x14ac:dyDescent="0.25">
      <c r="A20" s="40">
        <f>IF(ISNUMBER(Log_Header[[#This Row],[Seq]]),Log_Header[[#This Row],[Seq]],"")</f>
        <v>19</v>
      </c>
      <c r="B20" s="31">
        <f>IF(ISNUMBER(Log_Header[[#This Row],[BRACS_ID]]),Log_Header[[#This Row],[BRACS_ID]],"")</f>
        <v>24752</v>
      </c>
      <c r="C20" s="31" t="str">
        <f>IF(ISNUMBER(Log_Header[[#This Row],[Target_Depth]]),Log_Header[[#This Row],[Target_Depth]],"")</f>
        <v/>
      </c>
      <c r="D20" s="145"/>
      <c r="E20" s="31" t="str">
        <f>IF(ISBLANK(Rwa_Method[[#This Row],[Ro]]),"",Log_Header[[#This Row],[Dt]])</f>
        <v/>
      </c>
      <c r="F20" s="31" t="str">
        <f>IF(ISBLANK(Rwa_Method[[#This Row],[Ro]]),"",Log_Header[[#This Row],[Ts]])</f>
        <v/>
      </c>
      <c r="G20" s="31" t="str">
        <f>IF(ISBLANK(Rwa_Method[[#This Row],[Ro]]),"",Log_Header[[#This Row],[Tbh]])</f>
        <v/>
      </c>
      <c r="H20" s="31" t="str">
        <f>IF(ISBLANK(Rwa_Method[[#This Row],[Ro]]),"",Log_Header[[#This Row],[Df]])</f>
        <v/>
      </c>
      <c r="I20" s="31" t="str">
        <f>IF(ISBLANK(Rwa_Method[[#This Row],[Ro]]),"",Log_Header[[#This Row],[Phi]])</f>
        <v/>
      </c>
      <c r="J20" s="31" t="str">
        <f>IF(ISBLANK(Rwa_Method[[#This Row],[Ro]]),"",Log_Header[[#This Row],[m]])</f>
        <v/>
      </c>
      <c r="K20" s="31" t="str">
        <f>IF(ISBLANK(Rwa_Method[[#This Row],[Ro]]),"",Log_Header[[#This Row],[cf_H2O_Type]])</f>
        <v/>
      </c>
      <c r="L20" s="31" t="str">
        <f>IF(ISBLANK(Rwa_Method[[#This Row],[Ro]]),"",Log_Header[[#This Row],[ct]])</f>
        <v/>
      </c>
      <c r="M20" s="76" t="str">
        <f>IF(ISBLANK(Rwa_Method[[#This Row],[Ro]]),"",Log_Header[[#This Row],[Gg]])</f>
        <v/>
      </c>
      <c r="N20" s="27" t="str">
        <f>IFERROR((Rwa_Method[[#This Row],[Gg]]*Rwa_Method[[#This Row],[Df]])+Rwa_Method[[#This Row],[Ts]],"")</f>
        <v/>
      </c>
      <c r="O20" s="27" t="str">
        <f>IFERROR(Rwa_Method[[#This Row],[Phi]]^Rwa_Method[[#This Row],[m]]*Rwa_Method[[#This Row],[Ro]],"")</f>
        <v/>
      </c>
      <c r="P20" s="27" t="str">
        <f>IFERROR(Rwa_Method[[#This Row],[Rwe]]/Rwa_Method[[#This Row],[cf_H2O_Type]],"")</f>
        <v/>
      </c>
      <c r="Q20" s="27" t="str">
        <f>IFERROR(Rwa_Method[[#This Row],[Rw]]*(Rwa_Method[[#This Row],[Tf]]/75),"")</f>
        <v/>
      </c>
      <c r="R20" s="28" t="str">
        <f>IFERROR(10000/Rwa_Method[[#This Row],[Rw_Cor_75]],"")</f>
        <v/>
      </c>
      <c r="S20" s="28" t="str">
        <f>IFERROR(ROUND(Rwa_Method[[#This Row],[Ct]]*Rwa_Method[[#This Row],[Cw_75]],-1),"")</f>
        <v/>
      </c>
      <c r="T20"/>
      <c r="U20"/>
      <c r="V20"/>
      <c r="W20"/>
      <c r="X20"/>
      <c r="Y20"/>
      <c r="Z20"/>
      <c r="AB20"/>
      <c r="AC20"/>
      <c r="AD20"/>
      <c r="AF20"/>
    </row>
    <row r="21" spans="1:32" ht="13.15" x14ac:dyDescent="0.25">
      <c r="A21" s="40">
        <f>IF(ISNUMBER(Log_Header[[#This Row],[Seq]]),Log_Header[[#This Row],[Seq]],"")</f>
        <v>20</v>
      </c>
      <c r="B21" s="31">
        <f>IF(ISNUMBER(Log_Header[[#This Row],[BRACS_ID]]),Log_Header[[#This Row],[BRACS_ID]],"")</f>
        <v>1590</v>
      </c>
      <c r="C21" s="31" t="str">
        <f>IF(ISNUMBER(Log_Header[[#This Row],[Target_Depth]]),Log_Header[[#This Row],[Target_Depth]],"")</f>
        <v/>
      </c>
      <c r="D21" s="145"/>
      <c r="E21" s="31" t="str">
        <f>IF(ISBLANK(Rwa_Method[[#This Row],[Ro]]),"",Log_Header[[#This Row],[Dt]])</f>
        <v/>
      </c>
      <c r="F21" s="31" t="str">
        <f>IF(ISBLANK(Rwa_Method[[#This Row],[Ro]]),"",Log_Header[[#This Row],[Ts]])</f>
        <v/>
      </c>
      <c r="G21" s="31" t="str">
        <f>IF(ISBLANK(Rwa_Method[[#This Row],[Ro]]),"",Log_Header[[#This Row],[Tbh]])</f>
        <v/>
      </c>
      <c r="H21" s="31" t="str">
        <f>IF(ISBLANK(Rwa_Method[[#This Row],[Ro]]),"",Log_Header[[#This Row],[Df]])</f>
        <v/>
      </c>
      <c r="I21" s="31" t="str">
        <f>IF(ISBLANK(Rwa_Method[[#This Row],[Ro]]),"",Log_Header[[#This Row],[Phi]])</f>
        <v/>
      </c>
      <c r="J21" s="31" t="str">
        <f>IF(ISBLANK(Rwa_Method[[#This Row],[Ro]]),"",Log_Header[[#This Row],[m]])</f>
        <v/>
      </c>
      <c r="K21" s="31" t="str">
        <f>IF(ISBLANK(Rwa_Method[[#This Row],[Ro]]),"",Log_Header[[#This Row],[cf_H2O_Type]])</f>
        <v/>
      </c>
      <c r="L21" s="31" t="str">
        <f>IF(ISBLANK(Rwa_Method[[#This Row],[Ro]]),"",Log_Header[[#This Row],[ct]])</f>
        <v/>
      </c>
      <c r="M21" s="76" t="str">
        <f>IF(ISBLANK(Rwa_Method[[#This Row],[Ro]]),"",Log_Header[[#This Row],[Gg]])</f>
        <v/>
      </c>
      <c r="N21" s="27" t="str">
        <f>IFERROR((Rwa_Method[[#This Row],[Gg]]*Rwa_Method[[#This Row],[Df]])+Rwa_Method[[#This Row],[Ts]],"")</f>
        <v/>
      </c>
      <c r="O21" s="27" t="str">
        <f>IFERROR(Rwa_Method[[#This Row],[Phi]]^Rwa_Method[[#This Row],[m]]*Rwa_Method[[#This Row],[Ro]],"")</f>
        <v/>
      </c>
      <c r="P21" s="27" t="str">
        <f>IFERROR(Rwa_Method[[#This Row],[Rwe]]/Rwa_Method[[#This Row],[cf_H2O_Type]],"")</f>
        <v/>
      </c>
      <c r="Q21" s="27" t="str">
        <f>IFERROR(Rwa_Method[[#This Row],[Rw]]*(Rwa_Method[[#This Row],[Tf]]/75),"")</f>
        <v/>
      </c>
      <c r="R21" s="28" t="str">
        <f>IFERROR(10000/Rwa_Method[[#This Row],[Rw_Cor_75]],"")</f>
        <v/>
      </c>
      <c r="S21" s="28" t="str">
        <f>IFERROR(ROUND(Rwa_Method[[#This Row],[Ct]]*Rwa_Method[[#This Row],[Cw_75]],-1),"")</f>
        <v/>
      </c>
      <c r="T21"/>
      <c r="U21"/>
      <c r="V21"/>
      <c r="W21"/>
      <c r="X21"/>
      <c r="Y21"/>
      <c r="Z21"/>
      <c r="AB21"/>
      <c r="AC21"/>
      <c r="AD21"/>
      <c r="AF21"/>
    </row>
    <row r="22" spans="1:32" ht="13.15" x14ac:dyDescent="0.25">
      <c r="A22" s="40">
        <f>IF(ISNUMBER(Log_Header[[#This Row],[Seq]]),Log_Header[[#This Row],[Seq]],"")</f>
        <v>21</v>
      </c>
      <c r="B22" s="31">
        <f>IF(ISNUMBER(Log_Header[[#This Row],[BRACS_ID]]),Log_Header[[#This Row],[BRACS_ID]],"")</f>
        <v>1938</v>
      </c>
      <c r="C22" s="31" t="str">
        <f>IF(ISNUMBER(Log_Header[[#This Row],[Target_Depth]]),Log_Header[[#This Row],[Target_Depth]],"")</f>
        <v/>
      </c>
      <c r="D22" s="145"/>
      <c r="E22" s="31" t="str">
        <f>IF(ISBLANK(Rwa_Method[[#This Row],[Ro]]),"",Log_Header[[#This Row],[Dt]])</f>
        <v/>
      </c>
      <c r="F22" s="31" t="str">
        <f>IF(ISBLANK(Rwa_Method[[#This Row],[Ro]]),"",Log_Header[[#This Row],[Ts]])</f>
        <v/>
      </c>
      <c r="G22" s="31" t="str">
        <f>IF(ISBLANK(Rwa_Method[[#This Row],[Ro]]),"",Log_Header[[#This Row],[Tbh]])</f>
        <v/>
      </c>
      <c r="H22" s="31" t="str">
        <f>IF(ISBLANK(Rwa_Method[[#This Row],[Ro]]),"",Log_Header[[#This Row],[Df]])</f>
        <v/>
      </c>
      <c r="I22" s="31" t="str">
        <f>IF(ISBLANK(Rwa_Method[[#This Row],[Ro]]),"",Log_Header[[#This Row],[Phi]])</f>
        <v/>
      </c>
      <c r="J22" s="31" t="str">
        <f>IF(ISBLANK(Rwa_Method[[#This Row],[Ro]]),"",Log_Header[[#This Row],[m]])</f>
        <v/>
      </c>
      <c r="K22" s="31" t="str">
        <f>IF(ISBLANK(Rwa_Method[[#This Row],[Ro]]),"",Log_Header[[#This Row],[cf_H2O_Type]])</f>
        <v/>
      </c>
      <c r="L22" s="31" t="str">
        <f>IF(ISBLANK(Rwa_Method[[#This Row],[Ro]]),"",Log_Header[[#This Row],[ct]])</f>
        <v/>
      </c>
      <c r="M22" s="76" t="str">
        <f>IF(ISBLANK(Rwa_Method[[#This Row],[Ro]]),"",Log_Header[[#This Row],[Gg]])</f>
        <v/>
      </c>
      <c r="N22" s="27" t="str">
        <f>IFERROR((Rwa_Method[[#This Row],[Gg]]*Rwa_Method[[#This Row],[Df]])+Rwa_Method[[#This Row],[Ts]],"")</f>
        <v/>
      </c>
      <c r="O22" s="27" t="str">
        <f>IFERROR(Rwa_Method[[#This Row],[Phi]]^Rwa_Method[[#This Row],[m]]*Rwa_Method[[#This Row],[Ro]],"")</f>
        <v/>
      </c>
      <c r="P22" s="27" t="str">
        <f>IFERROR(Rwa_Method[[#This Row],[Rwe]]/Rwa_Method[[#This Row],[cf_H2O_Type]],"")</f>
        <v/>
      </c>
      <c r="Q22" s="27" t="str">
        <f>IFERROR(Rwa_Method[[#This Row],[Rw]]*(Rwa_Method[[#This Row],[Tf]]/75),"")</f>
        <v/>
      </c>
      <c r="R22" s="28" t="str">
        <f>IFERROR(10000/Rwa_Method[[#This Row],[Rw_Cor_75]],"")</f>
        <v/>
      </c>
      <c r="S22" s="28" t="str">
        <f>IFERROR(ROUND(Rwa_Method[[#This Row],[Ct]]*Rwa_Method[[#This Row],[Cw_75]],-1),"")</f>
        <v/>
      </c>
      <c r="T22"/>
      <c r="U22"/>
      <c r="V22"/>
      <c r="W22"/>
      <c r="X22"/>
      <c r="Y22"/>
      <c r="Z22"/>
      <c r="AB22"/>
      <c r="AC22"/>
      <c r="AD22"/>
      <c r="AF22"/>
    </row>
    <row r="23" spans="1:32" ht="13.15" x14ac:dyDescent="0.25">
      <c r="A23" s="40">
        <f>IF(ISNUMBER(Log_Header[[#This Row],[Seq]]),Log_Header[[#This Row],[Seq]],"")</f>
        <v>22</v>
      </c>
      <c r="B23" s="31">
        <f>IF(ISNUMBER(Log_Header[[#This Row],[BRACS_ID]]),Log_Header[[#This Row],[BRACS_ID]],"")</f>
        <v>2310</v>
      </c>
      <c r="C23" s="31" t="str">
        <f>IF(ISNUMBER(Log_Header[[#This Row],[Target_Depth]]),Log_Header[[#This Row],[Target_Depth]],"")</f>
        <v/>
      </c>
      <c r="D23" s="145"/>
      <c r="E23" s="31" t="str">
        <f>IF(ISBLANK(Rwa_Method[[#This Row],[Ro]]),"",Log_Header[[#This Row],[Dt]])</f>
        <v/>
      </c>
      <c r="F23" s="31" t="str">
        <f>IF(ISBLANK(Rwa_Method[[#This Row],[Ro]]),"",Log_Header[[#This Row],[Ts]])</f>
        <v/>
      </c>
      <c r="G23" s="31" t="str">
        <f>IF(ISBLANK(Rwa_Method[[#This Row],[Ro]]),"",Log_Header[[#This Row],[Tbh]])</f>
        <v/>
      </c>
      <c r="H23" s="31" t="str">
        <f>IF(ISBLANK(Rwa_Method[[#This Row],[Ro]]),"",Log_Header[[#This Row],[Df]])</f>
        <v/>
      </c>
      <c r="I23" s="31" t="str">
        <f>IF(ISBLANK(Rwa_Method[[#This Row],[Ro]]),"",Log_Header[[#This Row],[Phi]])</f>
        <v/>
      </c>
      <c r="J23" s="31" t="str">
        <f>IF(ISBLANK(Rwa_Method[[#This Row],[Ro]]),"",Log_Header[[#This Row],[m]])</f>
        <v/>
      </c>
      <c r="K23" s="31" t="str">
        <f>IF(ISBLANK(Rwa_Method[[#This Row],[Ro]]),"",Log_Header[[#This Row],[cf_H2O_Type]])</f>
        <v/>
      </c>
      <c r="L23" s="31" t="str">
        <f>IF(ISBLANK(Rwa_Method[[#This Row],[Ro]]),"",Log_Header[[#This Row],[ct]])</f>
        <v/>
      </c>
      <c r="M23" s="76" t="str">
        <f>IF(ISBLANK(Rwa_Method[[#This Row],[Ro]]),"",Log_Header[[#This Row],[Gg]])</f>
        <v/>
      </c>
      <c r="N23" s="27" t="str">
        <f>IFERROR((Rwa_Method[[#This Row],[Gg]]*Rwa_Method[[#This Row],[Df]])+Rwa_Method[[#This Row],[Ts]],"")</f>
        <v/>
      </c>
      <c r="O23" s="27" t="str">
        <f>IFERROR(Rwa_Method[[#This Row],[Phi]]^Rwa_Method[[#This Row],[m]]*Rwa_Method[[#This Row],[Ro]],"")</f>
        <v/>
      </c>
      <c r="P23" s="27" t="str">
        <f>IFERROR(Rwa_Method[[#This Row],[Rwe]]/Rwa_Method[[#This Row],[cf_H2O_Type]],"")</f>
        <v/>
      </c>
      <c r="Q23" s="27" t="str">
        <f>IFERROR(Rwa_Method[[#This Row],[Rw]]*(Rwa_Method[[#This Row],[Tf]]/75),"")</f>
        <v/>
      </c>
      <c r="R23" s="28" t="str">
        <f>IFERROR(10000/Rwa_Method[[#This Row],[Rw_Cor_75]],"")</f>
        <v/>
      </c>
      <c r="S23" s="28" t="str">
        <f>IFERROR(ROUND(Rwa_Method[[#This Row],[Ct]]*Rwa_Method[[#This Row],[Cw_75]],-1),"")</f>
        <v/>
      </c>
      <c r="T23"/>
      <c r="U23"/>
      <c r="V23"/>
      <c r="W23"/>
      <c r="X23"/>
      <c r="Y23"/>
      <c r="Z23"/>
      <c r="AB23"/>
      <c r="AC23"/>
      <c r="AD23"/>
      <c r="AF23"/>
    </row>
    <row r="24" spans="1:32" ht="13.15" x14ac:dyDescent="0.25">
      <c r="A24" s="40">
        <f>IF(ISNUMBER(Log_Header[[#This Row],[Seq]]),Log_Header[[#This Row],[Seq]],"")</f>
        <v>23</v>
      </c>
      <c r="B24" s="31">
        <f>IF(ISNUMBER(Log_Header[[#This Row],[BRACS_ID]]),Log_Header[[#This Row],[BRACS_ID]],"")</f>
        <v>1965</v>
      </c>
      <c r="C24" s="31">
        <f>IF(ISNUMBER(Log_Header[[#This Row],[Target_Depth]]),Log_Header[[#This Row],[Target_Depth]],"")</f>
        <v>870</v>
      </c>
      <c r="D24" s="145"/>
      <c r="E24" s="31" t="str">
        <f>IF(ISBLANK(Rwa_Method[[#This Row],[Ro]]),"",Log_Header[[#This Row],[Dt]])</f>
        <v/>
      </c>
      <c r="F24" s="31" t="str">
        <f>IF(ISBLANK(Rwa_Method[[#This Row],[Ro]]),"",Log_Header[[#This Row],[Ts]])</f>
        <v/>
      </c>
      <c r="G24" s="31" t="str">
        <f>IF(ISBLANK(Rwa_Method[[#This Row],[Ro]]),"",Log_Header[[#This Row],[Tbh]])</f>
        <v/>
      </c>
      <c r="H24" s="31" t="str">
        <f>IF(ISBLANK(Rwa_Method[[#This Row],[Ro]]),"",Log_Header[[#This Row],[Df]])</f>
        <v/>
      </c>
      <c r="I24" s="31" t="str">
        <f>IF(ISBLANK(Rwa_Method[[#This Row],[Ro]]),"",Log_Header[[#This Row],[Phi]])</f>
        <v/>
      </c>
      <c r="J24" s="31" t="str">
        <f>IF(ISBLANK(Rwa_Method[[#This Row],[Ro]]),"",Log_Header[[#This Row],[m]])</f>
        <v/>
      </c>
      <c r="K24" s="31" t="str">
        <f>IF(ISBLANK(Rwa_Method[[#This Row],[Ro]]),"",Log_Header[[#This Row],[cf_H2O_Type]])</f>
        <v/>
      </c>
      <c r="L24" s="31" t="str">
        <f>IF(ISBLANK(Rwa_Method[[#This Row],[Ro]]),"",Log_Header[[#This Row],[ct]])</f>
        <v/>
      </c>
      <c r="M24" s="76" t="str">
        <f>IF(ISBLANK(Rwa_Method[[#This Row],[Ro]]),"",Log_Header[[#This Row],[Gg]])</f>
        <v/>
      </c>
      <c r="N24" s="27" t="str">
        <f>IFERROR((Rwa_Method[[#This Row],[Gg]]*Rwa_Method[[#This Row],[Df]])+Rwa_Method[[#This Row],[Ts]],"")</f>
        <v/>
      </c>
      <c r="O24" s="27" t="str">
        <f>IFERROR(Rwa_Method[[#This Row],[Phi]]^Rwa_Method[[#This Row],[m]]*Rwa_Method[[#This Row],[Ro]],"")</f>
        <v/>
      </c>
      <c r="P24" s="27" t="str">
        <f>IFERROR(Rwa_Method[[#This Row],[Rwe]]/Rwa_Method[[#This Row],[cf_H2O_Type]],"")</f>
        <v/>
      </c>
      <c r="Q24" s="27" t="str">
        <f>IFERROR(Rwa_Method[[#This Row],[Rw]]*(Rwa_Method[[#This Row],[Tf]]/75),"")</f>
        <v/>
      </c>
      <c r="R24" s="28" t="str">
        <f>IFERROR(10000/Rwa_Method[[#This Row],[Rw_Cor_75]],"")</f>
        <v/>
      </c>
      <c r="S24" s="28" t="str">
        <f>IFERROR(ROUND(Rwa_Method[[#This Row],[Ct]]*Rwa_Method[[#This Row],[Cw_75]],-1),"")</f>
        <v/>
      </c>
      <c r="T24"/>
      <c r="U24"/>
      <c r="V24"/>
      <c r="W24"/>
      <c r="X24"/>
      <c r="Y24"/>
      <c r="Z24"/>
      <c r="AB24"/>
      <c r="AC24"/>
      <c r="AD24"/>
      <c r="AF24"/>
    </row>
    <row r="25" spans="1:32" ht="13.15" x14ac:dyDescent="0.25">
      <c r="A25" s="40">
        <f>IF(ISNUMBER(Log_Header[[#This Row],[Seq]]),Log_Header[[#This Row],[Seq]],"")</f>
        <v>24</v>
      </c>
      <c r="B25" s="31">
        <f>IF(ISNUMBER(Log_Header[[#This Row],[BRACS_ID]]),Log_Header[[#This Row],[BRACS_ID]],"")</f>
        <v>32760</v>
      </c>
      <c r="C25" s="31" t="str">
        <f>IF(ISNUMBER(Log_Header[[#This Row],[Target_Depth]]),Log_Header[[#This Row],[Target_Depth]],"")</f>
        <v/>
      </c>
      <c r="D25" s="145"/>
      <c r="E25" s="31" t="str">
        <f>IF(ISBLANK(Rwa_Method[[#This Row],[Ro]]),"",Log_Header[[#This Row],[Dt]])</f>
        <v/>
      </c>
      <c r="F25" s="31" t="str">
        <f>IF(ISBLANK(Rwa_Method[[#This Row],[Ro]]),"",Log_Header[[#This Row],[Ts]])</f>
        <v/>
      </c>
      <c r="G25" s="31" t="str">
        <f>IF(ISBLANK(Rwa_Method[[#This Row],[Ro]]),"",Log_Header[[#This Row],[Tbh]])</f>
        <v/>
      </c>
      <c r="H25" s="31" t="str">
        <f>IF(ISBLANK(Rwa_Method[[#This Row],[Ro]]),"",Log_Header[[#This Row],[Df]])</f>
        <v/>
      </c>
      <c r="I25" s="31" t="str">
        <f>IF(ISBLANK(Rwa_Method[[#This Row],[Ro]]),"",Log_Header[[#This Row],[Phi]])</f>
        <v/>
      </c>
      <c r="J25" s="31" t="str">
        <f>IF(ISBLANK(Rwa_Method[[#This Row],[Ro]]),"",Log_Header[[#This Row],[m]])</f>
        <v/>
      </c>
      <c r="K25" s="31" t="str">
        <f>IF(ISBLANK(Rwa_Method[[#This Row],[Ro]]),"",Log_Header[[#This Row],[cf_H2O_Type]])</f>
        <v/>
      </c>
      <c r="L25" s="31" t="str">
        <f>IF(ISBLANK(Rwa_Method[[#This Row],[Ro]]),"",Log_Header[[#This Row],[ct]])</f>
        <v/>
      </c>
      <c r="M25" s="76" t="str">
        <f>IF(ISBLANK(Rwa_Method[[#This Row],[Ro]]),"",Log_Header[[#This Row],[Gg]])</f>
        <v/>
      </c>
      <c r="N25" s="27" t="str">
        <f>IFERROR((Rwa_Method[[#This Row],[Gg]]*Rwa_Method[[#This Row],[Df]])+Rwa_Method[[#This Row],[Ts]],"")</f>
        <v/>
      </c>
      <c r="O25" s="27" t="str">
        <f>IFERROR(Rwa_Method[[#This Row],[Phi]]^Rwa_Method[[#This Row],[m]]*Rwa_Method[[#This Row],[Ro]],"")</f>
        <v/>
      </c>
      <c r="P25" s="27" t="str">
        <f>IFERROR(Rwa_Method[[#This Row],[Rwe]]/Rwa_Method[[#This Row],[cf_H2O_Type]],"")</f>
        <v/>
      </c>
      <c r="Q25" s="27" t="str">
        <f>IFERROR(Rwa_Method[[#This Row],[Rw]]*(Rwa_Method[[#This Row],[Tf]]/75),"")</f>
        <v/>
      </c>
      <c r="R25" s="28" t="str">
        <f>IFERROR(10000/Rwa_Method[[#This Row],[Rw_Cor_75]],"")</f>
        <v/>
      </c>
      <c r="S25" s="28" t="str">
        <f>IFERROR(ROUND(Rwa_Method[[#This Row],[Ct]]*Rwa_Method[[#This Row],[Cw_75]],-1),"")</f>
        <v/>
      </c>
      <c r="T25"/>
      <c r="U25"/>
      <c r="V25"/>
      <c r="W25"/>
      <c r="X25"/>
      <c r="Y25"/>
      <c r="Z25"/>
      <c r="AB25"/>
      <c r="AC25"/>
      <c r="AD25"/>
      <c r="AF25"/>
    </row>
    <row r="26" spans="1:32" ht="13.15" x14ac:dyDescent="0.25">
      <c r="A26" s="40">
        <f>IF(ISNUMBER(Log_Header[[#This Row],[Seq]]),Log_Header[[#This Row],[Seq]],"")</f>
        <v>25</v>
      </c>
      <c r="B26" s="31">
        <f>IF(ISNUMBER(Log_Header[[#This Row],[BRACS_ID]]),Log_Header[[#This Row],[BRACS_ID]],"")</f>
        <v>1592</v>
      </c>
      <c r="C26" s="31">
        <f>IF(ISNUMBER(Log_Header[[#This Row],[Target_Depth]]),Log_Header[[#This Row],[Target_Depth]],"")</f>
        <v>815</v>
      </c>
      <c r="D26" s="145">
        <v>2.8</v>
      </c>
      <c r="E26" s="31">
        <f>IF(ISBLANK(Rwa_Method[[#This Row],[Ro]]),"",Log_Header[[#This Row],[Dt]])</f>
        <v>922</v>
      </c>
      <c r="F26" s="31">
        <f>IF(ISBLANK(Rwa_Method[[#This Row],[Ro]]),"",Log_Header[[#This Row],[Ts]])</f>
        <v>65</v>
      </c>
      <c r="G26" s="31">
        <f>IF(ISBLANK(Rwa_Method[[#This Row],[Ro]]),"",Log_Header[[#This Row],[Tbh]])</f>
        <v>83</v>
      </c>
      <c r="H26" s="31">
        <f>IF(ISBLANK(Rwa_Method[[#This Row],[Ro]]),"",Log_Header[[#This Row],[Df]])</f>
        <v>810</v>
      </c>
      <c r="I26" s="31">
        <f>IF(ISBLANK(Rwa_Method[[#This Row],[Ro]]),"",Log_Header[[#This Row],[Phi]])</f>
        <v>0.33</v>
      </c>
      <c r="J26" s="31">
        <f>IF(ISBLANK(Rwa_Method[[#This Row],[Ro]]),"",Log_Header[[#This Row],[m]])</f>
        <v>1.5</v>
      </c>
      <c r="K26" s="31">
        <f>IF(ISBLANK(Rwa_Method[[#This Row],[Ro]]),"",Log_Header[[#This Row],[cf_H2O_Type]])</f>
        <v>1</v>
      </c>
      <c r="L26" s="31">
        <f>IF(ISBLANK(Rwa_Method[[#This Row],[Ro]]),"",Log_Header[[#This Row],[ct]])</f>
        <v>0.55000000000000004</v>
      </c>
      <c r="M26" s="76">
        <f>IF(ISBLANK(Rwa_Method[[#This Row],[Ro]]),"",Log_Header[[#This Row],[Gg]])</f>
        <v>1.9522776572668113E-2</v>
      </c>
      <c r="N26" s="27">
        <f>IFERROR((Rwa_Method[[#This Row],[Gg]]*Rwa_Method[[#This Row],[Df]])+Rwa_Method[[#This Row],[Ts]],"")</f>
        <v>80.813449023861168</v>
      </c>
      <c r="O26" s="27">
        <f>IFERROR(Rwa_Method[[#This Row],[Phi]]^Rwa_Method[[#This Row],[m]]*Rwa_Method[[#This Row],[Ro]],"")</f>
        <v>0.53079758854011383</v>
      </c>
      <c r="P26" s="27">
        <f>IFERROR(Rwa_Method[[#This Row],[Rwe]]/Rwa_Method[[#This Row],[cf_H2O_Type]],"")</f>
        <v>0.53079758854011383</v>
      </c>
      <c r="Q26" s="27">
        <f>IFERROR(Rwa_Method[[#This Row],[Rw]]*(Rwa_Method[[#This Row],[Tf]]/75),"")</f>
        <v>0.57194111817966564</v>
      </c>
      <c r="R26" s="28">
        <f>IFERROR(10000/Rwa_Method[[#This Row],[Rw_Cor_75]],"")</f>
        <v>17484.317322432253</v>
      </c>
      <c r="S26" s="28">
        <f>IFERROR(ROUND(Rwa_Method[[#This Row],[Ct]]*Rwa_Method[[#This Row],[Cw_75]],-1),"")</f>
        <v>9620</v>
      </c>
      <c r="T26"/>
      <c r="U26"/>
      <c r="V26"/>
      <c r="W26"/>
      <c r="X26"/>
      <c r="Y26"/>
      <c r="Z26"/>
      <c r="AB26"/>
      <c r="AC26"/>
      <c r="AD26"/>
      <c r="AF26"/>
    </row>
    <row r="27" spans="1:32" ht="13.15" x14ac:dyDescent="0.25">
      <c r="A27" s="40">
        <f>IF(ISNUMBER(Log_Header[[#This Row],[Seq]]),Log_Header[[#This Row],[Seq]],"")</f>
        <v>26</v>
      </c>
      <c r="B27" s="31">
        <f>IF(ISNUMBER(Log_Header[[#This Row],[BRACS_ID]]),Log_Header[[#This Row],[BRACS_ID]],"")</f>
        <v>31704</v>
      </c>
      <c r="C27" s="31">
        <f>IF(ISNUMBER(Log_Header[[#This Row],[Target_Depth]]),Log_Header[[#This Row],[Target_Depth]],"")</f>
        <v>925</v>
      </c>
      <c r="D27" s="145">
        <v>2.8</v>
      </c>
      <c r="E27" s="31">
        <f>IF(ISBLANK(Rwa_Method[[#This Row],[Ro]]),"",Log_Header[[#This Row],[Dt]])</f>
        <v>3763</v>
      </c>
      <c r="F27" s="31">
        <f>IF(ISBLANK(Rwa_Method[[#This Row],[Ro]]),"",Log_Header[[#This Row],[Ts]])</f>
        <v>65</v>
      </c>
      <c r="G27" s="31">
        <f>IF(ISBLANK(Rwa_Method[[#This Row],[Ro]]),"",Log_Header[[#This Row],[Tbh]])</f>
        <v>134</v>
      </c>
      <c r="H27" s="31">
        <f>IF(ISBLANK(Rwa_Method[[#This Row],[Ro]]),"",Log_Header[[#This Row],[Df]])</f>
        <v>915</v>
      </c>
      <c r="I27" s="31">
        <f>IF(ISBLANK(Rwa_Method[[#This Row],[Ro]]),"",Log_Header[[#This Row],[Phi]])</f>
        <v>0.33</v>
      </c>
      <c r="J27" s="31">
        <f>IF(ISBLANK(Rwa_Method[[#This Row],[Ro]]),"",Log_Header[[#This Row],[m]])</f>
        <v>1.5</v>
      </c>
      <c r="K27" s="31">
        <f>IF(ISBLANK(Rwa_Method[[#This Row],[Ro]]),"",Log_Header[[#This Row],[cf_H2O_Type]])</f>
        <v>1</v>
      </c>
      <c r="L27" s="31">
        <f>IF(ISBLANK(Rwa_Method[[#This Row],[Ro]]),"",Log_Header[[#This Row],[ct]])</f>
        <v>0.55000000000000004</v>
      </c>
      <c r="M27" s="76">
        <f>IF(ISBLANK(Rwa_Method[[#This Row],[Ro]]),"",Log_Header[[#This Row],[Gg]])</f>
        <v>1.8336433696518734E-2</v>
      </c>
      <c r="N27" s="27">
        <f>IFERROR((Rwa_Method[[#This Row],[Gg]]*Rwa_Method[[#This Row],[Df]])+Rwa_Method[[#This Row],[Ts]],"")</f>
        <v>81.777836832314648</v>
      </c>
      <c r="O27" s="27">
        <f>IFERROR(Rwa_Method[[#This Row],[Phi]]^Rwa_Method[[#This Row],[m]]*Rwa_Method[[#This Row],[Ro]],"")</f>
        <v>0.53079758854011383</v>
      </c>
      <c r="P27" s="27">
        <f>IFERROR(Rwa_Method[[#This Row],[Rwe]]/Rwa_Method[[#This Row],[cf_H2O_Type]],"")</f>
        <v>0.53079758854011383</v>
      </c>
      <c r="Q27" s="27">
        <f>IFERROR(Rwa_Method[[#This Row],[Rw]]*(Rwa_Method[[#This Row],[Tf]]/75),"")</f>
        <v>0.57876638115492685</v>
      </c>
      <c r="R27" s="28">
        <f>IFERROR(10000/Rwa_Method[[#This Row],[Rw_Cor_75]],"")</f>
        <v>17278.128664012973</v>
      </c>
      <c r="S27" s="28">
        <f>IFERROR(ROUND(Rwa_Method[[#This Row],[Ct]]*Rwa_Method[[#This Row],[Cw_75]],-1),"")</f>
        <v>9500</v>
      </c>
      <c r="T27"/>
      <c r="U27"/>
      <c r="V27"/>
      <c r="W27"/>
      <c r="X27"/>
      <c r="Y27"/>
      <c r="Z27"/>
      <c r="AB27"/>
      <c r="AC27"/>
      <c r="AD27"/>
      <c r="AF27"/>
    </row>
    <row r="28" spans="1:32" ht="13.15" x14ac:dyDescent="0.25">
      <c r="A28" s="40">
        <f>IF(ISNUMBER(Log_Header[[#This Row],[Seq]]),Log_Header[[#This Row],[Seq]],"")</f>
        <v>27</v>
      </c>
      <c r="B28" s="31">
        <f>IF(ISNUMBER(Log_Header[[#This Row],[BRACS_ID]]),Log_Header[[#This Row],[BRACS_ID]],"")</f>
        <v>29196</v>
      </c>
      <c r="C28" s="31" t="str">
        <f>IF(ISNUMBER(Log_Header[[#This Row],[Target_Depth]]),Log_Header[[#This Row],[Target_Depth]],"")</f>
        <v/>
      </c>
      <c r="D28" s="145"/>
      <c r="E28" s="31" t="str">
        <f>IF(ISBLANK(Rwa_Method[[#This Row],[Ro]]),"",Log_Header[[#This Row],[Dt]])</f>
        <v/>
      </c>
      <c r="F28" s="31" t="str">
        <f>IF(ISBLANK(Rwa_Method[[#This Row],[Ro]]),"",Log_Header[[#This Row],[Ts]])</f>
        <v/>
      </c>
      <c r="G28" s="31" t="str">
        <f>IF(ISBLANK(Rwa_Method[[#This Row],[Ro]]),"",Log_Header[[#This Row],[Tbh]])</f>
        <v/>
      </c>
      <c r="H28" s="31" t="str">
        <f>IF(ISBLANK(Rwa_Method[[#This Row],[Ro]]),"",Log_Header[[#This Row],[Df]])</f>
        <v/>
      </c>
      <c r="I28" s="31" t="str">
        <f>IF(ISBLANK(Rwa_Method[[#This Row],[Ro]]),"",Log_Header[[#This Row],[Phi]])</f>
        <v/>
      </c>
      <c r="J28" s="31" t="str">
        <f>IF(ISBLANK(Rwa_Method[[#This Row],[Ro]]),"",Log_Header[[#This Row],[m]])</f>
        <v/>
      </c>
      <c r="K28" s="31" t="str">
        <f>IF(ISBLANK(Rwa_Method[[#This Row],[Ro]]),"",Log_Header[[#This Row],[cf_H2O_Type]])</f>
        <v/>
      </c>
      <c r="L28" s="31" t="str">
        <f>IF(ISBLANK(Rwa_Method[[#This Row],[Ro]]),"",Log_Header[[#This Row],[ct]])</f>
        <v/>
      </c>
      <c r="M28" s="76" t="str">
        <f>IF(ISBLANK(Rwa_Method[[#This Row],[Ro]]),"",Log_Header[[#This Row],[Gg]])</f>
        <v/>
      </c>
      <c r="N28" s="27" t="str">
        <f>IFERROR((Rwa_Method[[#This Row],[Gg]]*Rwa_Method[[#This Row],[Df]])+Rwa_Method[[#This Row],[Ts]],"")</f>
        <v/>
      </c>
      <c r="O28" s="27" t="str">
        <f>IFERROR(Rwa_Method[[#This Row],[Phi]]^Rwa_Method[[#This Row],[m]]*Rwa_Method[[#This Row],[Ro]],"")</f>
        <v/>
      </c>
      <c r="P28" s="27" t="str">
        <f>IFERROR(Rwa_Method[[#This Row],[Rwe]]/Rwa_Method[[#This Row],[cf_H2O_Type]],"")</f>
        <v/>
      </c>
      <c r="Q28" s="27" t="str">
        <f>IFERROR(Rwa_Method[[#This Row],[Rw]]*(Rwa_Method[[#This Row],[Tf]]/75),"")</f>
        <v/>
      </c>
      <c r="R28" s="28" t="str">
        <f>IFERROR(10000/Rwa_Method[[#This Row],[Rw_Cor_75]],"")</f>
        <v/>
      </c>
      <c r="S28" s="28" t="str">
        <f>IFERROR(ROUND(Rwa_Method[[#This Row],[Ct]]*Rwa_Method[[#This Row],[Cw_75]],-1),"")</f>
        <v/>
      </c>
      <c r="T28"/>
      <c r="U28"/>
      <c r="V28"/>
      <c r="W28"/>
      <c r="X28"/>
      <c r="Y28"/>
      <c r="Z28"/>
      <c r="AB28"/>
      <c r="AC28"/>
      <c r="AD28"/>
      <c r="AF28"/>
    </row>
    <row r="29" spans="1:32" ht="13.15" x14ac:dyDescent="0.25">
      <c r="A29" s="40">
        <f>IF(ISNUMBER(Log_Header[[#This Row],[Seq]]),Log_Header[[#This Row],[Seq]],"")</f>
        <v>28</v>
      </c>
      <c r="B29" s="31">
        <f>IF(ISNUMBER(Log_Header[[#This Row],[BRACS_ID]]),Log_Header[[#This Row],[BRACS_ID]],"")</f>
        <v>30861</v>
      </c>
      <c r="C29" s="31">
        <f>IF(ISNUMBER(Log_Header[[#This Row],[Target_Depth]]),Log_Header[[#This Row],[Target_Depth]],"")</f>
        <v>1070</v>
      </c>
      <c r="D29" s="145">
        <v>1.67</v>
      </c>
      <c r="E29" s="31">
        <f>IF(ISBLANK(Rwa_Method[[#This Row],[Ro]]),"",Log_Header[[#This Row],[Dt]])</f>
        <v>3610</v>
      </c>
      <c r="F29" s="31">
        <f>IF(ISBLANK(Rwa_Method[[#This Row],[Ro]]),"",Log_Header[[#This Row],[Ts]])</f>
        <v>65</v>
      </c>
      <c r="G29" s="31">
        <f>IF(ISBLANK(Rwa_Method[[#This Row],[Ro]]),"",Log_Header[[#This Row],[Tbh]])</f>
        <v>132</v>
      </c>
      <c r="H29" s="31">
        <f>IF(ISBLANK(Rwa_Method[[#This Row],[Ro]]),"",Log_Header[[#This Row],[Df]])</f>
        <v>1070</v>
      </c>
      <c r="I29" s="31">
        <f>IF(ISBLANK(Rwa_Method[[#This Row],[Ro]]),"",Log_Header[[#This Row],[Phi]])</f>
        <v>0.33</v>
      </c>
      <c r="J29" s="31">
        <f>IF(ISBLANK(Rwa_Method[[#This Row],[Ro]]),"",Log_Header[[#This Row],[m]])</f>
        <v>1.5</v>
      </c>
      <c r="K29" s="31">
        <f>IF(ISBLANK(Rwa_Method[[#This Row],[Ro]]),"",Log_Header[[#This Row],[cf_H2O_Type]])</f>
        <v>1</v>
      </c>
      <c r="L29" s="31">
        <f>IF(ISBLANK(Rwa_Method[[#This Row],[Ro]]),"",Log_Header[[#This Row],[ct]])</f>
        <v>0.55000000000000004</v>
      </c>
      <c r="M29" s="76">
        <f>IF(ISBLANK(Rwa_Method[[#This Row],[Ro]]),"",Log_Header[[#This Row],[Gg]])</f>
        <v>1.8559556786703599E-2</v>
      </c>
      <c r="N29" s="27">
        <f>IFERROR((Rwa_Method[[#This Row],[Gg]]*Rwa_Method[[#This Row],[Df]])+Rwa_Method[[#This Row],[Ts]],"")</f>
        <v>84.85872576177286</v>
      </c>
      <c r="O29" s="27">
        <f>IFERROR(Rwa_Method[[#This Row],[Phi]]^Rwa_Method[[#This Row],[m]]*Rwa_Method[[#This Row],[Ro]],"")</f>
        <v>0.31658284745071075</v>
      </c>
      <c r="P29" s="27">
        <f>IFERROR(Rwa_Method[[#This Row],[Rwe]]/Rwa_Method[[#This Row],[cf_H2O_Type]],"")</f>
        <v>0.31658284745071075</v>
      </c>
      <c r="Q29" s="27">
        <f>IFERROR(Rwa_Method[[#This Row],[Rw]]*(Rwa_Method[[#This Row],[Tf]]/75),"")</f>
        <v>0.35819756043601381</v>
      </c>
      <c r="R29" s="28">
        <f>IFERROR(10000/Rwa_Method[[#This Row],[Rw_Cor_75]],"")</f>
        <v>27917.554736630704</v>
      </c>
      <c r="S29" s="28">
        <f>IFERROR(ROUND(Rwa_Method[[#This Row],[Ct]]*Rwa_Method[[#This Row],[Cw_75]],-1),"")</f>
        <v>15350</v>
      </c>
      <c r="T29"/>
      <c r="U29"/>
      <c r="V29"/>
      <c r="W29"/>
      <c r="X29"/>
      <c r="Y29"/>
      <c r="Z29"/>
      <c r="AB29"/>
      <c r="AC29"/>
      <c r="AD29"/>
      <c r="AF29"/>
    </row>
    <row r="30" spans="1:32" ht="13.15" x14ac:dyDescent="0.25">
      <c r="A30" s="40">
        <f>IF(ISNUMBER(Log_Header[[#This Row],[Seq]]),Log_Header[[#This Row],[Seq]],"")</f>
        <v>29</v>
      </c>
      <c r="B30" s="31">
        <f>IF(ISNUMBER(Log_Header[[#This Row],[BRACS_ID]]),Log_Header[[#This Row],[BRACS_ID]],"")</f>
        <v>29196</v>
      </c>
      <c r="C30" s="31">
        <f>IF(ISNUMBER(Log_Header[[#This Row],[Target_Depth]]),Log_Header[[#This Row],[Target_Depth]],"")</f>
        <v>910</v>
      </c>
      <c r="D30" s="145">
        <v>4.5</v>
      </c>
      <c r="E30" s="31">
        <f>IF(ISBLANK(Rwa_Method[[#This Row],[Ro]]),"",Log_Header[[#This Row],[Dt]])</f>
        <v>1807</v>
      </c>
      <c r="F30" s="31">
        <f>IF(ISBLANK(Rwa_Method[[#This Row],[Ro]]),"",Log_Header[[#This Row],[Ts]])</f>
        <v>65</v>
      </c>
      <c r="G30" s="31">
        <f>IF(ISBLANK(Rwa_Method[[#This Row],[Ro]]),"",Log_Header[[#This Row],[Tbh]])</f>
        <v>100</v>
      </c>
      <c r="H30" s="31">
        <f>IF(ISBLANK(Rwa_Method[[#This Row],[Ro]]),"",Log_Header[[#This Row],[Df]])</f>
        <v>910</v>
      </c>
      <c r="I30" s="31">
        <f>IF(ISBLANK(Rwa_Method[[#This Row],[Ro]]),"",Log_Header[[#This Row],[Phi]])</f>
        <v>0.33</v>
      </c>
      <c r="J30" s="31">
        <f>IF(ISBLANK(Rwa_Method[[#This Row],[Ro]]),"",Log_Header[[#This Row],[m]])</f>
        <v>1.5</v>
      </c>
      <c r="K30" s="31">
        <f>IF(ISBLANK(Rwa_Method[[#This Row],[Ro]]),"",Log_Header[[#This Row],[cf_H2O_Type]])</f>
        <v>1.33</v>
      </c>
      <c r="L30" s="31">
        <f>IF(ISBLANK(Rwa_Method[[#This Row],[Ro]]),"",Log_Header[[#This Row],[ct]])</f>
        <v>0.55000000000000004</v>
      </c>
      <c r="M30" s="76">
        <f>IF(ISBLANK(Rwa_Method[[#This Row],[Ro]]),"",Log_Header[[#This Row],[Gg]])</f>
        <v>1.936912008854455E-2</v>
      </c>
      <c r="N30" s="27">
        <f>IFERROR((Rwa_Method[[#This Row],[Gg]]*Rwa_Method[[#This Row],[Df]])+Rwa_Method[[#This Row],[Ts]],"")</f>
        <v>82.625899280575538</v>
      </c>
      <c r="O30" s="27">
        <f>IFERROR(Rwa_Method[[#This Row],[Phi]]^Rwa_Method[[#This Row],[m]]*Rwa_Method[[#This Row],[Ro]],"")</f>
        <v>0.85306755301089732</v>
      </c>
      <c r="P30" s="27">
        <f>IFERROR(Rwa_Method[[#This Row],[Rwe]]/Rwa_Method[[#This Row],[cf_H2O_Type]],"")</f>
        <v>0.64140417519616333</v>
      </c>
      <c r="Q30" s="27">
        <f>IFERROR(Rwa_Method[[#This Row],[Rw]]*(Rwa_Method[[#This Row],[Tf]]/75),"")</f>
        <v>0.70662129037198418</v>
      </c>
      <c r="R30" s="28">
        <f>IFERROR(10000/Rwa_Method[[#This Row],[Rw_Cor_75]],"")</f>
        <v>14151.852111242975</v>
      </c>
      <c r="S30" s="28">
        <f>IFERROR(ROUND(Rwa_Method[[#This Row],[Ct]]*Rwa_Method[[#This Row],[Cw_75]],-1),"")</f>
        <v>7780</v>
      </c>
      <c r="T30"/>
      <c r="U30"/>
      <c r="V30"/>
      <c r="W30"/>
      <c r="X30"/>
      <c r="Y30"/>
      <c r="Z30"/>
      <c r="AB30"/>
      <c r="AC30"/>
      <c r="AD30"/>
      <c r="AF30"/>
    </row>
    <row r="31" spans="1:32" ht="13.15" x14ac:dyDescent="0.25">
      <c r="A31" s="40">
        <f>IF(ISNUMBER(Log_Header[[#This Row],[Seq]]),Log_Header[[#This Row],[Seq]],"")</f>
        <v>30</v>
      </c>
      <c r="B31" s="31">
        <f>IF(ISNUMBER(Log_Header[[#This Row],[BRACS_ID]]),Log_Header[[#This Row],[BRACS_ID]],"")</f>
        <v>20357</v>
      </c>
      <c r="C31" s="31" t="str">
        <f>IF(ISNUMBER(Log_Header[[#This Row],[Target_Depth]]),Log_Header[[#This Row],[Target_Depth]],"")</f>
        <v/>
      </c>
      <c r="D31" s="145"/>
      <c r="E31" s="31" t="str">
        <f>IF(ISBLANK(Rwa_Method[[#This Row],[Ro]]),"",Log_Header[[#This Row],[Dt]])</f>
        <v/>
      </c>
      <c r="F31" s="31" t="str">
        <f>IF(ISBLANK(Rwa_Method[[#This Row],[Ro]]),"",Log_Header[[#This Row],[Ts]])</f>
        <v/>
      </c>
      <c r="G31" s="31" t="str">
        <f>IF(ISBLANK(Rwa_Method[[#This Row],[Ro]]),"",Log_Header[[#This Row],[Tbh]])</f>
        <v/>
      </c>
      <c r="H31" s="31" t="str">
        <f>IF(ISBLANK(Rwa_Method[[#This Row],[Ro]]),"",Log_Header[[#This Row],[Df]])</f>
        <v/>
      </c>
      <c r="I31" s="31" t="str">
        <f>IF(ISBLANK(Rwa_Method[[#This Row],[Ro]]),"",Log_Header[[#This Row],[Phi]])</f>
        <v/>
      </c>
      <c r="J31" s="31" t="str">
        <f>IF(ISBLANK(Rwa_Method[[#This Row],[Ro]]),"",Log_Header[[#This Row],[m]])</f>
        <v/>
      </c>
      <c r="K31" s="31" t="str">
        <f>IF(ISBLANK(Rwa_Method[[#This Row],[Ro]]),"",Log_Header[[#This Row],[cf_H2O_Type]])</f>
        <v/>
      </c>
      <c r="L31" s="31" t="str">
        <f>IF(ISBLANK(Rwa_Method[[#This Row],[Ro]]),"",Log_Header[[#This Row],[ct]])</f>
        <v/>
      </c>
      <c r="M31" s="76" t="str">
        <f>IF(ISBLANK(Rwa_Method[[#This Row],[Ro]]),"",Log_Header[[#This Row],[Gg]])</f>
        <v/>
      </c>
      <c r="N31" s="27" t="str">
        <f>IFERROR((Rwa_Method[[#This Row],[Gg]]*Rwa_Method[[#This Row],[Df]])+Rwa_Method[[#This Row],[Ts]],"")</f>
        <v/>
      </c>
      <c r="O31" s="27" t="str">
        <f>IFERROR(Rwa_Method[[#This Row],[Phi]]^Rwa_Method[[#This Row],[m]]*Rwa_Method[[#This Row],[Ro]],"")</f>
        <v/>
      </c>
      <c r="P31" s="27" t="str">
        <f>IFERROR(Rwa_Method[[#This Row],[Rwe]]/Rwa_Method[[#This Row],[cf_H2O_Type]],"")</f>
        <v/>
      </c>
      <c r="Q31" s="27" t="str">
        <f>IFERROR(Rwa_Method[[#This Row],[Rw]]*(Rwa_Method[[#This Row],[Tf]]/75),"")</f>
        <v/>
      </c>
      <c r="R31" s="28" t="str">
        <f>IFERROR(10000/Rwa_Method[[#This Row],[Rw_Cor_75]],"")</f>
        <v/>
      </c>
      <c r="S31" s="28" t="str">
        <f>IFERROR(ROUND(Rwa_Method[[#This Row],[Ct]]*Rwa_Method[[#This Row],[Cw_75]],-1),"")</f>
        <v/>
      </c>
      <c r="T31"/>
      <c r="U31"/>
      <c r="V31"/>
      <c r="W31"/>
      <c r="X31"/>
      <c r="Y31"/>
      <c r="Z31"/>
      <c r="AB31"/>
      <c r="AC31"/>
      <c r="AD31"/>
      <c r="AF31"/>
    </row>
    <row r="32" spans="1:32" ht="13.15" x14ac:dyDescent="0.25">
      <c r="A32" s="40">
        <f>IF(ISNUMBER(Log_Header[[#This Row],[Seq]]),Log_Header[[#This Row],[Seq]],"")</f>
        <v>31</v>
      </c>
      <c r="B32" s="31">
        <f>IF(ISNUMBER(Log_Header[[#This Row],[BRACS_ID]]),Log_Header[[#This Row],[BRACS_ID]],"")</f>
        <v>20379</v>
      </c>
      <c r="C32" s="31" t="str">
        <f>IF(ISNUMBER(Log_Header[[#This Row],[Target_Depth]]),Log_Header[[#This Row],[Target_Depth]],"")</f>
        <v/>
      </c>
      <c r="D32" s="145"/>
      <c r="E32" s="31" t="str">
        <f>IF(ISBLANK(Rwa_Method[[#This Row],[Ro]]),"",Log_Header[[#This Row],[Dt]])</f>
        <v/>
      </c>
      <c r="F32" s="31" t="str">
        <f>IF(ISBLANK(Rwa_Method[[#This Row],[Ro]]),"",Log_Header[[#This Row],[Ts]])</f>
        <v/>
      </c>
      <c r="G32" s="31" t="str">
        <f>IF(ISBLANK(Rwa_Method[[#This Row],[Ro]]),"",Log_Header[[#This Row],[Tbh]])</f>
        <v/>
      </c>
      <c r="H32" s="31" t="str">
        <f>IF(ISBLANK(Rwa_Method[[#This Row],[Ro]]),"",Log_Header[[#This Row],[Df]])</f>
        <v/>
      </c>
      <c r="I32" s="31" t="str">
        <f>IF(ISBLANK(Rwa_Method[[#This Row],[Ro]]),"",Log_Header[[#This Row],[Phi]])</f>
        <v/>
      </c>
      <c r="J32" s="31" t="str">
        <f>IF(ISBLANK(Rwa_Method[[#This Row],[Ro]]),"",Log_Header[[#This Row],[m]])</f>
        <v/>
      </c>
      <c r="K32" s="31" t="str">
        <f>IF(ISBLANK(Rwa_Method[[#This Row],[Ro]]),"",Log_Header[[#This Row],[cf_H2O_Type]])</f>
        <v/>
      </c>
      <c r="L32" s="31" t="str">
        <f>IF(ISBLANK(Rwa_Method[[#This Row],[Ro]]),"",Log_Header[[#This Row],[ct]])</f>
        <v/>
      </c>
      <c r="M32" s="76" t="str">
        <f>IF(ISBLANK(Rwa_Method[[#This Row],[Ro]]),"",Log_Header[[#This Row],[Gg]])</f>
        <v/>
      </c>
      <c r="N32" s="27" t="str">
        <f>IFERROR((Rwa_Method[[#This Row],[Gg]]*Rwa_Method[[#This Row],[Df]])+Rwa_Method[[#This Row],[Ts]],"")</f>
        <v/>
      </c>
      <c r="O32" s="27" t="str">
        <f>IFERROR(Rwa_Method[[#This Row],[Phi]]^Rwa_Method[[#This Row],[m]]*Rwa_Method[[#This Row],[Ro]],"")</f>
        <v/>
      </c>
      <c r="P32" s="27" t="str">
        <f>IFERROR(Rwa_Method[[#This Row],[Rwe]]/Rwa_Method[[#This Row],[cf_H2O_Type]],"")</f>
        <v/>
      </c>
      <c r="Q32" s="27" t="str">
        <f>IFERROR(Rwa_Method[[#This Row],[Rw]]*(Rwa_Method[[#This Row],[Tf]]/75),"")</f>
        <v/>
      </c>
      <c r="R32" s="28" t="str">
        <f>IFERROR(10000/Rwa_Method[[#This Row],[Rw_Cor_75]],"")</f>
        <v/>
      </c>
      <c r="S32" s="28" t="str">
        <f>IFERROR(ROUND(Rwa_Method[[#This Row],[Ct]]*Rwa_Method[[#This Row],[Cw_75]],-1),"")</f>
        <v/>
      </c>
      <c r="T32"/>
      <c r="U32"/>
      <c r="V32"/>
      <c r="W32"/>
      <c r="X32"/>
      <c r="Y32"/>
      <c r="Z32"/>
      <c r="AB32"/>
      <c r="AC32"/>
      <c r="AD32"/>
      <c r="AF32"/>
    </row>
    <row r="33" spans="1:32" ht="13.15" x14ac:dyDescent="0.25">
      <c r="A33" s="40">
        <f>IF(ISNUMBER(Log_Header[[#This Row],[Seq]]),Log_Header[[#This Row],[Seq]],"")</f>
        <v>32</v>
      </c>
      <c r="B33" s="31">
        <f>IF(ISNUMBER(Log_Header[[#This Row],[BRACS_ID]]),Log_Header[[#This Row],[BRACS_ID]],"")</f>
        <v>24721</v>
      </c>
      <c r="C33" s="31" t="str">
        <f>IF(ISNUMBER(Log_Header[[#This Row],[Target_Depth]]),Log_Header[[#This Row],[Target_Depth]],"")</f>
        <v/>
      </c>
      <c r="D33" s="145"/>
      <c r="E33" s="31" t="str">
        <f>IF(ISBLANK(Rwa_Method[[#This Row],[Ro]]),"",Log_Header[[#This Row],[Dt]])</f>
        <v/>
      </c>
      <c r="F33" s="31" t="str">
        <f>IF(ISBLANK(Rwa_Method[[#This Row],[Ro]]),"",Log_Header[[#This Row],[Ts]])</f>
        <v/>
      </c>
      <c r="G33" s="31" t="str">
        <f>IF(ISBLANK(Rwa_Method[[#This Row],[Ro]]),"",Log_Header[[#This Row],[Tbh]])</f>
        <v/>
      </c>
      <c r="H33" s="31" t="str">
        <f>IF(ISBLANK(Rwa_Method[[#This Row],[Ro]]),"",Log_Header[[#This Row],[Df]])</f>
        <v/>
      </c>
      <c r="I33" s="31" t="str">
        <f>IF(ISBLANK(Rwa_Method[[#This Row],[Ro]]),"",Log_Header[[#This Row],[Phi]])</f>
        <v/>
      </c>
      <c r="J33" s="31" t="str">
        <f>IF(ISBLANK(Rwa_Method[[#This Row],[Ro]]),"",Log_Header[[#This Row],[m]])</f>
        <v/>
      </c>
      <c r="K33" s="31" t="str">
        <f>IF(ISBLANK(Rwa_Method[[#This Row],[Ro]]),"",Log_Header[[#This Row],[cf_H2O_Type]])</f>
        <v/>
      </c>
      <c r="L33" s="31" t="str">
        <f>IF(ISBLANK(Rwa_Method[[#This Row],[Ro]]),"",Log_Header[[#This Row],[ct]])</f>
        <v/>
      </c>
      <c r="M33" s="76" t="str">
        <f>IF(ISBLANK(Rwa_Method[[#This Row],[Ro]]),"",Log_Header[[#This Row],[Gg]])</f>
        <v/>
      </c>
      <c r="N33" s="27" t="str">
        <f>IFERROR((Rwa_Method[[#This Row],[Gg]]*Rwa_Method[[#This Row],[Df]])+Rwa_Method[[#This Row],[Ts]],"")</f>
        <v/>
      </c>
      <c r="O33" s="27" t="str">
        <f>IFERROR(Rwa_Method[[#This Row],[Phi]]^Rwa_Method[[#This Row],[m]]*Rwa_Method[[#This Row],[Ro]],"")</f>
        <v/>
      </c>
      <c r="P33" s="27" t="str">
        <f>IFERROR(Rwa_Method[[#This Row],[Rwe]]/Rwa_Method[[#This Row],[cf_H2O_Type]],"")</f>
        <v/>
      </c>
      <c r="Q33" s="27" t="str">
        <f>IFERROR(Rwa_Method[[#This Row],[Rw]]*(Rwa_Method[[#This Row],[Tf]]/75),"")</f>
        <v/>
      </c>
      <c r="R33" s="28" t="str">
        <f>IFERROR(10000/Rwa_Method[[#This Row],[Rw_Cor_75]],"")</f>
        <v/>
      </c>
      <c r="S33" s="28" t="str">
        <f>IFERROR(ROUND(Rwa_Method[[#This Row],[Ct]]*Rwa_Method[[#This Row],[Cw_75]],-1),"")</f>
        <v/>
      </c>
      <c r="T33"/>
      <c r="U33"/>
      <c r="V33"/>
      <c r="W33"/>
      <c r="X33"/>
      <c r="Y33"/>
      <c r="Z33"/>
      <c r="AB33"/>
      <c r="AC33"/>
      <c r="AD33"/>
      <c r="AF33"/>
    </row>
    <row r="34" spans="1:32" ht="13.15" x14ac:dyDescent="0.25">
      <c r="A34" s="40">
        <f>IF(ISNUMBER(Log_Header[[#This Row],[Seq]]),Log_Header[[#This Row],[Seq]],"")</f>
        <v>33</v>
      </c>
      <c r="B34" s="31">
        <f>IF(ISNUMBER(Log_Header[[#This Row],[BRACS_ID]]),Log_Header[[#This Row],[BRACS_ID]],"")</f>
        <v>20359</v>
      </c>
      <c r="C34" s="31" t="str">
        <f>IF(ISNUMBER(Log_Header[[#This Row],[Target_Depth]]),Log_Header[[#This Row],[Target_Depth]],"")</f>
        <v/>
      </c>
      <c r="D34" s="145"/>
      <c r="E34" s="31" t="str">
        <f>IF(ISBLANK(Rwa_Method[[#This Row],[Ro]]),"",Log_Header[[#This Row],[Dt]])</f>
        <v/>
      </c>
      <c r="F34" s="31" t="str">
        <f>IF(ISBLANK(Rwa_Method[[#This Row],[Ro]]),"",Log_Header[[#This Row],[Ts]])</f>
        <v/>
      </c>
      <c r="G34" s="31" t="str">
        <f>IF(ISBLANK(Rwa_Method[[#This Row],[Ro]]),"",Log_Header[[#This Row],[Tbh]])</f>
        <v/>
      </c>
      <c r="H34" s="31" t="str">
        <f>IF(ISBLANK(Rwa_Method[[#This Row],[Ro]]),"",Log_Header[[#This Row],[Df]])</f>
        <v/>
      </c>
      <c r="I34" s="31" t="str">
        <f>IF(ISBLANK(Rwa_Method[[#This Row],[Ro]]),"",Log_Header[[#This Row],[Phi]])</f>
        <v/>
      </c>
      <c r="J34" s="31" t="str">
        <f>IF(ISBLANK(Rwa_Method[[#This Row],[Ro]]),"",Log_Header[[#This Row],[m]])</f>
        <v/>
      </c>
      <c r="K34" s="31" t="str">
        <f>IF(ISBLANK(Rwa_Method[[#This Row],[Ro]]),"",Log_Header[[#This Row],[cf_H2O_Type]])</f>
        <v/>
      </c>
      <c r="L34" s="31" t="str">
        <f>IF(ISBLANK(Rwa_Method[[#This Row],[Ro]]),"",Log_Header[[#This Row],[ct]])</f>
        <v/>
      </c>
      <c r="M34" s="76" t="str">
        <f>IF(ISBLANK(Rwa_Method[[#This Row],[Ro]]),"",Log_Header[[#This Row],[Gg]])</f>
        <v/>
      </c>
      <c r="N34" s="27" t="str">
        <f>IFERROR((Rwa_Method[[#This Row],[Gg]]*Rwa_Method[[#This Row],[Df]])+Rwa_Method[[#This Row],[Ts]],"")</f>
        <v/>
      </c>
      <c r="O34" s="27" t="str">
        <f>IFERROR(Rwa_Method[[#This Row],[Phi]]^Rwa_Method[[#This Row],[m]]*Rwa_Method[[#This Row],[Ro]],"")</f>
        <v/>
      </c>
      <c r="P34" s="27" t="str">
        <f>IFERROR(Rwa_Method[[#This Row],[Rwe]]/Rwa_Method[[#This Row],[cf_H2O_Type]],"")</f>
        <v/>
      </c>
      <c r="Q34" s="27" t="str">
        <f>IFERROR(Rwa_Method[[#This Row],[Rw]]*(Rwa_Method[[#This Row],[Tf]]/75),"")</f>
        <v/>
      </c>
      <c r="R34" s="28" t="str">
        <f>IFERROR(10000/Rwa_Method[[#This Row],[Rw_Cor_75]],"")</f>
        <v/>
      </c>
      <c r="S34" s="28" t="str">
        <f>IFERROR(ROUND(Rwa_Method[[#This Row],[Ct]]*Rwa_Method[[#This Row],[Cw_75]],-1),"")</f>
        <v/>
      </c>
      <c r="T34"/>
      <c r="U34"/>
      <c r="V34"/>
      <c r="W34"/>
      <c r="X34"/>
      <c r="Y34"/>
      <c r="Z34"/>
      <c r="AB34"/>
      <c r="AC34"/>
      <c r="AD34"/>
      <c r="AF34"/>
    </row>
    <row r="35" spans="1:32" ht="13.15" x14ac:dyDescent="0.25">
      <c r="A35" s="40">
        <f>IF(ISNUMBER(Log_Header[[#This Row],[Seq]]),Log_Header[[#This Row],[Seq]],"")</f>
        <v>34</v>
      </c>
      <c r="B35" s="31">
        <f>IF(ISNUMBER(Log_Header[[#This Row],[BRACS_ID]]),Log_Header[[#This Row],[BRACS_ID]],"")</f>
        <v>24728</v>
      </c>
      <c r="C35" s="31" t="str">
        <f>IF(ISNUMBER(Log_Header[[#This Row],[Target_Depth]]),Log_Header[[#This Row],[Target_Depth]],"")</f>
        <v/>
      </c>
      <c r="D35" s="145"/>
      <c r="E35" s="31" t="str">
        <f>IF(ISBLANK(Rwa_Method[[#This Row],[Ro]]),"",Log_Header[[#This Row],[Dt]])</f>
        <v/>
      </c>
      <c r="F35" s="31" t="str">
        <f>IF(ISBLANK(Rwa_Method[[#This Row],[Ro]]),"",Log_Header[[#This Row],[Ts]])</f>
        <v/>
      </c>
      <c r="G35" s="31" t="str">
        <f>IF(ISBLANK(Rwa_Method[[#This Row],[Ro]]),"",Log_Header[[#This Row],[Tbh]])</f>
        <v/>
      </c>
      <c r="H35" s="31" t="str">
        <f>IF(ISBLANK(Rwa_Method[[#This Row],[Ro]]),"",Log_Header[[#This Row],[Df]])</f>
        <v/>
      </c>
      <c r="I35" s="31" t="str">
        <f>IF(ISBLANK(Rwa_Method[[#This Row],[Ro]]),"",Log_Header[[#This Row],[Phi]])</f>
        <v/>
      </c>
      <c r="J35" s="31" t="str">
        <f>IF(ISBLANK(Rwa_Method[[#This Row],[Ro]]),"",Log_Header[[#This Row],[m]])</f>
        <v/>
      </c>
      <c r="K35" s="31" t="str">
        <f>IF(ISBLANK(Rwa_Method[[#This Row],[Ro]]),"",Log_Header[[#This Row],[cf_H2O_Type]])</f>
        <v/>
      </c>
      <c r="L35" s="31" t="str">
        <f>IF(ISBLANK(Rwa_Method[[#This Row],[Ro]]),"",Log_Header[[#This Row],[ct]])</f>
        <v/>
      </c>
      <c r="M35" s="76" t="str">
        <f>IF(ISBLANK(Rwa_Method[[#This Row],[Ro]]),"",Log_Header[[#This Row],[Gg]])</f>
        <v/>
      </c>
      <c r="N35" s="27" t="str">
        <f>IFERROR((Rwa_Method[[#This Row],[Gg]]*Rwa_Method[[#This Row],[Df]])+Rwa_Method[[#This Row],[Ts]],"")</f>
        <v/>
      </c>
      <c r="O35" s="27" t="str">
        <f>IFERROR(Rwa_Method[[#This Row],[Phi]]^Rwa_Method[[#This Row],[m]]*Rwa_Method[[#This Row],[Ro]],"")</f>
        <v/>
      </c>
      <c r="P35" s="27" t="str">
        <f>IFERROR(Rwa_Method[[#This Row],[Rwe]]/Rwa_Method[[#This Row],[cf_H2O_Type]],"")</f>
        <v/>
      </c>
      <c r="Q35" s="27" t="str">
        <f>IFERROR(Rwa_Method[[#This Row],[Rw]]*(Rwa_Method[[#This Row],[Tf]]/75),"")</f>
        <v/>
      </c>
      <c r="R35" s="28" t="str">
        <f>IFERROR(10000/Rwa_Method[[#This Row],[Rw_Cor_75]],"")</f>
        <v/>
      </c>
      <c r="S35" s="28" t="str">
        <f>IFERROR(ROUND(Rwa_Method[[#This Row],[Ct]]*Rwa_Method[[#This Row],[Cw_75]],-1),"")</f>
        <v/>
      </c>
      <c r="T35"/>
      <c r="U35"/>
      <c r="V35"/>
      <c r="W35"/>
      <c r="X35"/>
      <c r="Y35"/>
      <c r="Z35"/>
      <c r="AB35"/>
      <c r="AC35"/>
      <c r="AD35"/>
      <c r="AF35"/>
    </row>
    <row r="36" spans="1:32" ht="13.15" x14ac:dyDescent="0.25">
      <c r="A36" s="40">
        <f>IF(ISNUMBER(Log_Header[[#This Row],[Seq]]),Log_Header[[#This Row],[Seq]],"")</f>
        <v>35</v>
      </c>
      <c r="B36" s="31">
        <f>IF(ISNUMBER(Log_Header[[#This Row],[BRACS_ID]]),Log_Header[[#This Row],[BRACS_ID]],"")</f>
        <v>1957</v>
      </c>
      <c r="C36" s="31" t="str">
        <f>IF(ISNUMBER(Log_Header[[#This Row],[Target_Depth]]),Log_Header[[#This Row],[Target_Depth]],"")</f>
        <v/>
      </c>
      <c r="D36" s="145"/>
      <c r="E36" s="31" t="str">
        <f>IF(ISBLANK(Rwa_Method[[#This Row],[Ro]]),"",Log_Header[[#This Row],[Dt]])</f>
        <v/>
      </c>
      <c r="F36" s="31" t="str">
        <f>IF(ISBLANK(Rwa_Method[[#This Row],[Ro]]),"",Log_Header[[#This Row],[Ts]])</f>
        <v/>
      </c>
      <c r="G36" s="31" t="str">
        <f>IF(ISBLANK(Rwa_Method[[#This Row],[Ro]]),"",Log_Header[[#This Row],[Tbh]])</f>
        <v/>
      </c>
      <c r="H36" s="31" t="str">
        <f>IF(ISBLANK(Rwa_Method[[#This Row],[Ro]]),"",Log_Header[[#This Row],[Df]])</f>
        <v/>
      </c>
      <c r="I36" s="31" t="str">
        <f>IF(ISBLANK(Rwa_Method[[#This Row],[Ro]]),"",Log_Header[[#This Row],[Phi]])</f>
        <v/>
      </c>
      <c r="J36" s="31" t="str">
        <f>IF(ISBLANK(Rwa_Method[[#This Row],[Ro]]),"",Log_Header[[#This Row],[m]])</f>
        <v/>
      </c>
      <c r="K36" s="31" t="str">
        <f>IF(ISBLANK(Rwa_Method[[#This Row],[Ro]]),"",Log_Header[[#This Row],[cf_H2O_Type]])</f>
        <v/>
      </c>
      <c r="L36" s="31" t="str">
        <f>IF(ISBLANK(Rwa_Method[[#This Row],[Ro]]),"",Log_Header[[#This Row],[ct]])</f>
        <v/>
      </c>
      <c r="M36" s="76" t="str">
        <f>IF(ISBLANK(Rwa_Method[[#This Row],[Ro]]),"",Log_Header[[#This Row],[Gg]])</f>
        <v/>
      </c>
      <c r="N36" s="27" t="str">
        <f>IFERROR((Rwa_Method[[#This Row],[Gg]]*Rwa_Method[[#This Row],[Df]])+Rwa_Method[[#This Row],[Ts]],"")</f>
        <v/>
      </c>
      <c r="O36" s="27" t="str">
        <f>IFERROR(Rwa_Method[[#This Row],[Phi]]^Rwa_Method[[#This Row],[m]]*Rwa_Method[[#This Row],[Ro]],"")</f>
        <v/>
      </c>
      <c r="P36" s="27" t="str">
        <f>IFERROR(Rwa_Method[[#This Row],[Rwe]]/Rwa_Method[[#This Row],[cf_H2O_Type]],"")</f>
        <v/>
      </c>
      <c r="Q36" s="27" t="str">
        <f>IFERROR(Rwa_Method[[#This Row],[Rw]]*(Rwa_Method[[#This Row],[Tf]]/75),"")</f>
        <v/>
      </c>
      <c r="R36" s="28" t="str">
        <f>IFERROR(10000/Rwa_Method[[#This Row],[Rw_Cor_75]],"")</f>
        <v/>
      </c>
      <c r="S36" s="28" t="str">
        <f>IFERROR(ROUND(Rwa_Method[[#This Row],[Ct]]*Rwa_Method[[#This Row],[Cw_75]],-1),"")</f>
        <v/>
      </c>
      <c r="T36"/>
      <c r="U36"/>
      <c r="V36"/>
      <c r="W36"/>
      <c r="X36"/>
      <c r="Y36"/>
      <c r="Z36"/>
      <c r="AB36"/>
      <c r="AC36"/>
      <c r="AD36"/>
      <c r="AF36"/>
    </row>
    <row r="37" spans="1:32" ht="13.15" x14ac:dyDescent="0.25">
      <c r="A37" s="40">
        <f>IF(ISNUMBER(Log_Header[[#This Row],[Seq]]),Log_Header[[#This Row],[Seq]],"")</f>
        <v>36</v>
      </c>
      <c r="B37" s="31">
        <f>IF(ISNUMBER(Log_Header[[#This Row],[BRACS_ID]]),Log_Header[[#This Row],[BRACS_ID]],"")</f>
        <v>1943</v>
      </c>
      <c r="C37" s="31" t="str">
        <f>IF(ISNUMBER(Log_Header[[#This Row],[Target_Depth]]),Log_Header[[#This Row],[Target_Depth]],"")</f>
        <v/>
      </c>
      <c r="D37" s="145"/>
      <c r="E37" s="31" t="str">
        <f>IF(ISBLANK(Rwa_Method[[#This Row],[Ro]]),"",Log_Header[[#This Row],[Dt]])</f>
        <v/>
      </c>
      <c r="F37" s="31" t="str">
        <f>IF(ISBLANK(Rwa_Method[[#This Row],[Ro]]),"",Log_Header[[#This Row],[Ts]])</f>
        <v/>
      </c>
      <c r="G37" s="31" t="str">
        <f>IF(ISBLANK(Rwa_Method[[#This Row],[Ro]]),"",Log_Header[[#This Row],[Tbh]])</f>
        <v/>
      </c>
      <c r="H37" s="31" t="str">
        <f>IF(ISBLANK(Rwa_Method[[#This Row],[Ro]]),"",Log_Header[[#This Row],[Df]])</f>
        <v/>
      </c>
      <c r="I37" s="31" t="str">
        <f>IF(ISBLANK(Rwa_Method[[#This Row],[Ro]]),"",Log_Header[[#This Row],[Phi]])</f>
        <v/>
      </c>
      <c r="J37" s="31" t="str">
        <f>IF(ISBLANK(Rwa_Method[[#This Row],[Ro]]),"",Log_Header[[#This Row],[m]])</f>
        <v/>
      </c>
      <c r="K37" s="31" t="str">
        <f>IF(ISBLANK(Rwa_Method[[#This Row],[Ro]]),"",Log_Header[[#This Row],[cf_H2O_Type]])</f>
        <v/>
      </c>
      <c r="L37" s="31" t="str">
        <f>IF(ISBLANK(Rwa_Method[[#This Row],[Ro]]),"",Log_Header[[#This Row],[ct]])</f>
        <v/>
      </c>
      <c r="M37" s="76" t="str">
        <f>IF(ISBLANK(Rwa_Method[[#This Row],[Ro]]),"",Log_Header[[#This Row],[Gg]])</f>
        <v/>
      </c>
      <c r="N37" s="27" t="str">
        <f>IFERROR((Rwa_Method[[#This Row],[Gg]]*Rwa_Method[[#This Row],[Df]])+Rwa_Method[[#This Row],[Ts]],"")</f>
        <v/>
      </c>
      <c r="O37" s="27" t="str">
        <f>IFERROR(Rwa_Method[[#This Row],[Phi]]^Rwa_Method[[#This Row],[m]]*Rwa_Method[[#This Row],[Ro]],"")</f>
        <v/>
      </c>
      <c r="P37" s="27" t="str">
        <f>IFERROR(Rwa_Method[[#This Row],[Rwe]]/Rwa_Method[[#This Row],[cf_H2O_Type]],"")</f>
        <v/>
      </c>
      <c r="Q37" s="27" t="str">
        <f>IFERROR(Rwa_Method[[#This Row],[Rw]]*(Rwa_Method[[#This Row],[Tf]]/75),"")</f>
        <v/>
      </c>
      <c r="R37" s="28" t="str">
        <f>IFERROR(10000/Rwa_Method[[#This Row],[Rw_Cor_75]],"")</f>
        <v/>
      </c>
      <c r="S37" s="28" t="str">
        <f>IFERROR(ROUND(Rwa_Method[[#This Row],[Ct]]*Rwa_Method[[#This Row],[Cw_75]],-1),"")</f>
        <v/>
      </c>
      <c r="T37"/>
      <c r="U37"/>
      <c r="V37"/>
      <c r="W37"/>
      <c r="X37"/>
      <c r="Y37"/>
      <c r="Z37"/>
      <c r="AB37"/>
      <c r="AC37"/>
      <c r="AD37"/>
      <c r="AF37"/>
    </row>
    <row r="38" spans="1:32" ht="13.15" x14ac:dyDescent="0.25">
      <c r="A38" s="40" t="str">
        <f>IF(ISNUMBER(Log_Header[[#This Row],[Seq]]),Log_Header[[#This Row],[Seq]],"")</f>
        <v/>
      </c>
      <c r="B38" s="31" t="str">
        <f>IF(ISNUMBER(Log_Header[[#This Row],[BRACS_ID]]),Log_Header[[#This Row],[BRACS_ID]],"")</f>
        <v/>
      </c>
      <c r="C38" s="31" t="str">
        <f>IF(ISNUMBER(Log_Header[[#This Row],[Target_Depth]]),Log_Header[[#This Row],[Target_Depth]],"")</f>
        <v/>
      </c>
      <c r="D38" s="145"/>
      <c r="E38" s="31" t="str">
        <f>IF(ISBLANK(Rwa_Method[[#This Row],[Ro]]),"",Log_Header[[#This Row],[Dt]])</f>
        <v/>
      </c>
      <c r="F38" s="31" t="str">
        <f>IF(ISBLANK(Rwa_Method[[#This Row],[Ro]]),"",Log_Header[[#This Row],[Ts]])</f>
        <v/>
      </c>
      <c r="G38" s="31" t="str">
        <f>IF(ISBLANK(Rwa_Method[[#This Row],[Ro]]),"",Log_Header[[#This Row],[Tbh]])</f>
        <v/>
      </c>
      <c r="H38" s="31" t="str">
        <f>IF(ISBLANK(Rwa_Method[[#This Row],[Ro]]),"",Log_Header[[#This Row],[Df]])</f>
        <v/>
      </c>
      <c r="I38" s="31" t="str">
        <f>IF(ISBLANK(Rwa_Method[[#This Row],[Ro]]),"",Log_Header[[#This Row],[Phi]])</f>
        <v/>
      </c>
      <c r="J38" s="31" t="str">
        <f>IF(ISBLANK(Rwa_Method[[#This Row],[Ro]]),"",Log_Header[[#This Row],[m]])</f>
        <v/>
      </c>
      <c r="K38" s="31" t="str">
        <f>IF(ISBLANK(Rwa_Method[[#This Row],[Ro]]),"",Log_Header[[#This Row],[cf_H2O_Type]])</f>
        <v/>
      </c>
      <c r="L38" s="31" t="str">
        <f>IF(ISBLANK(Rwa_Method[[#This Row],[Ro]]),"",Log_Header[[#This Row],[ct]])</f>
        <v/>
      </c>
      <c r="M38" s="76" t="str">
        <f>IF(ISBLANK(Rwa_Method[[#This Row],[Ro]]),"",Log_Header[[#This Row],[Gg]])</f>
        <v/>
      </c>
      <c r="N38" s="27" t="str">
        <f>IFERROR((Rwa_Method[[#This Row],[Gg]]*Rwa_Method[[#This Row],[Df]])+Rwa_Method[[#This Row],[Ts]],"")</f>
        <v/>
      </c>
      <c r="O38" s="27" t="str">
        <f>IFERROR(Rwa_Method[[#This Row],[Phi]]^Rwa_Method[[#This Row],[m]]*Rwa_Method[[#This Row],[Ro]],"")</f>
        <v/>
      </c>
      <c r="P38" s="27" t="str">
        <f>IFERROR(Rwa_Method[[#This Row],[Rwe]]/Rwa_Method[[#This Row],[cf_H2O_Type]],"")</f>
        <v/>
      </c>
      <c r="Q38" s="27" t="str">
        <f>IFERROR(Rwa_Method[[#This Row],[Rw]]*(Rwa_Method[[#This Row],[Tf]]/75),"")</f>
        <v/>
      </c>
      <c r="R38" s="28" t="str">
        <f>IFERROR(10000/Rwa_Method[[#This Row],[Rw_Cor_75]],"")</f>
        <v/>
      </c>
      <c r="S38" s="28" t="str">
        <f>IFERROR(ROUND(Rwa_Method[[#This Row],[Ct]]*Rwa_Method[[#This Row],[Cw_75]],-1),"")</f>
        <v/>
      </c>
      <c r="T38"/>
      <c r="U38"/>
      <c r="V38"/>
      <c r="W38"/>
      <c r="X38"/>
      <c r="Y38"/>
      <c r="Z38"/>
      <c r="AB38"/>
      <c r="AC38"/>
      <c r="AD38"/>
      <c r="AF38"/>
    </row>
    <row r="39" spans="1:32" ht="13.15" x14ac:dyDescent="0.25">
      <c r="A39" s="40" t="str">
        <f>IF(ISNUMBER(Log_Header[[#This Row],[Seq]]),Log_Header[[#This Row],[Seq]],"")</f>
        <v/>
      </c>
      <c r="B39" s="31" t="str">
        <f>IF(ISNUMBER(Log_Header[[#This Row],[BRACS_ID]]),Log_Header[[#This Row],[BRACS_ID]],"")</f>
        <v/>
      </c>
      <c r="C39" s="31" t="str">
        <f>IF(ISNUMBER(Log_Header[[#This Row],[Target_Depth]]),Log_Header[[#This Row],[Target_Depth]],"")</f>
        <v/>
      </c>
      <c r="D39" s="145"/>
      <c r="E39" s="31" t="str">
        <f>IF(ISBLANK(Rwa_Method[[#This Row],[Ro]]),"",Log_Header[[#This Row],[Dt]])</f>
        <v/>
      </c>
      <c r="F39" s="31" t="str">
        <f>IF(ISBLANK(Rwa_Method[[#This Row],[Ro]]),"",Log_Header[[#This Row],[Ts]])</f>
        <v/>
      </c>
      <c r="G39" s="31" t="str">
        <f>IF(ISBLANK(Rwa_Method[[#This Row],[Ro]]),"",Log_Header[[#This Row],[Tbh]])</f>
        <v/>
      </c>
      <c r="H39" s="31" t="str">
        <f>IF(ISBLANK(Rwa_Method[[#This Row],[Ro]]),"",Log_Header[[#This Row],[Df]])</f>
        <v/>
      </c>
      <c r="I39" s="31" t="str">
        <f>IF(ISBLANK(Rwa_Method[[#This Row],[Ro]]),"",Log_Header[[#This Row],[Phi]])</f>
        <v/>
      </c>
      <c r="J39" s="31" t="str">
        <f>IF(ISBLANK(Rwa_Method[[#This Row],[Ro]]),"",Log_Header[[#This Row],[m]])</f>
        <v/>
      </c>
      <c r="K39" s="31" t="str">
        <f>IF(ISBLANK(Rwa_Method[[#This Row],[Ro]]),"",Log_Header[[#This Row],[cf_H2O_Type]])</f>
        <v/>
      </c>
      <c r="L39" s="31" t="str">
        <f>IF(ISBLANK(Rwa_Method[[#This Row],[Ro]]),"",Log_Header[[#This Row],[ct]])</f>
        <v/>
      </c>
      <c r="M39" s="76" t="str">
        <f>IF(ISBLANK(Rwa_Method[[#This Row],[Ro]]),"",Log_Header[[#This Row],[Gg]])</f>
        <v/>
      </c>
      <c r="N39" s="27" t="str">
        <f>IFERROR((Rwa_Method[[#This Row],[Gg]]*Rwa_Method[[#This Row],[Df]])+Rwa_Method[[#This Row],[Ts]],"")</f>
        <v/>
      </c>
      <c r="O39" s="27" t="str">
        <f>IFERROR(Rwa_Method[[#This Row],[Phi]]^Rwa_Method[[#This Row],[m]]*Rwa_Method[[#This Row],[Ro]],"")</f>
        <v/>
      </c>
      <c r="P39" s="27" t="str">
        <f>IFERROR(Rwa_Method[[#This Row],[Rwe]]/Rwa_Method[[#This Row],[cf_H2O_Type]],"")</f>
        <v/>
      </c>
      <c r="Q39" s="27" t="str">
        <f>IFERROR(Rwa_Method[[#This Row],[Rw]]*(Rwa_Method[[#This Row],[Tf]]/75),"")</f>
        <v/>
      </c>
      <c r="R39" s="28" t="str">
        <f>IFERROR(10000/Rwa_Method[[#This Row],[Rw_Cor_75]],"")</f>
        <v/>
      </c>
      <c r="S39" s="28" t="str">
        <f>IFERROR(ROUND(Rwa_Method[[#This Row],[Ct]]*Rwa_Method[[#This Row],[Cw_75]],-1),"")</f>
        <v/>
      </c>
      <c r="T39"/>
      <c r="U39"/>
      <c r="V39"/>
      <c r="W39"/>
      <c r="X39"/>
      <c r="Y39"/>
      <c r="Z39"/>
      <c r="AB39"/>
      <c r="AC39"/>
      <c r="AD39"/>
      <c r="AF39"/>
    </row>
    <row r="40" spans="1:32" ht="13.15" x14ac:dyDescent="0.25">
      <c r="A40" s="40">
        <f>IF(ISNUMBER(Log_Header[[#This Row],[Seq]]),Log_Header[[#This Row],[Seq]],"")</f>
        <v>37</v>
      </c>
      <c r="B40" s="31">
        <f>IF(ISNUMBER(Log_Header[[#This Row],[BRACS_ID]]),Log_Header[[#This Row],[BRACS_ID]],"")</f>
        <v>1594</v>
      </c>
      <c r="C40" s="31">
        <f>IF(ISNUMBER(Log_Header[[#This Row],[Target_Depth]]),Log_Header[[#This Row],[Target_Depth]],"")</f>
        <v>1172</v>
      </c>
      <c r="D40" s="145">
        <v>2</v>
      </c>
      <c r="E40" s="31">
        <f>IF(ISBLANK(Rwa_Method[[#This Row],[Ro]]),"",Log_Header[[#This Row],[Dt]])</f>
        <v>3839</v>
      </c>
      <c r="F40" s="31">
        <f>IF(ISBLANK(Rwa_Method[[#This Row],[Ro]]),"",Log_Header[[#This Row],[Ts]])</f>
        <v>65</v>
      </c>
      <c r="G40" s="31">
        <f>IF(ISBLANK(Rwa_Method[[#This Row],[Ro]]),"",Log_Header[[#This Row],[Tbh]])</f>
        <v>128</v>
      </c>
      <c r="H40" s="31">
        <f>IF(ISBLANK(Rwa_Method[[#This Row],[Ro]]),"",Log_Header[[#This Row],[Df]])</f>
        <v>1158</v>
      </c>
      <c r="I40" s="31">
        <f>IF(ISBLANK(Rwa_Method[[#This Row],[Ro]]),"",Log_Header[[#This Row],[Phi]])</f>
        <v>0.33</v>
      </c>
      <c r="J40" s="31">
        <f>IF(ISBLANK(Rwa_Method[[#This Row],[Ro]]),"",Log_Header[[#This Row],[m]])</f>
        <v>1.5</v>
      </c>
      <c r="K40" s="31">
        <f>IF(ISBLANK(Rwa_Method[[#This Row],[Ro]]),"",Log_Header[[#This Row],[cf_H2O_Type]])</f>
        <v>1</v>
      </c>
      <c r="L40" s="31">
        <f>IF(ISBLANK(Rwa_Method[[#This Row],[Ro]]),"",Log_Header[[#This Row],[ct]])</f>
        <v>0.55000000000000004</v>
      </c>
      <c r="M40" s="76">
        <f>IF(ISBLANK(Rwa_Method[[#This Row],[Ro]]),"",Log_Header[[#This Row],[Gg]])</f>
        <v>1.6410523573847355E-2</v>
      </c>
      <c r="N40" s="27">
        <f>IFERROR((Rwa_Method[[#This Row],[Gg]]*Rwa_Method[[#This Row],[Df]])+Rwa_Method[[#This Row],[Ts]],"")</f>
        <v>84.003386298515238</v>
      </c>
      <c r="O40" s="27">
        <f>IFERROR(Rwa_Method[[#This Row],[Phi]]^Rwa_Method[[#This Row],[m]]*Rwa_Method[[#This Row],[Ro]],"")</f>
        <v>0.37914113467150989</v>
      </c>
      <c r="P40" s="27">
        <f>IFERROR(Rwa_Method[[#This Row],[Rwe]]/Rwa_Method[[#This Row],[cf_H2O_Type]],"")</f>
        <v>0.37914113467150989</v>
      </c>
      <c r="Q40" s="27">
        <f>IFERROR(Rwa_Method[[#This Row],[Rw]]*(Rwa_Method[[#This Row],[Tf]]/75),"")</f>
        <v>0.42465518929957646</v>
      </c>
      <c r="R40" s="28">
        <f>IFERROR(10000/Rwa_Method[[#This Row],[Rw_Cor_75]],"")</f>
        <v>23548.517131025612</v>
      </c>
      <c r="S40" s="28">
        <f>IFERROR(ROUND(Rwa_Method[[#This Row],[Ct]]*Rwa_Method[[#This Row],[Cw_75]],-1),"")</f>
        <v>12950</v>
      </c>
      <c r="T40"/>
      <c r="U40"/>
      <c r="V40"/>
      <c r="W40"/>
      <c r="X40"/>
      <c r="Y40"/>
      <c r="Z40"/>
      <c r="AB40"/>
      <c r="AC40"/>
      <c r="AD40"/>
      <c r="AF40"/>
    </row>
    <row r="41" spans="1:32" ht="13.15" x14ac:dyDescent="0.25">
      <c r="A41" s="40">
        <f>IF(ISNUMBER(Log_Header[[#This Row],[Seq]]),Log_Header[[#This Row],[Seq]],"")</f>
        <v>38</v>
      </c>
      <c r="B41" s="31">
        <f>IF(ISNUMBER(Log_Header[[#This Row],[BRACS_ID]]),Log_Header[[#This Row],[BRACS_ID]],"")</f>
        <v>20351</v>
      </c>
      <c r="C41" s="31">
        <f>IF(ISNUMBER(Log_Header[[#This Row],[Target_Depth]]),Log_Header[[#This Row],[Target_Depth]],"")</f>
        <v>1233</v>
      </c>
      <c r="D41" s="145">
        <v>1.8</v>
      </c>
      <c r="E41" s="31">
        <f>IF(ISBLANK(Rwa_Method[[#This Row],[Ro]]),"",Log_Header[[#This Row],[Dt]])</f>
        <v>4449</v>
      </c>
      <c r="F41" s="31">
        <f>IF(ISBLANK(Rwa_Method[[#This Row],[Ro]]),"",Log_Header[[#This Row],[Ts]])</f>
        <v>65</v>
      </c>
      <c r="G41" s="31">
        <f>IF(ISBLANK(Rwa_Method[[#This Row],[Ro]]),"",Log_Header[[#This Row],[Tbh]])</f>
        <v>131</v>
      </c>
      <c r="H41" s="31">
        <f>IF(ISBLANK(Rwa_Method[[#This Row],[Ro]]),"",Log_Header[[#This Row],[Df]])</f>
        <v>1220</v>
      </c>
      <c r="I41" s="31">
        <f>IF(ISBLANK(Rwa_Method[[#This Row],[Ro]]),"",Log_Header[[#This Row],[Phi]])</f>
        <v>0.33</v>
      </c>
      <c r="J41" s="31">
        <f>IF(ISBLANK(Rwa_Method[[#This Row],[Ro]]),"",Log_Header[[#This Row],[m]])</f>
        <v>1.5</v>
      </c>
      <c r="K41" s="31">
        <f>IF(ISBLANK(Rwa_Method[[#This Row],[Ro]]),"",Log_Header[[#This Row],[cf_H2O_Type]])</f>
        <v>1</v>
      </c>
      <c r="L41" s="31">
        <f>IF(ISBLANK(Rwa_Method[[#This Row],[Ro]]),"",Log_Header[[#This Row],[ct]])</f>
        <v>0.55000000000000004</v>
      </c>
      <c r="M41" s="76">
        <f>IF(ISBLANK(Rwa_Method[[#This Row],[Ro]]),"",Log_Header[[#This Row],[Gg]])</f>
        <v>1.4834794335805798E-2</v>
      </c>
      <c r="N41" s="27">
        <f>IFERROR((Rwa_Method[[#This Row],[Gg]]*Rwa_Method[[#This Row],[Df]])+Rwa_Method[[#This Row],[Ts]],"")</f>
        <v>83.098449089683072</v>
      </c>
      <c r="O41" s="27">
        <f>IFERROR(Rwa_Method[[#This Row],[Phi]]^Rwa_Method[[#This Row],[m]]*Rwa_Method[[#This Row],[Ro]],"")</f>
        <v>0.34122702120435894</v>
      </c>
      <c r="P41" s="27">
        <f>IFERROR(Rwa_Method[[#This Row],[Rwe]]/Rwa_Method[[#This Row],[cf_H2O_Type]],"")</f>
        <v>0.34122702120435894</v>
      </c>
      <c r="Q41" s="27">
        <f>IFERROR(Rwa_Method[[#This Row],[Rw]]*(Rwa_Method[[#This Row],[Tf]]/75),"")</f>
        <v>0.37807248332766169</v>
      </c>
      <c r="R41" s="28">
        <f>IFERROR(10000/Rwa_Method[[#This Row],[Rw_Cor_75]],"")</f>
        <v>26449.954548354061</v>
      </c>
      <c r="S41" s="28">
        <f>IFERROR(ROUND(Rwa_Method[[#This Row],[Ct]]*Rwa_Method[[#This Row],[Cw_75]],-1),"")</f>
        <v>14550</v>
      </c>
      <c r="T41"/>
      <c r="U41"/>
      <c r="V41"/>
      <c r="W41"/>
      <c r="X41"/>
      <c r="Y41"/>
      <c r="Z41"/>
      <c r="AB41"/>
      <c r="AC41"/>
      <c r="AD41"/>
      <c r="AF41"/>
    </row>
    <row r="42" spans="1:32" ht="13.15" x14ac:dyDescent="0.25">
      <c r="A42" s="40">
        <f>IF(ISNUMBER(Log_Header[[#This Row],[Seq]]),Log_Header[[#This Row],[Seq]],"")</f>
        <v>39</v>
      </c>
      <c r="B42" s="31">
        <f>IF(ISNUMBER(Log_Header[[#This Row],[BRACS_ID]]),Log_Header[[#This Row],[BRACS_ID]],"")</f>
        <v>20314</v>
      </c>
      <c r="C42" s="31" t="str">
        <f>IF(ISNUMBER(Log_Header[[#This Row],[Target_Depth]]),Log_Header[[#This Row],[Target_Depth]],"")</f>
        <v/>
      </c>
      <c r="D42" s="145"/>
      <c r="E42" s="31" t="str">
        <f>IF(ISBLANK(Rwa_Method[[#This Row],[Ro]]),"",Log_Header[[#This Row],[Dt]])</f>
        <v/>
      </c>
      <c r="F42" s="31" t="str">
        <f>IF(ISBLANK(Rwa_Method[[#This Row],[Ro]]),"",Log_Header[[#This Row],[Ts]])</f>
        <v/>
      </c>
      <c r="G42" s="31" t="str">
        <f>IF(ISBLANK(Rwa_Method[[#This Row],[Ro]]),"",Log_Header[[#This Row],[Tbh]])</f>
        <v/>
      </c>
      <c r="H42" s="31" t="str">
        <f>IF(ISBLANK(Rwa_Method[[#This Row],[Ro]]),"",Log_Header[[#This Row],[Df]])</f>
        <v/>
      </c>
      <c r="I42" s="31" t="str">
        <f>IF(ISBLANK(Rwa_Method[[#This Row],[Ro]]),"",Log_Header[[#This Row],[Phi]])</f>
        <v/>
      </c>
      <c r="J42" s="31" t="str">
        <f>IF(ISBLANK(Rwa_Method[[#This Row],[Ro]]),"",Log_Header[[#This Row],[m]])</f>
        <v/>
      </c>
      <c r="K42" s="31" t="str">
        <f>IF(ISBLANK(Rwa_Method[[#This Row],[Ro]]),"",Log_Header[[#This Row],[cf_H2O_Type]])</f>
        <v/>
      </c>
      <c r="L42" s="31" t="str">
        <f>IF(ISBLANK(Rwa_Method[[#This Row],[Ro]]),"",Log_Header[[#This Row],[ct]])</f>
        <v/>
      </c>
      <c r="M42" s="76" t="str">
        <f>IF(ISBLANK(Rwa_Method[[#This Row],[Ro]]),"",Log_Header[[#This Row],[Gg]])</f>
        <v/>
      </c>
      <c r="N42" s="27" t="str">
        <f>IFERROR((Rwa_Method[[#This Row],[Gg]]*Rwa_Method[[#This Row],[Df]])+Rwa_Method[[#This Row],[Ts]],"")</f>
        <v/>
      </c>
      <c r="O42" s="27" t="str">
        <f>IFERROR(Rwa_Method[[#This Row],[Phi]]^Rwa_Method[[#This Row],[m]]*Rwa_Method[[#This Row],[Ro]],"")</f>
        <v/>
      </c>
      <c r="P42" s="27" t="str">
        <f>IFERROR(Rwa_Method[[#This Row],[Rwe]]/Rwa_Method[[#This Row],[cf_H2O_Type]],"")</f>
        <v/>
      </c>
      <c r="Q42" s="27" t="str">
        <f>IFERROR(Rwa_Method[[#This Row],[Rw]]*(Rwa_Method[[#This Row],[Tf]]/75),"")</f>
        <v/>
      </c>
      <c r="R42" s="28" t="str">
        <f>IFERROR(10000/Rwa_Method[[#This Row],[Rw_Cor_75]],"")</f>
        <v/>
      </c>
      <c r="S42" s="28" t="str">
        <f>IFERROR(ROUND(Rwa_Method[[#This Row],[Ct]]*Rwa_Method[[#This Row],[Cw_75]],-1),"")</f>
        <v/>
      </c>
      <c r="T42"/>
      <c r="U42"/>
      <c r="V42"/>
      <c r="W42"/>
      <c r="X42"/>
      <c r="Y42"/>
      <c r="Z42"/>
      <c r="AB42"/>
      <c r="AC42"/>
      <c r="AD42"/>
      <c r="AF42"/>
    </row>
    <row r="43" spans="1:32" ht="13.15" x14ac:dyDescent="0.25">
      <c r="A43" s="40">
        <f>IF(ISNUMBER(Log_Header[[#This Row],[Seq]]),Log_Header[[#This Row],[Seq]],"")</f>
        <v>40</v>
      </c>
      <c r="B43" s="31">
        <f>IF(ISNUMBER(Log_Header[[#This Row],[BRACS_ID]]),Log_Header[[#This Row],[BRACS_ID]],"")</f>
        <v>26485</v>
      </c>
      <c r="C43" s="31">
        <f>IF(ISNUMBER(Log_Header[[#This Row],[Target_Depth]]),Log_Header[[#This Row],[Target_Depth]],"")</f>
        <v>669</v>
      </c>
      <c r="D43" s="145">
        <v>1.8</v>
      </c>
      <c r="E43" s="31">
        <f>IF(ISBLANK(Rwa_Method[[#This Row],[Ro]]),"",Log_Header[[#This Row],[Dt]])</f>
        <v>3438</v>
      </c>
      <c r="F43" s="31">
        <f>IF(ISBLANK(Rwa_Method[[#This Row],[Ro]]),"",Log_Header[[#This Row],[Ts]])</f>
        <v>65</v>
      </c>
      <c r="G43" s="31">
        <f>IF(ISBLANK(Rwa_Method[[#This Row],[Ro]]),"",Log_Header[[#This Row],[Tbh]])</f>
        <v>133</v>
      </c>
      <c r="H43" s="31">
        <f>IF(ISBLANK(Rwa_Method[[#This Row],[Ro]]),"",Log_Header[[#This Row],[Df]])</f>
        <v>660</v>
      </c>
      <c r="I43" s="31">
        <f>IF(ISBLANK(Rwa_Method[[#This Row],[Ro]]),"",Log_Header[[#This Row],[Phi]])</f>
        <v>0.33</v>
      </c>
      <c r="J43" s="31">
        <f>IF(ISBLANK(Rwa_Method[[#This Row],[Ro]]),"",Log_Header[[#This Row],[m]])</f>
        <v>1.4</v>
      </c>
      <c r="K43" s="31">
        <f>IF(ISBLANK(Rwa_Method[[#This Row],[Ro]]),"",Log_Header[[#This Row],[cf_H2O_Type]])</f>
        <v>1</v>
      </c>
      <c r="L43" s="31">
        <f>IF(ISBLANK(Rwa_Method[[#This Row],[Ro]]),"",Log_Header[[#This Row],[ct]])</f>
        <v>0.55000000000000004</v>
      </c>
      <c r="M43" s="76">
        <f>IF(ISBLANK(Rwa_Method[[#This Row],[Ro]]),"",Log_Header[[#This Row],[Gg]])</f>
        <v>1.977894124490983E-2</v>
      </c>
      <c r="N43" s="27">
        <f>IFERROR((Rwa_Method[[#This Row],[Gg]]*Rwa_Method[[#This Row],[Df]])+Rwa_Method[[#This Row],[Ts]],"")</f>
        <v>78.054101221640494</v>
      </c>
      <c r="O43" s="27">
        <f>IFERROR(Rwa_Method[[#This Row],[Phi]]^Rwa_Method[[#This Row],[m]]*Rwa_Method[[#This Row],[Ro]],"")</f>
        <v>0.38123434681869384</v>
      </c>
      <c r="P43" s="27">
        <f>IFERROR(Rwa_Method[[#This Row],[Rwe]]/Rwa_Method[[#This Row],[cf_H2O_Type]],"")</f>
        <v>0.38123434681869384</v>
      </c>
      <c r="Q43" s="27">
        <f>IFERROR(Rwa_Method[[#This Row],[Rw]]*(Rwa_Method[[#This Row],[Tf]]/75),"")</f>
        <v>0.39675872394336437</v>
      </c>
      <c r="R43" s="28">
        <f>IFERROR(10000/Rwa_Method[[#This Row],[Rw_Cor_75]],"")</f>
        <v>25204.234706197556</v>
      </c>
      <c r="S43" s="28">
        <f>IFERROR(ROUND(Rwa_Method[[#This Row],[Ct]]*Rwa_Method[[#This Row],[Cw_75]],-1),"")</f>
        <v>13860</v>
      </c>
      <c r="T43"/>
      <c r="U43"/>
      <c r="V43"/>
      <c r="W43"/>
      <c r="X43"/>
      <c r="Y43"/>
      <c r="Z43"/>
      <c r="AB43"/>
      <c r="AC43"/>
      <c r="AD43"/>
      <c r="AF43"/>
    </row>
    <row r="44" spans="1:32" ht="13.15" x14ac:dyDescent="0.25">
      <c r="A44" s="40">
        <f>IF(ISNUMBER(Log_Header[[#This Row],[Seq]]),Log_Header[[#This Row],[Seq]],"")</f>
        <v>41</v>
      </c>
      <c r="B44" s="31">
        <f>IF(ISNUMBER(Log_Header[[#This Row],[BRACS_ID]]),Log_Header[[#This Row],[BRACS_ID]],"")</f>
        <v>31193</v>
      </c>
      <c r="C44" s="31" t="str">
        <f>IF(ISNUMBER(Log_Header[[#This Row],[Target_Depth]]),Log_Header[[#This Row],[Target_Depth]],"")</f>
        <v/>
      </c>
      <c r="D44" s="145"/>
      <c r="E44" s="31" t="str">
        <f>IF(ISBLANK(Rwa_Method[[#This Row],[Ro]]),"",Log_Header[[#This Row],[Dt]])</f>
        <v/>
      </c>
      <c r="F44" s="31" t="str">
        <f>IF(ISBLANK(Rwa_Method[[#This Row],[Ro]]),"",Log_Header[[#This Row],[Ts]])</f>
        <v/>
      </c>
      <c r="G44" s="31" t="str">
        <f>IF(ISBLANK(Rwa_Method[[#This Row],[Ro]]),"",Log_Header[[#This Row],[Tbh]])</f>
        <v/>
      </c>
      <c r="H44" s="31" t="str">
        <f>IF(ISBLANK(Rwa_Method[[#This Row],[Ro]]),"",Log_Header[[#This Row],[Df]])</f>
        <v/>
      </c>
      <c r="I44" s="31" t="str">
        <f>IF(ISBLANK(Rwa_Method[[#This Row],[Ro]]),"",Log_Header[[#This Row],[Phi]])</f>
        <v/>
      </c>
      <c r="J44" s="31" t="str">
        <f>IF(ISBLANK(Rwa_Method[[#This Row],[Ro]]),"",Log_Header[[#This Row],[m]])</f>
        <v/>
      </c>
      <c r="K44" s="31" t="str">
        <f>IF(ISBLANK(Rwa_Method[[#This Row],[Ro]]),"",Log_Header[[#This Row],[cf_H2O_Type]])</f>
        <v/>
      </c>
      <c r="L44" s="31" t="str">
        <f>IF(ISBLANK(Rwa_Method[[#This Row],[Ro]]),"",Log_Header[[#This Row],[ct]])</f>
        <v/>
      </c>
      <c r="M44" s="76" t="str">
        <f>IF(ISBLANK(Rwa_Method[[#This Row],[Ro]]),"",Log_Header[[#This Row],[Gg]])</f>
        <v/>
      </c>
      <c r="N44" s="27" t="str">
        <f>IFERROR((Rwa_Method[[#This Row],[Gg]]*Rwa_Method[[#This Row],[Df]])+Rwa_Method[[#This Row],[Ts]],"")</f>
        <v/>
      </c>
      <c r="O44" s="27" t="str">
        <f>IFERROR(Rwa_Method[[#This Row],[Phi]]^Rwa_Method[[#This Row],[m]]*Rwa_Method[[#This Row],[Ro]],"")</f>
        <v/>
      </c>
      <c r="P44" s="27" t="str">
        <f>IFERROR(Rwa_Method[[#This Row],[Rwe]]/Rwa_Method[[#This Row],[cf_H2O_Type]],"")</f>
        <v/>
      </c>
      <c r="Q44" s="27" t="str">
        <f>IFERROR(Rwa_Method[[#This Row],[Rw]]*(Rwa_Method[[#This Row],[Tf]]/75),"")</f>
        <v/>
      </c>
      <c r="R44" s="28" t="str">
        <f>IFERROR(10000/Rwa_Method[[#This Row],[Rw_Cor_75]],"")</f>
        <v/>
      </c>
      <c r="S44" s="28" t="str">
        <f>IFERROR(ROUND(Rwa_Method[[#This Row],[Ct]]*Rwa_Method[[#This Row],[Cw_75]],-1),"")</f>
        <v/>
      </c>
      <c r="T44"/>
      <c r="U44"/>
      <c r="V44"/>
      <c r="W44"/>
      <c r="X44"/>
      <c r="Y44"/>
      <c r="Z44"/>
      <c r="AB44"/>
      <c r="AC44"/>
      <c r="AD44"/>
      <c r="AF44"/>
    </row>
    <row r="45" spans="1:32" ht="13.15" x14ac:dyDescent="0.25">
      <c r="A45" s="40">
        <f>IF(ISNUMBER(Log_Header[[#This Row],[Seq]]),Log_Header[[#This Row],[Seq]],"")</f>
        <v>42</v>
      </c>
      <c r="B45" s="31">
        <f>IF(ISNUMBER(Log_Header[[#This Row],[BRACS_ID]]),Log_Header[[#This Row],[BRACS_ID]],"")</f>
        <v>24739</v>
      </c>
      <c r="C45" s="31">
        <f>IF(ISNUMBER(Log_Header[[#This Row],[Target_Depth]]),Log_Header[[#This Row],[Target_Depth]],"")</f>
        <v>875</v>
      </c>
      <c r="D45" s="145">
        <v>2</v>
      </c>
      <c r="E45" s="31">
        <f>IF(ISBLANK(Rwa_Method[[#This Row],[Ro]]),"",Log_Header[[#This Row],[Dt]])</f>
        <v>3206</v>
      </c>
      <c r="F45" s="31">
        <f>IF(ISBLANK(Rwa_Method[[#This Row],[Ro]]),"",Log_Header[[#This Row],[Ts]])</f>
        <v>65</v>
      </c>
      <c r="G45" s="31">
        <f>IF(ISBLANK(Rwa_Method[[#This Row],[Ro]]),"",Log_Header[[#This Row],[Tbh]])</f>
        <v>110</v>
      </c>
      <c r="H45" s="31">
        <f>IF(ISBLANK(Rwa_Method[[#This Row],[Ro]]),"",Log_Header[[#This Row],[Df]])</f>
        <v>874</v>
      </c>
      <c r="I45" s="31">
        <f>IF(ISBLANK(Rwa_Method[[#This Row],[Ro]]),"",Log_Header[[#This Row],[Phi]])</f>
        <v>0.33</v>
      </c>
      <c r="J45" s="31">
        <f>IF(ISBLANK(Rwa_Method[[#This Row],[Ro]]),"",Log_Header[[#This Row],[m]])</f>
        <v>1.5</v>
      </c>
      <c r="K45" s="31">
        <f>IF(ISBLANK(Rwa_Method[[#This Row],[Ro]]),"",Log_Header[[#This Row],[cf_H2O_Type]])</f>
        <v>1</v>
      </c>
      <c r="L45" s="31">
        <f>IF(ISBLANK(Rwa_Method[[#This Row],[Ro]]),"",Log_Header[[#This Row],[ct]])</f>
        <v>0.55000000000000004</v>
      </c>
      <c r="M45" s="76">
        <f>IF(ISBLANK(Rwa_Method[[#This Row],[Ro]]),"",Log_Header[[#This Row],[Gg]])</f>
        <v>1.4036182158452901E-2</v>
      </c>
      <c r="N45" s="27">
        <f>IFERROR((Rwa_Method[[#This Row],[Gg]]*Rwa_Method[[#This Row],[Df]])+Rwa_Method[[#This Row],[Ts]],"")</f>
        <v>77.267623206487841</v>
      </c>
      <c r="O45" s="27">
        <f>IFERROR(Rwa_Method[[#This Row],[Phi]]^Rwa_Method[[#This Row],[m]]*Rwa_Method[[#This Row],[Ro]],"")</f>
        <v>0.37914113467150989</v>
      </c>
      <c r="P45" s="27">
        <f>IFERROR(Rwa_Method[[#This Row],[Rwe]]/Rwa_Method[[#This Row],[cf_H2O_Type]],"")</f>
        <v>0.37914113467150989</v>
      </c>
      <c r="Q45" s="27">
        <f>IFERROR(Rwa_Method[[#This Row],[Rw]]*(Rwa_Method[[#This Row],[Tf]]/75),"")</f>
        <v>0.39060445781171321</v>
      </c>
      <c r="R45" s="28">
        <f>IFERROR(10000/Rwa_Method[[#This Row],[Rw_Cor_75]],"")</f>
        <v>25601.346323652033</v>
      </c>
      <c r="S45" s="28">
        <f>IFERROR(ROUND(Rwa_Method[[#This Row],[Ct]]*Rwa_Method[[#This Row],[Cw_75]],-1),"")</f>
        <v>14080</v>
      </c>
      <c r="T45"/>
      <c r="U45"/>
      <c r="V45"/>
      <c r="W45"/>
      <c r="X45"/>
      <c r="Y45"/>
      <c r="Z45"/>
      <c r="AB45"/>
      <c r="AC45"/>
      <c r="AD45"/>
      <c r="AF45"/>
    </row>
    <row r="46" spans="1:32" ht="13.15" x14ac:dyDescent="0.25">
      <c r="A46" s="40">
        <f>IF(ISNUMBER(Log_Header[[#This Row],[Seq]]),Log_Header[[#This Row],[Seq]],"")</f>
        <v>43</v>
      </c>
      <c r="B46" s="31">
        <f>IF(ISNUMBER(Log_Header[[#This Row],[BRACS_ID]]),Log_Header[[#This Row],[BRACS_ID]],"")</f>
        <v>32425</v>
      </c>
      <c r="C46" s="31">
        <f>IF(ISNUMBER(Log_Header[[#This Row],[Target_Depth]]),Log_Header[[#This Row],[Target_Depth]],"")</f>
        <v>835</v>
      </c>
      <c r="D46" s="145">
        <v>1.9</v>
      </c>
      <c r="E46" s="31">
        <f>IF(ISBLANK(Rwa_Method[[#This Row],[Ro]]),"",Log_Header[[#This Row],[Dt]])</f>
        <v>3690</v>
      </c>
      <c r="F46" s="31">
        <f>IF(ISBLANK(Rwa_Method[[#This Row],[Ro]]),"",Log_Header[[#This Row],[Ts]])</f>
        <v>65</v>
      </c>
      <c r="G46" s="31">
        <f>IF(ISBLANK(Rwa_Method[[#This Row],[Ro]]),"",Log_Header[[#This Row],[Tbh]])</f>
        <v>130</v>
      </c>
      <c r="H46" s="31">
        <f>IF(ISBLANK(Rwa_Method[[#This Row],[Ro]]),"",Log_Header[[#This Row],[Df]])</f>
        <v>827</v>
      </c>
      <c r="I46" s="31">
        <f>IF(ISBLANK(Rwa_Method[[#This Row],[Ro]]),"",Log_Header[[#This Row],[Phi]])</f>
        <v>0.33</v>
      </c>
      <c r="J46" s="31">
        <f>IF(ISBLANK(Rwa_Method[[#This Row],[Ro]]),"",Log_Header[[#This Row],[m]])</f>
        <v>1.5</v>
      </c>
      <c r="K46" s="31">
        <f>IF(ISBLANK(Rwa_Method[[#This Row],[Ro]]),"",Log_Header[[#This Row],[cf_H2O_Type]])</f>
        <v>1</v>
      </c>
      <c r="L46" s="31">
        <f>IF(ISBLANK(Rwa_Method[[#This Row],[Ro]]),"",Log_Header[[#This Row],[ct]])</f>
        <v>0.55000000000000004</v>
      </c>
      <c r="M46" s="76">
        <f>IF(ISBLANK(Rwa_Method[[#This Row],[Ro]]),"",Log_Header[[#This Row],[Gg]])</f>
        <v>1.7615176151761516E-2</v>
      </c>
      <c r="N46" s="27">
        <f>IFERROR((Rwa_Method[[#This Row],[Gg]]*Rwa_Method[[#This Row],[Df]])+Rwa_Method[[#This Row],[Ts]],"")</f>
        <v>79.56775067750678</v>
      </c>
      <c r="O46" s="27">
        <f>IFERROR(Rwa_Method[[#This Row],[Phi]]^Rwa_Method[[#This Row],[m]]*Rwa_Method[[#This Row],[Ro]],"")</f>
        <v>0.36018407793793439</v>
      </c>
      <c r="P46" s="27">
        <f>IFERROR(Rwa_Method[[#This Row],[Rwe]]/Rwa_Method[[#This Row],[cf_H2O_Type]],"")</f>
        <v>0.36018407793793439</v>
      </c>
      <c r="Q46" s="27">
        <f>IFERROR(Rwa_Method[[#This Row],[Rw]]*(Rwa_Method[[#This Row],[Tf]]/75),"")</f>
        <v>0.38212049215164312</v>
      </c>
      <c r="R46" s="28">
        <f>IFERROR(10000/Rwa_Method[[#This Row],[Rw_Cor_75]],"")</f>
        <v>26169.755889541608</v>
      </c>
      <c r="S46" s="28">
        <f>IFERROR(ROUND(Rwa_Method[[#This Row],[Ct]]*Rwa_Method[[#This Row],[Cw_75]],-1),"")</f>
        <v>14390</v>
      </c>
      <c r="T46"/>
      <c r="U46"/>
      <c r="V46"/>
      <c r="W46"/>
      <c r="X46"/>
      <c r="Y46"/>
      <c r="Z46"/>
      <c r="AB46"/>
      <c r="AC46"/>
      <c r="AD46"/>
      <c r="AF46"/>
    </row>
    <row r="47" spans="1:32" ht="13.15" x14ac:dyDescent="0.25">
      <c r="A47" s="40">
        <f>IF(ISNUMBER(Log_Header[[#This Row],[Seq]]),Log_Header[[#This Row],[Seq]],"")</f>
        <v>44</v>
      </c>
      <c r="B47" s="31">
        <f>IF(ISNUMBER(Log_Header[[#This Row],[BRACS_ID]]),Log_Header[[#This Row],[BRACS_ID]],"")</f>
        <v>20326</v>
      </c>
      <c r="C47" s="31" t="str">
        <f>IF(ISNUMBER(Log_Header[[#This Row],[Target_Depth]]),Log_Header[[#This Row],[Target_Depth]],"")</f>
        <v/>
      </c>
      <c r="D47" s="145"/>
      <c r="E47" s="31" t="str">
        <f>IF(ISBLANK(Rwa_Method[[#This Row],[Ro]]),"",Log_Header[[#This Row],[Dt]])</f>
        <v/>
      </c>
      <c r="F47" s="31" t="str">
        <f>IF(ISBLANK(Rwa_Method[[#This Row],[Ro]]),"",Log_Header[[#This Row],[Ts]])</f>
        <v/>
      </c>
      <c r="G47" s="31" t="str">
        <f>IF(ISBLANK(Rwa_Method[[#This Row],[Ro]]),"",Log_Header[[#This Row],[Tbh]])</f>
        <v/>
      </c>
      <c r="H47" s="31" t="str">
        <f>IF(ISBLANK(Rwa_Method[[#This Row],[Ro]]),"",Log_Header[[#This Row],[Df]])</f>
        <v/>
      </c>
      <c r="I47" s="31" t="str">
        <f>IF(ISBLANK(Rwa_Method[[#This Row],[Ro]]),"",Log_Header[[#This Row],[Phi]])</f>
        <v/>
      </c>
      <c r="J47" s="31" t="str">
        <f>IF(ISBLANK(Rwa_Method[[#This Row],[Ro]]),"",Log_Header[[#This Row],[m]])</f>
        <v/>
      </c>
      <c r="K47" s="31" t="str">
        <f>IF(ISBLANK(Rwa_Method[[#This Row],[Ro]]),"",Log_Header[[#This Row],[cf_H2O_Type]])</f>
        <v/>
      </c>
      <c r="L47" s="31" t="str">
        <f>IF(ISBLANK(Rwa_Method[[#This Row],[Ro]]),"",Log_Header[[#This Row],[ct]])</f>
        <v/>
      </c>
      <c r="M47" s="76" t="str">
        <f>IF(ISBLANK(Rwa_Method[[#This Row],[Ro]]),"",Log_Header[[#This Row],[Gg]])</f>
        <v/>
      </c>
      <c r="N47" s="27" t="str">
        <f>IFERROR((Rwa_Method[[#This Row],[Gg]]*Rwa_Method[[#This Row],[Df]])+Rwa_Method[[#This Row],[Ts]],"")</f>
        <v/>
      </c>
      <c r="O47" s="27" t="str">
        <f>IFERROR(Rwa_Method[[#This Row],[Phi]]^Rwa_Method[[#This Row],[m]]*Rwa_Method[[#This Row],[Ro]],"")</f>
        <v/>
      </c>
      <c r="P47" s="27" t="str">
        <f>IFERROR(Rwa_Method[[#This Row],[Rwe]]/Rwa_Method[[#This Row],[cf_H2O_Type]],"")</f>
        <v/>
      </c>
      <c r="Q47" s="27" t="str">
        <f>IFERROR(Rwa_Method[[#This Row],[Rw]]*(Rwa_Method[[#This Row],[Tf]]/75),"")</f>
        <v/>
      </c>
      <c r="R47" s="28" t="str">
        <f>IFERROR(10000/Rwa_Method[[#This Row],[Rw_Cor_75]],"")</f>
        <v/>
      </c>
      <c r="S47" s="28" t="str">
        <f>IFERROR(ROUND(Rwa_Method[[#This Row],[Ct]]*Rwa_Method[[#This Row],[Cw_75]],-1),"")</f>
        <v/>
      </c>
      <c r="T47"/>
      <c r="U47"/>
      <c r="V47"/>
      <c r="W47"/>
      <c r="X47"/>
      <c r="Y47"/>
      <c r="Z47"/>
      <c r="AB47"/>
      <c r="AC47"/>
      <c r="AD47"/>
      <c r="AF47"/>
    </row>
    <row r="48" spans="1:32" ht="13.15" x14ac:dyDescent="0.25">
      <c r="A48" s="40">
        <f>IF(ISNUMBER(Log_Header[[#This Row],[Seq]]),Log_Header[[#This Row],[Seq]],"")</f>
        <v>45</v>
      </c>
      <c r="B48" s="31">
        <f>IF(ISNUMBER(Log_Header[[#This Row],[BRACS_ID]]),Log_Header[[#This Row],[BRACS_ID]],"")</f>
        <v>20354</v>
      </c>
      <c r="C48" s="31" t="str">
        <f>IF(ISNUMBER(Log_Header[[#This Row],[Target_Depth]]),Log_Header[[#This Row],[Target_Depth]],"")</f>
        <v/>
      </c>
      <c r="D48" s="145"/>
      <c r="E48" s="31" t="str">
        <f>IF(ISBLANK(Rwa_Method[[#This Row],[Ro]]),"",Log_Header[[#This Row],[Dt]])</f>
        <v/>
      </c>
      <c r="F48" s="31" t="str">
        <f>IF(ISBLANK(Rwa_Method[[#This Row],[Ro]]),"",Log_Header[[#This Row],[Ts]])</f>
        <v/>
      </c>
      <c r="G48" s="31" t="str">
        <f>IF(ISBLANK(Rwa_Method[[#This Row],[Ro]]),"",Log_Header[[#This Row],[Tbh]])</f>
        <v/>
      </c>
      <c r="H48" s="31" t="str">
        <f>IF(ISBLANK(Rwa_Method[[#This Row],[Ro]]),"",Log_Header[[#This Row],[Df]])</f>
        <v/>
      </c>
      <c r="I48" s="31" t="str">
        <f>IF(ISBLANK(Rwa_Method[[#This Row],[Ro]]),"",Log_Header[[#This Row],[Phi]])</f>
        <v/>
      </c>
      <c r="J48" s="31" t="str">
        <f>IF(ISBLANK(Rwa_Method[[#This Row],[Ro]]),"",Log_Header[[#This Row],[m]])</f>
        <v/>
      </c>
      <c r="K48" s="31" t="str">
        <f>IF(ISBLANK(Rwa_Method[[#This Row],[Ro]]),"",Log_Header[[#This Row],[cf_H2O_Type]])</f>
        <v/>
      </c>
      <c r="L48" s="31" t="str">
        <f>IF(ISBLANK(Rwa_Method[[#This Row],[Ro]]),"",Log_Header[[#This Row],[ct]])</f>
        <v/>
      </c>
      <c r="M48" s="76" t="str">
        <f>IF(ISBLANK(Rwa_Method[[#This Row],[Ro]]),"",Log_Header[[#This Row],[Gg]])</f>
        <v/>
      </c>
      <c r="N48" s="27" t="str">
        <f>IFERROR((Rwa_Method[[#This Row],[Gg]]*Rwa_Method[[#This Row],[Df]])+Rwa_Method[[#This Row],[Ts]],"")</f>
        <v/>
      </c>
      <c r="O48" s="27" t="str">
        <f>IFERROR(Rwa_Method[[#This Row],[Phi]]^Rwa_Method[[#This Row],[m]]*Rwa_Method[[#This Row],[Ro]],"")</f>
        <v/>
      </c>
      <c r="P48" s="27" t="str">
        <f>IFERROR(Rwa_Method[[#This Row],[Rwe]]/Rwa_Method[[#This Row],[cf_H2O_Type]],"")</f>
        <v/>
      </c>
      <c r="Q48" s="27" t="str">
        <f>IFERROR(Rwa_Method[[#This Row],[Rw]]*(Rwa_Method[[#This Row],[Tf]]/75),"")</f>
        <v/>
      </c>
      <c r="R48" s="28" t="str">
        <f>IFERROR(10000/Rwa_Method[[#This Row],[Rw_Cor_75]],"")</f>
        <v/>
      </c>
      <c r="S48" s="28" t="str">
        <f>IFERROR(ROUND(Rwa_Method[[#This Row],[Ct]]*Rwa_Method[[#This Row],[Cw_75]],-1),"")</f>
        <v/>
      </c>
      <c r="T48"/>
      <c r="U48"/>
      <c r="V48"/>
      <c r="W48"/>
      <c r="X48"/>
      <c r="Y48"/>
      <c r="Z48"/>
      <c r="AB48"/>
      <c r="AC48"/>
      <c r="AD48"/>
      <c r="AF48"/>
    </row>
    <row r="49" spans="1:32" ht="13.15" x14ac:dyDescent="0.25">
      <c r="A49" s="40">
        <f>IF(ISNUMBER(Log_Header[[#This Row],[Seq]]),Log_Header[[#This Row],[Seq]],"")</f>
        <v>46</v>
      </c>
      <c r="B49" s="31">
        <f>IF(ISNUMBER(Log_Header[[#This Row],[BRACS_ID]]),Log_Header[[#This Row],[BRACS_ID]],"")</f>
        <v>1947</v>
      </c>
      <c r="C49" s="31">
        <f>IF(ISNUMBER(Log_Header[[#This Row],[Target_Depth]]),Log_Header[[#This Row],[Target_Depth]],"")</f>
        <v>85</v>
      </c>
      <c r="D49" s="145">
        <v>16.8</v>
      </c>
      <c r="E49" s="31">
        <f>IF(ISBLANK(Rwa_Method[[#This Row],[Ro]]),"",Log_Header[[#This Row],[Dt]])</f>
        <v>790</v>
      </c>
      <c r="F49" s="31">
        <f>IF(ISBLANK(Rwa_Method[[#This Row],[Ro]]),"",Log_Header[[#This Row],[Ts]])</f>
        <v>65</v>
      </c>
      <c r="G49" s="31">
        <f>IF(ISBLANK(Rwa_Method[[#This Row],[Ro]]),"",Log_Header[[#This Row],[Tbh]])</f>
        <v>0</v>
      </c>
      <c r="H49" s="31">
        <f>IF(ISBLANK(Rwa_Method[[#This Row],[Ro]]),"",Log_Header[[#This Row],[Df]])</f>
        <v>85</v>
      </c>
      <c r="I49" s="31">
        <f>IF(ISBLANK(Rwa_Method[[#This Row],[Ro]]),"",Log_Header[[#This Row],[Phi]])</f>
        <v>0.33</v>
      </c>
      <c r="J49" s="31">
        <f>IF(ISBLANK(Rwa_Method[[#This Row],[Ro]]),"",Log_Header[[#This Row],[m]])</f>
        <v>1.4</v>
      </c>
      <c r="K49" s="31">
        <f>IF(ISBLANK(Rwa_Method[[#This Row],[Ro]]),"",Log_Header[[#This Row],[cf_H2O_Type]])</f>
        <v>1.33</v>
      </c>
      <c r="L49" s="31">
        <f>IF(ISBLANK(Rwa_Method[[#This Row],[Ro]]),"",Log_Header[[#This Row],[ct]])</f>
        <v>0.55000000000000004</v>
      </c>
      <c r="M49" s="76">
        <f>IF(ISBLANK(Rwa_Method[[#This Row],[Ro]]),"",Log_Header[[#This Row],[Gg]])</f>
        <v>1.7000000000000001E-2</v>
      </c>
      <c r="N49" s="27">
        <f>IFERROR((Rwa_Method[[#This Row],[Gg]]*Rwa_Method[[#This Row],[Df]])+Rwa_Method[[#This Row],[Ts]],"")</f>
        <v>66.444999999999993</v>
      </c>
      <c r="O49" s="27">
        <f>IFERROR(Rwa_Method[[#This Row],[Phi]]^Rwa_Method[[#This Row],[m]]*Rwa_Method[[#This Row],[Ro]],"")</f>
        <v>3.5581872369744758</v>
      </c>
      <c r="P49" s="27">
        <f>IFERROR(Rwa_Method[[#This Row],[Rwe]]/Rwa_Method[[#This Row],[cf_H2O_Type]],"")</f>
        <v>2.6753287496048688</v>
      </c>
      <c r="Q49" s="27">
        <f>IFERROR(Rwa_Method[[#This Row],[Rw]]*(Rwa_Method[[#This Row],[Tf]]/75),"")</f>
        <v>2.3701629168999396</v>
      </c>
      <c r="R49" s="28">
        <f>IFERROR(10000/Rwa_Method[[#This Row],[Rw_Cor_75]],"")</f>
        <v>4219.1192549242669</v>
      </c>
      <c r="S49" s="28">
        <f>IFERROR(ROUND(Rwa_Method[[#This Row],[Ct]]*Rwa_Method[[#This Row],[Cw_75]],-1),"")</f>
        <v>2320</v>
      </c>
      <c r="T49"/>
      <c r="U49"/>
      <c r="V49"/>
      <c r="W49"/>
      <c r="X49"/>
      <c r="Y49"/>
      <c r="Z49"/>
      <c r="AB49"/>
      <c r="AC49"/>
      <c r="AD49"/>
      <c r="AF49"/>
    </row>
    <row r="50" spans="1:32" ht="13.15" x14ac:dyDescent="0.25">
      <c r="A50" s="40">
        <f>IF(ISNUMBER(Log_Header[[#This Row],[Seq]]),Log_Header[[#This Row],[Seq]],"")</f>
        <v>47</v>
      </c>
      <c r="B50" s="31">
        <f>IF(ISNUMBER(Log_Header[[#This Row],[BRACS_ID]]),Log_Header[[#This Row],[BRACS_ID]],"")</f>
        <v>24726</v>
      </c>
      <c r="C50" s="31" t="str">
        <f>IF(ISNUMBER(Log_Header[[#This Row],[Target_Depth]]),Log_Header[[#This Row],[Target_Depth]],"")</f>
        <v/>
      </c>
      <c r="D50" s="145"/>
      <c r="E50" s="31" t="str">
        <f>IF(ISBLANK(Rwa_Method[[#This Row],[Ro]]),"",Log_Header[[#This Row],[Dt]])</f>
        <v/>
      </c>
      <c r="F50" s="31" t="str">
        <f>IF(ISBLANK(Rwa_Method[[#This Row],[Ro]]),"",Log_Header[[#This Row],[Ts]])</f>
        <v/>
      </c>
      <c r="G50" s="31" t="str">
        <f>IF(ISBLANK(Rwa_Method[[#This Row],[Ro]]),"",Log_Header[[#This Row],[Tbh]])</f>
        <v/>
      </c>
      <c r="H50" s="31" t="str">
        <f>IF(ISBLANK(Rwa_Method[[#This Row],[Ro]]),"",Log_Header[[#This Row],[Df]])</f>
        <v/>
      </c>
      <c r="I50" s="31" t="str">
        <f>IF(ISBLANK(Rwa_Method[[#This Row],[Ro]]),"",Log_Header[[#This Row],[Phi]])</f>
        <v/>
      </c>
      <c r="J50" s="31" t="str">
        <f>IF(ISBLANK(Rwa_Method[[#This Row],[Ro]]),"",Log_Header[[#This Row],[m]])</f>
        <v/>
      </c>
      <c r="K50" s="31" t="str">
        <f>IF(ISBLANK(Rwa_Method[[#This Row],[Ro]]),"",Log_Header[[#This Row],[cf_H2O_Type]])</f>
        <v/>
      </c>
      <c r="L50" s="31" t="str">
        <f>IF(ISBLANK(Rwa_Method[[#This Row],[Ro]]),"",Log_Header[[#This Row],[ct]])</f>
        <v/>
      </c>
      <c r="M50" s="76" t="str">
        <f>IF(ISBLANK(Rwa_Method[[#This Row],[Ro]]),"",Log_Header[[#This Row],[Gg]])</f>
        <v/>
      </c>
      <c r="N50" s="27" t="str">
        <f>IFERROR((Rwa_Method[[#This Row],[Gg]]*Rwa_Method[[#This Row],[Df]])+Rwa_Method[[#This Row],[Ts]],"")</f>
        <v/>
      </c>
      <c r="O50" s="27" t="str">
        <f>IFERROR(Rwa_Method[[#This Row],[Phi]]^Rwa_Method[[#This Row],[m]]*Rwa_Method[[#This Row],[Ro]],"")</f>
        <v/>
      </c>
      <c r="P50" s="27" t="str">
        <f>IFERROR(Rwa_Method[[#This Row],[Rwe]]/Rwa_Method[[#This Row],[cf_H2O_Type]],"")</f>
        <v/>
      </c>
      <c r="Q50" s="27" t="str">
        <f>IFERROR(Rwa_Method[[#This Row],[Rw]]*(Rwa_Method[[#This Row],[Tf]]/75),"")</f>
        <v/>
      </c>
      <c r="R50" s="28" t="str">
        <f>IFERROR(10000/Rwa_Method[[#This Row],[Rw_Cor_75]],"")</f>
        <v/>
      </c>
      <c r="S50" s="28" t="str">
        <f>IFERROR(ROUND(Rwa_Method[[#This Row],[Ct]]*Rwa_Method[[#This Row],[Cw_75]],-1),"")</f>
        <v/>
      </c>
      <c r="T50"/>
      <c r="U50"/>
      <c r="V50"/>
      <c r="W50"/>
      <c r="X50"/>
      <c r="Y50"/>
      <c r="Z50"/>
      <c r="AB50"/>
      <c r="AC50"/>
      <c r="AD50"/>
      <c r="AF50"/>
    </row>
    <row r="51" spans="1:32" ht="13.15" x14ac:dyDescent="0.25">
      <c r="A51" s="40">
        <f>IF(ISNUMBER(Log_Header[[#This Row],[Seq]]),Log_Header[[#This Row],[Seq]],"")</f>
        <v>48</v>
      </c>
      <c r="B51" s="31">
        <f>IF(ISNUMBER(Log_Header[[#This Row],[BRACS_ID]]),Log_Header[[#This Row],[BRACS_ID]],"")</f>
        <v>36890</v>
      </c>
      <c r="C51" s="31" t="str">
        <f>IF(ISNUMBER(Log_Header[[#This Row],[Target_Depth]]),Log_Header[[#This Row],[Target_Depth]],"")</f>
        <v/>
      </c>
      <c r="D51" s="145"/>
      <c r="E51" s="31" t="str">
        <f>IF(ISBLANK(Rwa_Method[[#This Row],[Ro]]),"",Log_Header[[#This Row],[Dt]])</f>
        <v/>
      </c>
      <c r="F51" s="31" t="str">
        <f>IF(ISBLANK(Rwa_Method[[#This Row],[Ro]]),"",Log_Header[[#This Row],[Ts]])</f>
        <v/>
      </c>
      <c r="G51" s="31" t="str">
        <f>IF(ISBLANK(Rwa_Method[[#This Row],[Ro]]),"",Log_Header[[#This Row],[Tbh]])</f>
        <v/>
      </c>
      <c r="H51" s="31" t="str">
        <f>IF(ISBLANK(Rwa_Method[[#This Row],[Ro]]),"",Log_Header[[#This Row],[Df]])</f>
        <v/>
      </c>
      <c r="I51" s="31" t="str">
        <f>IF(ISBLANK(Rwa_Method[[#This Row],[Ro]]),"",Log_Header[[#This Row],[Phi]])</f>
        <v/>
      </c>
      <c r="J51" s="31" t="str">
        <f>IF(ISBLANK(Rwa_Method[[#This Row],[Ro]]),"",Log_Header[[#This Row],[m]])</f>
        <v/>
      </c>
      <c r="K51" s="31" t="str">
        <f>IF(ISBLANK(Rwa_Method[[#This Row],[Ro]]),"",Log_Header[[#This Row],[cf_H2O_Type]])</f>
        <v/>
      </c>
      <c r="L51" s="31" t="str">
        <f>IF(ISBLANK(Rwa_Method[[#This Row],[Ro]]),"",Log_Header[[#This Row],[ct]])</f>
        <v/>
      </c>
      <c r="M51" s="76" t="str">
        <f>IF(ISBLANK(Rwa_Method[[#This Row],[Ro]]),"",Log_Header[[#This Row],[Gg]])</f>
        <v/>
      </c>
      <c r="N51" s="27" t="str">
        <f>IFERROR((Rwa_Method[[#This Row],[Gg]]*Rwa_Method[[#This Row],[Df]])+Rwa_Method[[#This Row],[Ts]],"")</f>
        <v/>
      </c>
      <c r="O51" s="27" t="str">
        <f>IFERROR(Rwa_Method[[#This Row],[Phi]]^Rwa_Method[[#This Row],[m]]*Rwa_Method[[#This Row],[Ro]],"")</f>
        <v/>
      </c>
      <c r="P51" s="27" t="str">
        <f>IFERROR(Rwa_Method[[#This Row],[Rwe]]/Rwa_Method[[#This Row],[cf_H2O_Type]],"")</f>
        <v/>
      </c>
      <c r="Q51" s="27" t="str">
        <f>IFERROR(Rwa_Method[[#This Row],[Rw]]*(Rwa_Method[[#This Row],[Tf]]/75),"")</f>
        <v/>
      </c>
      <c r="R51" s="28" t="str">
        <f>IFERROR(10000/Rwa_Method[[#This Row],[Rw_Cor_75]],"")</f>
        <v/>
      </c>
      <c r="S51" s="28" t="str">
        <f>IFERROR(ROUND(Rwa_Method[[#This Row],[Ct]]*Rwa_Method[[#This Row],[Cw_75]],-1),"")</f>
        <v/>
      </c>
      <c r="T51"/>
      <c r="U51"/>
      <c r="V51"/>
      <c r="W51"/>
      <c r="X51"/>
      <c r="Y51"/>
      <c r="Z51"/>
      <c r="AB51"/>
      <c r="AC51"/>
      <c r="AD51"/>
      <c r="AF51"/>
    </row>
    <row r="52" spans="1:32" ht="13.15" x14ac:dyDescent="0.25">
      <c r="A52" s="40">
        <f>IF(ISNUMBER(Log_Header[[#This Row],[Seq]]),Log_Header[[#This Row],[Seq]],"")</f>
        <v>49</v>
      </c>
      <c r="B52" s="31">
        <f>IF(ISNUMBER(Log_Header[[#This Row],[BRACS_ID]]),Log_Header[[#This Row],[BRACS_ID]],"")</f>
        <v>20330</v>
      </c>
      <c r="C52" s="31" t="str">
        <f>IF(ISNUMBER(Log_Header[[#This Row],[Target_Depth]]),Log_Header[[#This Row],[Target_Depth]],"")</f>
        <v/>
      </c>
      <c r="D52" s="145"/>
      <c r="E52" s="31" t="str">
        <f>IF(ISBLANK(Rwa_Method[[#This Row],[Ro]]),"",Log_Header[[#This Row],[Dt]])</f>
        <v/>
      </c>
      <c r="F52" s="31" t="str">
        <f>IF(ISBLANK(Rwa_Method[[#This Row],[Ro]]),"",Log_Header[[#This Row],[Ts]])</f>
        <v/>
      </c>
      <c r="G52" s="31" t="str">
        <f>IF(ISBLANK(Rwa_Method[[#This Row],[Ro]]),"",Log_Header[[#This Row],[Tbh]])</f>
        <v/>
      </c>
      <c r="H52" s="31" t="str">
        <f>IF(ISBLANK(Rwa_Method[[#This Row],[Ro]]),"",Log_Header[[#This Row],[Df]])</f>
        <v/>
      </c>
      <c r="I52" s="31" t="str">
        <f>IF(ISBLANK(Rwa_Method[[#This Row],[Ro]]),"",Log_Header[[#This Row],[Phi]])</f>
        <v/>
      </c>
      <c r="J52" s="31" t="str">
        <f>IF(ISBLANK(Rwa_Method[[#This Row],[Ro]]),"",Log_Header[[#This Row],[m]])</f>
        <v/>
      </c>
      <c r="K52" s="31" t="str">
        <f>IF(ISBLANK(Rwa_Method[[#This Row],[Ro]]),"",Log_Header[[#This Row],[cf_H2O_Type]])</f>
        <v/>
      </c>
      <c r="L52" s="31" t="str">
        <f>IF(ISBLANK(Rwa_Method[[#This Row],[Ro]]),"",Log_Header[[#This Row],[ct]])</f>
        <v/>
      </c>
      <c r="M52" s="76" t="str">
        <f>IF(ISBLANK(Rwa_Method[[#This Row],[Ro]]),"",Log_Header[[#This Row],[Gg]])</f>
        <v/>
      </c>
      <c r="N52" s="27" t="str">
        <f>IFERROR((Rwa_Method[[#This Row],[Gg]]*Rwa_Method[[#This Row],[Df]])+Rwa_Method[[#This Row],[Ts]],"")</f>
        <v/>
      </c>
      <c r="O52" s="27" t="str">
        <f>IFERROR(Rwa_Method[[#This Row],[Phi]]^Rwa_Method[[#This Row],[m]]*Rwa_Method[[#This Row],[Ro]],"")</f>
        <v/>
      </c>
      <c r="P52" s="27" t="str">
        <f>IFERROR(Rwa_Method[[#This Row],[Rwe]]/Rwa_Method[[#This Row],[cf_H2O_Type]],"")</f>
        <v/>
      </c>
      <c r="Q52" s="27" t="str">
        <f>IFERROR(Rwa_Method[[#This Row],[Rw]]*(Rwa_Method[[#This Row],[Tf]]/75),"")</f>
        <v/>
      </c>
      <c r="R52" s="28" t="str">
        <f>IFERROR(10000/Rwa_Method[[#This Row],[Rw_Cor_75]],"")</f>
        <v/>
      </c>
      <c r="S52" s="28" t="str">
        <f>IFERROR(ROUND(Rwa_Method[[#This Row],[Ct]]*Rwa_Method[[#This Row],[Cw_75]],-1),"")</f>
        <v/>
      </c>
      <c r="T52"/>
      <c r="U52"/>
      <c r="V52"/>
      <c r="W52"/>
      <c r="X52"/>
      <c r="Y52"/>
      <c r="Z52"/>
      <c r="AB52"/>
      <c r="AC52"/>
      <c r="AD52"/>
      <c r="AF52"/>
    </row>
    <row r="53" spans="1:32" ht="13.15" x14ac:dyDescent="0.25">
      <c r="A53" s="40">
        <f>IF(ISNUMBER(Log_Header[[#This Row],[Seq]]),Log_Header[[#This Row],[Seq]],"")</f>
        <v>50</v>
      </c>
      <c r="B53" s="31">
        <f>IF(ISNUMBER(Log_Header[[#This Row],[BRACS_ID]]),Log_Header[[#This Row],[BRACS_ID]],"")</f>
        <v>20328</v>
      </c>
      <c r="C53" s="31" t="str">
        <f>IF(ISNUMBER(Log_Header[[#This Row],[Target_Depth]]),Log_Header[[#This Row],[Target_Depth]],"")</f>
        <v/>
      </c>
      <c r="D53" s="145"/>
      <c r="E53" s="31" t="str">
        <f>IF(ISBLANK(Rwa_Method[[#This Row],[Ro]]),"",Log_Header[[#This Row],[Dt]])</f>
        <v/>
      </c>
      <c r="F53" s="31" t="str">
        <f>IF(ISBLANK(Rwa_Method[[#This Row],[Ro]]),"",Log_Header[[#This Row],[Ts]])</f>
        <v/>
      </c>
      <c r="G53" s="31" t="str">
        <f>IF(ISBLANK(Rwa_Method[[#This Row],[Ro]]),"",Log_Header[[#This Row],[Tbh]])</f>
        <v/>
      </c>
      <c r="H53" s="31" t="str">
        <f>IF(ISBLANK(Rwa_Method[[#This Row],[Ro]]),"",Log_Header[[#This Row],[Df]])</f>
        <v/>
      </c>
      <c r="I53" s="31" t="str">
        <f>IF(ISBLANK(Rwa_Method[[#This Row],[Ro]]),"",Log_Header[[#This Row],[Phi]])</f>
        <v/>
      </c>
      <c r="J53" s="31" t="str">
        <f>IF(ISBLANK(Rwa_Method[[#This Row],[Ro]]),"",Log_Header[[#This Row],[m]])</f>
        <v/>
      </c>
      <c r="K53" s="31" t="str">
        <f>IF(ISBLANK(Rwa_Method[[#This Row],[Ro]]),"",Log_Header[[#This Row],[cf_H2O_Type]])</f>
        <v/>
      </c>
      <c r="L53" s="31" t="str">
        <f>IF(ISBLANK(Rwa_Method[[#This Row],[Ro]]),"",Log_Header[[#This Row],[ct]])</f>
        <v/>
      </c>
      <c r="M53" s="76" t="str">
        <f>IF(ISBLANK(Rwa_Method[[#This Row],[Ro]]),"",Log_Header[[#This Row],[Gg]])</f>
        <v/>
      </c>
      <c r="N53" s="27" t="str">
        <f>IFERROR((Rwa_Method[[#This Row],[Gg]]*Rwa_Method[[#This Row],[Df]])+Rwa_Method[[#This Row],[Ts]],"")</f>
        <v/>
      </c>
      <c r="O53" s="27" t="str">
        <f>IFERROR(Rwa_Method[[#This Row],[Phi]]^Rwa_Method[[#This Row],[m]]*Rwa_Method[[#This Row],[Ro]],"")</f>
        <v/>
      </c>
      <c r="P53" s="27" t="str">
        <f>IFERROR(Rwa_Method[[#This Row],[Rwe]]/Rwa_Method[[#This Row],[cf_H2O_Type]],"")</f>
        <v/>
      </c>
      <c r="Q53" s="27" t="str">
        <f>IFERROR(Rwa_Method[[#This Row],[Rw]]*(Rwa_Method[[#This Row],[Tf]]/75),"")</f>
        <v/>
      </c>
      <c r="R53" s="28" t="str">
        <f>IFERROR(10000/Rwa_Method[[#This Row],[Rw_Cor_75]],"")</f>
        <v/>
      </c>
      <c r="S53" s="28" t="str">
        <f>IFERROR(ROUND(Rwa_Method[[#This Row],[Ct]]*Rwa_Method[[#This Row],[Cw_75]],-1),"")</f>
        <v/>
      </c>
      <c r="T53"/>
      <c r="U53"/>
      <c r="V53"/>
      <c r="W53"/>
      <c r="X53"/>
      <c r="Y53"/>
      <c r="Z53"/>
      <c r="AB53"/>
      <c r="AC53"/>
      <c r="AD53"/>
      <c r="AF53"/>
    </row>
    <row r="54" spans="1:32" ht="13.15" x14ac:dyDescent="0.25">
      <c r="A54" s="40">
        <f>IF(ISNUMBER(Log_Header[[#This Row],[Seq]]),Log_Header[[#This Row],[Seq]],"")</f>
        <v>51</v>
      </c>
      <c r="B54" s="31">
        <f>IF(ISNUMBER(Log_Header[[#This Row],[BRACS_ID]]),Log_Header[[#This Row],[BRACS_ID]],"")</f>
        <v>24716</v>
      </c>
      <c r="C54" s="31" t="str">
        <f>IF(ISNUMBER(Log_Header[[#This Row],[Target_Depth]]),Log_Header[[#This Row],[Target_Depth]],"")</f>
        <v/>
      </c>
      <c r="D54" s="145"/>
      <c r="E54" s="31" t="str">
        <f>IF(ISBLANK(Rwa_Method[[#This Row],[Ro]]),"",Log_Header[[#This Row],[Dt]])</f>
        <v/>
      </c>
      <c r="F54" s="31" t="str">
        <f>IF(ISBLANK(Rwa_Method[[#This Row],[Ro]]),"",Log_Header[[#This Row],[Ts]])</f>
        <v/>
      </c>
      <c r="G54" s="31" t="str">
        <f>IF(ISBLANK(Rwa_Method[[#This Row],[Ro]]),"",Log_Header[[#This Row],[Tbh]])</f>
        <v/>
      </c>
      <c r="H54" s="31" t="str">
        <f>IF(ISBLANK(Rwa_Method[[#This Row],[Ro]]),"",Log_Header[[#This Row],[Df]])</f>
        <v/>
      </c>
      <c r="I54" s="31" t="str">
        <f>IF(ISBLANK(Rwa_Method[[#This Row],[Ro]]),"",Log_Header[[#This Row],[Phi]])</f>
        <v/>
      </c>
      <c r="J54" s="31" t="str">
        <f>IF(ISBLANK(Rwa_Method[[#This Row],[Ro]]),"",Log_Header[[#This Row],[m]])</f>
        <v/>
      </c>
      <c r="K54" s="31" t="str">
        <f>IF(ISBLANK(Rwa_Method[[#This Row],[Ro]]),"",Log_Header[[#This Row],[cf_H2O_Type]])</f>
        <v/>
      </c>
      <c r="L54" s="31" t="str">
        <f>IF(ISBLANK(Rwa_Method[[#This Row],[Ro]]),"",Log_Header[[#This Row],[ct]])</f>
        <v/>
      </c>
      <c r="M54" s="76" t="str">
        <f>IF(ISBLANK(Rwa_Method[[#This Row],[Ro]]),"",Log_Header[[#This Row],[Gg]])</f>
        <v/>
      </c>
      <c r="N54" s="27" t="str">
        <f>IFERROR((Rwa_Method[[#This Row],[Gg]]*Rwa_Method[[#This Row],[Df]])+Rwa_Method[[#This Row],[Ts]],"")</f>
        <v/>
      </c>
      <c r="O54" s="27" t="str">
        <f>IFERROR(Rwa_Method[[#This Row],[Phi]]^Rwa_Method[[#This Row],[m]]*Rwa_Method[[#This Row],[Ro]],"")</f>
        <v/>
      </c>
      <c r="P54" s="27" t="str">
        <f>IFERROR(Rwa_Method[[#This Row],[Rwe]]/Rwa_Method[[#This Row],[cf_H2O_Type]],"")</f>
        <v/>
      </c>
      <c r="Q54" s="27" t="str">
        <f>IFERROR(Rwa_Method[[#This Row],[Rw]]*(Rwa_Method[[#This Row],[Tf]]/75),"")</f>
        <v/>
      </c>
      <c r="R54" s="28" t="str">
        <f>IFERROR(10000/Rwa_Method[[#This Row],[Rw_Cor_75]],"")</f>
        <v/>
      </c>
      <c r="S54" s="28" t="str">
        <f>IFERROR(ROUND(Rwa_Method[[#This Row],[Ct]]*Rwa_Method[[#This Row],[Cw_75]],-1),"")</f>
        <v/>
      </c>
      <c r="T54"/>
      <c r="U54"/>
      <c r="V54"/>
      <c r="W54"/>
      <c r="X54"/>
      <c r="Y54"/>
      <c r="Z54"/>
      <c r="AB54"/>
      <c r="AC54"/>
      <c r="AD54"/>
      <c r="AF54"/>
    </row>
    <row r="55" spans="1:32" ht="13.15" x14ac:dyDescent="0.25">
      <c r="A55" s="40">
        <f>IF(ISNUMBER(Log_Header[[#This Row],[Seq]]),Log_Header[[#This Row],[Seq]],"")</f>
        <v>52</v>
      </c>
      <c r="B55" s="31">
        <f>IF(ISNUMBER(Log_Header[[#This Row],[BRACS_ID]]),Log_Header[[#This Row],[BRACS_ID]],"")</f>
        <v>24720</v>
      </c>
      <c r="C55" s="31" t="str">
        <f>IF(ISNUMBER(Log_Header[[#This Row],[Target_Depth]]),Log_Header[[#This Row],[Target_Depth]],"")</f>
        <v/>
      </c>
      <c r="D55" s="145"/>
      <c r="E55" s="31" t="str">
        <f>IF(ISBLANK(Rwa_Method[[#This Row],[Ro]]),"",Log_Header[[#This Row],[Dt]])</f>
        <v/>
      </c>
      <c r="F55" s="31" t="str">
        <f>IF(ISBLANK(Rwa_Method[[#This Row],[Ro]]),"",Log_Header[[#This Row],[Ts]])</f>
        <v/>
      </c>
      <c r="G55" s="31" t="str">
        <f>IF(ISBLANK(Rwa_Method[[#This Row],[Ro]]),"",Log_Header[[#This Row],[Tbh]])</f>
        <v/>
      </c>
      <c r="H55" s="31" t="str">
        <f>IF(ISBLANK(Rwa_Method[[#This Row],[Ro]]),"",Log_Header[[#This Row],[Df]])</f>
        <v/>
      </c>
      <c r="I55" s="31" t="str">
        <f>IF(ISBLANK(Rwa_Method[[#This Row],[Ro]]),"",Log_Header[[#This Row],[Phi]])</f>
        <v/>
      </c>
      <c r="J55" s="31" t="str">
        <f>IF(ISBLANK(Rwa_Method[[#This Row],[Ro]]),"",Log_Header[[#This Row],[m]])</f>
        <v/>
      </c>
      <c r="K55" s="31" t="str">
        <f>IF(ISBLANK(Rwa_Method[[#This Row],[Ro]]),"",Log_Header[[#This Row],[cf_H2O_Type]])</f>
        <v/>
      </c>
      <c r="L55" s="31" t="str">
        <f>IF(ISBLANK(Rwa_Method[[#This Row],[Ro]]),"",Log_Header[[#This Row],[ct]])</f>
        <v/>
      </c>
      <c r="M55" s="76" t="str">
        <f>IF(ISBLANK(Rwa_Method[[#This Row],[Ro]]),"",Log_Header[[#This Row],[Gg]])</f>
        <v/>
      </c>
      <c r="N55" s="27" t="str">
        <f>IFERROR((Rwa_Method[[#This Row],[Gg]]*Rwa_Method[[#This Row],[Df]])+Rwa_Method[[#This Row],[Ts]],"")</f>
        <v/>
      </c>
      <c r="O55" s="27" t="str">
        <f>IFERROR(Rwa_Method[[#This Row],[Phi]]^Rwa_Method[[#This Row],[m]]*Rwa_Method[[#This Row],[Ro]],"")</f>
        <v/>
      </c>
      <c r="P55" s="27" t="str">
        <f>IFERROR(Rwa_Method[[#This Row],[Rwe]]/Rwa_Method[[#This Row],[cf_H2O_Type]],"")</f>
        <v/>
      </c>
      <c r="Q55" s="27" t="str">
        <f>IFERROR(Rwa_Method[[#This Row],[Rw]]*(Rwa_Method[[#This Row],[Tf]]/75),"")</f>
        <v/>
      </c>
      <c r="R55" s="28" t="str">
        <f>IFERROR(10000/Rwa_Method[[#This Row],[Rw_Cor_75]],"")</f>
        <v/>
      </c>
      <c r="S55" s="28" t="str">
        <f>IFERROR(ROUND(Rwa_Method[[#This Row],[Ct]]*Rwa_Method[[#This Row],[Cw_75]],-1),"")</f>
        <v/>
      </c>
      <c r="T55"/>
      <c r="U55"/>
      <c r="V55"/>
      <c r="W55"/>
      <c r="X55"/>
      <c r="Y55"/>
      <c r="Z55"/>
      <c r="AB55"/>
      <c r="AC55"/>
      <c r="AD55"/>
      <c r="AF55"/>
    </row>
    <row r="56" spans="1:32" ht="13.15" x14ac:dyDescent="0.25">
      <c r="A56" s="40">
        <f>IF(ISNUMBER(Log_Header[[#This Row],[Seq]]),Log_Header[[#This Row],[Seq]],"")</f>
        <v>53</v>
      </c>
      <c r="B56" s="31">
        <f>IF(ISNUMBER(Log_Header[[#This Row],[BRACS_ID]]),Log_Header[[#This Row],[BRACS_ID]],"")</f>
        <v>20332</v>
      </c>
      <c r="C56" s="31" t="str">
        <f>IF(ISNUMBER(Log_Header[[#This Row],[Target_Depth]]),Log_Header[[#This Row],[Target_Depth]],"")</f>
        <v/>
      </c>
      <c r="D56" s="145"/>
      <c r="E56" s="31" t="str">
        <f>IF(ISBLANK(Rwa_Method[[#This Row],[Ro]]),"",Log_Header[[#This Row],[Dt]])</f>
        <v/>
      </c>
      <c r="F56" s="31" t="str">
        <f>IF(ISBLANK(Rwa_Method[[#This Row],[Ro]]),"",Log_Header[[#This Row],[Ts]])</f>
        <v/>
      </c>
      <c r="G56" s="31" t="str">
        <f>IF(ISBLANK(Rwa_Method[[#This Row],[Ro]]),"",Log_Header[[#This Row],[Tbh]])</f>
        <v/>
      </c>
      <c r="H56" s="31" t="str">
        <f>IF(ISBLANK(Rwa_Method[[#This Row],[Ro]]),"",Log_Header[[#This Row],[Df]])</f>
        <v/>
      </c>
      <c r="I56" s="31" t="str">
        <f>IF(ISBLANK(Rwa_Method[[#This Row],[Ro]]),"",Log_Header[[#This Row],[Phi]])</f>
        <v/>
      </c>
      <c r="J56" s="31" t="str">
        <f>IF(ISBLANK(Rwa_Method[[#This Row],[Ro]]),"",Log_Header[[#This Row],[m]])</f>
        <v/>
      </c>
      <c r="K56" s="31" t="str">
        <f>IF(ISBLANK(Rwa_Method[[#This Row],[Ro]]),"",Log_Header[[#This Row],[cf_H2O_Type]])</f>
        <v/>
      </c>
      <c r="L56" s="31" t="str">
        <f>IF(ISBLANK(Rwa_Method[[#This Row],[Ro]]),"",Log_Header[[#This Row],[ct]])</f>
        <v/>
      </c>
      <c r="M56" s="76" t="str">
        <f>IF(ISBLANK(Rwa_Method[[#This Row],[Ro]]),"",Log_Header[[#This Row],[Gg]])</f>
        <v/>
      </c>
      <c r="N56" s="27" t="str">
        <f>IFERROR((Rwa_Method[[#This Row],[Gg]]*Rwa_Method[[#This Row],[Df]])+Rwa_Method[[#This Row],[Ts]],"")</f>
        <v/>
      </c>
      <c r="O56" s="27" t="str">
        <f>IFERROR(Rwa_Method[[#This Row],[Phi]]^Rwa_Method[[#This Row],[m]]*Rwa_Method[[#This Row],[Ro]],"")</f>
        <v/>
      </c>
      <c r="P56" s="27" t="str">
        <f>IFERROR(Rwa_Method[[#This Row],[Rwe]]/Rwa_Method[[#This Row],[cf_H2O_Type]],"")</f>
        <v/>
      </c>
      <c r="Q56" s="27" t="str">
        <f>IFERROR(Rwa_Method[[#This Row],[Rw]]*(Rwa_Method[[#This Row],[Tf]]/75),"")</f>
        <v/>
      </c>
      <c r="R56" s="28" t="str">
        <f>IFERROR(10000/Rwa_Method[[#This Row],[Rw_Cor_75]],"")</f>
        <v/>
      </c>
      <c r="S56" s="28" t="str">
        <f>IFERROR(ROUND(Rwa_Method[[#This Row],[Ct]]*Rwa_Method[[#This Row],[Cw_75]],-1),"")</f>
        <v/>
      </c>
      <c r="T56"/>
      <c r="U56"/>
      <c r="V56"/>
      <c r="W56"/>
      <c r="X56"/>
      <c r="Y56"/>
      <c r="Z56"/>
      <c r="AB56"/>
      <c r="AC56"/>
      <c r="AD56"/>
      <c r="AF56"/>
    </row>
    <row r="57" spans="1:32" ht="13.15" x14ac:dyDescent="0.25">
      <c r="A57" s="40">
        <f>IF(ISNUMBER(Log_Header[[#This Row],[Seq]]),Log_Header[[#This Row],[Seq]],"")</f>
        <v>54</v>
      </c>
      <c r="B57" s="31">
        <f>IF(ISNUMBER(Log_Header[[#This Row],[BRACS_ID]]),Log_Header[[#This Row],[BRACS_ID]],"")</f>
        <v>28759</v>
      </c>
      <c r="C57" s="31" t="str">
        <f>IF(ISNUMBER(Log_Header[[#This Row],[Target_Depth]]),Log_Header[[#This Row],[Target_Depth]],"")</f>
        <v/>
      </c>
      <c r="D57" s="145"/>
      <c r="E57" s="31" t="str">
        <f>IF(ISBLANK(Rwa_Method[[#This Row],[Ro]]),"",Log_Header[[#This Row],[Dt]])</f>
        <v/>
      </c>
      <c r="F57" s="31" t="str">
        <f>IF(ISBLANK(Rwa_Method[[#This Row],[Ro]]),"",Log_Header[[#This Row],[Ts]])</f>
        <v/>
      </c>
      <c r="G57" s="31" t="str">
        <f>IF(ISBLANK(Rwa_Method[[#This Row],[Ro]]),"",Log_Header[[#This Row],[Tbh]])</f>
        <v/>
      </c>
      <c r="H57" s="31" t="str">
        <f>IF(ISBLANK(Rwa_Method[[#This Row],[Ro]]),"",Log_Header[[#This Row],[Df]])</f>
        <v/>
      </c>
      <c r="I57" s="31" t="str">
        <f>IF(ISBLANK(Rwa_Method[[#This Row],[Ro]]),"",Log_Header[[#This Row],[Phi]])</f>
        <v/>
      </c>
      <c r="J57" s="31" t="str">
        <f>IF(ISBLANK(Rwa_Method[[#This Row],[Ro]]),"",Log_Header[[#This Row],[m]])</f>
        <v/>
      </c>
      <c r="K57" s="31" t="str">
        <f>IF(ISBLANK(Rwa_Method[[#This Row],[Ro]]),"",Log_Header[[#This Row],[cf_H2O_Type]])</f>
        <v/>
      </c>
      <c r="L57" s="31" t="str">
        <f>IF(ISBLANK(Rwa_Method[[#This Row],[Ro]]),"",Log_Header[[#This Row],[ct]])</f>
        <v/>
      </c>
      <c r="M57" s="76" t="str">
        <f>IF(ISBLANK(Rwa_Method[[#This Row],[Ro]]),"",Log_Header[[#This Row],[Gg]])</f>
        <v/>
      </c>
      <c r="N57" s="27" t="str">
        <f>IFERROR((Rwa_Method[[#This Row],[Gg]]*Rwa_Method[[#This Row],[Df]])+Rwa_Method[[#This Row],[Ts]],"")</f>
        <v/>
      </c>
      <c r="O57" s="27" t="str">
        <f>IFERROR(Rwa_Method[[#This Row],[Phi]]^Rwa_Method[[#This Row],[m]]*Rwa_Method[[#This Row],[Ro]],"")</f>
        <v/>
      </c>
      <c r="P57" s="27" t="str">
        <f>IFERROR(Rwa_Method[[#This Row],[Rwe]]/Rwa_Method[[#This Row],[cf_H2O_Type]],"")</f>
        <v/>
      </c>
      <c r="Q57" s="27" t="str">
        <f>IFERROR(Rwa_Method[[#This Row],[Rw]]*(Rwa_Method[[#This Row],[Tf]]/75),"")</f>
        <v/>
      </c>
      <c r="R57" s="28" t="str">
        <f>IFERROR(10000/Rwa_Method[[#This Row],[Rw_Cor_75]],"")</f>
        <v/>
      </c>
      <c r="S57" s="28" t="str">
        <f>IFERROR(ROUND(Rwa_Method[[#This Row],[Ct]]*Rwa_Method[[#This Row],[Cw_75]],-1),"")</f>
        <v/>
      </c>
      <c r="T57"/>
      <c r="U57"/>
      <c r="V57"/>
      <c r="W57"/>
      <c r="X57"/>
      <c r="Y57"/>
      <c r="Z57"/>
      <c r="AB57"/>
      <c r="AC57"/>
      <c r="AD57"/>
      <c r="AF57"/>
    </row>
    <row r="58" spans="1:32" ht="13.15" x14ac:dyDescent="0.25">
      <c r="A58" s="40">
        <f>IF(ISNUMBER(Log_Header[[#This Row],[Seq]]),Log_Header[[#This Row],[Seq]],"")</f>
        <v>55</v>
      </c>
      <c r="B58" s="31">
        <f>IF(ISNUMBER(Log_Header[[#This Row],[BRACS_ID]]),Log_Header[[#This Row],[BRACS_ID]],"")</f>
        <v>20353</v>
      </c>
      <c r="C58" s="31">
        <f>IF(ISNUMBER(Log_Header[[#This Row],[Target_Depth]]),Log_Header[[#This Row],[Target_Depth]],"")</f>
        <v>1390</v>
      </c>
      <c r="D58" s="145">
        <v>3.5</v>
      </c>
      <c r="E58" s="31">
        <f>IF(ISBLANK(Rwa_Method[[#This Row],[Ro]]),"",Log_Header[[#This Row],[Dt]])</f>
        <v>3592</v>
      </c>
      <c r="F58" s="31">
        <f>IF(ISBLANK(Rwa_Method[[#This Row],[Ro]]),"",Log_Header[[#This Row],[Ts]])</f>
        <v>65</v>
      </c>
      <c r="G58" s="31">
        <f>IF(ISBLANK(Rwa_Method[[#This Row],[Ro]]),"",Log_Header[[#This Row],[Tbh]])</f>
        <v>124</v>
      </c>
      <c r="H58" s="31">
        <f>IF(ISBLANK(Rwa_Method[[#This Row],[Ro]]),"",Log_Header[[#This Row],[Df]])</f>
        <v>1382</v>
      </c>
      <c r="I58" s="31">
        <f>IF(ISBLANK(Rwa_Method[[#This Row],[Ro]]),"",Log_Header[[#This Row],[Phi]])</f>
        <v>0.33</v>
      </c>
      <c r="J58" s="31">
        <f>IF(ISBLANK(Rwa_Method[[#This Row],[Ro]]),"",Log_Header[[#This Row],[m]])</f>
        <v>1.5</v>
      </c>
      <c r="K58" s="31">
        <f>IF(ISBLANK(Rwa_Method[[#This Row],[Ro]]),"",Log_Header[[#This Row],[cf_H2O_Type]])</f>
        <v>1</v>
      </c>
      <c r="L58" s="31">
        <f>IF(ISBLANK(Rwa_Method[[#This Row],[Ro]]),"",Log_Header[[#This Row],[ct]])</f>
        <v>0.55000000000000004</v>
      </c>
      <c r="M58" s="76">
        <f>IF(ISBLANK(Rwa_Method[[#This Row],[Ro]]),"",Log_Header[[#This Row],[Gg]])</f>
        <v>1.6425389755011136E-2</v>
      </c>
      <c r="N58" s="27">
        <f>IFERROR((Rwa_Method[[#This Row],[Gg]]*Rwa_Method[[#This Row],[Df]])+Rwa_Method[[#This Row],[Ts]],"")</f>
        <v>87.699888641425389</v>
      </c>
      <c r="O58" s="27">
        <f>IFERROR(Rwa_Method[[#This Row],[Phi]]^Rwa_Method[[#This Row],[m]]*Rwa_Method[[#This Row],[Ro]],"")</f>
        <v>0.66349698567514226</v>
      </c>
      <c r="P58" s="27">
        <f>IFERROR(Rwa_Method[[#This Row],[Rwe]]/Rwa_Method[[#This Row],[cf_H2O_Type]],"")</f>
        <v>0.66349698567514226</v>
      </c>
      <c r="Q58" s="27">
        <f>IFERROR(Rwa_Method[[#This Row],[Rw]]*(Rwa_Method[[#This Row],[Tf]]/75),"")</f>
        <v>0.77584815676841856</v>
      </c>
      <c r="R58" s="28">
        <f>IFERROR(10000/Rwa_Method[[#This Row],[Rw_Cor_75]],"")</f>
        <v>12889.120007260493</v>
      </c>
      <c r="S58" s="28">
        <f>IFERROR(ROUND(Rwa_Method[[#This Row],[Ct]]*Rwa_Method[[#This Row],[Cw_75]],-1),"")</f>
        <v>7090</v>
      </c>
      <c r="T58"/>
      <c r="U58"/>
      <c r="V58"/>
      <c r="W58"/>
      <c r="X58"/>
      <c r="Y58"/>
      <c r="Z58"/>
      <c r="AB58"/>
      <c r="AC58"/>
      <c r="AD58"/>
      <c r="AF58"/>
    </row>
    <row r="59" spans="1:32" ht="13.15" x14ac:dyDescent="0.25">
      <c r="A59" s="40">
        <f>IF(ISNUMBER(Log_Header[[#This Row],[Seq]]),Log_Header[[#This Row],[Seq]],"")</f>
        <v>56</v>
      </c>
      <c r="B59" s="31">
        <f>IF(ISNUMBER(Log_Header[[#This Row],[BRACS_ID]]),Log_Header[[#This Row],[BRACS_ID]],"")</f>
        <v>31005</v>
      </c>
      <c r="C59" s="31" t="str">
        <f>IF(ISNUMBER(Log_Header[[#This Row],[Target_Depth]]),Log_Header[[#This Row],[Target_Depth]],"")</f>
        <v/>
      </c>
      <c r="D59" s="145"/>
      <c r="E59" s="31" t="str">
        <f>IF(ISBLANK(Rwa_Method[[#This Row],[Ro]]),"",Log_Header[[#This Row],[Dt]])</f>
        <v/>
      </c>
      <c r="F59" s="31" t="str">
        <f>IF(ISBLANK(Rwa_Method[[#This Row],[Ro]]),"",Log_Header[[#This Row],[Ts]])</f>
        <v/>
      </c>
      <c r="G59" s="31" t="str">
        <f>IF(ISBLANK(Rwa_Method[[#This Row],[Ro]]),"",Log_Header[[#This Row],[Tbh]])</f>
        <v/>
      </c>
      <c r="H59" s="31" t="str">
        <f>IF(ISBLANK(Rwa_Method[[#This Row],[Ro]]),"",Log_Header[[#This Row],[Df]])</f>
        <v/>
      </c>
      <c r="I59" s="31" t="str">
        <f>IF(ISBLANK(Rwa_Method[[#This Row],[Ro]]),"",Log_Header[[#This Row],[Phi]])</f>
        <v/>
      </c>
      <c r="J59" s="31" t="str">
        <f>IF(ISBLANK(Rwa_Method[[#This Row],[Ro]]),"",Log_Header[[#This Row],[m]])</f>
        <v/>
      </c>
      <c r="K59" s="31" t="str">
        <f>IF(ISBLANK(Rwa_Method[[#This Row],[Ro]]),"",Log_Header[[#This Row],[cf_H2O_Type]])</f>
        <v/>
      </c>
      <c r="L59" s="31" t="str">
        <f>IF(ISBLANK(Rwa_Method[[#This Row],[Ro]]),"",Log_Header[[#This Row],[ct]])</f>
        <v/>
      </c>
      <c r="M59" s="76" t="str">
        <f>IF(ISBLANK(Rwa_Method[[#This Row],[Ro]]),"",Log_Header[[#This Row],[Gg]])</f>
        <v/>
      </c>
      <c r="N59" s="27" t="str">
        <f>IFERROR((Rwa_Method[[#This Row],[Gg]]*Rwa_Method[[#This Row],[Df]])+Rwa_Method[[#This Row],[Ts]],"")</f>
        <v/>
      </c>
      <c r="O59" s="27" t="str">
        <f>IFERROR(Rwa_Method[[#This Row],[Phi]]^Rwa_Method[[#This Row],[m]]*Rwa_Method[[#This Row],[Ro]],"")</f>
        <v/>
      </c>
      <c r="P59" s="27" t="str">
        <f>IFERROR(Rwa_Method[[#This Row],[Rwe]]/Rwa_Method[[#This Row],[cf_H2O_Type]],"")</f>
        <v/>
      </c>
      <c r="Q59" s="27" t="str">
        <f>IFERROR(Rwa_Method[[#This Row],[Rw]]*(Rwa_Method[[#This Row],[Tf]]/75),"")</f>
        <v/>
      </c>
      <c r="R59" s="28" t="str">
        <f>IFERROR(10000/Rwa_Method[[#This Row],[Rw_Cor_75]],"")</f>
        <v/>
      </c>
      <c r="S59" s="28" t="str">
        <f>IFERROR(ROUND(Rwa_Method[[#This Row],[Ct]]*Rwa_Method[[#This Row],[Cw_75]],-1),"")</f>
        <v/>
      </c>
      <c r="T59"/>
      <c r="U59"/>
      <c r="V59"/>
      <c r="W59"/>
      <c r="X59"/>
      <c r="Y59"/>
      <c r="Z59"/>
      <c r="AB59"/>
      <c r="AC59"/>
      <c r="AD59"/>
      <c r="AF59"/>
    </row>
    <row r="60" spans="1:32" ht="13.15" x14ac:dyDescent="0.25">
      <c r="A60" s="40">
        <f>IF(ISNUMBER(Log_Header[[#This Row],[Seq]]),Log_Header[[#This Row],[Seq]],"")</f>
        <v>57</v>
      </c>
      <c r="B60" s="31">
        <f>IF(ISNUMBER(Log_Header[[#This Row],[BRACS_ID]]),Log_Header[[#This Row],[BRACS_ID]],"")</f>
        <v>30993</v>
      </c>
      <c r="C60" s="31" t="str">
        <f>IF(ISNUMBER(Log_Header[[#This Row],[Target_Depth]]),Log_Header[[#This Row],[Target_Depth]],"")</f>
        <v/>
      </c>
      <c r="D60" s="145"/>
      <c r="E60" s="31" t="str">
        <f>IF(ISBLANK(Rwa_Method[[#This Row],[Ro]]),"",Log_Header[[#This Row],[Dt]])</f>
        <v/>
      </c>
      <c r="F60" s="31" t="str">
        <f>IF(ISBLANK(Rwa_Method[[#This Row],[Ro]]),"",Log_Header[[#This Row],[Ts]])</f>
        <v/>
      </c>
      <c r="G60" s="31" t="str">
        <f>IF(ISBLANK(Rwa_Method[[#This Row],[Ro]]),"",Log_Header[[#This Row],[Tbh]])</f>
        <v/>
      </c>
      <c r="H60" s="31" t="str">
        <f>IF(ISBLANK(Rwa_Method[[#This Row],[Ro]]),"",Log_Header[[#This Row],[Df]])</f>
        <v/>
      </c>
      <c r="I60" s="31" t="str">
        <f>IF(ISBLANK(Rwa_Method[[#This Row],[Ro]]),"",Log_Header[[#This Row],[Phi]])</f>
        <v/>
      </c>
      <c r="J60" s="31" t="str">
        <f>IF(ISBLANK(Rwa_Method[[#This Row],[Ro]]),"",Log_Header[[#This Row],[m]])</f>
        <v/>
      </c>
      <c r="K60" s="31" t="str">
        <f>IF(ISBLANK(Rwa_Method[[#This Row],[Ro]]),"",Log_Header[[#This Row],[cf_H2O_Type]])</f>
        <v/>
      </c>
      <c r="L60" s="31" t="str">
        <f>IF(ISBLANK(Rwa_Method[[#This Row],[Ro]]),"",Log_Header[[#This Row],[ct]])</f>
        <v/>
      </c>
      <c r="M60" s="76" t="str">
        <f>IF(ISBLANK(Rwa_Method[[#This Row],[Ro]]),"",Log_Header[[#This Row],[Gg]])</f>
        <v/>
      </c>
      <c r="N60" s="27" t="str">
        <f>IFERROR((Rwa_Method[[#This Row],[Gg]]*Rwa_Method[[#This Row],[Df]])+Rwa_Method[[#This Row],[Ts]],"")</f>
        <v/>
      </c>
      <c r="O60" s="27" t="str">
        <f>IFERROR(Rwa_Method[[#This Row],[Phi]]^Rwa_Method[[#This Row],[m]]*Rwa_Method[[#This Row],[Ro]],"")</f>
        <v/>
      </c>
      <c r="P60" s="27" t="str">
        <f>IFERROR(Rwa_Method[[#This Row],[Rwe]]/Rwa_Method[[#This Row],[cf_H2O_Type]],"")</f>
        <v/>
      </c>
      <c r="Q60" s="27" t="str">
        <f>IFERROR(Rwa_Method[[#This Row],[Rw]]*(Rwa_Method[[#This Row],[Tf]]/75),"")</f>
        <v/>
      </c>
      <c r="R60" s="28" t="str">
        <f>IFERROR(10000/Rwa_Method[[#This Row],[Rw_Cor_75]],"")</f>
        <v/>
      </c>
      <c r="S60" s="28" t="str">
        <f>IFERROR(ROUND(Rwa_Method[[#This Row],[Ct]]*Rwa_Method[[#This Row],[Cw_75]],-1),"")</f>
        <v/>
      </c>
      <c r="T60"/>
      <c r="U60"/>
      <c r="V60"/>
      <c r="W60"/>
      <c r="X60"/>
      <c r="Y60"/>
      <c r="Z60"/>
      <c r="AB60"/>
      <c r="AC60"/>
      <c r="AD60"/>
      <c r="AF60"/>
    </row>
    <row r="61" spans="1:32" ht="13.15" x14ac:dyDescent="0.25">
      <c r="A61" s="40">
        <f>IF(ISNUMBER(Log_Header[[#This Row],[Seq]]),Log_Header[[#This Row],[Seq]],"")</f>
        <v>58</v>
      </c>
      <c r="B61" s="31">
        <f>IF(ISNUMBER(Log_Header[[#This Row],[BRACS_ID]]),Log_Header[[#This Row],[BRACS_ID]],"")</f>
        <v>20356</v>
      </c>
      <c r="C61" s="31">
        <f>IF(ISNUMBER(Log_Header[[#This Row],[Target_Depth]]),Log_Header[[#This Row],[Target_Depth]],"")</f>
        <v>1080</v>
      </c>
      <c r="D61" s="145">
        <v>5.2</v>
      </c>
      <c r="E61" s="31">
        <f>IF(ISBLANK(Rwa_Method[[#This Row],[Ro]]),"",Log_Header[[#This Row],[Dt]])</f>
        <v>3804</v>
      </c>
      <c r="F61" s="31">
        <f>IF(ISBLANK(Rwa_Method[[#This Row],[Ro]]),"",Log_Header[[#This Row],[Ts]])</f>
        <v>65</v>
      </c>
      <c r="G61" s="31">
        <f>IF(ISBLANK(Rwa_Method[[#This Row],[Ro]]),"",Log_Header[[#This Row],[Tbh]])</f>
        <v>118</v>
      </c>
      <c r="H61" s="31">
        <f>IF(ISBLANK(Rwa_Method[[#This Row],[Ro]]),"",Log_Header[[#This Row],[Df]])</f>
        <v>1070</v>
      </c>
      <c r="I61" s="31">
        <f>IF(ISBLANK(Rwa_Method[[#This Row],[Ro]]),"",Log_Header[[#This Row],[Phi]])</f>
        <v>0.33</v>
      </c>
      <c r="J61" s="31">
        <f>IF(ISBLANK(Rwa_Method[[#This Row],[Ro]]),"",Log_Header[[#This Row],[m]])</f>
        <v>1.5</v>
      </c>
      <c r="K61" s="31">
        <f>IF(ISBLANK(Rwa_Method[[#This Row],[Ro]]),"",Log_Header[[#This Row],[cf_H2O_Type]])</f>
        <v>1</v>
      </c>
      <c r="L61" s="31">
        <f>IF(ISBLANK(Rwa_Method[[#This Row],[Ro]]),"",Log_Header[[#This Row],[ct]])</f>
        <v>0.55000000000000004</v>
      </c>
      <c r="M61" s="76">
        <f>IF(ISBLANK(Rwa_Method[[#This Row],[Ro]]),"",Log_Header[[#This Row],[Gg]])</f>
        <v>1.3932702418506835E-2</v>
      </c>
      <c r="N61" s="27">
        <f>IFERROR((Rwa_Method[[#This Row],[Gg]]*Rwa_Method[[#This Row],[Df]])+Rwa_Method[[#This Row],[Ts]],"")</f>
        <v>79.907991587802314</v>
      </c>
      <c r="O61" s="27">
        <f>IFERROR(Rwa_Method[[#This Row],[Phi]]^Rwa_Method[[#This Row],[m]]*Rwa_Method[[#This Row],[Ro]],"")</f>
        <v>0.98576695014592575</v>
      </c>
      <c r="P61" s="27">
        <f>IFERROR(Rwa_Method[[#This Row],[Rwe]]/Rwa_Method[[#This Row],[cf_H2O_Type]],"")</f>
        <v>0.98576695014592575</v>
      </c>
      <c r="Q61" s="27">
        <f>IFERROR(Rwa_Method[[#This Row],[Rw]]*(Rwa_Method[[#This Row],[Tf]]/75),"")</f>
        <v>1.0502754287972556</v>
      </c>
      <c r="R61" s="28">
        <f>IFERROR(10000/Rwa_Method[[#This Row],[Rw_Cor_75]],"")</f>
        <v>9521.3119585704335</v>
      </c>
      <c r="S61" s="28">
        <f>IFERROR(ROUND(Rwa_Method[[#This Row],[Ct]]*Rwa_Method[[#This Row],[Cw_75]],-1),"")</f>
        <v>5240</v>
      </c>
      <c r="T61"/>
      <c r="U61"/>
      <c r="V61"/>
      <c r="W61"/>
      <c r="X61"/>
      <c r="Y61"/>
      <c r="Z61"/>
      <c r="AB61"/>
      <c r="AC61"/>
      <c r="AD61"/>
      <c r="AF61"/>
    </row>
    <row r="62" spans="1:32" ht="13.15" x14ac:dyDescent="0.25">
      <c r="A62" s="40">
        <f>IF(ISNUMBER(Log_Header[[#This Row],[Seq]]),Log_Header[[#This Row],[Seq]],"")</f>
        <v>59</v>
      </c>
      <c r="B62" s="31">
        <f>IF(ISNUMBER(Log_Header[[#This Row],[BRACS_ID]]),Log_Header[[#This Row],[BRACS_ID]],"")</f>
        <v>24738</v>
      </c>
      <c r="C62" s="31" t="str">
        <f>IF(ISNUMBER(Log_Header[[#This Row],[Target_Depth]]),Log_Header[[#This Row],[Target_Depth]],"")</f>
        <v/>
      </c>
      <c r="D62" s="145"/>
      <c r="E62" s="31" t="str">
        <f>IF(ISBLANK(Rwa_Method[[#This Row],[Ro]]),"",Log_Header[[#This Row],[Dt]])</f>
        <v/>
      </c>
      <c r="F62" s="31" t="str">
        <f>IF(ISBLANK(Rwa_Method[[#This Row],[Ro]]),"",Log_Header[[#This Row],[Ts]])</f>
        <v/>
      </c>
      <c r="G62" s="31" t="str">
        <f>IF(ISBLANK(Rwa_Method[[#This Row],[Ro]]),"",Log_Header[[#This Row],[Tbh]])</f>
        <v/>
      </c>
      <c r="H62" s="31" t="str">
        <f>IF(ISBLANK(Rwa_Method[[#This Row],[Ro]]),"",Log_Header[[#This Row],[Df]])</f>
        <v/>
      </c>
      <c r="I62" s="31" t="str">
        <f>IF(ISBLANK(Rwa_Method[[#This Row],[Ro]]),"",Log_Header[[#This Row],[Phi]])</f>
        <v/>
      </c>
      <c r="J62" s="31" t="str">
        <f>IF(ISBLANK(Rwa_Method[[#This Row],[Ro]]),"",Log_Header[[#This Row],[m]])</f>
        <v/>
      </c>
      <c r="K62" s="31" t="str">
        <f>IF(ISBLANK(Rwa_Method[[#This Row],[Ro]]),"",Log_Header[[#This Row],[cf_H2O_Type]])</f>
        <v/>
      </c>
      <c r="L62" s="31" t="str">
        <f>IF(ISBLANK(Rwa_Method[[#This Row],[Ro]]),"",Log_Header[[#This Row],[ct]])</f>
        <v/>
      </c>
      <c r="M62" s="76" t="str">
        <f>IF(ISBLANK(Rwa_Method[[#This Row],[Ro]]),"",Log_Header[[#This Row],[Gg]])</f>
        <v/>
      </c>
      <c r="N62" s="27" t="str">
        <f>IFERROR((Rwa_Method[[#This Row],[Gg]]*Rwa_Method[[#This Row],[Df]])+Rwa_Method[[#This Row],[Ts]],"")</f>
        <v/>
      </c>
      <c r="O62" s="27" t="str">
        <f>IFERROR(Rwa_Method[[#This Row],[Phi]]^Rwa_Method[[#This Row],[m]]*Rwa_Method[[#This Row],[Ro]],"")</f>
        <v/>
      </c>
      <c r="P62" s="27" t="str">
        <f>IFERROR(Rwa_Method[[#This Row],[Rwe]]/Rwa_Method[[#This Row],[cf_H2O_Type]],"")</f>
        <v/>
      </c>
      <c r="Q62" s="27" t="str">
        <f>IFERROR(Rwa_Method[[#This Row],[Rw]]*(Rwa_Method[[#This Row],[Tf]]/75),"")</f>
        <v/>
      </c>
      <c r="R62" s="28" t="str">
        <f>IFERROR(10000/Rwa_Method[[#This Row],[Rw_Cor_75]],"")</f>
        <v/>
      </c>
      <c r="S62" s="28" t="str">
        <f>IFERROR(ROUND(Rwa_Method[[#This Row],[Ct]]*Rwa_Method[[#This Row],[Cw_75]],-1),"")</f>
        <v/>
      </c>
      <c r="T62"/>
      <c r="U62"/>
      <c r="V62"/>
      <c r="W62"/>
      <c r="X62"/>
      <c r="Y62"/>
      <c r="Z62"/>
      <c r="AB62"/>
      <c r="AC62"/>
      <c r="AD62"/>
      <c r="AF62"/>
    </row>
    <row r="63" spans="1:32" ht="13.15" x14ac:dyDescent="0.25">
      <c r="A63" s="40">
        <f>IF(ISNUMBER(Log_Header[[#This Row],[Seq]]),Log_Header[[#This Row],[Seq]],"")</f>
        <v>60</v>
      </c>
      <c r="B63" s="31">
        <f>IF(ISNUMBER(Log_Header[[#This Row],[BRACS_ID]]),Log_Header[[#This Row],[BRACS_ID]],"")</f>
        <v>24713</v>
      </c>
      <c r="C63" s="31" t="str">
        <f>IF(ISNUMBER(Log_Header[[#This Row],[Target_Depth]]),Log_Header[[#This Row],[Target_Depth]],"")</f>
        <v/>
      </c>
      <c r="D63" s="145"/>
      <c r="E63" s="31" t="str">
        <f>IF(ISBLANK(Rwa_Method[[#This Row],[Ro]]),"",Log_Header[[#This Row],[Dt]])</f>
        <v/>
      </c>
      <c r="F63" s="31" t="str">
        <f>IF(ISBLANK(Rwa_Method[[#This Row],[Ro]]),"",Log_Header[[#This Row],[Ts]])</f>
        <v/>
      </c>
      <c r="G63" s="31" t="str">
        <f>IF(ISBLANK(Rwa_Method[[#This Row],[Ro]]),"",Log_Header[[#This Row],[Tbh]])</f>
        <v/>
      </c>
      <c r="H63" s="31" t="str">
        <f>IF(ISBLANK(Rwa_Method[[#This Row],[Ro]]),"",Log_Header[[#This Row],[Df]])</f>
        <v/>
      </c>
      <c r="I63" s="31" t="str">
        <f>IF(ISBLANK(Rwa_Method[[#This Row],[Ro]]),"",Log_Header[[#This Row],[Phi]])</f>
        <v/>
      </c>
      <c r="J63" s="31" t="str">
        <f>IF(ISBLANK(Rwa_Method[[#This Row],[Ro]]),"",Log_Header[[#This Row],[m]])</f>
        <v/>
      </c>
      <c r="K63" s="31" t="str">
        <f>IF(ISBLANK(Rwa_Method[[#This Row],[Ro]]),"",Log_Header[[#This Row],[cf_H2O_Type]])</f>
        <v/>
      </c>
      <c r="L63" s="31" t="str">
        <f>IF(ISBLANK(Rwa_Method[[#This Row],[Ro]]),"",Log_Header[[#This Row],[ct]])</f>
        <v/>
      </c>
      <c r="M63" s="76" t="str">
        <f>IF(ISBLANK(Rwa_Method[[#This Row],[Ro]]),"",Log_Header[[#This Row],[Gg]])</f>
        <v/>
      </c>
      <c r="N63" s="27" t="str">
        <f>IFERROR((Rwa_Method[[#This Row],[Gg]]*Rwa_Method[[#This Row],[Df]])+Rwa_Method[[#This Row],[Ts]],"")</f>
        <v/>
      </c>
      <c r="O63" s="27" t="str">
        <f>IFERROR(Rwa_Method[[#This Row],[Phi]]^Rwa_Method[[#This Row],[m]]*Rwa_Method[[#This Row],[Ro]],"")</f>
        <v/>
      </c>
      <c r="P63" s="27" t="str">
        <f>IFERROR(Rwa_Method[[#This Row],[Rwe]]/Rwa_Method[[#This Row],[cf_H2O_Type]],"")</f>
        <v/>
      </c>
      <c r="Q63" s="27" t="str">
        <f>IFERROR(Rwa_Method[[#This Row],[Rw]]*(Rwa_Method[[#This Row],[Tf]]/75),"")</f>
        <v/>
      </c>
      <c r="R63" s="28" t="str">
        <f>IFERROR(10000/Rwa_Method[[#This Row],[Rw_Cor_75]],"")</f>
        <v/>
      </c>
      <c r="S63" s="28" t="str">
        <f>IFERROR(ROUND(Rwa_Method[[#This Row],[Ct]]*Rwa_Method[[#This Row],[Cw_75]],-1),"")</f>
        <v/>
      </c>
      <c r="T63"/>
      <c r="U63"/>
      <c r="V63"/>
      <c r="W63"/>
      <c r="X63"/>
      <c r="Y63"/>
      <c r="Z63"/>
      <c r="AB63"/>
      <c r="AC63"/>
      <c r="AD63"/>
      <c r="AF63"/>
    </row>
    <row r="64" spans="1:32" ht="13.15" x14ac:dyDescent="0.25">
      <c r="A64" s="40">
        <f>IF(ISNUMBER(Log_Header[[#This Row],[Seq]]),Log_Header[[#This Row],[Seq]],"")</f>
        <v>61</v>
      </c>
      <c r="B64" s="31">
        <f>IF(ISNUMBER(Log_Header[[#This Row],[BRACS_ID]]),Log_Header[[#This Row],[BRACS_ID]],"")</f>
        <v>24748</v>
      </c>
      <c r="C64" s="31" t="str">
        <f>IF(ISNUMBER(Log_Header[[#This Row],[Target_Depth]]),Log_Header[[#This Row],[Target_Depth]],"")</f>
        <v/>
      </c>
      <c r="D64" s="145"/>
      <c r="E64" s="31" t="str">
        <f>IF(ISBLANK(Rwa_Method[[#This Row],[Ro]]),"",Log_Header[[#This Row],[Dt]])</f>
        <v/>
      </c>
      <c r="F64" s="31" t="str">
        <f>IF(ISBLANK(Rwa_Method[[#This Row],[Ro]]),"",Log_Header[[#This Row],[Ts]])</f>
        <v/>
      </c>
      <c r="G64" s="31" t="str">
        <f>IF(ISBLANK(Rwa_Method[[#This Row],[Ro]]),"",Log_Header[[#This Row],[Tbh]])</f>
        <v/>
      </c>
      <c r="H64" s="31" t="str">
        <f>IF(ISBLANK(Rwa_Method[[#This Row],[Ro]]),"",Log_Header[[#This Row],[Df]])</f>
        <v/>
      </c>
      <c r="I64" s="31" t="str">
        <f>IF(ISBLANK(Rwa_Method[[#This Row],[Ro]]),"",Log_Header[[#This Row],[Phi]])</f>
        <v/>
      </c>
      <c r="J64" s="31" t="str">
        <f>IF(ISBLANK(Rwa_Method[[#This Row],[Ro]]),"",Log_Header[[#This Row],[m]])</f>
        <v/>
      </c>
      <c r="K64" s="31" t="str">
        <f>IF(ISBLANK(Rwa_Method[[#This Row],[Ro]]),"",Log_Header[[#This Row],[cf_H2O_Type]])</f>
        <v/>
      </c>
      <c r="L64" s="31" t="str">
        <f>IF(ISBLANK(Rwa_Method[[#This Row],[Ro]]),"",Log_Header[[#This Row],[ct]])</f>
        <v/>
      </c>
      <c r="M64" s="76" t="str">
        <f>IF(ISBLANK(Rwa_Method[[#This Row],[Ro]]),"",Log_Header[[#This Row],[Gg]])</f>
        <v/>
      </c>
      <c r="N64" s="27" t="str">
        <f>IFERROR((Rwa_Method[[#This Row],[Gg]]*Rwa_Method[[#This Row],[Df]])+Rwa_Method[[#This Row],[Ts]],"")</f>
        <v/>
      </c>
      <c r="O64" s="27" t="str">
        <f>IFERROR(Rwa_Method[[#This Row],[Phi]]^Rwa_Method[[#This Row],[m]]*Rwa_Method[[#This Row],[Ro]],"")</f>
        <v/>
      </c>
      <c r="P64" s="27" t="str">
        <f>IFERROR(Rwa_Method[[#This Row],[Rwe]]/Rwa_Method[[#This Row],[cf_H2O_Type]],"")</f>
        <v/>
      </c>
      <c r="Q64" s="27" t="str">
        <f>IFERROR(Rwa_Method[[#This Row],[Rw]]*(Rwa_Method[[#This Row],[Tf]]/75),"")</f>
        <v/>
      </c>
      <c r="R64" s="28" t="str">
        <f>IFERROR(10000/Rwa_Method[[#This Row],[Rw_Cor_75]],"")</f>
        <v/>
      </c>
      <c r="S64" s="28" t="str">
        <f>IFERROR(ROUND(Rwa_Method[[#This Row],[Ct]]*Rwa_Method[[#This Row],[Cw_75]],-1),"")</f>
        <v/>
      </c>
      <c r="T64"/>
      <c r="U64"/>
      <c r="V64"/>
      <c r="W64"/>
      <c r="X64"/>
      <c r="Y64"/>
      <c r="Z64"/>
      <c r="AB64"/>
      <c r="AC64"/>
      <c r="AD64"/>
      <c r="AF64"/>
    </row>
    <row r="65" spans="1:32" ht="13.15" x14ac:dyDescent="0.25">
      <c r="A65" s="40">
        <f>IF(ISNUMBER(Log_Header[[#This Row],[Seq]]),Log_Header[[#This Row],[Seq]],"")</f>
        <v>62</v>
      </c>
      <c r="B65" s="31">
        <f>IF(ISNUMBER(Log_Header[[#This Row],[BRACS_ID]]),Log_Header[[#This Row],[BRACS_ID]],"")</f>
        <v>50288</v>
      </c>
      <c r="C65" s="31">
        <f>IF(ISNUMBER(Log_Header[[#This Row],[Target_Depth]]),Log_Header[[#This Row],[Target_Depth]],"")</f>
        <v>810</v>
      </c>
      <c r="D65" s="145">
        <v>2</v>
      </c>
      <c r="E65" s="31">
        <f>IF(ISBLANK(Rwa_Method[[#This Row],[Ro]]),"",Log_Header[[#This Row],[Dt]])</f>
        <v>3246</v>
      </c>
      <c r="F65" s="31">
        <f>IF(ISBLANK(Rwa_Method[[#This Row],[Ro]]),"",Log_Header[[#This Row],[Ts]])</f>
        <v>65</v>
      </c>
      <c r="G65" s="31">
        <f>IF(ISBLANK(Rwa_Method[[#This Row],[Ro]]),"",Log_Header[[#This Row],[Tbh]])</f>
        <v>114</v>
      </c>
      <c r="H65" s="31">
        <f>IF(ISBLANK(Rwa_Method[[#This Row],[Ro]]),"",Log_Header[[#This Row],[Df]])</f>
        <v>802</v>
      </c>
      <c r="I65" s="31">
        <f>IF(ISBLANK(Rwa_Method[[#This Row],[Ro]]),"",Log_Header[[#This Row],[Phi]])</f>
        <v>0.33</v>
      </c>
      <c r="J65" s="31">
        <f>IF(ISBLANK(Rwa_Method[[#This Row],[Ro]]),"",Log_Header[[#This Row],[m]])</f>
        <v>1.5</v>
      </c>
      <c r="K65" s="31">
        <f>IF(ISBLANK(Rwa_Method[[#This Row],[Ro]]),"",Log_Header[[#This Row],[cf_H2O_Type]])</f>
        <v>1</v>
      </c>
      <c r="L65" s="31">
        <f>IF(ISBLANK(Rwa_Method[[#This Row],[Ro]]),"",Log_Header[[#This Row],[ct]])</f>
        <v>0.55000000000000004</v>
      </c>
      <c r="M65" s="76">
        <f>IF(ISBLANK(Rwa_Method[[#This Row],[Ro]]),"",Log_Header[[#This Row],[Gg]])</f>
        <v>1.5095502156500308E-2</v>
      </c>
      <c r="N65" s="27">
        <f>IFERROR((Rwa_Method[[#This Row],[Gg]]*Rwa_Method[[#This Row],[Df]])+Rwa_Method[[#This Row],[Ts]],"")</f>
        <v>77.106592729513252</v>
      </c>
      <c r="O65" s="27">
        <f>IFERROR(Rwa_Method[[#This Row],[Phi]]^Rwa_Method[[#This Row],[m]]*Rwa_Method[[#This Row],[Ro]],"")</f>
        <v>0.37914113467150989</v>
      </c>
      <c r="P65" s="27">
        <f>IFERROR(Rwa_Method[[#This Row],[Rwe]]/Rwa_Method[[#This Row],[cf_H2O_Type]],"")</f>
        <v>0.37914113467150989</v>
      </c>
      <c r="Q65" s="27">
        <f>IFERROR(Rwa_Method[[#This Row],[Rw]]*(Rwa_Method[[#This Row],[Tf]]/75),"")</f>
        <v>0.38979041410828863</v>
      </c>
      <c r="R65" s="28">
        <f>IFERROR(10000/Rwa_Method[[#This Row],[Rw_Cor_75]],"")</f>
        <v>25654.812530155952</v>
      </c>
      <c r="S65" s="28">
        <f>IFERROR(ROUND(Rwa_Method[[#This Row],[Ct]]*Rwa_Method[[#This Row],[Cw_75]],-1),"")</f>
        <v>14110</v>
      </c>
      <c r="T65"/>
      <c r="U65"/>
      <c r="V65"/>
      <c r="W65"/>
      <c r="X65"/>
      <c r="Y65"/>
      <c r="Z65"/>
      <c r="AB65"/>
      <c r="AC65"/>
      <c r="AD65"/>
      <c r="AF65"/>
    </row>
    <row r="66" spans="1:32" ht="13.15" x14ac:dyDescent="0.25">
      <c r="A66" s="40">
        <f>IF(ISNUMBER(Log_Header[[#This Row],[Seq]]),Log_Header[[#This Row],[Seq]],"")</f>
        <v>63</v>
      </c>
      <c r="B66" s="31">
        <f>IF(ISNUMBER(Log_Header[[#This Row],[BRACS_ID]]),Log_Header[[#This Row],[BRACS_ID]],"")</f>
        <v>50287</v>
      </c>
      <c r="C66" s="31">
        <f>IF(ISNUMBER(Log_Header[[#This Row],[Target_Depth]]),Log_Header[[#This Row],[Target_Depth]],"")</f>
        <v>765</v>
      </c>
      <c r="D66" s="145">
        <v>2.2999999999999998</v>
      </c>
      <c r="E66" s="31">
        <f>IF(ISBLANK(Rwa_Method[[#This Row],[Ro]]),"",Log_Header[[#This Row],[Dt]])</f>
        <v>3354</v>
      </c>
      <c r="F66" s="31">
        <f>IF(ISBLANK(Rwa_Method[[#This Row],[Ro]]),"",Log_Header[[#This Row],[Ts]])</f>
        <v>65</v>
      </c>
      <c r="G66" s="31">
        <f>IF(ISBLANK(Rwa_Method[[#This Row],[Ro]]),"",Log_Header[[#This Row],[Tbh]])</f>
        <v>132</v>
      </c>
      <c r="H66" s="31">
        <f>IF(ISBLANK(Rwa_Method[[#This Row],[Ro]]),"",Log_Header[[#This Row],[Df]])</f>
        <v>758</v>
      </c>
      <c r="I66" s="31">
        <f>IF(ISBLANK(Rwa_Method[[#This Row],[Ro]]),"",Log_Header[[#This Row],[Phi]])</f>
        <v>0.33</v>
      </c>
      <c r="J66" s="31">
        <f>IF(ISBLANK(Rwa_Method[[#This Row],[Ro]]),"",Log_Header[[#This Row],[m]])</f>
        <v>1.5</v>
      </c>
      <c r="K66" s="31">
        <f>IF(ISBLANK(Rwa_Method[[#This Row],[Ro]]),"",Log_Header[[#This Row],[cf_H2O_Type]])</f>
        <v>1</v>
      </c>
      <c r="L66" s="31">
        <f>IF(ISBLANK(Rwa_Method[[#This Row],[Ro]]),"",Log_Header[[#This Row],[ct]])</f>
        <v>0.55000000000000004</v>
      </c>
      <c r="M66" s="76">
        <f>IF(ISBLANK(Rwa_Method[[#This Row],[Ro]]),"",Log_Header[[#This Row],[Gg]])</f>
        <v>1.9976147883124629E-2</v>
      </c>
      <c r="N66" s="27">
        <f>IFERROR((Rwa_Method[[#This Row],[Gg]]*Rwa_Method[[#This Row],[Df]])+Rwa_Method[[#This Row],[Ts]],"")</f>
        <v>80.141920095408466</v>
      </c>
      <c r="O66" s="27">
        <f>IFERROR(Rwa_Method[[#This Row],[Phi]]^Rwa_Method[[#This Row],[m]]*Rwa_Method[[#This Row],[Ro]],"")</f>
        <v>0.43601230487223636</v>
      </c>
      <c r="P66" s="27">
        <f>IFERROR(Rwa_Method[[#This Row],[Rwe]]/Rwa_Method[[#This Row],[cf_H2O_Type]],"")</f>
        <v>0.43601230487223636</v>
      </c>
      <c r="Q66" s="27">
        <f>IFERROR(Rwa_Method[[#This Row],[Rw]]*(Rwa_Method[[#This Row],[Tf]]/75),"")</f>
        <v>0.46590484396914189</v>
      </c>
      <c r="R66" s="28">
        <f>IFERROR(10000/Rwa_Method[[#This Row],[Rw_Cor_75]],"")</f>
        <v>21463.610283181188</v>
      </c>
      <c r="S66" s="28">
        <f>IFERROR(ROUND(Rwa_Method[[#This Row],[Ct]]*Rwa_Method[[#This Row],[Cw_75]],-1),"")</f>
        <v>11800</v>
      </c>
      <c r="T66"/>
      <c r="U66"/>
      <c r="V66"/>
      <c r="W66"/>
      <c r="X66"/>
      <c r="Y66"/>
      <c r="Z66"/>
      <c r="AB66"/>
      <c r="AC66"/>
      <c r="AD66"/>
      <c r="AF66"/>
    </row>
    <row r="67" spans="1:32" ht="13.15" x14ac:dyDescent="0.25">
      <c r="A67" s="40">
        <f>IF(ISNUMBER(Log_Header[[#This Row],[Seq]]),Log_Header[[#This Row],[Seq]],"")</f>
        <v>64</v>
      </c>
      <c r="B67" s="31">
        <f>IF(ISNUMBER(Log_Header[[#This Row],[BRACS_ID]]),Log_Header[[#This Row],[BRACS_ID]],"")</f>
        <v>26349</v>
      </c>
      <c r="C67" s="31">
        <f>IF(ISNUMBER(Log_Header[[#This Row],[Target_Depth]]),Log_Header[[#This Row],[Target_Depth]],"")</f>
        <v>947</v>
      </c>
      <c r="D67" s="145">
        <v>1.9</v>
      </c>
      <c r="E67" s="31">
        <f>IF(ISBLANK(Rwa_Method[[#This Row],[Ro]]),"",Log_Header[[#This Row],[Dt]])</f>
        <v>3379</v>
      </c>
      <c r="F67" s="31">
        <f>IF(ISBLANK(Rwa_Method[[#This Row],[Ro]]),"",Log_Header[[#This Row],[Ts]])</f>
        <v>65</v>
      </c>
      <c r="G67" s="31">
        <f>IF(ISBLANK(Rwa_Method[[#This Row],[Ro]]),"",Log_Header[[#This Row],[Tbh]])</f>
        <v>128</v>
      </c>
      <c r="H67" s="31">
        <f>IF(ISBLANK(Rwa_Method[[#This Row],[Ro]]),"",Log_Header[[#This Row],[Df]])</f>
        <v>938</v>
      </c>
      <c r="I67" s="31">
        <f>IF(ISBLANK(Rwa_Method[[#This Row],[Ro]]),"",Log_Header[[#This Row],[Phi]])</f>
        <v>0.33</v>
      </c>
      <c r="J67" s="31">
        <f>IF(ISBLANK(Rwa_Method[[#This Row],[Ro]]),"",Log_Header[[#This Row],[m]])</f>
        <v>1.5</v>
      </c>
      <c r="K67" s="31">
        <f>IF(ISBLANK(Rwa_Method[[#This Row],[Ro]]),"",Log_Header[[#This Row],[cf_H2O_Type]])</f>
        <v>1</v>
      </c>
      <c r="L67" s="31">
        <f>IF(ISBLANK(Rwa_Method[[#This Row],[Ro]]),"",Log_Header[[#This Row],[ct]])</f>
        <v>0.55000000000000004</v>
      </c>
      <c r="M67" s="76">
        <f>IF(ISBLANK(Rwa_Method[[#This Row],[Ro]]),"",Log_Header[[#This Row],[Gg]])</f>
        <v>1.8644569399230541E-2</v>
      </c>
      <c r="N67" s="27">
        <f>IFERROR((Rwa_Method[[#This Row],[Gg]]*Rwa_Method[[#This Row],[Df]])+Rwa_Method[[#This Row],[Ts]],"")</f>
        <v>82.48860609647825</v>
      </c>
      <c r="O67" s="27">
        <f>IFERROR(Rwa_Method[[#This Row],[Phi]]^Rwa_Method[[#This Row],[m]]*Rwa_Method[[#This Row],[Ro]],"")</f>
        <v>0.36018407793793439</v>
      </c>
      <c r="P67" s="27">
        <f>IFERROR(Rwa_Method[[#This Row],[Rwe]]/Rwa_Method[[#This Row],[cf_H2O_Type]],"")</f>
        <v>0.36018407793793439</v>
      </c>
      <c r="Q67" s="27">
        <f>IFERROR(Rwa_Method[[#This Row],[Rw]]*(Rwa_Method[[#This Row],[Tf]]/75),"")</f>
        <v>0.39614776702993987</v>
      </c>
      <c r="R67" s="28">
        <f>IFERROR(10000/Rwa_Method[[#This Row],[Rw_Cor_75]],"")</f>
        <v>25243.105811181373</v>
      </c>
      <c r="S67" s="28">
        <f>IFERROR(ROUND(Rwa_Method[[#This Row],[Ct]]*Rwa_Method[[#This Row],[Cw_75]],-1),"")</f>
        <v>13880</v>
      </c>
      <c r="T67"/>
      <c r="U67"/>
      <c r="V67"/>
      <c r="W67"/>
      <c r="X67"/>
      <c r="Y67"/>
      <c r="Z67"/>
      <c r="AB67"/>
      <c r="AC67"/>
      <c r="AD67"/>
      <c r="AF67"/>
    </row>
    <row r="68" spans="1:32" ht="13.15" x14ac:dyDescent="0.25">
      <c r="A68" s="40">
        <f>IF(ISNUMBER(Log_Header[[#This Row],[Seq]]),Log_Header[[#This Row],[Seq]],"")</f>
        <v>65</v>
      </c>
      <c r="B68" s="31">
        <f>IF(ISNUMBER(Log_Header[[#This Row],[BRACS_ID]]),Log_Header[[#This Row],[BRACS_ID]],"")</f>
        <v>29233</v>
      </c>
      <c r="C68" s="31" t="str">
        <f>IF(ISNUMBER(Log_Header[[#This Row],[Target_Depth]]),Log_Header[[#This Row],[Target_Depth]],"")</f>
        <v/>
      </c>
      <c r="D68" s="145"/>
      <c r="E68" s="31" t="str">
        <f>IF(ISBLANK(Rwa_Method[[#This Row],[Ro]]),"",Log_Header[[#This Row],[Dt]])</f>
        <v/>
      </c>
      <c r="F68" s="31" t="str">
        <f>IF(ISBLANK(Rwa_Method[[#This Row],[Ro]]),"",Log_Header[[#This Row],[Ts]])</f>
        <v/>
      </c>
      <c r="G68" s="31" t="str">
        <f>IF(ISBLANK(Rwa_Method[[#This Row],[Ro]]),"",Log_Header[[#This Row],[Tbh]])</f>
        <v/>
      </c>
      <c r="H68" s="31" t="str">
        <f>IF(ISBLANK(Rwa_Method[[#This Row],[Ro]]),"",Log_Header[[#This Row],[Df]])</f>
        <v/>
      </c>
      <c r="I68" s="31" t="str">
        <f>IF(ISBLANK(Rwa_Method[[#This Row],[Ro]]),"",Log_Header[[#This Row],[Phi]])</f>
        <v/>
      </c>
      <c r="J68" s="31" t="str">
        <f>IF(ISBLANK(Rwa_Method[[#This Row],[Ro]]),"",Log_Header[[#This Row],[m]])</f>
        <v/>
      </c>
      <c r="K68" s="31" t="str">
        <f>IF(ISBLANK(Rwa_Method[[#This Row],[Ro]]),"",Log_Header[[#This Row],[cf_H2O_Type]])</f>
        <v/>
      </c>
      <c r="L68" s="31" t="str">
        <f>IF(ISBLANK(Rwa_Method[[#This Row],[Ro]]),"",Log_Header[[#This Row],[ct]])</f>
        <v/>
      </c>
      <c r="M68" s="76" t="str">
        <f>IF(ISBLANK(Rwa_Method[[#This Row],[Ro]]),"",Log_Header[[#This Row],[Gg]])</f>
        <v/>
      </c>
      <c r="N68" s="27" t="str">
        <f>IFERROR((Rwa_Method[[#This Row],[Gg]]*Rwa_Method[[#This Row],[Df]])+Rwa_Method[[#This Row],[Ts]],"")</f>
        <v/>
      </c>
      <c r="O68" s="27" t="str">
        <f>IFERROR(Rwa_Method[[#This Row],[Phi]]^Rwa_Method[[#This Row],[m]]*Rwa_Method[[#This Row],[Ro]],"")</f>
        <v/>
      </c>
      <c r="P68" s="27" t="str">
        <f>IFERROR(Rwa_Method[[#This Row],[Rwe]]/Rwa_Method[[#This Row],[cf_H2O_Type]],"")</f>
        <v/>
      </c>
      <c r="Q68" s="27" t="str">
        <f>IFERROR(Rwa_Method[[#This Row],[Rw]]*(Rwa_Method[[#This Row],[Tf]]/75),"")</f>
        <v/>
      </c>
      <c r="R68" s="28" t="str">
        <f>IFERROR(10000/Rwa_Method[[#This Row],[Rw_Cor_75]],"")</f>
        <v/>
      </c>
      <c r="S68" s="28" t="str">
        <f>IFERROR(ROUND(Rwa_Method[[#This Row],[Ct]]*Rwa_Method[[#This Row],[Cw_75]],-1),"")</f>
        <v/>
      </c>
      <c r="T68"/>
      <c r="U68"/>
      <c r="V68"/>
      <c r="W68"/>
      <c r="X68"/>
      <c r="Y68"/>
      <c r="Z68"/>
      <c r="AB68"/>
      <c r="AC68"/>
      <c r="AD68"/>
      <c r="AF68"/>
    </row>
    <row r="69" spans="1:32" ht="13.15" x14ac:dyDescent="0.25">
      <c r="A69" s="40">
        <f>IF(ISNUMBER(Log_Header[[#This Row],[Seq]]),Log_Header[[#This Row],[Seq]],"")</f>
        <v>66</v>
      </c>
      <c r="B69" s="31">
        <f>IF(ISNUMBER(Log_Header[[#This Row],[BRACS_ID]]),Log_Header[[#This Row],[BRACS_ID]],"")</f>
        <v>24731</v>
      </c>
      <c r="C69" s="31">
        <f>IF(ISNUMBER(Log_Header[[#This Row],[Target_Depth]]),Log_Header[[#This Row],[Target_Depth]],"")</f>
        <v>860</v>
      </c>
      <c r="D69" s="145">
        <v>2.6</v>
      </c>
      <c r="E69" s="31">
        <f>IF(ISBLANK(Rwa_Method[[#This Row],[Ro]]),"",Log_Header[[#This Row],[Dt]])</f>
        <v>3465</v>
      </c>
      <c r="F69" s="31">
        <f>IF(ISBLANK(Rwa_Method[[#This Row],[Ro]]),"",Log_Header[[#This Row],[Ts]])</f>
        <v>65</v>
      </c>
      <c r="G69" s="31">
        <f>IF(ISBLANK(Rwa_Method[[#This Row],[Ro]]),"",Log_Header[[#This Row],[Tbh]])</f>
        <v>122</v>
      </c>
      <c r="H69" s="31">
        <f>IF(ISBLANK(Rwa_Method[[#This Row],[Ro]]),"",Log_Header[[#This Row],[Df]])</f>
        <v>851</v>
      </c>
      <c r="I69" s="31">
        <f>IF(ISBLANK(Rwa_Method[[#This Row],[Ro]]),"",Log_Header[[#This Row],[Phi]])</f>
        <v>0.33</v>
      </c>
      <c r="J69" s="31">
        <f>IF(ISBLANK(Rwa_Method[[#This Row],[Ro]]),"",Log_Header[[#This Row],[m]])</f>
        <v>1.5</v>
      </c>
      <c r="K69" s="31">
        <f>IF(ISBLANK(Rwa_Method[[#This Row],[Ro]]),"",Log_Header[[#This Row],[cf_H2O_Type]])</f>
        <v>1</v>
      </c>
      <c r="L69" s="31">
        <f>IF(ISBLANK(Rwa_Method[[#This Row],[Ro]]),"",Log_Header[[#This Row],[ct]])</f>
        <v>0.55000000000000004</v>
      </c>
      <c r="M69" s="76">
        <f>IF(ISBLANK(Rwa_Method[[#This Row],[Ro]]),"",Log_Header[[#This Row],[Gg]])</f>
        <v>1.6450216450216451E-2</v>
      </c>
      <c r="N69" s="27">
        <f>IFERROR((Rwa_Method[[#This Row],[Gg]]*Rwa_Method[[#This Row],[Df]])+Rwa_Method[[#This Row],[Ts]],"")</f>
        <v>78.999134199134204</v>
      </c>
      <c r="O69" s="27">
        <f>IFERROR(Rwa_Method[[#This Row],[Phi]]^Rwa_Method[[#This Row],[m]]*Rwa_Method[[#This Row],[Ro]],"")</f>
        <v>0.49288347507296287</v>
      </c>
      <c r="P69" s="27">
        <f>IFERROR(Rwa_Method[[#This Row],[Rwe]]/Rwa_Method[[#This Row],[cf_H2O_Type]],"")</f>
        <v>0.49288347507296287</v>
      </c>
      <c r="Q69" s="27">
        <f>IFERROR(Rwa_Method[[#This Row],[Rw]]*(Rwa_Method[[#This Row],[Tf]]/75),"")</f>
        <v>0.5191649038909949</v>
      </c>
      <c r="R69" s="28">
        <f>IFERROR(10000/Rwa_Method[[#This Row],[Rw_Cor_75]],"")</f>
        <v>19261.702640245541</v>
      </c>
      <c r="S69" s="28">
        <f>IFERROR(ROUND(Rwa_Method[[#This Row],[Ct]]*Rwa_Method[[#This Row],[Cw_75]],-1),"")</f>
        <v>10590</v>
      </c>
      <c r="T69"/>
      <c r="U69"/>
      <c r="V69"/>
      <c r="W69"/>
      <c r="X69"/>
      <c r="Y69"/>
      <c r="Z69"/>
      <c r="AB69"/>
      <c r="AC69"/>
      <c r="AD69"/>
      <c r="AF69"/>
    </row>
    <row r="70" spans="1:32" ht="13.15" x14ac:dyDescent="0.25">
      <c r="A70" s="40">
        <f>IF(ISNUMBER(Log_Header[[#This Row],[Seq]]),Log_Header[[#This Row],[Seq]],"")</f>
        <v>67</v>
      </c>
      <c r="B70" s="31">
        <f>IF(ISNUMBER(Log_Header[[#This Row],[BRACS_ID]]),Log_Header[[#This Row],[BRACS_ID]],"")</f>
        <v>2309</v>
      </c>
      <c r="C70" s="31">
        <f>IF(ISNUMBER(Log_Header[[#This Row],[Target_Depth]]),Log_Header[[#This Row],[Target_Depth]],"")</f>
        <v>1050</v>
      </c>
      <c r="D70" s="145">
        <v>1.8</v>
      </c>
      <c r="E70" s="31">
        <f>IF(ISBLANK(Rwa_Method[[#This Row],[Ro]]),"",Log_Header[[#This Row],[Dt]])</f>
        <v>6210</v>
      </c>
      <c r="F70" s="31">
        <f>IF(ISBLANK(Rwa_Method[[#This Row],[Ro]]),"",Log_Header[[#This Row],[Ts]])</f>
        <v>65</v>
      </c>
      <c r="G70" s="31">
        <f>IF(ISBLANK(Rwa_Method[[#This Row],[Ro]]),"",Log_Header[[#This Row],[Tbh]])</f>
        <v>161</v>
      </c>
      <c r="H70" s="31">
        <f>IF(ISBLANK(Rwa_Method[[#This Row],[Ro]]),"",Log_Header[[#This Row],[Df]])</f>
        <v>1035</v>
      </c>
      <c r="I70" s="31">
        <f>IF(ISBLANK(Rwa_Method[[#This Row],[Ro]]),"",Log_Header[[#This Row],[Phi]])</f>
        <v>0.33</v>
      </c>
      <c r="J70" s="31">
        <f>IF(ISBLANK(Rwa_Method[[#This Row],[Ro]]),"",Log_Header[[#This Row],[m]])</f>
        <v>1.5</v>
      </c>
      <c r="K70" s="31">
        <f>IF(ISBLANK(Rwa_Method[[#This Row],[Ro]]),"",Log_Header[[#This Row],[cf_H2O_Type]])</f>
        <v>1</v>
      </c>
      <c r="L70" s="31">
        <f>IF(ISBLANK(Rwa_Method[[#This Row],[Ro]]),"",Log_Header[[#This Row],[ct]])</f>
        <v>0.55000000000000004</v>
      </c>
      <c r="M70" s="76">
        <f>IF(ISBLANK(Rwa_Method[[#This Row],[Ro]]),"",Log_Header[[#This Row],[Gg]])</f>
        <v>1.5458937198067632E-2</v>
      </c>
      <c r="N70" s="27">
        <f>IFERROR((Rwa_Method[[#This Row],[Gg]]*Rwa_Method[[#This Row],[Df]])+Rwa_Method[[#This Row],[Ts]],"")</f>
        <v>81</v>
      </c>
      <c r="O70" s="27">
        <f>IFERROR(Rwa_Method[[#This Row],[Phi]]^Rwa_Method[[#This Row],[m]]*Rwa_Method[[#This Row],[Ro]],"")</f>
        <v>0.34122702120435894</v>
      </c>
      <c r="P70" s="27">
        <f>IFERROR(Rwa_Method[[#This Row],[Rwe]]/Rwa_Method[[#This Row],[cf_H2O_Type]],"")</f>
        <v>0.34122702120435894</v>
      </c>
      <c r="Q70" s="27">
        <f>IFERROR(Rwa_Method[[#This Row],[Rw]]*(Rwa_Method[[#This Row],[Tf]]/75),"")</f>
        <v>0.36852518290070768</v>
      </c>
      <c r="R70" s="28">
        <f>IFERROR(10000/Rwa_Method[[#This Row],[Rw_Cor_75]],"")</f>
        <v>27135.187672355936</v>
      </c>
      <c r="S70" s="28">
        <f>IFERROR(ROUND(Rwa_Method[[#This Row],[Ct]]*Rwa_Method[[#This Row],[Cw_75]],-1),"")</f>
        <v>14920</v>
      </c>
      <c r="T70"/>
      <c r="U70"/>
      <c r="V70"/>
      <c r="W70"/>
      <c r="X70"/>
      <c r="Y70"/>
      <c r="Z70"/>
      <c r="AB70"/>
      <c r="AC70"/>
      <c r="AD70"/>
      <c r="AF70"/>
    </row>
    <row r="71" spans="1:32" ht="13.15" x14ac:dyDescent="0.25">
      <c r="A71" s="40">
        <f>IF(ISNUMBER(Log_Header[[#This Row],[Seq]]),Log_Header[[#This Row],[Seq]],"")</f>
        <v>68</v>
      </c>
      <c r="B71" s="31">
        <f>IF(ISNUMBER(Log_Header[[#This Row],[BRACS_ID]]),Log_Header[[#This Row],[BRACS_ID]],"")</f>
        <v>1956</v>
      </c>
      <c r="C71" s="31" t="str">
        <f>IF(ISNUMBER(Log_Header[[#This Row],[Target_Depth]]),Log_Header[[#This Row],[Target_Depth]],"")</f>
        <v/>
      </c>
      <c r="D71" s="145"/>
      <c r="E71" s="31" t="str">
        <f>IF(ISBLANK(Rwa_Method[[#This Row],[Ro]]),"",Log_Header[[#This Row],[Dt]])</f>
        <v/>
      </c>
      <c r="F71" s="31" t="str">
        <f>IF(ISBLANK(Rwa_Method[[#This Row],[Ro]]),"",Log_Header[[#This Row],[Ts]])</f>
        <v/>
      </c>
      <c r="G71" s="31" t="str">
        <f>IF(ISBLANK(Rwa_Method[[#This Row],[Ro]]),"",Log_Header[[#This Row],[Tbh]])</f>
        <v/>
      </c>
      <c r="H71" s="31" t="str">
        <f>IF(ISBLANK(Rwa_Method[[#This Row],[Ro]]),"",Log_Header[[#This Row],[Df]])</f>
        <v/>
      </c>
      <c r="I71" s="31" t="str">
        <f>IF(ISBLANK(Rwa_Method[[#This Row],[Ro]]),"",Log_Header[[#This Row],[Phi]])</f>
        <v/>
      </c>
      <c r="J71" s="31" t="str">
        <f>IF(ISBLANK(Rwa_Method[[#This Row],[Ro]]),"",Log_Header[[#This Row],[m]])</f>
        <v/>
      </c>
      <c r="K71" s="31" t="str">
        <f>IF(ISBLANK(Rwa_Method[[#This Row],[Ro]]),"",Log_Header[[#This Row],[cf_H2O_Type]])</f>
        <v/>
      </c>
      <c r="L71" s="31" t="str">
        <f>IF(ISBLANK(Rwa_Method[[#This Row],[Ro]]),"",Log_Header[[#This Row],[ct]])</f>
        <v/>
      </c>
      <c r="M71" s="76" t="str">
        <f>IF(ISBLANK(Rwa_Method[[#This Row],[Ro]]),"",Log_Header[[#This Row],[Gg]])</f>
        <v/>
      </c>
      <c r="N71" s="27" t="str">
        <f>IFERROR((Rwa_Method[[#This Row],[Gg]]*Rwa_Method[[#This Row],[Df]])+Rwa_Method[[#This Row],[Ts]],"")</f>
        <v/>
      </c>
      <c r="O71" s="27" t="str">
        <f>IFERROR(Rwa_Method[[#This Row],[Phi]]^Rwa_Method[[#This Row],[m]]*Rwa_Method[[#This Row],[Ro]],"")</f>
        <v/>
      </c>
      <c r="P71" s="27" t="str">
        <f>IFERROR(Rwa_Method[[#This Row],[Rwe]]/Rwa_Method[[#This Row],[cf_H2O_Type]],"")</f>
        <v/>
      </c>
      <c r="Q71" s="27" t="str">
        <f>IFERROR(Rwa_Method[[#This Row],[Rw]]*(Rwa_Method[[#This Row],[Tf]]/75),"")</f>
        <v/>
      </c>
      <c r="R71" s="28" t="str">
        <f>IFERROR(10000/Rwa_Method[[#This Row],[Rw_Cor_75]],"")</f>
        <v/>
      </c>
      <c r="S71" s="28" t="str">
        <f>IFERROR(ROUND(Rwa_Method[[#This Row],[Ct]]*Rwa_Method[[#This Row],[Cw_75]],-1),"")</f>
        <v/>
      </c>
      <c r="T71"/>
      <c r="U71"/>
      <c r="V71"/>
      <c r="W71"/>
      <c r="X71"/>
      <c r="Y71"/>
      <c r="Z71"/>
      <c r="AB71"/>
      <c r="AC71"/>
      <c r="AD71"/>
      <c r="AF71"/>
    </row>
    <row r="72" spans="1:32" ht="13.15" x14ac:dyDescent="0.25">
      <c r="A72" s="40">
        <f>IF(ISNUMBER(Log_Header[[#This Row],[Seq]]),Log_Header[[#This Row],[Seq]],"")</f>
        <v>69</v>
      </c>
      <c r="B72" s="31">
        <f>IF(ISNUMBER(Log_Header[[#This Row],[BRACS_ID]]),Log_Header[[#This Row],[BRACS_ID]],"")</f>
        <v>20320</v>
      </c>
      <c r="C72" s="31" t="str">
        <f>IF(ISNUMBER(Log_Header[[#This Row],[Target_Depth]]),Log_Header[[#This Row],[Target_Depth]],"")</f>
        <v/>
      </c>
      <c r="D72" s="145"/>
      <c r="E72" s="31" t="str">
        <f>IF(ISBLANK(Rwa_Method[[#This Row],[Ro]]),"",Log_Header[[#This Row],[Dt]])</f>
        <v/>
      </c>
      <c r="F72" s="31" t="str">
        <f>IF(ISBLANK(Rwa_Method[[#This Row],[Ro]]),"",Log_Header[[#This Row],[Ts]])</f>
        <v/>
      </c>
      <c r="G72" s="31" t="str">
        <f>IF(ISBLANK(Rwa_Method[[#This Row],[Ro]]),"",Log_Header[[#This Row],[Tbh]])</f>
        <v/>
      </c>
      <c r="H72" s="31" t="str">
        <f>IF(ISBLANK(Rwa_Method[[#This Row],[Ro]]),"",Log_Header[[#This Row],[Df]])</f>
        <v/>
      </c>
      <c r="I72" s="31" t="str">
        <f>IF(ISBLANK(Rwa_Method[[#This Row],[Ro]]),"",Log_Header[[#This Row],[Phi]])</f>
        <v/>
      </c>
      <c r="J72" s="31" t="str">
        <f>IF(ISBLANK(Rwa_Method[[#This Row],[Ro]]),"",Log_Header[[#This Row],[m]])</f>
        <v/>
      </c>
      <c r="K72" s="31" t="str">
        <f>IF(ISBLANK(Rwa_Method[[#This Row],[Ro]]),"",Log_Header[[#This Row],[cf_H2O_Type]])</f>
        <v/>
      </c>
      <c r="L72" s="31" t="str">
        <f>IF(ISBLANK(Rwa_Method[[#This Row],[Ro]]),"",Log_Header[[#This Row],[ct]])</f>
        <v/>
      </c>
      <c r="M72" s="76" t="str">
        <f>IF(ISBLANK(Rwa_Method[[#This Row],[Ro]]),"",Log_Header[[#This Row],[Gg]])</f>
        <v/>
      </c>
      <c r="N72" s="27" t="str">
        <f>IFERROR((Rwa_Method[[#This Row],[Gg]]*Rwa_Method[[#This Row],[Df]])+Rwa_Method[[#This Row],[Ts]],"")</f>
        <v/>
      </c>
      <c r="O72" s="27" t="str">
        <f>IFERROR(Rwa_Method[[#This Row],[Phi]]^Rwa_Method[[#This Row],[m]]*Rwa_Method[[#This Row],[Ro]],"")</f>
        <v/>
      </c>
      <c r="P72" s="27" t="str">
        <f>IFERROR(Rwa_Method[[#This Row],[Rwe]]/Rwa_Method[[#This Row],[cf_H2O_Type]],"")</f>
        <v/>
      </c>
      <c r="Q72" s="27" t="str">
        <f>IFERROR(Rwa_Method[[#This Row],[Rw]]*(Rwa_Method[[#This Row],[Tf]]/75),"")</f>
        <v/>
      </c>
      <c r="R72" s="28" t="str">
        <f>IFERROR(10000/Rwa_Method[[#This Row],[Rw_Cor_75]],"")</f>
        <v/>
      </c>
      <c r="S72" s="28" t="str">
        <f>IFERROR(ROUND(Rwa_Method[[#This Row],[Ct]]*Rwa_Method[[#This Row],[Cw_75]],-1),"")</f>
        <v/>
      </c>
      <c r="T72"/>
      <c r="U72"/>
      <c r="V72"/>
      <c r="W72"/>
      <c r="X72"/>
      <c r="Y72"/>
      <c r="Z72"/>
      <c r="AB72"/>
      <c r="AC72"/>
      <c r="AD72"/>
      <c r="AF72"/>
    </row>
    <row r="73" spans="1:32" ht="13.15" x14ac:dyDescent="0.25">
      <c r="A73" s="40">
        <f>IF(ISNUMBER(Log_Header[[#This Row],[Seq]]),Log_Header[[#This Row],[Seq]],"")</f>
        <v>70</v>
      </c>
      <c r="B73" s="31">
        <f>IF(ISNUMBER(Log_Header[[#This Row],[BRACS_ID]]),Log_Header[[#This Row],[BRACS_ID]],"")</f>
        <v>32552</v>
      </c>
      <c r="C73" s="31">
        <f>IF(ISNUMBER(Log_Header[[#This Row],[Target_Depth]]),Log_Header[[#This Row],[Target_Depth]],"")</f>
        <v>690</v>
      </c>
      <c r="D73" s="145"/>
      <c r="E73" s="31" t="str">
        <f>IF(ISBLANK(Rwa_Method[[#This Row],[Ro]]),"",Log_Header[[#This Row],[Dt]])</f>
        <v/>
      </c>
      <c r="F73" s="31" t="str">
        <f>IF(ISBLANK(Rwa_Method[[#This Row],[Ro]]),"",Log_Header[[#This Row],[Ts]])</f>
        <v/>
      </c>
      <c r="G73" s="31" t="str">
        <f>IF(ISBLANK(Rwa_Method[[#This Row],[Ro]]),"",Log_Header[[#This Row],[Tbh]])</f>
        <v/>
      </c>
      <c r="H73" s="31" t="str">
        <f>IF(ISBLANK(Rwa_Method[[#This Row],[Ro]]),"",Log_Header[[#This Row],[Df]])</f>
        <v/>
      </c>
      <c r="I73" s="31" t="str">
        <f>IF(ISBLANK(Rwa_Method[[#This Row],[Ro]]),"",Log_Header[[#This Row],[Phi]])</f>
        <v/>
      </c>
      <c r="J73" s="31" t="str">
        <f>IF(ISBLANK(Rwa_Method[[#This Row],[Ro]]),"",Log_Header[[#This Row],[m]])</f>
        <v/>
      </c>
      <c r="K73" s="31" t="str">
        <f>IF(ISBLANK(Rwa_Method[[#This Row],[Ro]]),"",Log_Header[[#This Row],[cf_H2O_Type]])</f>
        <v/>
      </c>
      <c r="L73" s="31" t="str">
        <f>IF(ISBLANK(Rwa_Method[[#This Row],[Ro]]),"",Log_Header[[#This Row],[ct]])</f>
        <v/>
      </c>
      <c r="M73" s="76" t="str">
        <f>IF(ISBLANK(Rwa_Method[[#This Row],[Ro]]),"",Log_Header[[#This Row],[Gg]])</f>
        <v/>
      </c>
      <c r="N73" s="27" t="str">
        <f>IFERROR((Rwa_Method[[#This Row],[Gg]]*Rwa_Method[[#This Row],[Df]])+Rwa_Method[[#This Row],[Ts]],"")</f>
        <v/>
      </c>
      <c r="O73" s="27" t="str">
        <f>IFERROR(Rwa_Method[[#This Row],[Phi]]^Rwa_Method[[#This Row],[m]]*Rwa_Method[[#This Row],[Ro]],"")</f>
        <v/>
      </c>
      <c r="P73" s="27" t="str">
        <f>IFERROR(Rwa_Method[[#This Row],[Rwe]]/Rwa_Method[[#This Row],[cf_H2O_Type]],"")</f>
        <v/>
      </c>
      <c r="Q73" s="27" t="str">
        <f>IFERROR(Rwa_Method[[#This Row],[Rw]]*(Rwa_Method[[#This Row],[Tf]]/75),"")</f>
        <v/>
      </c>
      <c r="R73" s="28" t="str">
        <f>IFERROR(10000/Rwa_Method[[#This Row],[Rw_Cor_75]],"")</f>
        <v/>
      </c>
      <c r="S73" s="28" t="str">
        <f>IFERROR(ROUND(Rwa_Method[[#This Row],[Ct]]*Rwa_Method[[#This Row],[Cw_75]],-1),"")</f>
        <v/>
      </c>
      <c r="T73"/>
      <c r="U73"/>
      <c r="V73"/>
      <c r="W73"/>
      <c r="X73"/>
      <c r="Y73"/>
      <c r="Z73"/>
      <c r="AB73"/>
      <c r="AC73"/>
      <c r="AD73"/>
      <c r="AF73"/>
    </row>
    <row r="74" spans="1:32" ht="13.15" x14ac:dyDescent="0.25">
      <c r="A74" s="40">
        <f>IF(ISNUMBER(Log_Header[[#This Row],[Seq]]),Log_Header[[#This Row],[Seq]],"")</f>
        <v>71</v>
      </c>
      <c r="B74" s="31">
        <f>IF(ISNUMBER(Log_Header[[#This Row],[BRACS_ID]]),Log_Header[[#This Row],[BRACS_ID]],"")</f>
        <v>29038</v>
      </c>
      <c r="C74" s="31">
        <f>IF(ISNUMBER(Log_Header[[#This Row],[Target_Depth]]),Log_Header[[#This Row],[Target_Depth]],"")</f>
        <v>550</v>
      </c>
      <c r="D74" s="145">
        <v>2</v>
      </c>
      <c r="E74" s="31">
        <f>IF(ISBLANK(Rwa_Method[[#This Row],[Ro]]),"",Log_Header[[#This Row],[Dt]])</f>
        <v>3387</v>
      </c>
      <c r="F74" s="31">
        <f>IF(ISBLANK(Rwa_Method[[#This Row],[Ro]]),"",Log_Header[[#This Row],[Ts]])</f>
        <v>65</v>
      </c>
      <c r="G74" s="31">
        <f>IF(ISBLANK(Rwa_Method[[#This Row],[Ro]]),"",Log_Header[[#This Row],[Tbh]])</f>
        <v>130</v>
      </c>
      <c r="H74" s="31">
        <f>IF(ISBLANK(Rwa_Method[[#This Row],[Ro]]),"",Log_Header[[#This Row],[Df]])</f>
        <v>542</v>
      </c>
      <c r="I74" s="31">
        <f>IF(ISBLANK(Rwa_Method[[#This Row],[Ro]]),"",Log_Header[[#This Row],[Phi]])</f>
        <v>0.33</v>
      </c>
      <c r="J74" s="31">
        <f>IF(ISBLANK(Rwa_Method[[#This Row],[Ro]]),"",Log_Header[[#This Row],[m]])</f>
        <v>1.4</v>
      </c>
      <c r="K74" s="31">
        <f>IF(ISBLANK(Rwa_Method[[#This Row],[Ro]]),"",Log_Header[[#This Row],[cf_H2O_Type]])</f>
        <v>1</v>
      </c>
      <c r="L74" s="31">
        <f>IF(ISBLANK(Rwa_Method[[#This Row],[Ro]]),"",Log_Header[[#This Row],[ct]])</f>
        <v>0.55000000000000004</v>
      </c>
      <c r="M74" s="76">
        <f>IF(ISBLANK(Rwa_Method[[#This Row],[Ro]]),"",Log_Header[[#This Row],[Gg]])</f>
        <v>1.9191024505462062E-2</v>
      </c>
      <c r="N74" s="27">
        <f>IFERROR((Rwa_Method[[#This Row],[Gg]]*Rwa_Method[[#This Row],[Df]])+Rwa_Method[[#This Row],[Ts]],"")</f>
        <v>75.401535281960435</v>
      </c>
      <c r="O74" s="27">
        <f>IFERROR(Rwa_Method[[#This Row],[Phi]]^Rwa_Method[[#This Row],[m]]*Rwa_Method[[#This Row],[Ro]],"")</f>
        <v>0.42359371868743756</v>
      </c>
      <c r="P74" s="27">
        <f>IFERROR(Rwa_Method[[#This Row],[Rwe]]/Rwa_Method[[#This Row],[cf_H2O_Type]],"")</f>
        <v>0.42359371868743756</v>
      </c>
      <c r="Q74" s="27">
        <f>IFERROR(Rwa_Method[[#This Row],[Rw]]*(Rwa_Method[[#This Row],[Tf]]/75),"")</f>
        <v>0.42586155633103528</v>
      </c>
      <c r="R74" s="28">
        <f>IFERROR(10000/Rwa_Method[[#This Row],[Rw_Cor_75]],"")</f>
        <v>23481.8096429129</v>
      </c>
      <c r="S74" s="28">
        <f>IFERROR(ROUND(Rwa_Method[[#This Row],[Ct]]*Rwa_Method[[#This Row],[Cw_75]],-1),"")</f>
        <v>12910</v>
      </c>
      <c r="T74"/>
      <c r="U74"/>
      <c r="V74"/>
      <c r="W74"/>
      <c r="X74"/>
      <c r="Y74"/>
      <c r="Z74"/>
      <c r="AB74"/>
      <c r="AC74"/>
      <c r="AD74"/>
      <c r="AF74"/>
    </row>
    <row r="75" spans="1:32" ht="13.15" x14ac:dyDescent="0.25">
      <c r="A75" s="40">
        <f>IF(ISNUMBER(Log_Header[[#This Row],[Seq]]),Log_Header[[#This Row],[Seq]],"")</f>
        <v>72</v>
      </c>
      <c r="B75" s="31">
        <f>IF(ISNUMBER(Log_Header[[#This Row],[BRACS_ID]]),Log_Header[[#This Row],[BRACS_ID]],"")</f>
        <v>20322</v>
      </c>
      <c r="C75" s="31">
        <f>IF(ISNUMBER(Log_Header[[#This Row],[Target_Depth]]),Log_Header[[#This Row],[Target_Depth]],"")</f>
        <v>1007</v>
      </c>
      <c r="D75" s="145">
        <v>1.7</v>
      </c>
      <c r="E75" s="31">
        <f>IF(ISBLANK(Rwa_Method[[#This Row],[Ro]]),"",Log_Header[[#This Row],[Dt]])</f>
        <v>4219</v>
      </c>
      <c r="F75" s="31">
        <f>IF(ISBLANK(Rwa_Method[[#This Row],[Ro]]),"",Log_Header[[#This Row],[Ts]])</f>
        <v>65</v>
      </c>
      <c r="G75" s="31">
        <f>IF(ISBLANK(Rwa_Method[[#This Row],[Ro]]),"",Log_Header[[#This Row],[Tbh]])</f>
        <v>119</v>
      </c>
      <c r="H75" s="31">
        <f>IF(ISBLANK(Rwa_Method[[#This Row],[Ro]]),"",Log_Header[[#This Row],[Df]])</f>
        <v>998</v>
      </c>
      <c r="I75" s="31">
        <f>IF(ISBLANK(Rwa_Method[[#This Row],[Ro]]),"",Log_Header[[#This Row],[Phi]])</f>
        <v>0.33</v>
      </c>
      <c r="J75" s="31">
        <f>IF(ISBLANK(Rwa_Method[[#This Row],[Ro]]),"",Log_Header[[#This Row],[m]])</f>
        <v>1.5</v>
      </c>
      <c r="K75" s="31">
        <f>IF(ISBLANK(Rwa_Method[[#This Row],[Ro]]),"",Log_Header[[#This Row],[cf_H2O_Type]])</f>
        <v>1</v>
      </c>
      <c r="L75" s="31">
        <f>IF(ISBLANK(Rwa_Method[[#This Row],[Ro]]),"",Log_Header[[#This Row],[ct]])</f>
        <v>0.55000000000000004</v>
      </c>
      <c r="M75" s="76">
        <f>IF(ISBLANK(Rwa_Method[[#This Row],[Ro]]),"",Log_Header[[#This Row],[Gg]])</f>
        <v>1.2799241526428064E-2</v>
      </c>
      <c r="N75" s="27">
        <f>IFERROR((Rwa_Method[[#This Row],[Gg]]*Rwa_Method[[#This Row],[Df]])+Rwa_Method[[#This Row],[Ts]],"")</f>
        <v>77.773643043375202</v>
      </c>
      <c r="O75" s="27">
        <f>IFERROR(Rwa_Method[[#This Row],[Phi]]^Rwa_Method[[#This Row],[m]]*Rwa_Method[[#This Row],[Ro]],"")</f>
        <v>0.32226996447078338</v>
      </c>
      <c r="P75" s="27">
        <f>IFERROR(Rwa_Method[[#This Row],[Rwe]]/Rwa_Method[[#This Row],[cf_H2O_Type]],"")</f>
        <v>0.32226996447078338</v>
      </c>
      <c r="Q75" s="27">
        <f>IFERROR(Rwa_Method[[#This Row],[Rw]]*(Rwa_Method[[#This Row],[Tf]]/75),"")</f>
        <v>0.3341881224046922</v>
      </c>
      <c r="R75" s="28">
        <f>IFERROR(10000/Rwa_Method[[#This Row],[Rw_Cor_75]],"")</f>
        <v>29923.265758351183</v>
      </c>
      <c r="S75" s="28">
        <f>IFERROR(ROUND(Rwa_Method[[#This Row],[Ct]]*Rwa_Method[[#This Row],[Cw_75]],-1),"")</f>
        <v>16460</v>
      </c>
      <c r="T75"/>
      <c r="U75"/>
      <c r="V75"/>
      <c r="W75"/>
      <c r="X75"/>
      <c r="Y75"/>
      <c r="Z75"/>
      <c r="AB75"/>
      <c r="AC75"/>
      <c r="AD75"/>
      <c r="AF75"/>
    </row>
    <row r="76" spans="1:32" ht="13.15" x14ac:dyDescent="0.25">
      <c r="A76" s="40">
        <f>IF(ISNUMBER(Log_Header[[#This Row],[Seq]]),Log_Header[[#This Row],[Seq]],"")</f>
        <v>73</v>
      </c>
      <c r="B76" s="31">
        <f>IF(ISNUMBER(Log_Header[[#This Row],[BRACS_ID]]),Log_Header[[#This Row],[BRACS_ID]],"")</f>
        <v>20308</v>
      </c>
      <c r="C76" s="31">
        <f>IF(ISNUMBER(Log_Header[[#This Row],[Target_Depth]]),Log_Header[[#This Row],[Target_Depth]],"")</f>
        <v>703</v>
      </c>
      <c r="D76" s="145">
        <v>2.4</v>
      </c>
      <c r="E76" s="31">
        <f>IF(ISBLANK(Rwa_Method[[#This Row],[Ro]]),"",Log_Header[[#This Row],[Dt]])</f>
        <v>3467</v>
      </c>
      <c r="F76" s="31">
        <f>IF(ISBLANK(Rwa_Method[[#This Row],[Ro]]),"",Log_Header[[#This Row],[Ts]])</f>
        <v>65</v>
      </c>
      <c r="G76" s="31">
        <f>IF(ISBLANK(Rwa_Method[[#This Row],[Ro]]),"",Log_Header[[#This Row],[Tbh]])</f>
        <v>125</v>
      </c>
      <c r="H76" s="31">
        <f>IF(ISBLANK(Rwa_Method[[#This Row],[Ro]]),"",Log_Header[[#This Row],[Df]])</f>
        <v>696</v>
      </c>
      <c r="I76" s="31">
        <f>IF(ISBLANK(Rwa_Method[[#This Row],[Ro]]),"",Log_Header[[#This Row],[Phi]])</f>
        <v>0.33</v>
      </c>
      <c r="J76" s="31">
        <f>IF(ISBLANK(Rwa_Method[[#This Row],[Ro]]),"",Log_Header[[#This Row],[m]])</f>
        <v>1.4</v>
      </c>
      <c r="K76" s="31">
        <f>IF(ISBLANK(Rwa_Method[[#This Row],[Ro]]),"",Log_Header[[#This Row],[cf_H2O_Type]])</f>
        <v>1</v>
      </c>
      <c r="L76" s="31">
        <f>IF(ISBLANK(Rwa_Method[[#This Row],[Ro]]),"",Log_Header[[#This Row],[ct]])</f>
        <v>0.55000000000000004</v>
      </c>
      <c r="M76" s="76">
        <f>IF(ISBLANK(Rwa_Method[[#This Row],[Ro]]),"",Log_Header[[#This Row],[Gg]])</f>
        <v>1.7306028266512834E-2</v>
      </c>
      <c r="N76" s="27">
        <f>IFERROR((Rwa_Method[[#This Row],[Gg]]*Rwa_Method[[#This Row],[Df]])+Rwa_Method[[#This Row],[Ts]],"")</f>
        <v>77.044995673492934</v>
      </c>
      <c r="O76" s="27">
        <f>IFERROR(Rwa_Method[[#This Row],[Phi]]^Rwa_Method[[#This Row],[m]]*Rwa_Method[[#This Row],[Ro]],"")</f>
        <v>0.508312462424925</v>
      </c>
      <c r="P76" s="27">
        <f>IFERROR(Rwa_Method[[#This Row],[Rwe]]/Rwa_Method[[#This Row],[cf_H2O_Type]],"")</f>
        <v>0.508312462424925</v>
      </c>
      <c r="Q76" s="27">
        <f>IFERROR(Rwa_Method[[#This Row],[Rw]]*(Rwa_Method[[#This Row],[Tf]]/75),"")</f>
        <v>0.52217241957747851</v>
      </c>
      <c r="R76" s="28">
        <f>IFERROR(10000/Rwa_Method[[#This Row],[Rw_Cor_75]],"")</f>
        <v>19150.76251651056</v>
      </c>
      <c r="S76" s="28">
        <f>IFERROR(ROUND(Rwa_Method[[#This Row],[Ct]]*Rwa_Method[[#This Row],[Cw_75]],-1),"")</f>
        <v>10530</v>
      </c>
      <c r="T76"/>
      <c r="U76"/>
      <c r="V76"/>
      <c r="W76"/>
      <c r="X76"/>
      <c r="Y76"/>
      <c r="Z76"/>
      <c r="AB76"/>
      <c r="AC76"/>
      <c r="AD76"/>
      <c r="AF76"/>
    </row>
    <row r="77" spans="1:32" ht="13.15" x14ac:dyDescent="0.25">
      <c r="A77" s="40" t="str">
        <f>IF(ISNUMBER(Log_Header[[#This Row],[Seq]]),Log_Header[[#This Row],[Seq]],"")</f>
        <v/>
      </c>
      <c r="B77" s="31" t="str">
        <f>IF(ISNUMBER(Log_Header[[#This Row],[BRACS_ID]]),Log_Header[[#This Row],[BRACS_ID]],"")</f>
        <v/>
      </c>
      <c r="C77" s="31" t="str">
        <f>IF(ISNUMBER(Log_Header[[#This Row],[Target_Depth]]),Log_Header[[#This Row],[Target_Depth]],"")</f>
        <v/>
      </c>
      <c r="D77" s="145"/>
      <c r="E77" s="31" t="str">
        <f>IF(ISBLANK(Rwa_Method[[#This Row],[Ro]]),"",Log_Header[[#This Row],[Dt]])</f>
        <v/>
      </c>
      <c r="F77" s="31" t="str">
        <f>IF(ISBLANK(Rwa_Method[[#This Row],[Ro]]),"",Log_Header[[#This Row],[Ts]])</f>
        <v/>
      </c>
      <c r="G77" s="31" t="str">
        <f>IF(ISBLANK(Rwa_Method[[#This Row],[Ro]]),"",Log_Header[[#This Row],[Tbh]])</f>
        <v/>
      </c>
      <c r="H77" s="31" t="str">
        <f>IF(ISBLANK(Rwa_Method[[#This Row],[Ro]]),"",Log_Header[[#This Row],[Df]])</f>
        <v/>
      </c>
      <c r="I77" s="31" t="str">
        <f>IF(ISBLANK(Rwa_Method[[#This Row],[Ro]]),"",Log_Header[[#This Row],[Phi]])</f>
        <v/>
      </c>
      <c r="J77" s="31" t="str">
        <f>IF(ISBLANK(Rwa_Method[[#This Row],[Ro]]),"",Log_Header[[#This Row],[m]])</f>
        <v/>
      </c>
      <c r="K77" s="31" t="str">
        <f>IF(ISBLANK(Rwa_Method[[#This Row],[Ro]]),"",Log_Header[[#This Row],[cf_H2O_Type]])</f>
        <v/>
      </c>
      <c r="L77" s="31" t="str">
        <f>IF(ISBLANK(Rwa_Method[[#This Row],[Ro]]),"",Log_Header[[#This Row],[ct]])</f>
        <v/>
      </c>
      <c r="M77" s="76" t="str">
        <f>IF(ISBLANK(Rwa_Method[[#This Row],[Ro]]),"",Log_Header[[#This Row],[Gg]])</f>
        <v/>
      </c>
      <c r="N77" s="27" t="str">
        <f>IFERROR((Rwa_Method[[#This Row],[Gg]]*Rwa_Method[[#This Row],[Df]])+Rwa_Method[[#This Row],[Ts]],"")</f>
        <v/>
      </c>
      <c r="O77" s="27" t="str">
        <f>IFERROR(Rwa_Method[[#This Row],[Phi]]^Rwa_Method[[#This Row],[m]]*Rwa_Method[[#This Row],[Ro]],"")</f>
        <v/>
      </c>
      <c r="P77" s="27" t="str">
        <f>IFERROR(Rwa_Method[[#This Row],[Rwe]]/Rwa_Method[[#This Row],[cf_H2O_Type]],"")</f>
        <v/>
      </c>
      <c r="Q77" s="27" t="str">
        <f>IFERROR(Rwa_Method[[#This Row],[Rw]]*(Rwa_Method[[#This Row],[Tf]]/75),"")</f>
        <v/>
      </c>
      <c r="R77" s="28" t="str">
        <f>IFERROR(10000/Rwa_Method[[#This Row],[Rw_Cor_75]],"")</f>
        <v/>
      </c>
      <c r="S77" s="28" t="str">
        <f>IFERROR(ROUND(Rwa_Method[[#This Row],[Ct]]*Rwa_Method[[#This Row],[Cw_75]],-1),"")</f>
        <v/>
      </c>
      <c r="T77"/>
      <c r="U77"/>
      <c r="V77"/>
      <c r="W77"/>
      <c r="X77"/>
      <c r="Y77"/>
      <c r="Z77"/>
      <c r="AB77"/>
      <c r="AC77"/>
      <c r="AD77"/>
      <c r="AF77"/>
    </row>
    <row r="78" spans="1:32" ht="13.15" x14ac:dyDescent="0.25">
      <c r="A78" s="40" t="str">
        <f>IF(ISNUMBER(Log_Header[[#This Row],[Seq]]),Log_Header[[#This Row],[Seq]],"")</f>
        <v/>
      </c>
      <c r="B78" s="31" t="str">
        <f>IF(ISNUMBER(Log_Header[[#This Row],[BRACS_ID]]),Log_Header[[#This Row],[BRACS_ID]],"")</f>
        <v/>
      </c>
      <c r="C78" s="31" t="str">
        <f>IF(ISNUMBER(Log_Header[[#This Row],[Target_Depth]]),Log_Header[[#This Row],[Target_Depth]],"")</f>
        <v/>
      </c>
      <c r="D78" s="145"/>
      <c r="E78" s="31" t="str">
        <f>IF(ISBLANK(Rwa_Method[[#This Row],[Ro]]),"",Log_Header[[#This Row],[Dt]])</f>
        <v/>
      </c>
      <c r="F78" s="31" t="str">
        <f>IF(ISBLANK(Rwa_Method[[#This Row],[Ro]]),"",Log_Header[[#This Row],[Ts]])</f>
        <v/>
      </c>
      <c r="G78" s="31" t="str">
        <f>IF(ISBLANK(Rwa_Method[[#This Row],[Ro]]),"",Log_Header[[#This Row],[Tbh]])</f>
        <v/>
      </c>
      <c r="H78" s="31" t="str">
        <f>IF(ISBLANK(Rwa_Method[[#This Row],[Ro]]),"",Log_Header[[#This Row],[Df]])</f>
        <v/>
      </c>
      <c r="I78" s="31" t="str">
        <f>IF(ISBLANK(Rwa_Method[[#This Row],[Ro]]),"",Log_Header[[#This Row],[Phi]])</f>
        <v/>
      </c>
      <c r="J78" s="31" t="str">
        <f>IF(ISBLANK(Rwa_Method[[#This Row],[Ro]]),"",Log_Header[[#This Row],[m]])</f>
        <v/>
      </c>
      <c r="K78" s="31" t="str">
        <f>IF(ISBLANK(Rwa_Method[[#This Row],[Ro]]),"",Log_Header[[#This Row],[cf_H2O_Type]])</f>
        <v/>
      </c>
      <c r="L78" s="31" t="str">
        <f>IF(ISBLANK(Rwa_Method[[#This Row],[Ro]]),"",Log_Header[[#This Row],[ct]])</f>
        <v/>
      </c>
      <c r="M78" s="76" t="str">
        <f>IF(ISBLANK(Rwa_Method[[#This Row],[Ro]]),"",Log_Header[[#This Row],[Gg]])</f>
        <v/>
      </c>
      <c r="N78" s="27" t="str">
        <f>IFERROR((Rwa_Method[[#This Row],[Gg]]*Rwa_Method[[#This Row],[Df]])+Rwa_Method[[#This Row],[Ts]],"")</f>
        <v/>
      </c>
      <c r="O78" s="27" t="str">
        <f>IFERROR(Rwa_Method[[#This Row],[Phi]]^Rwa_Method[[#This Row],[m]]*Rwa_Method[[#This Row],[Ro]],"")</f>
        <v/>
      </c>
      <c r="P78" s="27" t="str">
        <f>IFERROR(Rwa_Method[[#This Row],[Rwe]]/Rwa_Method[[#This Row],[cf_H2O_Type]],"")</f>
        <v/>
      </c>
      <c r="Q78" s="27" t="str">
        <f>IFERROR(Rwa_Method[[#This Row],[Rw]]*(Rwa_Method[[#This Row],[Tf]]/75),"")</f>
        <v/>
      </c>
      <c r="R78" s="28" t="str">
        <f>IFERROR(10000/Rwa_Method[[#This Row],[Rw_Cor_75]],"")</f>
        <v/>
      </c>
      <c r="S78" s="28" t="str">
        <f>IFERROR(ROUND(Rwa_Method[[#This Row],[Ct]]*Rwa_Method[[#This Row],[Cw_75]],-1),"")</f>
        <v/>
      </c>
      <c r="T78"/>
      <c r="U78"/>
      <c r="V78"/>
      <c r="W78"/>
      <c r="X78"/>
      <c r="Y78"/>
      <c r="Z78"/>
      <c r="AB78"/>
      <c r="AC78"/>
      <c r="AD78"/>
      <c r="AF78"/>
    </row>
    <row r="79" spans="1:32" ht="13.15" x14ac:dyDescent="0.25">
      <c r="A79" s="40">
        <f>IF(ISNUMBER(Log_Header[[#This Row],[Seq]]),Log_Header[[#This Row],[Seq]],"")</f>
        <v>74</v>
      </c>
      <c r="B79" s="31">
        <f>IF(ISNUMBER(Log_Header[[#This Row],[BRACS_ID]]),Log_Header[[#This Row],[BRACS_ID]],"")</f>
        <v>20370</v>
      </c>
      <c r="C79" s="31" t="str">
        <f>IF(ISNUMBER(Log_Header[[#This Row],[Target_Depth]]),Log_Header[[#This Row],[Target_Depth]],"")</f>
        <v/>
      </c>
      <c r="D79" s="145"/>
      <c r="E79" s="31" t="str">
        <f>IF(ISBLANK(Rwa_Method[[#This Row],[Ro]]),"",Log_Header[[#This Row],[Dt]])</f>
        <v/>
      </c>
      <c r="F79" s="31" t="str">
        <f>IF(ISBLANK(Rwa_Method[[#This Row],[Ro]]),"",Log_Header[[#This Row],[Ts]])</f>
        <v/>
      </c>
      <c r="G79" s="31" t="str">
        <f>IF(ISBLANK(Rwa_Method[[#This Row],[Ro]]),"",Log_Header[[#This Row],[Tbh]])</f>
        <v/>
      </c>
      <c r="H79" s="31" t="str">
        <f>IF(ISBLANK(Rwa_Method[[#This Row],[Ro]]),"",Log_Header[[#This Row],[Df]])</f>
        <v/>
      </c>
      <c r="I79" s="31" t="str">
        <f>IF(ISBLANK(Rwa_Method[[#This Row],[Ro]]),"",Log_Header[[#This Row],[Phi]])</f>
        <v/>
      </c>
      <c r="J79" s="31" t="str">
        <f>IF(ISBLANK(Rwa_Method[[#This Row],[Ro]]),"",Log_Header[[#This Row],[m]])</f>
        <v/>
      </c>
      <c r="K79" s="31" t="str">
        <f>IF(ISBLANK(Rwa_Method[[#This Row],[Ro]]),"",Log_Header[[#This Row],[cf_H2O_Type]])</f>
        <v/>
      </c>
      <c r="L79" s="31" t="str">
        <f>IF(ISBLANK(Rwa_Method[[#This Row],[Ro]]),"",Log_Header[[#This Row],[ct]])</f>
        <v/>
      </c>
      <c r="M79" s="76" t="str">
        <f>IF(ISBLANK(Rwa_Method[[#This Row],[Ro]]),"",Log_Header[[#This Row],[Gg]])</f>
        <v/>
      </c>
      <c r="N79" s="27" t="str">
        <f>IFERROR((Rwa_Method[[#This Row],[Gg]]*Rwa_Method[[#This Row],[Df]])+Rwa_Method[[#This Row],[Ts]],"")</f>
        <v/>
      </c>
      <c r="O79" s="27" t="str">
        <f>IFERROR(Rwa_Method[[#This Row],[Phi]]^Rwa_Method[[#This Row],[m]]*Rwa_Method[[#This Row],[Ro]],"")</f>
        <v/>
      </c>
      <c r="P79" s="27" t="str">
        <f>IFERROR(Rwa_Method[[#This Row],[Rwe]]/Rwa_Method[[#This Row],[cf_H2O_Type]],"")</f>
        <v/>
      </c>
      <c r="Q79" s="27" t="str">
        <f>IFERROR(Rwa_Method[[#This Row],[Rw]]*(Rwa_Method[[#This Row],[Tf]]/75),"")</f>
        <v/>
      </c>
      <c r="R79" s="28" t="str">
        <f>IFERROR(10000/Rwa_Method[[#This Row],[Rw_Cor_75]],"")</f>
        <v/>
      </c>
      <c r="S79" s="28" t="str">
        <f>IFERROR(ROUND(Rwa_Method[[#This Row],[Ct]]*Rwa_Method[[#This Row],[Cw_75]],-1),"")</f>
        <v/>
      </c>
      <c r="T79"/>
      <c r="U79"/>
      <c r="V79"/>
      <c r="W79"/>
      <c r="X79"/>
      <c r="Y79"/>
      <c r="Z79"/>
      <c r="AB79"/>
      <c r="AC79"/>
      <c r="AD79"/>
      <c r="AF79"/>
    </row>
    <row r="80" spans="1:32" ht="13.15" x14ac:dyDescent="0.25">
      <c r="A80" s="40">
        <f>IF(ISNUMBER(Log_Header[[#This Row],[Seq]]),Log_Header[[#This Row],[Seq]],"")</f>
        <v>75</v>
      </c>
      <c r="B80" s="31">
        <f>IF(ISNUMBER(Log_Header[[#This Row],[BRACS_ID]]),Log_Header[[#This Row],[BRACS_ID]],"")</f>
        <v>20303</v>
      </c>
      <c r="C80" s="31" t="str">
        <f>IF(ISNUMBER(Log_Header[[#This Row],[Target_Depth]]),Log_Header[[#This Row],[Target_Depth]],"")</f>
        <v/>
      </c>
      <c r="D80" s="145"/>
      <c r="E80" s="31" t="str">
        <f>IF(ISBLANK(Rwa_Method[[#This Row],[Ro]]),"",Log_Header[[#This Row],[Dt]])</f>
        <v/>
      </c>
      <c r="F80" s="31" t="str">
        <f>IF(ISBLANK(Rwa_Method[[#This Row],[Ro]]),"",Log_Header[[#This Row],[Ts]])</f>
        <v/>
      </c>
      <c r="G80" s="31" t="str">
        <f>IF(ISBLANK(Rwa_Method[[#This Row],[Ro]]),"",Log_Header[[#This Row],[Tbh]])</f>
        <v/>
      </c>
      <c r="H80" s="31" t="str">
        <f>IF(ISBLANK(Rwa_Method[[#This Row],[Ro]]),"",Log_Header[[#This Row],[Df]])</f>
        <v/>
      </c>
      <c r="I80" s="31" t="str">
        <f>IF(ISBLANK(Rwa_Method[[#This Row],[Ro]]),"",Log_Header[[#This Row],[Phi]])</f>
        <v/>
      </c>
      <c r="J80" s="31" t="str">
        <f>IF(ISBLANK(Rwa_Method[[#This Row],[Ro]]),"",Log_Header[[#This Row],[m]])</f>
        <v/>
      </c>
      <c r="K80" s="31" t="str">
        <f>IF(ISBLANK(Rwa_Method[[#This Row],[Ro]]),"",Log_Header[[#This Row],[cf_H2O_Type]])</f>
        <v/>
      </c>
      <c r="L80" s="31" t="str">
        <f>IF(ISBLANK(Rwa_Method[[#This Row],[Ro]]),"",Log_Header[[#This Row],[ct]])</f>
        <v/>
      </c>
      <c r="M80" s="76" t="str">
        <f>IF(ISBLANK(Rwa_Method[[#This Row],[Ro]]),"",Log_Header[[#This Row],[Gg]])</f>
        <v/>
      </c>
      <c r="N80" s="27" t="str">
        <f>IFERROR((Rwa_Method[[#This Row],[Gg]]*Rwa_Method[[#This Row],[Df]])+Rwa_Method[[#This Row],[Ts]],"")</f>
        <v/>
      </c>
      <c r="O80" s="27" t="str">
        <f>IFERROR(Rwa_Method[[#This Row],[Phi]]^Rwa_Method[[#This Row],[m]]*Rwa_Method[[#This Row],[Ro]],"")</f>
        <v/>
      </c>
      <c r="P80" s="27" t="str">
        <f>IFERROR(Rwa_Method[[#This Row],[Rwe]]/Rwa_Method[[#This Row],[cf_H2O_Type]],"")</f>
        <v/>
      </c>
      <c r="Q80" s="27" t="str">
        <f>IFERROR(Rwa_Method[[#This Row],[Rw]]*(Rwa_Method[[#This Row],[Tf]]/75),"")</f>
        <v/>
      </c>
      <c r="R80" s="28" t="str">
        <f>IFERROR(10000/Rwa_Method[[#This Row],[Rw_Cor_75]],"")</f>
        <v/>
      </c>
      <c r="S80" s="28" t="str">
        <f>IFERROR(ROUND(Rwa_Method[[#This Row],[Ct]]*Rwa_Method[[#This Row],[Cw_75]],-1),"")</f>
        <v/>
      </c>
      <c r="T80"/>
      <c r="U80"/>
      <c r="V80"/>
      <c r="W80"/>
      <c r="X80"/>
      <c r="Y80"/>
      <c r="Z80"/>
      <c r="AB80"/>
      <c r="AC80"/>
      <c r="AD80"/>
      <c r="AF80"/>
    </row>
    <row r="81" spans="1:32" ht="13.15" x14ac:dyDescent="0.25">
      <c r="A81" s="40">
        <f>IF(ISNUMBER(Log_Header[[#This Row],[Seq]]),Log_Header[[#This Row],[Seq]],"")</f>
        <v>76</v>
      </c>
      <c r="B81" s="31">
        <f>IF(ISNUMBER(Log_Header[[#This Row],[BRACS_ID]]),Log_Header[[#This Row],[BRACS_ID]],"")</f>
        <v>20304</v>
      </c>
      <c r="C81" s="31" t="str">
        <f>IF(ISNUMBER(Log_Header[[#This Row],[Target_Depth]]),Log_Header[[#This Row],[Target_Depth]],"")</f>
        <v/>
      </c>
      <c r="D81" s="145"/>
      <c r="E81" s="31" t="str">
        <f>IF(ISBLANK(Rwa_Method[[#This Row],[Ro]]),"",Log_Header[[#This Row],[Dt]])</f>
        <v/>
      </c>
      <c r="F81" s="31" t="str">
        <f>IF(ISBLANK(Rwa_Method[[#This Row],[Ro]]),"",Log_Header[[#This Row],[Ts]])</f>
        <v/>
      </c>
      <c r="G81" s="31" t="str">
        <f>IF(ISBLANK(Rwa_Method[[#This Row],[Ro]]),"",Log_Header[[#This Row],[Tbh]])</f>
        <v/>
      </c>
      <c r="H81" s="31" t="str">
        <f>IF(ISBLANK(Rwa_Method[[#This Row],[Ro]]),"",Log_Header[[#This Row],[Df]])</f>
        <v/>
      </c>
      <c r="I81" s="31" t="str">
        <f>IF(ISBLANK(Rwa_Method[[#This Row],[Ro]]),"",Log_Header[[#This Row],[Phi]])</f>
        <v/>
      </c>
      <c r="J81" s="31" t="str">
        <f>IF(ISBLANK(Rwa_Method[[#This Row],[Ro]]),"",Log_Header[[#This Row],[m]])</f>
        <v/>
      </c>
      <c r="K81" s="31" t="str">
        <f>IF(ISBLANK(Rwa_Method[[#This Row],[Ro]]),"",Log_Header[[#This Row],[cf_H2O_Type]])</f>
        <v/>
      </c>
      <c r="L81" s="31" t="str">
        <f>IF(ISBLANK(Rwa_Method[[#This Row],[Ro]]),"",Log_Header[[#This Row],[ct]])</f>
        <v/>
      </c>
      <c r="M81" s="76" t="str">
        <f>IF(ISBLANK(Rwa_Method[[#This Row],[Ro]]),"",Log_Header[[#This Row],[Gg]])</f>
        <v/>
      </c>
      <c r="N81" s="27" t="str">
        <f>IFERROR((Rwa_Method[[#This Row],[Gg]]*Rwa_Method[[#This Row],[Df]])+Rwa_Method[[#This Row],[Ts]],"")</f>
        <v/>
      </c>
      <c r="O81" s="27" t="str">
        <f>IFERROR(Rwa_Method[[#This Row],[Phi]]^Rwa_Method[[#This Row],[m]]*Rwa_Method[[#This Row],[Ro]],"")</f>
        <v/>
      </c>
      <c r="P81" s="27" t="str">
        <f>IFERROR(Rwa_Method[[#This Row],[Rwe]]/Rwa_Method[[#This Row],[cf_H2O_Type]],"")</f>
        <v/>
      </c>
      <c r="Q81" s="27" t="str">
        <f>IFERROR(Rwa_Method[[#This Row],[Rw]]*(Rwa_Method[[#This Row],[Tf]]/75),"")</f>
        <v/>
      </c>
      <c r="R81" s="28" t="str">
        <f>IFERROR(10000/Rwa_Method[[#This Row],[Rw_Cor_75]],"")</f>
        <v/>
      </c>
      <c r="S81" s="28" t="str">
        <f>IFERROR(ROUND(Rwa_Method[[#This Row],[Ct]]*Rwa_Method[[#This Row],[Cw_75]],-1),"")</f>
        <v/>
      </c>
      <c r="T81"/>
      <c r="U81"/>
      <c r="V81"/>
      <c r="W81"/>
      <c r="X81"/>
      <c r="Y81"/>
      <c r="Z81"/>
      <c r="AB81"/>
      <c r="AC81"/>
      <c r="AD81"/>
      <c r="AF81"/>
    </row>
    <row r="82" spans="1:32" ht="13.15" x14ac:dyDescent="0.25">
      <c r="A82" s="40">
        <f>IF(ISNUMBER(Log_Header[[#This Row],[Seq]]),Log_Header[[#This Row],[Seq]],"")</f>
        <v>77</v>
      </c>
      <c r="B82" s="31">
        <f>IF(ISNUMBER(Log_Header[[#This Row],[BRACS_ID]]),Log_Header[[#This Row],[BRACS_ID]],"")</f>
        <v>1949</v>
      </c>
      <c r="C82" s="31" t="str">
        <f>IF(ISNUMBER(Log_Header[[#This Row],[Target_Depth]]),Log_Header[[#This Row],[Target_Depth]],"")</f>
        <v/>
      </c>
      <c r="D82" s="145"/>
      <c r="E82" s="31" t="str">
        <f>IF(ISBLANK(Rwa_Method[[#This Row],[Ro]]),"",Log_Header[[#This Row],[Dt]])</f>
        <v/>
      </c>
      <c r="F82" s="31" t="str">
        <f>IF(ISBLANK(Rwa_Method[[#This Row],[Ro]]),"",Log_Header[[#This Row],[Ts]])</f>
        <v/>
      </c>
      <c r="G82" s="31" t="str">
        <f>IF(ISBLANK(Rwa_Method[[#This Row],[Ro]]),"",Log_Header[[#This Row],[Tbh]])</f>
        <v/>
      </c>
      <c r="H82" s="31" t="str">
        <f>IF(ISBLANK(Rwa_Method[[#This Row],[Ro]]),"",Log_Header[[#This Row],[Df]])</f>
        <v/>
      </c>
      <c r="I82" s="31" t="str">
        <f>IF(ISBLANK(Rwa_Method[[#This Row],[Ro]]),"",Log_Header[[#This Row],[Phi]])</f>
        <v/>
      </c>
      <c r="J82" s="31" t="str">
        <f>IF(ISBLANK(Rwa_Method[[#This Row],[Ro]]),"",Log_Header[[#This Row],[m]])</f>
        <v/>
      </c>
      <c r="K82" s="31" t="str">
        <f>IF(ISBLANK(Rwa_Method[[#This Row],[Ro]]),"",Log_Header[[#This Row],[cf_H2O_Type]])</f>
        <v/>
      </c>
      <c r="L82" s="31" t="str">
        <f>IF(ISBLANK(Rwa_Method[[#This Row],[Ro]]),"",Log_Header[[#This Row],[ct]])</f>
        <v/>
      </c>
      <c r="M82" s="76" t="str">
        <f>IF(ISBLANK(Rwa_Method[[#This Row],[Ro]]),"",Log_Header[[#This Row],[Gg]])</f>
        <v/>
      </c>
      <c r="N82" s="27" t="str">
        <f>IFERROR((Rwa_Method[[#This Row],[Gg]]*Rwa_Method[[#This Row],[Df]])+Rwa_Method[[#This Row],[Ts]],"")</f>
        <v/>
      </c>
      <c r="O82" s="27" t="str">
        <f>IFERROR(Rwa_Method[[#This Row],[Phi]]^Rwa_Method[[#This Row],[m]]*Rwa_Method[[#This Row],[Ro]],"")</f>
        <v/>
      </c>
      <c r="P82" s="27" t="str">
        <f>IFERROR(Rwa_Method[[#This Row],[Rwe]]/Rwa_Method[[#This Row],[cf_H2O_Type]],"")</f>
        <v/>
      </c>
      <c r="Q82" s="27" t="str">
        <f>IFERROR(Rwa_Method[[#This Row],[Rw]]*(Rwa_Method[[#This Row],[Tf]]/75),"")</f>
        <v/>
      </c>
      <c r="R82" s="28" t="str">
        <f>IFERROR(10000/Rwa_Method[[#This Row],[Rw_Cor_75]],"")</f>
        <v/>
      </c>
      <c r="S82" s="28" t="str">
        <f>IFERROR(ROUND(Rwa_Method[[#This Row],[Ct]]*Rwa_Method[[#This Row],[Cw_75]],-1),"")</f>
        <v/>
      </c>
      <c r="T82"/>
      <c r="U82"/>
      <c r="V82"/>
      <c r="W82"/>
      <c r="X82"/>
      <c r="Y82"/>
      <c r="Z82"/>
      <c r="AB82"/>
      <c r="AC82"/>
      <c r="AD82"/>
      <c r="AF82"/>
    </row>
    <row r="83" spans="1:32" ht="13.15" x14ac:dyDescent="0.25">
      <c r="A83" s="40">
        <f>IF(ISNUMBER(Log_Header[[#This Row],[Seq]]),Log_Header[[#This Row],[Seq]],"")</f>
        <v>78</v>
      </c>
      <c r="B83" s="31">
        <f>IF(ISNUMBER(Log_Header[[#This Row],[BRACS_ID]]),Log_Header[[#This Row],[BRACS_ID]],"")</f>
        <v>1964</v>
      </c>
      <c r="C83" s="31" t="str">
        <f>IF(ISNUMBER(Log_Header[[#This Row],[Target_Depth]]),Log_Header[[#This Row],[Target_Depth]],"")</f>
        <v/>
      </c>
      <c r="D83" s="145"/>
      <c r="E83" s="31" t="str">
        <f>IF(ISBLANK(Rwa_Method[[#This Row],[Ro]]),"",Log_Header[[#This Row],[Dt]])</f>
        <v/>
      </c>
      <c r="F83" s="31" t="str">
        <f>IF(ISBLANK(Rwa_Method[[#This Row],[Ro]]),"",Log_Header[[#This Row],[Ts]])</f>
        <v/>
      </c>
      <c r="G83" s="31" t="str">
        <f>IF(ISBLANK(Rwa_Method[[#This Row],[Ro]]),"",Log_Header[[#This Row],[Tbh]])</f>
        <v/>
      </c>
      <c r="H83" s="31" t="str">
        <f>IF(ISBLANK(Rwa_Method[[#This Row],[Ro]]),"",Log_Header[[#This Row],[Df]])</f>
        <v/>
      </c>
      <c r="I83" s="31" t="str">
        <f>IF(ISBLANK(Rwa_Method[[#This Row],[Ro]]),"",Log_Header[[#This Row],[Phi]])</f>
        <v/>
      </c>
      <c r="J83" s="31" t="str">
        <f>IF(ISBLANK(Rwa_Method[[#This Row],[Ro]]),"",Log_Header[[#This Row],[m]])</f>
        <v/>
      </c>
      <c r="K83" s="31" t="str">
        <f>IF(ISBLANK(Rwa_Method[[#This Row],[Ro]]),"",Log_Header[[#This Row],[cf_H2O_Type]])</f>
        <v/>
      </c>
      <c r="L83" s="31" t="str">
        <f>IF(ISBLANK(Rwa_Method[[#This Row],[Ro]]),"",Log_Header[[#This Row],[ct]])</f>
        <v/>
      </c>
      <c r="M83" s="76" t="str">
        <f>IF(ISBLANK(Rwa_Method[[#This Row],[Ro]]),"",Log_Header[[#This Row],[Gg]])</f>
        <v/>
      </c>
      <c r="N83" s="27" t="str">
        <f>IFERROR((Rwa_Method[[#This Row],[Gg]]*Rwa_Method[[#This Row],[Df]])+Rwa_Method[[#This Row],[Ts]],"")</f>
        <v/>
      </c>
      <c r="O83" s="27" t="str">
        <f>IFERROR(Rwa_Method[[#This Row],[Phi]]^Rwa_Method[[#This Row],[m]]*Rwa_Method[[#This Row],[Ro]],"")</f>
        <v/>
      </c>
      <c r="P83" s="27" t="str">
        <f>IFERROR(Rwa_Method[[#This Row],[Rwe]]/Rwa_Method[[#This Row],[cf_H2O_Type]],"")</f>
        <v/>
      </c>
      <c r="Q83" s="27" t="str">
        <f>IFERROR(Rwa_Method[[#This Row],[Rw]]*(Rwa_Method[[#This Row],[Tf]]/75),"")</f>
        <v/>
      </c>
      <c r="R83" s="28" t="str">
        <f>IFERROR(10000/Rwa_Method[[#This Row],[Rw_Cor_75]],"")</f>
        <v/>
      </c>
      <c r="S83" s="28" t="str">
        <f>IFERROR(ROUND(Rwa_Method[[#This Row],[Ct]]*Rwa_Method[[#This Row],[Cw_75]],-1),"")</f>
        <v/>
      </c>
      <c r="T83"/>
      <c r="U83"/>
      <c r="V83"/>
      <c r="W83"/>
      <c r="X83"/>
      <c r="Y83"/>
      <c r="Z83"/>
      <c r="AB83"/>
      <c r="AC83"/>
      <c r="AD83"/>
      <c r="AF83"/>
    </row>
    <row r="84" spans="1:32" ht="13.15" x14ac:dyDescent="0.25">
      <c r="A84" s="40">
        <f>IF(ISNUMBER(Log_Header[[#This Row],[Seq]]),Log_Header[[#This Row],[Seq]],"")</f>
        <v>79</v>
      </c>
      <c r="B84" s="31">
        <f>IF(ISNUMBER(Log_Header[[#This Row],[BRACS_ID]]),Log_Header[[#This Row],[BRACS_ID]],"")</f>
        <v>1952</v>
      </c>
      <c r="C84" s="31">
        <f>IF(ISNUMBER(Log_Header[[#This Row],[Target_Depth]]),Log_Header[[#This Row],[Target_Depth]],"")</f>
        <v>403</v>
      </c>
      <c r="D84" s="145">
        <v>1.2</v>
      </c>
      <c r="E84" s="31">
        <f>IF(ISBLANK(Rwa_Method[[#This Row],[Ro]]),"",Log_Header[[#This Row],[Dt]])</f>
        <v>2949</v>
      </c>
      <c r="F84" s="31">
        <f>IF(ISBLANK(Rwa_Method[[#This Row],[Ro]]),"",Log_Header[[#This Row],[Ts]])</f>
        <v>65</v>
      </c>
      <c r="G84" s="31">
        <f>IF(ISBLANK(Rwa_Method[[#This Row],[Ro]]),"",Log_Header[[#This Row],[Tbh]])</f>
        <v>116</v>
      </c>
      <c r="H84" s="31">
        <f>IF(ISBLANK(Rwa_Method[[#This Row],[Ro]]),"",Log_Header[[#This Row],[Df]])</f>
        <v>395</v>
      </c>
      <c r="I84" s="31">
        <f>IF(ISBLANK(Rwa_Method[[#This Row],[Ro]]),"",Log_Header[[#This Row],[Phi]])</f>
        <v>0.33</v>
      </c>
      <c r="J84" s="31">
        <f>IF(ISBLANK(Rwa_Method[[#This Row],[Ro]]),"",Log_Header[[#This Row],[m]])</f>
        <v>1.4</v>
      </c>
      <c r="K84" s="31">
        <f>IF(ISBLANK(Rwa_Method[[#This Row],[Ro]]),"",Log_Header[[#This Row],[cf_H2O_Type]])</f>
        <v>1</v>
      </c>
      <c r="L84" s="31">
        <f>IF(ISBLANK(Rwa_Method[[#This Row],[Ro]]),"",Log_Header[[#This Row],[ct]])</f>
        <v>0.55000000000000004</v>
      </c>
      <c r="M84" s="76">
        <f>IF(ISBLANK(Rwa_Method[[#This Row],[Ro]]),"",Log_Header[[#This Row],[Gg]])</f>
        <v>1.7293997965412006E-2</v>
      </c>
      <c r="N84" s="27">
        <f>IFERROR((Rwa_Method[[#This Row],[Gg]]*Rwa_Method[[#This Row],[Df]])+Rwa_Method[[#This Row],[Ts]],"")</f>
        <v>71.831129196337741</v>
      </c>
      <c r="O84" s="27">
        <f>IFERROR(Rwa_Method[[#This Row],[Phi]]^Rwa_Method[[#This Row],[m]]*Rwa_Method[[#This Row],[Ro]],"")</f>
        <v>0.2541562312124625</v>
      </c>
      <c r="P84" s="27">
        <f>IFERROR(Rwa_Method[[#This Row],[Rwe]]/Rwa_Method[[#This Row],[cf_H2O_Type]],"")</f>
        <v>0.2541562312124625</v>
      </c>
      <c r="Q84" s="27">
        <f>IFERROR(Rwa_Method[[#This Row],[Rw]]*(Rwa_Method[[#This Row],[Tf]]/75),"")</f>
        <v>0.24341772107035575</v>
      </c>
      <c r="R84" s="28">
        <f>IFERROR(10000/Rwa_Method[[#This Row],[Rw_Cor_75]],"")</f>
        <v>41081.643341446244</v>
      </c>
      <c r="S84" s="28">
        <f>IFERROR(ROUND(Rwa_Method[[#This Row],[Ct]]*Rwa_Method[[#This Row],[Cw_75]],-1),"")</f>
        <v>22590</v>
      </c>
      <c r="T84"/>
      <c r="U84"/>
      <c r="V84"/>
      <c r="W84"/>
      <c r="X84"/>
      <c r="Y84"/>
      <c r="Z84"/>
      <c r="AB84"/>
      <c r="AC84"/>
      <c r="AD84"/>
      <c r="AF84"/>
    </row>
    <row r="85" spans="1:32" ht="13.15" x14ac:dyDescent="0.25">
      <c r="A85" s="40">
        <f>IF(ISNUMBER(Log_Header[[#This Row],[Seq]]),Log_Header[[#This Row],[Seq]],"")</f>
        <v>80</v>
      </c>
      <c r="B85" s="31">
        <f>IF(ISNUMBER(Log_Header[[#This Row],[BRACS_ID]]),Log_Header[[#This Row],[BRACS_ID]],"")</f>
        <v>1952</v>
      </c>
      <c r="C85" s="31">
        <f>IF(ISNUMBER(Log_Header[[#This Row],[Target_Depth]]),Log_Header[[#This Row],[Target_Depth]],"")</f>
        <v>423</v>
      </c>
      <c r="D85" s="145">
        <v>1.3</v>
      </c>
      <c r="E85" s="31">
        <f>IF(ISBLANK(Rwa_Method[[#This Row],[Ro]]),"",Log_Header[[#This Row],[Dt]])</f>
        <v>2949</v>
      </c>
      <c r="F85" s="31">
        <f>IF(ISBLANK(Rwa_Method[[#This Row],[Ro]]),"",Log_Header[[#This Row],[Ts]])</f>
        <v>65</v>
      </c>
      <c r="G85" s="31">
        <f>IF(ISBLANK(Rwa_Method[[#This Row],[Ro]]),"",Log_Header[[#This Row],[Tbh]])</f>
        <v>116</v>
      </c>
      <c r="H85" s="31">
        <f>IF(ISBLANK(Rwa_Method[[#This Row],[Ro]]),"",Log_Header[[#This Row],[Df]])</f>
        <v>415</v>
      </c>
      <c r="I85" s="31">
        <f>IF(ISBLANK(Rwa_Method[[#This Row],[Ro]]),"",Log_Header[[#This Row],[Phi]])</f>
        <v>0.33</v>
      </c>
      <c r="J85" s="31">
        <f>IF(ISBLANK(Rwa_Method[[#This Row],[Ro]]),"",Log_Header[[#This Row],[m]])</f>
        <v>1.4</v>
      </c>
      <c r="K85" s="31">
        <f>IF(ISBLANK(Rwa_Method[[#This Row],[Ro]]),"",Log_Header[[#This Row],[cf_H2O_Type]])</f>
        <v>1</v>
      </c>
      <c r="L85" s="31">
        <f>IF(ISBLANK(Rwa_Method[[#This Row],[Ro]]),"",Log_Header[[#This Row],[ct]])</f>
        <v>0.55000000000000004</v>
      </c>
      <c r="M85" s="76">
        <f>IF(ISBLANK(Rwa_Method[[#This Row],[Ro]]),"",Log_Header[[#This Row],[Gg]])</f>
        <v>1.7293997965412006E-2</v>
      </c>
      <c r="N85" s="27">
        <f>IFERROR((Rwa_Method[[#This Row],[Gg]]*Rwa_Method[[#This Row],[Df]])+Rwa_Method[[#This Row],[Ts]],"")</f>
        <v>72.177009155645976</v>
      </c>
      <c r="O85" s="27">
        <f>IFERROR(Rwa_Method[[#This Row],[Phi]]^Rwa_Method[[#This Row],[m]]*Rwa_Method[[#This Row],[Ro]],"")</f>
        <v>0.27533591714683442</v>
      </c>
      <c r="P85" s="27">
        <f>IFERROR(Rwa_Method[[#This Row],[Rwe]]/Rwa_Method[[#This Row],[cf_H2O_Type]],"")</f>
        <v>0.27533591714683442</v>
      </c>
      <c r="Q85" s="27">
        <f>IFERROR(Rwa_Method[[#This Row],[Rw]]*(Rwa_Method[[#This Row],[Tf]]/75),"")</f>
        <v>0.26497230683713668</v>
      </c>
      <c r="R85" s="28">
        <f>IFERROR(10000/Rwa_Method[[#This Row],[Rw_Cor_75]],"")</f>
        <v>37739.792959369253</v>
      </c>
      <c r="S85" s="28">
        <f>IFERROR(ROUND(Rwa_Method[[#This Row],[Ct]]*Rwa_Method[[#This Row],[Cw_75]],-1),"")</f>
        <v>20760</v>
      </c>
      <c r="T85"/>
      <c r="U85"/>
      <c r="V85"/>
      <c r="W85"/>
      <c r="X85"/>
      <c r="Y85"/>
      <c r="Z85"/>
      <c r="AB85"/>
      <c r="AC85"/>
      <c r="AD85"/>
      <c r="AF85"/>
    </row>
    <row r="86" spans="1:32" ht="13.15" x14ac:dyDescent="0.25">
      <c r="A86" s="40">
        <f>IF(ISNUMBER(Log_Header[[#This Row],[Seq]]),Log_Header[[#This Row],[Seq]],"")</f>
        <v>81</v>
      </c>
      <c r="B86" s="31">
        <f>IF(ISNUMBER(Log_Header[[#This Row],[BRACS_ID]]),Log_Header[[#This Row],[BRACS_ID]],"")</f>
        <v>1944</v>
      </c>
      <c r="C86" s="31">
        <f>IF(ISNUMBER(Log_Header[[#This Row],[Target_Depth]]),Log_Header[[#This Row],[Target_Depth]],"")</f>
        <v>1085</v>
      </c>
      <c r="D86" s="145">
        <v>1.8</v>
      </c>
      <c r="E86" s="31">
        <f>IF(ISBLANK(Rwa_Method[[#This Row],[Ro]]),"",Log_Header[[#This Row],[Dt]])</f>
        <v>3272</v>
      </c>
      <c r="F86" s="31">
        <f>IF(ISBLANK(Rwa_Method[[#This Row],[Ro]]),"",Log_Header[[#This Row],[Ts]])</f>
        <v>65</v>
      </c>
      <c r="G86" s="31">
        <f>IF(ISBLANK(Rwa_Method[[#This Row],[Ro]]),"",Log_Header[[#This Row],[Tbh]])</f>
        <v>119</v>
      </c>
      <c r="H86" s="31">
        <f>IF(ISBLANK(Rwa_Method[[#This Row],[Ro]]),"",Log_Header[[#This Row],[Df]])</f>
        <v>1079</v>
      </c>
      <c r="I86" s="31">
        <f>IF(ISBLANK(Rwa_Method[[#This Row],[Ro]]),"",Log_Header[[#This Row],[Phi]])</f>
        <v>0.33</v>
      </c>
      <c r="J86" s="31">
        <f>IF(ISBLANK(Rwa_Method[[#This Row],[Ro]]),"",Log_Header[[#This Row],[m]])</f>
        <v>1.5</v>
      </c>
      <c r="K86" s="31">
        <f>IF(ISBLANK(Rwa_Method[[#This Row],[Ro]]),"",Log_Header[[#This Row],[cf_H2O_Type]])</f>
        <v>1</v>
      </c>
      <c r="L86" s="31">
        <f>IF(ISBLANK(Rwa_Method[[#This Row],[Ro]]),"",Log_Header[[#This Row],[ct]])</f>
        <v>0.55000000000000004</v>
      </c>
      <c r="M86" s="76">
        <f>IF(ISBLANK(Rwa_Method[[#This Row],[Ro]]),"",Log_Header[[#This Row],[Gg]])</f>
        <v>1.6503667481662591E-2</v>
      </c>
      <c r="N86" s="27">
        <f>IFERROR((Rwa_Method[[#This Row],[Gg]]*Rwa_Method[[#This Row],[Df]])+Rwa_Method[[#This Row],[Ts]],"")</f>
        <v>82.807457212713928</v>
      </c>
      <c r="O86" s="27">
        <f>IFERROR(Rwa_Method[[#This Row],[Phi]]^Rwa_Method[[#This Row],[m]]*Rwa_Method[[#This Row],[Ro]],"")</f>
        <v>0.34122702120435894</v>
      </c>
      <c r="P86" s="27">
        <f>IFERROR(Rwa_Method[[#This Row],[Rwe]]/Rwa_Method[[#This Row],[cf_H2O_Type]],"")</f>
        <v>0.34122702120435894</v>
      </c>
      <c r="Q86" s="27">
        <f>IFERROR(Rwa_Method[[#This Row],[Rw]]*(Rwa_Method[[#This Row],[Tf]]/75),"")</f>
        <v>0.37674855944269042</v>
      </c>
      <c r="R86" s="28">
        <f>IFERROR(10000/Rwa_Method[[#This Row],[Rw_Cor_75]],"")</f>
        <v>26542.90175599507</v>
      </c>
      <c r="S86" s="28">
        <f>IFERROR(ROUND(Rwa_Method[[#This Row],[Ct]]*Rwa_Method[[#This Row],[Cw_75]],-1),"")</f>
        <v>14600</v>
      </c>
      <c r="T86"/>
      <c r="U86"/>
      <c r="V86"/>
      <c r="W86"/>
      <c r="X86"/>
      <c r="Y86"/>
      <c r="Z86"/>
      <c r="AB86"/>
      <c r="AC86"/>
      <c r="AD86"/>
      <c r="AF86"/>
    </row>
    <row r="87" spans="1:32" ht="13.15" x14ac:dyDescent="0.25">
      <c r="A87" s="40">
        <f>IF(ISNUMBER(Log_Header[[#This Row],[Seq]]),Log_Header[[#This Row],[Seq]],"")</f>
        <v>82</v>
      </c>
      <c r="B87" s="31">
        <f>IF(ISNUMBER(Log_Header[[#This Row],[BRACS_ID]]),Log_Header[[#This Row],[BRACS_ID]],"")</f>
        <v>1955</v>
      </c>
      <c r="C87" s="31" t="str">
        <f>IF(ISNUMBER(Log_Header[[#This Row],[Target_Depth]]),Log_Header[[#This Row],[Target_Depth]],"")</f>
        <v/>
      </c>
      <c r="D87" s="145"/>
      <c r="E87" s="31" t="str">
        <f>IF(ISBLANK(Rwa_Method[[#This Row],[Ro]]),"",Log_Header[[#This Row],[Dt]])</f>
        <v/>
      </c>
      <c r="F87" s="31" t="str">
        <f>IF(ISBLANK(Rwa_Method[[#This Row],[Ro]]),"",Log_Header[[#This Row],[Ts]])</f>
        <v/>
      </c>
      <c r="G87" s="31" t="str">
        <f>IF(ISBLANK(Rwa_Method[[#This Row],[Ro]]),"",Log_Header[[#This Row],[Tbh]])</f>
        <v/>
      </c>
      <c r="H87" s="31" t="str">
        <f>IF(ISBLANK(Rwa_Method[[#This Row],[Ro]]),"",Log_Header[[#This Row],[Df]])</f>
        <v/>
      </c>
      <c r="I87" s="31" t="str">
        <f>IF(ISBLANK(Rwa_Method[[#This Row],[Ro]]),"",Log_Header[[#This Row],[Phi]])</f>
        <v/>
      </c>
      <c r="J87" s="31" t="str">
        <f>IF(ISBLANK(Rwa_Method[[#This Row],[Ro]]),"",Log_Header[[#This Row],[m]])</f>
        <v/>
      </c>
      <c r="K87" s="31" t="str">
        <f>IF(ISBLANK(Rwa_Method[[#This Row],[Ro]]),"",Log_Header[[#This Row],[cf_H2O_Type]])</f>
        <v/>
      </c>
      <c r="L87" s="31" t="str">
        <f>IF(ISBLANK(Rwa_Method[[#This Row],[Ro]]),"",Log_Header[[#This Row],[ct]])</f>
        <v/>
      </c>
      <c r="M87" s="76" t="str">
        <f>IF(ISBLANK(Rwa_Method[[#This Row],[Ro]]),"",Log_Header[[#This Row],[Gg]])</f>
        <v/>
      </c>
      <c r="N87" s="27" t="str">
        <f>IFERROR((Rwa_Method[[#This Row],[Gg]]*Rwa_Method[[#This Row],[Df]])+Rwa_Method[[#This Row],[Ts]],"")</f>
        <v/>
      </c>
      <c r="O87" s="27" t="str">
        <f>IFERROR(Rwa_Method[[#This Row],[Phi]]^Rwa_Method[[#This Row],[m]]*Rwa_Method[[#This Row],[Ro]],"")</f>
        <v/>
      </c>
      <c r="P87" s="27" t="str">
        <f>IFERROR(Rwa_Method[[#This Row],[Rwe]]/Rwa_Method[[#This Row],[cf_H2O_Type]],"")</f>
        <v/>
      </c>
      <c r="Q87" s="27" t="str">
        <f>IFERROR(Rwa_Method[[#This Row],[Rw]]*(Rwa_Method[[#This Row],[Tf]]/75),"")</f>
        <v/>
      </c>
      <c r="R87" s="28" t="str">
        <f>IFERROR(10000/Rwa_Method[[#This Row],[Rw_Cor_75]],"")</f>
        <v/>
      </c>
      <c r="S87" s="28" t="str">
        <f>IFERROR(ROUND(Rwa_Method[[#This Row],[Ct]]*Rwa_Method[[#This Row],[Cw_75]],-1),"")</f>
        <v/>
      </c>
      <c r="T87"/>
      <c r="U87"/>
      <c r="V87"/>
      <c r="W87"/>
      <c r="X87"/>
      <c r="Y87"/>
      <c r="Z87"/>
      <c r="AB87"/>
      <c r="AC87"/>
      <c r="AD87"/>
      <c r="AF87"/>
    </row>
    <row r="88" spans="1:32" ht="13.15" x14ac:dyDescent="0.25">
      <c r="A88" s="40">
        <f>IF(ISNUMBER(Log_Header[[#This Row],[Seq]]),Log_Header[[#This Row],[Seq]],"")</f>
        <v>83</v>
      </c>
      <c r="B88" s="31">
        <f>IF(ISNUMBER(Log_Header[[#This Row],[BRACS_ID]]),Log_Header[[#This Row],[BRACS_ID]],"")</f>
        <v>24751</v>
      </c>
      <c r="C88" s="31">
        <f>IF(ISNUMBER(Log_Header[[#This Row],[Target_Depth]]),Log_Header[[#This Row],[Target_Depth]],"")</f>
        <v>897</v>
      </c>
      <c r="D88" s="145">
        <v>6.1</v>
      </c>
      <c r="E88" s="31">
        <f>IF(ISBLANK(Rwa_Method[[#This Row],[Ro]]),"",Log_Header[[#This Row],[Dt]])</f>
        <v>3828</v>
      </c>
      <c r="F88" s="31">
        <f>IF(ISBLANK(Rwa_Method[[#This Row],[Ro]]),"",Log_Header[[#This Row],[Ts]])</f>
        <v>65</v>
      </c>
      <c r="G88" s="31">
        <f>IF(ISBLANK(Rwa_Method[[#This Row],[Ro]]),"",Log_Header[[#This Row],[Tbh]])</f>
        <v>127</v>
      </c>
      <c r="H88" s="31">
        <f>IF(ISBLANK(Rwa_Method[[#This Row],[Ro]]),"",Log_Header[[#This Row],[Df]])</f>
        <v>886</v>
      </c>
      <c r="I88" s="31">
        <f>IF(ISBLANK(Rwa_Method[[#This Row],[Ro]]),"",Log_Header[[#This Row],[Phi]])</f>
        <v>0.33</v>
      </c>
      <c r="J88" s="31">
        <f>IF(ISBLANK(Rwa_Method[[#This Row],[Ro]]),"",Log_Header[[#This Row],[m]])</f>
        <v>1.5</v>
      </c>
      <c r="K88" s="31">
        <f>IF(ISBLANK(Rwa_Method[[#This Row],[Ro]]),"",Log_Header[[#This Row],[cf_H2O_Type]])</f>
        <v>1</v>
      </c>
      <c r="L88" s="31">
        <f>IF(ISBLANK(Rwa_Method[[#This Row],[Ro]]),"",Log_Header[[#This Row],[ct]])</f>
        <v>0.55000000000000004</v>
      </c>
      <c r="M88" s="76">
        <f>IF(ISBLANK(Rwa_Method[[#This Row],[Ro]]),"",Log_Header[[#This Row],[Gg]])</f>
        <v>1.619644723092999E-2</v>
      </c>
      <c r="N88" s="27">
        <f>IFERROR((Rwa_Method[[#This Row],[Gg]]*Rwa_Method[[#This Row],[Df]])+Rwa_Method[[#This Row],[Ts]],"")</f>
        <v>79.350052246603966</v>
      </c>
      <c r="O88" s="27">
        <f>IFERROR(Rwa_Method[[#This Row],[Phi]]^Rwa_Method[[#This Row],[m]]*Rwa_Method[[#This Row],[Ro]],"")</f>
        <v>1.1563804607481052</v>
      </c>
      <c r="P88" s="27">
        <f>IFERROR(Rwa_Method[[#This Row],[Rwe]]/Rwa_Method[[#This Row],[cf_H2O_Type]],"")</f>
        <v>1.1563804607481052</v>
      </c>
      <c r="Q88" s="27">
        <f>IFERROR(Rwa_Method[[#This Row],[Rw]]*(Rwa_Method[[#This Row],[Tf]]/75),"")</f>
        <v>1.2234513330308547</v>
      </c>
      <c r="R88" s="28">
        <f>IFERROR(10000/Rwa_Method[[#This Row],[Rw_Cor_75]],"")</f>
        <v>8173.5985159515994</v>
      </c>
      <c r="S88" s="28">
        <f>IFERROR(ROUND(Rwa_Method[[#This Row],[Ct]]*Rwa_Method[[#This Row],[Cw_75]],-1),"")</f>
        <v>4500</v>
      </c>
      <c r="T88"/>
      <c r="U88"/>
      <c r="V88"/>
      <c r="W88"/>
      <c r="X88"/>
      <c r="Y88"/>
      <c r="Z88"/>
      <c r="AB88"/>
      <c r="AC88"/>
      <c r="AD88"/>
      <c r="AF88"/>
    </row>
    <row r="89" spans="1:32" ht="13.15" x14ac:dyDescent="0.25">
      <c r="A89" s="40">
        <f>IF(ISNUMBER(Log_Header[[#This Row],[Seq]]),Log_Header[[#This Row],[Seq]],"")</f>
        <v>84</v>
      </c>
      <c r="B89" s="31">
        <f>IF(ISNUMBER(Log_Header[[#This Row],[BRACS_ID]]),Log_Header[[#This Row],[BRACS_ID]],"")</f>
        <v>24718</v>
      </c>
      <c r="C89" s="31">
        <f>IF(ISNUMBER(Log_Header[[#This Row],[Target_Depth]]),Log_Header[[#This Row],[Target_Depth]],"")</f>
        <v>880</v>
      </c>
      <c r="D89" s="145">
        <v>5</v>
      </c>
      <c r="E89" s="31">
        <f>IF(ISBLANK(Rwa_Method[[#This Row],[Ro]]),"",Log_Header[[#This Row],[Dt]])</f>
        <v>978</v>
      </c>
      <c r="F89" s="31">
        <f>IF(ISBLANK(Rwa_Method[[#This Row],[Ro]]),"",Log_Header[[#This Row],[Ts]])</f>
        <v>65</v>
      </c>
      <c r="G89" s="31">
        <f>IF(ISBLANK(Rwa_Method[[#This Row],[Ro]]),"",Log_Header[[#This Row],[Tbh]])</f>
        <v>100</v>
      </c>
      <c r="H89" s="31">
        <f>IF(ISBLANK(Rwa_Method[[#This Row],[Ro]]),"",Log_Header[[#This Row],[Df]])</f>
        <v>880</v>
      </c>
      <c r="I89" s="31">
        <f>IF(ISBLANK(Rwa_Method[[#This Row],[Ro]]),"",Log_Header[[#This Row],[Phi]])</f>
        <v>0.33</v>
      </c>
      <c r="J89" s="31">
        <f>IF(ISBLANK(Rwa_Method[[#This Row],[Ro]]),"",Log_Header[[#This Row],[m]])</f>
        <v>1.5</v>
      </c>
      <c r="K89" s="31">
        <f>IF(ISBLANK(Rwa_Method[[#This Row],[Ro]]),"",Log_Header[[#This Row],[cf_H2O_Type]])</f>
        <v>1</v>
      </c>
      <c r="L89" s="31">
        <f>IF(ISBLANK(Rwa_Method[[#This Row],[Ro]]),"",Log_Header[[#This Row],[ct]])</f>
        <v>0.55000000000000004</v>
      </c>
      <c r="M89" s="76">
        <f>IF(ISBLANK(Rwa_Method[[#This Row],[Ro]]),"",Log_Header[[#This Row],[Gg]])</f>
        <v>3.5787321063394682E-2</v>
      </c>
      <c r="N89" s="27">
        <f>IFERROR((Rwa_Method[[#This Row],[Gg]]*Rwa_Method[[#This Row],[Df]])+Rwa_Method[[#This Row],[Ts]],"")</f>
        <v>96.492842535787318</v>
      </c>
      <c r="O89" s="27">
        <f>IFERROR(Rwa_Method[[#This Row],[Phi]]^Rwa_Method[[#This Row],[m]]*Rwa_Method[[#This Row],[Ro]],"")</f>
        <v>0.94785283667877474</v>
      </c>
      <c r="P89" s="27">
        <f>IFERROR(Rwa_Method[[#This Row],[Rwe]]/Rwa_Method[[#This Row],[cf_H2O_Type]],"")</f>
        <v>0.94785283667877474</v>
      </c>
      <c r="Q89" s="27">
        <f>IFERROR(Rwa_Method[[#This Row],[Rw]]*(Rwa_Method[[#This Row],[Tf]]/75),"")</f>
        <v>1.2194801935565913</v>
      </c>
      <c r="R89" s="28">
        <f>IFERROR(10000/Rwa_Method[[#This Row],[Rw_Cor_75]],"")</f>
        <v>8200.2151841721898</v>
      </c>
      <c r="S89" s="28">
        <f>IFERROR(ROUND(Rwa_Method[[#This Row],[Ct]]*Rwa_Method[[#This Row],[Cw_75]],-1),"")</f>
        <v>4510</v>
      </c>
      <c r="T89"/>
      <c r="U89"/>
      <c r="V89"/>
      <c r="W89"/>
      <c r="X89"/>
      <c r="Y89"/>
      <c r="Z89"/>
      <c r="AB89"/>
      <c r="AC89"/>
      <c r="AD89"/>
      <c r="AF89"/>
    </row>
    <row r="90" spans="1:32" ht="13.15" x14ac:dyDescent="0.25">
      <c r="A90" s="40">
        <f>IF(ISNUMBER(Log_Header[[#This Row],[Seq]]),Log_Header[[#This Row],[Seq]],"")</f>
        <v>85</v>
      </c>
      <c r="B90" s="31">
        <f>IF(ISNUMBER(Log_Header[[#This Row],[BRACS_ID]]),Log_Header[[#This Row],[BRACS_ID]],"")</f>
        <v>24583</v>
      </c>
      <c r="C90" s="31" t="str">
        <f>IF(ISNUMBER(Log_Header[[#This Row],[Target_Depth]]),Log_Header[[#This Row],[Target_Depth]],"")</f>
        <v/>
      </c>
      <c r="D90" s="145"/>
      <c r="E90" s="31" t="str">
        <f>IF(ISBLANK(Rwa_Method[[#This Row],[Ro]]),"",Log_Header[[#This Row],[Dt]])</f>
        <v/>
      </c>
      <c r="F90" s="31" t="str">
        <f>IF(ISBLANK(Rwa_Method[[#This Row],[Ro]]),"",Log_Header[[#This Row],[Ts]])</f>
        <v/>
      </c>
      <c r="G90" s="31" t="str">
        <f>IF(ISBLANK(Rwa_Method[[#This Row],[Ro]]),"",Log_Header[[#This Row],[Tbh]])</f>
        <v/>
      </c>
      <c r="H90" s="31" t="str">
        <f>IF(ISBLANK(Rwa_Method[[#This Row],[Ro]]),"",Log_Header[[#This Row],[Df]])</f>
        <v/>
      </c>
      <c r="I90" s="31" t="str">
        <f>IF(ISBLANK(Rwa_Method[[#This Row],[Ro]]),"",Log_Header[[#This Row],[Phi]])</f>
        <v/>
      </c>
      <c r="J90" s="31" t="str">
        <f>IF(ISBLANK(Rwa_Method[[#This Row],[Ro]]),"",Log_Header[[#This Row],[m]])</f>
        <v/>
      </c>
      <c r="K90" s="31" t="str">
        <f>IF(ISBLANK(Rwa_Method[[#This Row],[Ro]]),"",Log_Header[[#This Row],[cf_H2O_Type]])</f>
        <v/>
      </c>
      <c r="L90" s="31" t="str">
        <f>IF(ISBLANK(Rwa_Method[[#This Row],[Ro]]),"",Log_Header[[#This Row],[ct]])</f>
        <v/>
      </c>
      <c r="M90" s="76" t="str">
        <f>IF(ISBLANK(Rwa_Method[[#This Row],[Ro]]),"",Log_Header[[#This Row],[Gg]])</f>
        <v/>
      </c>
      <c r="N90" s="27" t="str">
        <f>IFERROR((Rwa_Method[[#This Row],[Gg]]*Rwa_Method[[#This Row],[Df]])+Rwa_Method[[#This Row],[Ts]],"")</f>
        <v/>
      </c>
      <c r="O90" s="27" t="str">
        <f>IFERROR(Rwa_Method[[#This Row],[Phi]]^Rwa_Method[[#This Row],[m]]*Rwa_Method[[#This Row],[Ro]],"")</f>
        <v/>
      </c>
      <c r="P90" s="27" t="str">
        <f>IFERROR(Rwa_Method[[#This Row],[Rwe]]/Rwa_Method[[#This Row],[cf_H2O_Type]],"")</f>
        <v/>
      </c>
      <c r="Q90" s="27" t="str">
        <f>IFERROR(Rwa_Method[[#This Row],[Rw]]*(Rwa_Method[[#This Row],[Tf]]/75),"")</f>
        <v/>
      </c>
      <c r="R90" s="28" t="str">
        <f>IFERROR(10000/Rwa_Method[[#This Row],[Rw_Cor_75]],"")</f>
        <v/>
      </c>
      <c r="S90" s="28" t="str">
        <f>IFERROR(ROUND(Rwa_Method[[#This Row],[Ct]]*Rwa_Method[[#This Row],[Cw_75]],-1),"")</f>
        <v/>
      </c>
      <c r="T90"/>
      <c r="U90"/>
      <c r="V90"/>
      <c r="W90"/>
      <c r="X90"/>
      <c r="Y90"/>
      <c r="Z90"/>
      <c r="AB90"/>
      <c r="AC90"/>
      <c r="AD90"/>
      <c r="AF90"/>
    </row>
    <row r="91" spans="1:32" ht="13.15" x14ac:dyDescent="0.25">
      <c r="A91" s="40">
        <f>IF(ISNUMBER(Log_Header[[#This Row],[Seq]]),Log_Header[[#This Row],[Seq]],"")</f>
        <v>86</v>
      </c>
      <c r="B91" s="31">
        <f>IF(ISNUMBER(Log_Header[[#This Row],[BRACS_ID]]),Log_Header[[#This Row],[BRACS_ID]],"")</f>
        <v>24587</v>
      </c>
      <c r="C91" s="31" t="str">
        <f>IF(ISNUMBER(Log_Header[[#This Row],[Target_Depth]]),Log_Header[[#This Row],[Target_Depth]],"")</f>
        <v/>
      </c>
      <c r="D91" s="145"/>
      <c r="E91" s="31" t="str">
        <f>IF(ISBLANK(Rwa_Method[[#This Row],[Ro]]),"",Log_Header[[#This Row],[Dt]])</f>
        <v/>
      </c>
      <c r="F91" s="31" t="str">
        <f>IF(ISBLANK(Rwa_Method[[#This Row],[Ro]]),"",Log_Header[[#This Row],[Ts]])</f>
        <v/>
      </c>
      <c r="G91" s="31" t="str">
        <f>IF(ISBLANK(Rwa_Method[[#This Row],[Ro]]),"",Log_Header[[#This Row],[Tbh]])</f>
        <v/>
      </c>
      <c r="H91" s="31" t="str">
        <f>IF(ISBLANK(Rwa_Method[[#This Row],[Ro]]),"",Log_Header[[#This Row],[Df]])</f>
        <v/>
      </c>
      <c r="I91" s="31" t="str">
        <f>IF(ISBLANK(Rwa_Method[[#This Row],[Ro]]),"",Log_Header[[#This Row],[Phi]])</f>
        <v/>
      </c>
      <c r="J91" s="31" t="str">
        <f>IF(ISBLANK(Rwa_Method[[#This Row],[Ro]]),"",Log_Header[[#This Row],[m]])</f>
        <v/>
      </c>
      <c r="K91" s="31" t="str">
        <f>IF(ISBLANK(Rwa_Method[[#This Row],[Ro]]),"",Log_Header[[#This Row],[cf_H2O_Type]])</f>
        <v/>
      </c>
      <c r="L91" s="31" t="str">
        <f>IF(ISBLANK(Rwa_Method[[#This Row],[Ro]]),"",Log_Header[[#This Row],[ct]])</f>
        <v/>
      </c>
      <c r="M91" s="76" t="str">
        <f>IF(ISBLANK(Rwa_Method[[#This Row],[Ro]]),"",Log_Header[[#This Row],[Gg]])</f>
        <v/>
      </c>
      <c r="N91" s="27" t="str">
        <f>IFERROR((Rwa_Method[[#This Row],[Gg]]*Rwa_Method[[#This Row],[Df]])+Rwa_Method[[#This Row],[Ts]],"")</f>
        <v/>
      </c>
      <c r="O91" s="27" t="str">
        <f>IFERROR(Rwa_Method[[#This Row],[Phi]]^Rwa_Method[[#This Row],[m]]*Rwa_Method[[#This Row],[Ro]],"")</f>
        <v/>
      </c>
      <c r="P91" s="27" t="str">
        <f>IFERROR(Rwa_Method[[#This Row],[Rwe]]/Rwa_Method[[#This Row],[cf_H2O_Type]],"")</f>
        <v/>
      </c>
      <c r="Q91" s="27" t="str">
        <f>IFERROR(Rwa_Method[[#This Row],[Rw]]*(Rwa_Method[[#This Row],[Tf]]/75),"")</f>
        <v/>
      </c>
      <c r="R91" s="28" t="str">
        <f>IFERROR(10000/Rwa_Method[[#This Row],[Rw_Cor_75]],"")</f>
        <v/>
      </c>
      <c r="S91" s="28" t="str">
        <f>IFERROR(ROUND(Rwa_Method[[#This Row],[Ct]]*Rwa_Method[[#This Row],[Cw_75]],-1),"")</f>
        <v/>
      </c>
      <c r="T91"/>
      <c r="U91"/>
      <c r="V91"/>
      <c r="W91"/>
      <c r="X91"/>
      <c r="Y91"/>
      <c r="Z91"/>
      <c r="AB91"/>
      <c r="AC91"/>
      <c r="AD91"/>
      <c r="AF91"/>
    </row>
    <row r="92" spans="1:32" ht="13.15" x14ac:dyDescent="0.25">
      <c r="A92" s="40">
        <f>IF(ISNUMBER(Log_Header[[#This Row],[Seq]]),Log_Header[[#This Row],[Seq]],"")</f>
        <v>87</v>
      </c>
      <c r="B92" s="31">
        <f>IF(ISNUMBER(Log_Header[[#This Row],[BRACS_ID]]),Log_Header[[#This Row],[BRACS_ID]],"")</f>
        <v>1828</v>
      </c>
      <c r="C92" s="31" t="str">
        <f>IF(ISNUMBER(Log_Header[[#This Row],[Target_Depth]]),Log_Header[[#This Row],[Target_Depth]],"")</f>
        <v/>
      </c>
      <c r="D92" s="145"/>
      <c r="E92" s="31" t="str">
        <f>IF(ISBLANK(Rwa_Method[[#This Row],[Ro]]),"",Log_Header[[#This Row],[Dt]])</f>
        <v/>
      </c>
      <c r="F92" s="31" t="str">
        <f>IF(ISBLANK(Rwa_Method[[#This Row],[Ro]]),"",Log_Header[[#This Row],[Ts]])</f>
        <v/>
      </c>
      <c r="G92" s="31" t="str">
        <f>IF(ISBLANK(Rwa_Method[[#This Row],[Ro]]),"",Log_Header[[#This Row],[Tbh]])</f>
        <v/>
      </c>
      <c r="H92" s="31" t="str">
        <f>IF(ISBLANK(Rwa_Method[[#This Row],[Ro]]),"",Log_Header[[#This Row],[Df]])</f>
        <v/>
      </c>
      <c r="I92" s="31" t="str">
        <f>IF(ISBLANK(Rwa_Method[[#This Row],[Ro]]),"",Log_Header[[#This Row],[Phi]])</f>
        <v/>
      </c>
      <c r="J92" s="31" t="str">
        <f>IF(ISBLANK(Rwa_Method[[#This Row],[Ro]]),"",Log_Header[[#This Row],[m]])</f>
        <v/>
      </c>
      <c r="K92" s="31" t="str">
        <f>IF(ISBLANK(Rwa_Method[[#This Row],[Ro]]),"",Log_Header[[#This Row],[cf_H2O_Type]])</f>
        <v/>
      </c>
      <c r="L92" s="31" t="str">
        <f>IF(ISBLANK(Rwa_Method[[#This Row],[Ro]]),"",Log_Header[[#This Row],[ct]])</f>
        <v/>
      </c>
      <c r="M92" s="76" t="str">
        <f>IF(ISBLANK(Rwa_Method[[#This Row],[Ro]]),"",Log_Header[[#This Row],[Gg]])</f>
        <v/>
      </c>
      <c r="N92" s="27" t="str">
        <f>IFERROR((Rwa_Method[[#This Row],[Gg]]*Rwa_Method[[#This Row],[Df]])+Rwa_Method[[#This Row],[Ts]],"")</f>
        <v/>
      </c>
      <c r="O92" s="27" t="str">
        <f>IFERROR(Rwa_Method[[#This Row],[Phi]]^Rwa_Method[[#This Row],[m]]*Rwa_Method[[#This Row],[Ro]],"")</f>
        <v/>
      </c>
      <c r="P92" s="27" t="str">
        <f>IFERROR(Rwa_Method[[#This Row],[Rwe]]/Rwa_Method[[#This Row],[cf_H2O_Type]],"")</f>
        <v/>
      </c>
      <c r="Q92" s="27" t="str">
        <f>IFERROR(Rwa_Method[[#This Row],[Rw]]*(Rwa_Method[[#This Row],[Tf]]/75),"")</f>
        <v/>
      </c>
      <c r="R92" s="28" t="str">
        <f>IFERROR(10000/Rwa_Method[[#This Row],[Rw_Cor_75]],"")</f>
        <v/>
      </c>
      <c r="S92" s="28" t="str">
        <f>IFERROR(ROUND(Rwa_Method[[#This Row],[Ct]]*Rwa_Method[[#This Row],[Cw_75]],-1),"")</f>
        <v/>
      </c>
      <c r="T92"/>
      <c r="U92"/>
      <c r="V92"/>
      <c r="W92"/>
      <c r="X92"/>
      <c r="Y92"/>
      <c r="Z92"/>
      <c r="AB92"/>
      <c r="AC92"/>
      <c r="AD92"/>
      <c r="AF92"/>
    </row>
    <row r="93" spans="1:32" ht="13.15" x14ac:dyDescent="0.25">
      <c r="A93" s="40">
        <f>IF(ISNUMBER(Log_Header[[#This Row],[Seq]]),Log_Header[[#This Row],[Seq]],"")</f>
        <v>88</v>
      </c>
      <c r="B93" s="31">
        <f>IF(ISNUMBER(Log_Header[[#This Row],[BRACS_ID]]),Log_Header[[#This Row],[BRACS_ID]],"")</f>
        <v>1827</v>
      </c>
      <c r="C93" s="31" t="str">
        <f>IF(ISNUMBER(Log_Header[[#This Row],[Target_Depth]]),Log_Header[[#This Row],[Target_Depth]],"")</f>
        <v/>
      </c>
      <c r="D93" s="145"/>
      <c r="E93" s="31" t="str">
        <f>IF(ISBLANK(Rwa_Method[[#This Row],[Ro]]),"",Log_Header[[#This Row],[Dt]])</f>
        <v/>
      </c>
      <c r="F93" s="31" t="str">
        <f>IF(ISBLANK(Rwa_Method[[#This Row],[Ro]]),"",Log_Header[[#This Row],[Ts]])</f>
        <v/>
      </c>
      <c r="G93" s="31" t="str">
        <f>IF(ISBLANK(Rwa_Method[[#This Row],[Ro]]),"",Log_Header[[#This Row],[Tbh]])</f>
        <v/>
      </c>
      <c r="H93" s="31" t="str">
        <f>IF(ISBLANK(Rwa_Method[[#This Row],[Ro]]),"",Log_Header[[#This Row],[Df]])</f>
        <v/>
      </c>
      <c r="I93" s="31" t="str">
        <f>IF(ISBLANK(Rwa_Method[[#This Row],[Ro]]),"",Log_Header[[#This Row],[Phi]])</f>
        <v/>
      </c>
      <c r="J93" s="31" t="str">
        <f>IF(ISBLANK(Rwa_Method[[#This Row],[Ro]]),"",Log_Header[[#This Row],[m]])</f>
        <v/>
      </c>
      <c r="K93" s="31" t="str">
        <f>IF(ISBLANK(Rwa_Method[[#This Row],[Ro]]),"",Log_Header[[#This Row],[cf_H2O_Type]])</f>
        <v/>
      </c>
      <c r="L93" s="31" t="str">
        <f>IF(ISBLANK(Rwa_Method[[#This Row],[Ro]]),"",Log_Header[[#This Row],[ct]])</f>
        <v/>
      </c>
      <c r="M93" s="76" t="str">
        <f>IF(ISBLANK(Rwa_Method[[#This Row],[Ro]]),"",Log_Header[[#This Row],[Gg]])</f>
        <v/>
      </c>
      <c r="N93" s="27" t="str">
        <f>IFERROR((Rwa_Method[[#This Row],[Gg]]*Rwa_Method[[#This Row],[Df]])+Rwa_Method[[#This Row],[Ts]],"")</f>
        <v/>
      </c>
      <c r="O93" s="27" t="str">
        <f>IFERROR(Rwa_Method[[#This Row],[Phi]]^Rwa_Method[[#This Row],[m]]*Rwa_Method[[#This Row],[Ro]],"")</f>
        <v/>
      </c>
      <c r="P93" s="27" t="str">
        <f>IFERROR(Rwa_Method[[#This Row],[Rwe]]/Rwa_Method[[#This Row],[cf_H2O_Type]],"")</f>
        <v/>
      </c>
      <c r="Q93" s="27" t="str">
        <f>IFERROR(Rwa_Method[[#This Row],[Rw]]*(Rwa_Method[[#This Row],[Tf]]/75),"")</f>
        <v/>
      </c>
      <c r="R93" s="28" t="str">
        <f>IFERROR(10000/Rwa_Method[[#This Row],[Rw_Cor_75]],"")</f>
        <v/>
      </c>
      <c r="S93" s="28" t="str">
        <f>IFERROR(ROUND(Rwa_Method[[#This Row],[Ct]]*Rwa_Method[[#This Row],[Cw_75]],-1),"")</f>
        <v/>
      </c>
      <c r="T93"/>
      <c r="U93"/>
      <c r="V93"/>
      <c r="W93"/>
      <c r="X93"/>
      <c r="Y93"/>
      <c r="Z93"/>
      <c r="AB93"/>
      <c r="AC93"/>
      <c r="AD93"/>
      <c r="AF93"/>
    </row>
    <row r="94" spans="1:32" ht="13.15" x14ac:dyDescent="0.25">
      <c r="A94" s="40">
        <f>IF(ISNUMBER(Log_Header[[#This Row],[Seq]]),Log_Header[[#This Row],[Seq]],"")</f>
        <v>89</v>
      </c>
      <c r="B94" s="31">
        <f>IF(ISNUMBER(Log_Header[[#This Row],[BRACS_ID]]),Log_Header[[#This Row],[BRACS_ID]],"")</f>
        <v>24586</v>
      </c>
      <c r="C94" s="31" t="str">
        <f>IF(ISNUMBER(Log_Header[[#This Row],[Target_Depth]]),Log_Header[[#This Row],[Target_Depth]],"")</f>
        <v/>
      </c>
      <c r="D94" s="145"/>
      <c r="E94" s="31" t="str">
        <f>IF(ISBLANK(Rwa_Method[[#This Row],[Ro]]),"",Log_Header[[#This Row],[Dt]])</f>
        <v/>
      </c>
      <c r="F94" s="31" t="str">
        <f>IF(ISBLANK(Rwa_Method[[#This Row],[Ro]]),"",Log_Header[[#This Row],[Ts]])</f>
        <v/>
      </c>
      <c r="G94" s="31" t="str">
        <f>IF(ISBLANK(Rwa_Method[[#This Row],[Ro]]),"",Log_Header[[#This Row],[Tbh]])</f>
        <v/>
      </c>
      <c r="H94" s="31" t="str">
        <f>IF(ISBLANK(Rwa_Method[[#This Row],[Ro]]),"",Log_Header[[#This Row],[Df]])</f>
        <v/>
      </c>
      <c r="I94" s="31" t="str">
        <f>IF(ISBLANK(Rwa_Method[[#This Row],[Ro]]),"",Log_Header[[#This Row],[Phi]])</f>
        <v/>
      </c>
      <c r="J94" s="31" t="str">
        <f>IF(ISBLANK(Rwa_Method[[#This Row],[Ro]]),"",Log_Header[[#This Row],[m]])</f>
        <v/>
      </c>
      <c r="K94" s="31" t="str">
        <f>IF(ISBLANK(Rwa_Method[[#This Row],[Ro]]),"",Log_Header[[#This Row],[cf_H2O_Type]])</f>
        <v/>
      </c>
      <c r="L94" s="31" t="str">
        <f>IF(ISBLANK(Rwa_Method[[#This Row],[Ro]]),"",Log_Header[[#This Row],[ct]])</f>
        <v/>
      </c>
      <c r="M94" s="76" t="str">
        <f>IF(ISBLANK(Rwa_Method[[#This Row],[Ro]]),"",Log_Header[[#This Row],[Gg]])</f>
        <v/>
      </c>
      <c r="N94" s="27" t="str">
        <f>IFERROR((Rwa_Method[[#This Row],[Gg]]*Rwa_Method[[#This Row],[Df]])+Rwa_Method[[#This Row],[Ts]],"")</f>
        <v/>
      </c>
      <c r="O94" s="27" t="str">
        <f>IFERROR(Rwa_Method[[#This Row],[Phi]]^Rwa_Method[[#This Row],[m]]*Rwa_Method[[#This Row],[Ro]],"")</f>
        <v/>
      </c>
      <c r="P94" s="27" t="str">
        <f>IFERROR(Rwa_Method[[#This Row],[Rwe]]/Rwa_Method[[#This Row],[cf_H2O_Type]],"")</f>
        <v/>
      </c>
      <c r="Q94" s="27" t="str">
        <f>IFERROR(Rwa_Method[[#This Row],[Rw]]*(Rwa_Method[[#This Row],[Tf]]/75),"")</f>
        <v/>
      </c>
      <c r="R94" s="28" t="str">
        <f>IFERROR(10000/Rwa_Method[[#This Row],[Rw_Cor_75]],"")</f>
        <v/>
      </c>
      <c r="S94" s="28" t="str">
        <f>IFERROR(ROUND(Rwa_Method[[#This Row],[Ct]]*Rwa_Method[[#This Row],[Cw_75]],-1),"")</f>
        <v/>
      </c>
      <c r="T94"/>
      <c r="U94"/>
      <c r="V94"/>
      <c r="W94"/>
      <c r="X94"/>
      <c r="Y94"/>
      <c r="Z94"/>
      <c r="AB94"/>
      <c r="AC94"/>
      <c r="AD94"/>
      <c r="AF94"/>
    </row>
    <row r="95" spans="1:32" ht="13.15" x14ac:dyDescent="0.25">
      <c r="A95" s="40">
        <f>IF(ISNUMBER(Log_Header[[#This Row],[Seq]]),Log_Header[[#This Row],[Seq]],"")</f>
        <v>90</v>
      </c>
      <c r="B95" s="31">
        <f>IF(ISNUMBER(Log_Header[[#This Row],[BRACS_ID]]),Log_Header[[#This Row],[BRACS_ID]],"")</f>
        <v>24567</v>
      </c>
      <c r="C95" s="31" t="str">
        <f>IF(ISNUMBER(Log_Header[[#This Row],[Target_Depth]]),Log_Header[[#This Row],[Target_Depth]],"")</f>
        <v/>
      </c>
      <c r="D95" s="145"/>
      <c r="E95" s="31" t="str">
        <f>IF(ISBLANK(Rwa_Method[[#This Row],[Ro]]),"",Log_Header[[#This Row],[Dt]])</f>
        <v/>
      </c>
      <c r="F95" s="31" t="str">
        <f>IF(ISBLANK(Rwa_Method[[#This Row],[Ro]]),"",Log_Header[[#This Row],[Ts]])</f>
        <v/>
      </c>
      <c r="G95" s="31" t="str">
        <f>IF(ISBLANK(Rwa_Method[[#This Row],[Ro]]),"",Log_Header[[#This Row],[Tbh]])</f>
        <v/>
      </c>
      <c r="H95" s="31" t="str">
        <f>IF(ISBLANK(Rwa_Method[[#This Row],[Ro]]),"",Log_Header[[#This Row],[Df]])</f>
        <v/>
      </c>
      <c r="I95" s="31" t="str">
        <f>IF(ISBLANK(Rwa_Method[[#This Row],[Ro]]),"",Log_Header[[#This Row],[Phi]])</f>
        <v/>
      </c>
      <c r="J95" s="31" t="str">
        <f>IF(ISBLANK(Rwa_Method[[#This Row],[Ro]]),"",Log_Header[[#This Row],[m]])</f>
        <v/>
      </c>
      <c r="K95" s="31" t="str">
        <f>IF(ISBLANK(Rwa_Method[[#This Row],[Ro]]),"",Log_Header[[#This Row],[cf_H2O_Type]])</f>
        <v/>
      </c>
      <c r="L95" s="31" t="str">
        <f>IF(ISBLANK(Rwa_Method[[#This Row],[Ro]]),"",Log_Header[[#This Row],[ct]])</f>
        <v/>
      </c>
      <c r="M95" s="76" t="str">
        <f>IF(ISBLANK(Rwa_Method[[#This Row],[Ro]]),"",Log_Header[[#This Row],[Gg]])</f>
        <v/>
      </c>
      <c r="N95" s="27" t="str">
        <f>IFERROR((Rwa_Method[[#This Row],[Gg]]*Rwa_Method[[#This Row],[Df]])+Rwa_Method[[#This Row],[Ts]],"")</f>
        <v/>
      </c>
      <c r="O95" s="27" t="str">
        <f>IFERROR(Rwa_Method[[#This Row],[Phi]]^Rwa_Method[[#This Row],[m]]*Rwa_Method[[#This Row],[Ro]],"")</f>
        <v/>
      </c>
      <c r="P95" s="27" t="str">
        <f>IFERROR(Rwa_Method[[#This Row],[Rwe]]/Rwa_Method[[#This Row],[cf_H2O_Type]],"")</f>
        <v/>
      </c>
      <c r="Q95" s="27" t="str">
        <f>IFERROR(Rwa_Method[[#This Row],[Rw]]*(Rwa_Method[[#This Row],[Tf]]/75),"")</f>
        <v/>
      </c>
      <c r="R95" s="28" t="str">
        <f>IFERROR(10000/Rwa_Method[[#This Row],[Rw_Cor_75]],"")</f>
        <v/>
      </c>
      <c r="S95" s="28" t="str">
        <f>IFERROR(ROUND(Rwa_Method[[#This Row],[Ct]]*Rwa_Method[[#This Row],[Cw_75]],-1),"")</f>
        <v/>
      </c>
      <c r="T95"/>
      <c r="U95"/>
      <c r="V95"/>
      <c r="W95"/>
      <c r="X95"/>
      <c r="Y95"/>
      <c r="Z95"/>
      <c r="AB95"/>
      <c r="AC95"/>
      <c r="AD95"/>
      <c r="AF95"/>
    </row>
    <row r="96" spans="1:32" ht="13.15" x14ac:dyDescent="0.25">
      <c r="A96" s="40">
        <f>IF(ISNUMBER(Log_Header[[#This Row],[Seq]]),Log_Header[[#This Row],[Seq]],"")</f>
        <v>91</v>
      </c>
      <c r="B96" s="31">
        <f>IF(ISNUMBER(Log_Header[[#This Row],[BRACS_ID]]),Log_Header[[#This Row],[BRACS_ID]],"")</f>
        <v>25817</v>
      </c>
      <c r="C96" s="31" t="str">
        <f>IF(ISNUMBER(Log_Header[[#This Row],[Target_Depth]]),Log_Header[[#This Row],[Target_Depth]],"")</f>
        <v/>
      </c>
      <c r="D96" s="145"/>
      <c r="E96" s="31" t="str">
        <f>IF(ISBLANK(Rwa_Method[[#This Row],[Ro]]),"",Log_Header[[#This Row],[Dt]])</f>
        <v/>
      </c>
      <c r="F96" s="31" t="str">
        <f>IF(ISBLANK(Rwa_Method[[#This Row],[Ro]]),"",Log_Header[[#This Row],[Ts]])</f>
        <v/>
      </c>
      <c r="G96" s="31" t="str">
        <f>IF(ISBLANK(Rwa_Method[[#This Row],[Ro]]),"",Log_Header[[#This Row],[Tbh]])</f>
        <v/>
      </c>
      <c r="H96" s="31" t="str">
        <f>IF(ISBLANK(Rwa_Method[[#This Row],[Ro]]),"",Log_Header[[#This Row],[Df]])</f>
        <v/>
      </c>
      <c r="I96" s="31" t="str">
        <f>IF(ISBLANK(Rwa_Method[[#This Row],[Ro]]),"",Log_Header[[#This Row],[Phi]])</f>
        <v/>
      </c>
      <c r="J96" s="31" t="str">
        <f>IF(ISBLANK(Rwa_Method[[#This Row],[Ro]]),"",Log_Header[[#This Row],[m]])</f>
        <v/>
      </c>
      <c r="K96" s="31" t="str">
        <f>IF(ISBLANK(Rwa_Method[[#This Row],[Ro]]),"",Log_Header[[#This Row],[cf_H2O_Type]])</f>
        <v/>
      </c>
      <c r="L96" s="31" t="str">
        <f>IF(ISBLANK(Rwa_Method[[#This Row],[Ro]]),"",Log_Header[[#This Row],[ct]])</f>
        <v/>
      </c>
      <c r="M96" s="76" t="str">
        <f>IF(ISBLANK(Rwa_Method[[#This Row],[Ro]]),"",Log_Header[[#This Row],[Gg]])</f>
        <v/>
      </c>
      <c r="N96" s="27" t="str">
        <f>IFERROR((Rwa_Method[[#This Row],[Gg]]*Rwa_Method[[#This Row],[Df]])+Rwa_Method[[#This Row],[Ts]],"")</f>
        <v/>
      </c>
      <c r="O96" s="27" t="str">
        <f>IFERROR(Rwa_Method[[#This Row],[Phi]]^Rwa_Method[[#This Row],[m]]*Rwa_Method[[#This Row],[Ro]],"")</f>
        <v/>
      </c>
      <c r="P96" s="27" t="str">
        <f>IFERROR(Rwa_Method[[#This Row],[Rwe]]/Rwa_Method[[#This Row],[cf_H2O_Type]],"")</f>
        <v/>
      </c>
      <c r="Q96" s="27" t="str">
        <f>IFERROR(Rwa_Method[[#This Row],[Rw]]*(Rwa_Method[[#This Row],[Tf]]/75),"")</f>
        <v/>
      </c>
      <c r="R96" s="28" t="str">
        <f>IFERROR(10000/Rwa_Method[[#This Row],[Rw_Cor_75]],"")</f>
        <v/>
      </c>
      <c r="S96" s="28" t="str">
        <f>IFERROR(ROUND(Rwa_Method[[#This Row],[Ct]]*Rwa_Method[[#This Row],[Cw_75]],-1),"")</f>
        <v/>
      </c>
      <c r="T96"/>
      <c r="U96"/>
      <c r="V96"/>
      <c r="W96"/>
      <c r="X96"/>
      <c r="Y96"/>
      <c r="Z96"/>
      <c r="AB96"/>
      <c r="AC96"/>
      <c r="AD96"/>
      <c r="AF96"/>
    </row>
    <row r="97" spans="1:32" ht="13.15" x14ac:dyDescent="0.25">
      <c r="A97" s="40">
        <f>IF(ISNUMBER(Log_Header[[#This Row],[Seq]]),Log_Header[[#This Row],[Seq]],"")</f>
        <v>92</v>
      </c>
      <c r="B97" s="31">
        <f>IF(ISNUMBER(Log_Header[[#This Row],[BRACS_ID]]),Log_Header[[#This Row],[BRACS_ID]],"")</f>
        <v>25819</v>
      </c>
      <c r="C97" s="31" t="str">
        <f>IF(ISNUMBER(Log_Header[[#This Row],[Target_Depth]]),Log_Header[[#This Row],[Target_Depth]],"")</f>
        <v/>
      </c>
      <c r="D97" s="145"/>
      <c r="E97" s="31" t="str">
        <f>IF(ISBLANK(Rwa_Method[[#This Row],[Ro]]),"",Log_Header[[#This Row],[Dt]])</f>
        <v/>
      </c>
      <c r="F97" s="31" t="str">
        <f>IF(ISBLANK(Rwa_Method[[#This Row],[Ro]]),"",Log_Header[[#This Row],[Ts]])</f>
        <v/>
      </c>
      <c r="G97" s="31" t="str">
        <f>IF(ISBLANK(Rwa_Method[[#This Row],[Ro]]),"",Log_Header[[#This Row],[Tbh]])</f>
        <v/>
      </c>
      <c r="H97" s="31" t="str">
        <f>IF(ISBLANK(Rwa_Method[[#This Row],[Ro]]),"",Log_Header[[#This Row],[Df]])</f>
        <v/>
      </c>
      <c r="I97" s="31" t="str">
        <f>IF(ISBLANK(Rwa_Method[[#This Row],[Ro]]),"",Log_Header[[#This Row],[Phi]])</f>
        <v/>
      </c>
      <c r="J97" s="31" t="str">
        <f>IF(ISBLANK(Rwa_Method[[#This Row],[Ro]]),"",Log_Header[[#This Row],[m]])</f>
        <v/>
      </c>
      <c r="K97" s="31" t="str">
        <f>IF(ISBLANK(Rwa_Method[[#This Row],[Ro]]),"",Log_Header[[#This Row],[cf_H2O_Type]])</f>
        <v/>
      </c>
      <c r="L97" s="31" t="str">
        <f>IF(ISBLANK(Rwa_Method[[#This Row],[Ro]]),"",Log_Header[[#This Row],[ct]])</f>
        <v/>
      </c>
      <c r="M97" s="76" t="str">
        <f>IF(ISBLANK(Rwa_Method[[#This Row],[Ro]]),"",Log_Header[[#This Row],[Gg]])</f>
        <v/>
      </c>
      <c r="N97" s="27" t="str">
        <f>IFERROR((Rwa_Method[[#This Row],[Gg]]*Rwa_Method[[#This Row],[Df]])+Rwa_Method[[#This Row],[Ts]],"")</f>
        <v/>
      </c>
      <c r="O97" s="27" t="str">
        <f>IFERROR(Rwa_Method[[#This Row],[Phi]]^Rwa_Method[[#This Row],[m]]*Rwa_Method[[#This Row],[Ro]],"")</f>
        <v/>
      </c>
      <c r="P97" s="27" t="str">
        <f>IFERROR(Rwa_Method[[#This Row],[Rwe]]/Rwa_Method[[#This Row],[cf_H2O_Type]],"")</f>
        <v/>
      </c>
      <c r="Q97" s="27" t="str">
        <f>IFERROR(Rwa_Method[[#This Row],[Rw]]*(Rwa_Method[[#This Row],[Tf]]/75),"")</f>
        <v/>
      </c>
      <c r="R97" s="28" t="str">
        <f>IFERROR(10000/Rwa_Method[[#This Row],[Rw_Cor_75]],"")</f>
        <v/>
      </c>
      <c r="S97" s="28" t="str">
        <f>IFERROR(ROUND(Rwa_Method[[#This Row],[Ct]]*Rwa_Method[[#This Row],[Cw_75]],-1),"")</f>
        <v/>
      </c>
      <c r="T97"/>
      <c r="U97"/>
      <c r="V97"/>
      <c r="W97"/>
      <c r="X97"/>
      <c r="Y97"/>
      <c r="Z97"/>
      <c r="AB97"/>
      <c r="AC97"/>
      <c r="AD97"/>
      <c r="AF97"/>
    </row>
    <row r="98" spans="1:32" ht="13.15" x14ac:dyDescent="0.25">
      <c r="A98" s="40">
        <f>IF(ISNUMBER(Log_Header[[#This Row],[Seq]]),Log_Header[[#This Row],[Seq]],"")</f>
        <v>93</v>
      </c>
      <c r="B98" s="31">
        <f>IF(ISNUMBER(Log_Header[[#This Row],[BRACS_ID]]),Log_Header[[#This Row],[BRACS_ID]],"")</f>
        <v>32611</v>
      </c>
      <c r="C98" s="31" t="str">
        <f>IF(ISNUMBER(Log_Header[[#This Row],[Target_Depth]]),Log_Header[[#This Row],[Target_Depth]],"")</f>
        <v/>
      </c>
      <c r="D98" s="145"/>
      <c r="E98" s="31" t="str">
        <f>IF(ISBLANK(Rwa_Method[[#This Row],[Ro]]),"",Log_Header[[#This Row],[Dt]])</f>
        <v/>
      </c>
      <c r="F98" s="31" t="str">
        <f>IF(ISBLANK(Rwa_Method[[#This Row],[Ro]]),"",Log_Header[[#This Row],[Ts]])</f>
        <v/>
      </c>
      <c r="G98" s="31" t="str">
        <f>IF(ISBLANK(Rwa_Method[[#This Row],[Ro]]),"",Log_Header[[#This Row],[Tbh]])</f>
        <v/>
      </c>
      <c r="H98" s="31" t="str">
        <f>IF(ISBLANK(Rwa_Method[[#This Row],[Ro]]),"",Log_Header[[#This Row],[Df]])</f>
        <v/>
      </c>
      <c r="I98" s="31" t="str">
        <f>IF(ISBLANK(Rwa_Method[[#This Row],[Ro]]),"",Log_Header[[#This Row],[Phi]])</f>
        <v/>
      </c>
      <c r="J98" s="31" t="str">
        <f>IF(ISBLANK(Rwa_Method[[#This Row],[Ro]]),"",Log_Header[[#This Row],[m]])</f>
        <v/>
      </c>
      <c r="K98" s="31" t="str">
        <f>IF(ISBLANK(Rwa_Method[[#This Row],[Ro]]),"",Log_Header[[#This Row],[cf_H2O_Type]])</f>
        <v/>
      </c>
      <c r="L98" s="31" t="str">
        <f>IF(ISBLANK(Rwa_Method[[#This Row],[Ro]]),"",Log_Header[[#This Row],[ct]])</f>
        <v/>
      </c>
      <c r="M98" s="76" t="str">
        <f>IF(ISBLANK(Rwa_Method[[#This Row],[Ro]]),"",Log_Header[[#This Row],[Gg]])</f>
        <v/>
      </c>
      <c r="N98" s="27" t="str">
        <f>IFERROR((Rwa_Method[[#This Row],[Gg]]*Rwa_Method[[#This Row],[Df]])+Rwa_Method[[#This Row],[Ts]],"")</f>
        <v/>
      </c>
      <c r="O98" s="27" t="str">
        <f>IFERROR(Rwa_Method[[#This Row],[Phi]]^Rwa_Method[[#This Row],[m]]*Rwa_Method[[#This Row],[Ro]],"")</f>
        <v/>
      </c>
      <c r="P98" s="27" t="str">
        <f>IFERROR(Rwa_Method[[#This Row],[Rwe]]/Rwa_Method[[#This Row],[cf_H2O_Type]],"")</f>
        <v/>
      </c>
      <c r="Q98" s="27" t="str">
        <f>IFERROR(Rwa_Method[[#This Row],[Rw]]*(Rwa_Method[[#This Row],[Tf]]/75),"")</f>
        <v/>
      </c>
      <c r="R98" s="28" t="str">
        <f>IFERROR(10000/Rwa_Method[[#This Row],[Rw_Cor_75]],"")</f>
        <v/>
      </c>
      <c r="S98" s="28" t="str">
        <f>IFERROR(ROUND(Rwa_Method[[#This Row],[Ct]]*Rwa_Method[[#This Row],[Cw_75]],-1),"")</f>
        <v/>
      </c>
      <c r="T98"/>
      <c r="U98"/>
      <c r="V98"/>
      <c r="W98"/>
      <c r="X98"/>
      <c r="Y98"/>
      <c r="Z98"/>
      <c r="AB98"/>
      <c r="AC98"/>
      <c r="AD98"/>
      <c r="AF98"/>
    </row>
    <row r="99" spans="1:32" ht="13.15" x14ac:dyDescent="0.25">
      <c r="A99" s="40">
        <f>IF(ISNUMBER(Log_Header[[#This Row],[Seq]]),Log_Header[[#This Row],[Seq]],"")</f>
        <v>94</v>
      </c>
      <c r="B99" s="31">
        <f>IF(ISNUMBER(Log_Header[[#This Row],[BRACS_ID]]),Log_Header[[#This Row],[BRACS_ID]],"")</f>
        <v>25868</v>
      </c>
      <c r="C99" s="31" t="str">
        <f>IF(ISNUMBER(Log_Header[[#This Row],[Target_Depth]]),Log_Header[[#This Row],[Target_Depth]],"")</f>
        <v/>
      </c>
      <c r="D99" s="145"/>
      <c r="E99" s="31" t="str">
        <f>IF(ISBLANK(Rwa_Method[[#This Row],[Ro]]),"",Log_Header[[#This Row],[Dt]])</f>
        <v/>
      </c>
      <c r="F99" s="31" t="str">
        <f>IF(ISBLANK(Rwa_Method[[#This Row],[Ro]]),"",Log_Header[[#This Row],[Ts]])</f>
        <v/>
      </c>
      <c r="G99" s="31" t="str">
        <f>IF(ISBLANK(Rwa_Method[[#This Row],[Ro]]),"",Log_Header[[#This Row],[Tbh]])</f>
        <v/>
      </c>
      <c r="H99" s="31" t="str">
        <f>IF(ISBLANK(Rwa_Method[[#This Row],[Ro]]),"",Log_Header[[#This Row],[Df]])</f>
        <v/>
      </c>
      <c r="I99" s="31" t="str">
        <f>IF(ISBLANK(Rwa_Method[[#This Row],[Ro]]),"",Log_Header[[#This Row],[Phi]])</f>
        <v/>
      </c>
      <c r="J99" s="31" t="str">
        <f>IF(ISBLANK(Rwa_Method[[#This Row],[Ro]]),"",Log_Header[[#This Row],[m]])</f>
        <v/>
      </c>
      <c r="K99" s="31" t="str">
        <f>IF(ISBLANK(Rwa_Method[[#This Row],[Ro]]),"",Log_Header[[#This Row],[cf_H2O_Type]])</f>
        <v/>
      </c>
      <c r="L99" s="31" t="str">
        <f>IF(ISBLANK(Rwa_Method[[#This Row],[Ro]]),"",Log_Header[[#This Row],[ct]])</f>
        <v/>
      </c>
      <c r="M99" s="76" t="str">
        <f>IF(ISBLANK(Rwa_Method[[#This Row],[Ro]]),"",Log_Header[[#This Row],[Gg]])</f>
        <v/>
      </c>
      <c r="N99" s="27" t="str">
        <f>IFERROR((Rwa_Method[[#This Row],[Gg]]*Rwa_Method[[#This Row],[Df]])+Rwa_Method[[#This Row],[Ts]],"")</f>
        <v/>
      </c>
      <c r="O99" s="27" t="str">
        <f>IFERROR(Rwa_Method[[#This Row],[Phi]]^Rwa_Method[[#This Row],[m]]*Rwa_Method[[#This Row],[Ro]],"")</f>
        <v/>
      </c>
      <c r="P99" s="27" t="str">
        <f>IFERROR(Rwa_Method[[#This Row],[Rwe]]/Rwa_Method[[#This Row],[cf_H2O_Type]],"")</f>
        <v/>
      </c>
      <c r="Q99" s="27" t="str">
        <f>IFERROR(Rwa_Method[[#This Row],[Rw]]*(Rwa_Method[[#This Row],[Tf]]/75),"")</f>
        <v/>
      </c>
      <c r="R99" s="28" t="str">
        <f>IFERROR(10000/Rwa_Method[[#This Row],[Rw_Cor_75]],"")</f>
        <v/>
      </c>
      <c r="S99" s="28" t="str">
        <f>IFERROR(ROUND(Rwa_Method[[#This Row],[Ct]]*Rwa_Method[[#This Row],[Cw_75]],-1),"")</f>
        <v/>
      </c>
      <c r="T99"/>
      <c r="U99"/>
      <c r="V99"/>
      <c r="W99"/>
      <c r="X99"/>
      <c r="Y99"/>
      <c r="Z99"/>
      <c r="AB99"/>
      <c r="AC99"/>
      <c r="AD99"/>
      <c r="AF99"/>
    </row>
    <row r="100" spans="1:32" ht="13.15" x14ac:dyDescent="0.25">
      <c r="A100" s="40">
        <f>IF(ISNUMBER(Log_Header[[#This Row],[Seq]]),Log_Header[[#This Row],[Seq]],"")</f>
        <v>95</v>
      </c>
      <c r="B100" s="31">
        <f>IF(ISNUMBER(Log_Header[[#This Row],[BRACS_ID]]),Log_Header[[#This Row],[BRACS_ID]],"")</f>
        <v>20334</v>
      </c>
      <c r="C100" s="31">
        <f>IF(ISNUMBER(Log_Header[[#This Row],[Target_Depth]]),Log_Header[[#This Row],[Target_Depth]],"")</f>
        <v>628</v>
      </c>
      <c r="D100" s="145">
        <v>3.9</v>
      </c>
      <c r="E100" s="31">
        <f>IF(ISBLANK(Rwa_Method[[#This Row],[Ro]]),"",Log_Header[[#This Row],[Dt]])</f>
        <v>1145</v>
      </c>
      <c r="F100" s="31">
        <f>IF(ISBLANK(Rwa_Method[[#This Row],[Ro]]),"",Log_Header[[#This Row],[Ts]])</f>
        <v>65</v>
      </c>
      <c r="G100" s="31">
        <f>IF(ISBLANK(Rwa_Method[[#This Row],[Ro]]),"",Log_Header[[#This Row],[Tbh]])</f>
        <v>100</v>
      </c>
      <c r="H100" s="31">
        <f>IF(ISBLANK(Rwa_Method[[#This Row],[Ro]]),"",Log_Header[[#This Row],[Df]])</f>
        <v>612</v>
      </c>
      <c r="I100" s="31">
        <f>IF(ISBLANK(Rwa_Method[[#This Row],[Ro]]),"",Log_Header[[#This Row],[Phi]])</f>
        <v>0.33</v>
      </c>
      <c r="J100" s="31">
        <f>IF(ISBLANK(Rwa_Method[[#This Row],[Ro]]),"",Log_Header[[#This Row],[m]])</f>
        <v>1.4</v>
      </c>
      <c r="K100" s="31">
        <f>IF(ISBLANK(Rwa_Method[[#This Row],[Ro]]),"",Log_Header[[#This Row],[cf_H2O_Type]])</f>
        <v>1</v>
      </c>
      <c r="L100" s="31">
        <f>IF(ISBLANK(Rwa_Method[[#This Row],[Ro]]),"",Log_Header[[#This Row],[ct]])</f>
        <v>0.55000000000000004</v>
      </c>
      <c r="M100" s="76">
        <f>IF(ISBLANK(Rwa_Method[[#This Row],[Ro]]),"",Log_Header[[#This Row],[Gg]])</f>
        <v>3.0567685589519649E-2</v>
      </c>
      <c r="N100" s="27">
        <f>IFERROR((Rwa_Method[[#This Row],[Gg]]*Rwa_Method[[#This Row],[Df]])+Rwa_Method[[#This Row],[Ts]],"")</f>
        <v>83.707423580786028</v>
      </c>
      <c r="O100" s="27">
        <f>IFERROR(Rwa_Method[[#This Row],[Phi]]^Rwa_Method[[#This Row],[m]]*Rwa_Method[[#This Row],[Ro]],"")</f>
        <v>0.8260077514405032</v>
      </c>
      <c r="P100" s="27">
        <f>IFERROR(Rwa_Method[[#This Row],[Rwe]]/Rwa_Method[[#This Row],[cf_H2O_Type]],"")</f>
        <v>0.8260077514405032</v>
      </c>
      <c r="Q100" s="27">
        <f>IFERROR(Rwa_Method[[#This Row],[Rw]]*(Rwa_Method[[#This Row],[Tf]]/75),"")</f>
        <v>0.92190640974457105</v>
      </c>
      <c r="R100" s="28">
        <f>IFERROR(10000/Rwa_Method[[#This Row],[Rw_Cor_75]],"")</f>
        <v>10847.088049610871</v>
      </c>
      <c r="S100" s="28">
        <f>IFERROR(ROUND(Rwa_Method[[#This Row],[Ct]]*Rwa_Method[[#This Row],[Cw_75]],-1),"")</f>
        <v>5970</v>
      </c>
      <c r="T100"/>
      <c r="U100"/>
      <c r="V100"/>
      <c r="W100"/>
      <c r="X100"/>
      <c r="Y100"/>
      <c r="Z100"/>
      <c r="AB100"/>
      <c r="AC100"/>
      <c r="AD100"/>
      <c r="AF100"/>
    </row>
    <row r="101" spans="1:32" ht="13.15" x14ac:dyDescent="0.25">
      <c r="A101" s="40">
        <f>IF(ISNUMBER(Log_Header[[#This Row],[Seq]]),Log_Header[[#This Row],[Seq]],"")</f>
        <v>96</v>
      </c>
      <c r="B101" s="31">
        <f>IF(ISNUMBER(Log_Header[[#This Row],[BRACS_ID]]),Log_Header[[#This Row],[BRACS_ID]],"")</f>
        <v>30060</v>
      </c>
      <c r="C101" s="31">
        <f>IF(ISNUMBER(Log_Header[[#This Row],[Target_Depth]]),Log_Header[[#This Row],[Target_Depth]],"")</f>
        <v>1050</v>
      </c>
      <c r="D101" s="145">
        <v>1.8</v>
      </c>
      <c r="E101" s="31">
        <f>IF(ISBLANK(Rwa_Method[[#This Row],[Ro]]),"",Log_Header[[#This Row],[Dt]])</f>
        <v>4045</v>
      </c>
      <c r="F101" s="31">
        <f>IF(ISBLANK(Rwa_Method[[#This Row],[Ro]]),"",Log_Header[[#This Row],[Ts]])</f>
        <v>65</v>
      </c>
      <c r="G101" s="31">
        <f>IF(ISBLANK(Rwa_Method[[#This Row],[Ro]]),"",Log_Header[[#This Row],[Tbh]])</f>
        <v>145</v>
      </c>
      <c r="H101" s="31">
        <f>IF(ISBLANK(Rwa_Method[[#This Row],[Ro]]),"",Log_Header[[#This Row],[Df]])</f>
        <v>1039</v>
      </c>
      <c r="I101" s="31">
        <f>IF(ISBLANK(Rwa_Method[[#This Row],[Ro]]),"",Log_Header[[#This Row],[Phi]])</f>
        <v>0.33</v>
      </c>
      <c r="J101" s="31">
        <f>IF(ISBLANK(Rwa_Method[[#This Row],[Ro]]),"",Log_Header[[#This Row],[m]])</f>
        <v>1.5</v>
      </c>
      <c r="K101" s="31">
        <f>IF(ISBLANK(Rwa_Method[[#This Row],[Ro]]),"",Log_Header[[#This Row],[cf_H2O_Type]])</f>
        <v>1</v>
      </c>
      <c r="L101" s="31">
        <f>IF(ISBLANK(Rwa_Method[[#This Row],[Ro]]),"",Log_Header[[#This Row],[ct]])</f>
        <v>0.55000000000000004</v>
      </c>
      <c r="M101" s="76">
        <f>IF(ISBLANK(Rwa_Method[[#This Row],[Ro]]),"",Log_Header[[#This Row],[Gg]])</f>
        <v>1.9777503090234856E-2</v>
      </c>
      <c r="N101" s="27">
        <f>IFERROR((Rwa_Method[[#This Row],[Gg]]*Rwa_Method[[#This Row],[Df]])+Rwa_Method[[#This Row],[Ts]],"")</f>
        <v>85.548825710754016</v>
      </c>
      <c r="O101" s="27">
        <f>IFERROR(Rwa_Method[[#This Row],[Phi]]^Rwa_Method[[#This Row],[m]]*Rwa_Method[[#This Row],[Ro]],"")</f>
        <v>0.34122702120435894</v>
      </c>
      <c r="P101" s="27">
        <f>IFERROR(Rwa_Method[[#This Row],[Rwe]]/Rwa_Method[[#This Row],[cf_H2O_Type]],"")</f>
        <v>0.34122702120435894</v>
      </c>
      <c r="Q101" s="27">
        <f>IFERROR(Rwa_Method[[#This Row],[Rw]]*(Rwa_Method[[#This Row],[Tf]]/75),"")</f>
        <v>0.38922094619748621</v>
      </c>
      <c r="R101" s="28">
        <f>IFERROR(10000/Rwa_Method[[#This Row],[Rw_Cor_75]],"")</f>
        <v>25692.348003609539</v>
      </c>
      <c r="S101" s="28">
        <f>IFERROR(ROUND(Rwa_Method[[#This Row],[Ct]]*Rwa_Method[[#This Row],[Cw_75]],-1),"")</f>
        <v>14130</v>
      </c>
      <c r="T101"/>
      <c r="U101"/>
      <c r="V101"/>
      <c r="W101"/>
      <c r="X101"/>
      <c r="Y101"/>
      <c r="Z101"/>
      <c r="AB101"/>
      <c r="AC101"/>
      <c r="AD101"/>
      <c r="AF101"/>
    </row>
    <row r="102" spans="1:32" ht="13.15" x14ac:dyDescent="0.25">
      <c r="A102" s="40">
        <f>IF(ISNUMBER(Log_Header[[#This Row],[Seq]]),Log_Header[[#This Row],[Seq]],"")</f>
        <v>97</v>
      </c>
      <c r="B102" s="31">
        <f>IF(ISNUMBER(Log_Header[[#This Row],[BRACS_ID]]),Log_Header[[#This Row],[BRACS_ID]],"")</f>
        <v>27936</v>
      </c>
      <c r="C102" s="31" t="str">
        <f>IF(ISNUMBER(Log_Header[[#This Row],[Target_Depth]]),Log_Header[[#This Row],[Target_Depth]],"")</f>
        <v/>
      </c>
      <c r="D102" s="145"/>
      <c r="E102" s="31" t="str">
        <f>IF(ISBLANK(Rwa_Method[[#This Row],[Ro]]),"",Log_Header[[#This Row],[Dt]])</f>
        <v/>
      </c>
      <c r="F102" s="31" t="str">
        <f>IF(ISBLANK(Rwa_Method[[#This Row],[Ro]]),"",Log_Header[[#This Row],[Ts]])</f>
        <v/>
      </c>
      <c r="G102" s="31" t="str">
        <f>IF(ISBLANK(Rwa_Method[[#This Row],[Ro]]),"",Log_Header[[#This Row],[Tbh]])</f>
        <v/>
      </c>
      <c r="H102" s="31" t="str">
        <f>IF(ISBLANK(Rwa_Method[[#This Row],[Ro]]),"",Log_Header[[#This Row],[Df]])</f>
        <v/>
      </c>
      <c r="I102" s="31" t="str">
        <f>IF(ISBLANK(Rwa_Method[[#This Row],[Ro]]),"",Log_Header[[#This Row],[Phi]])</f>
        <v/>
      </c>
      <c r="J102" s="31" t="str">
        <f>IF(ISBLANK(Rwa_Method[[#This Row],[Ro]]),"",Log_Header[[#This Row],[m]])</f>
        <v/>
      </c>
      <c r="K102" s="31" t="str">
        <f>IF(ISBLANK(Rwa_Method[[#This Row],[Ro]]),"",Log_Header[[#This Row],[cf_H2O_Type]])</f>
        <v/>
      </c>
      <c r="L102" s="31" t="str">
        <f>IF(ISBLANK(Rwa_Method[[#This Row],[Ro]]),"",Log_Header[[#This Row],[ct]])</f>
        <v/>
      </c>
      <c r="M102" s="76" t="str">
        <f>IF(ISBLANK(Rwa_Method[[#This Row],[Ro]]),"",Log_Header[[#This Row],[Gg]])</f>
        <v/>
      </c>
      <c r="N102" s="27" t="str">
        <f>IFERROR((Rwa_Method[[#This Row],[Gg]]*Rwa_Method[[#This Row],[Df]])+Rwa_Method[[#This Row],[Ts]],"")</f>
        <v/>
      </c>
      <c r="O102" s="27" t="str">
        <f>IFERROR(Rwa_Method[[#This Row],[Phi]]^Rwa_Method[[#This Row],[m]]*Rwa_Method[[#This Row],[Ro]],"")</f>
        <v/>
      </c>
      <c r="P102" s="27" t="str">
        <f>IFERROR(Rwa_Method[[#This Row],[Rwe]]/Rwa_Method[[#This Row],[cf_H2O_Type]],"")</f>
        <v/>
      </c>
      <c r="Q102" s="27" t="str">
        <f>IFERROR(Rwa_Method[[#This Row],[Rw]]*(Rwa_Method[[#This Row],[Tf]]/75),"")</f>
        <v/>
      </c>
      <c r="R102" s="28" t="str">
        <f>IFERROR(10000/Rwa_Method[[#This Row],[Rw_Cor_75]],"")</f>
        <v/>
      </c>
      <c r="S102" s="28" t="str">
        <f>IFERROR(ROUND(Rwa_Method[[#This Row],[Ct]]*Rwa_Method[[#This Row],[Cw_75]],-1),"")</f>
        <v/>
      </c>
      <c r="T102"/>
      <c r="U102"/>
      <c r="V102"/>
      <c r="W102"/>
      <c r="X102"/>
      <c r="Y102"/>
      <c r="Z102"/>
      <c r="AB102"/>
      <c r="AC102"/>
      <c r="AD102"/>
      <c r="AF102"/>
    </row>
    <row r="103" spans="1:32" ht="13.15" x14ac:dyDescent="0.25">
      <c r="A103" s="40">
        <f>IF(ISNUMBER(Log_Header[[#This Row],[Seq]]),Log_Header[[#This Row],[Seq]],"")</f>
        <v>98</v>
      </c>
      <c r="B103" s="31">
        <f>IF(ISNUMBER(Log_Header[[#This Row],[BRACS_ID]]),Log_Header[[#This Row],[BRACS_ID]],"")</f>
        <v>20310</v>
      </c>
      <c r="C103" s="31">
        <f>IF(ISNUMBER(Log_Header[[#This Row],[Target_Depth]]),Log_Header[[#This Row],[Target_Depth]],"")</f>
        <v>1130</v>
      </c>
      <c r="D103" s="145">
        <v>2.1</v>
      </c>
      <c r="E103" s="31">
        <f>IF(ISBLANK(Rwa_Method[[#This Row],[Ro]]),"",Log_Header[[#This Row],[Dt]])</f>
        <v>4231</v>
      </c>
      <c r="F103" s="31">
        <f>IF(ISBLANK(Rwa_Method[[#This Row],[Ro]]),"",Log_Header[[#This Row],[Ts]])</f>
        <v>65</v>
      </c>
      <c r="G103" s="31">
        <f>IF(ISBLANK(Rwa_Method[[#This Row],[Ro]]),"",Log_Header[[#This Row],[Tbh]])</f>
        <v>134</v>
      </c>
      <c r="H103" s="31">
        <f>IF(ISBLANK(Rwa_Method[[#This Row],[Ro]]),"",Log_Header[[#This Row],[Df]])</f>
        <v>1118</v>
      </c>
      <c r="I103" s="31">
        <f>IF(ISBLANK(Rwa_Method[[#This Row],[Ro]]),"",Log_Header[[#This Row],[Phi]])</f>
        <v>0.33</v>
      </c>
      <c r="J103" s="31">
        <f>IF(ISBLANK(Rwa_Method[[#This Row],[Ro]]),"",Log_Header[[#This Row],[m]])</f>
        <v>1.5</v>
      </c>
      <c r="K103" s="31">
        <f>IF(ISBLANK(Rwa_Method[[#This Row],[Ro]]),"",Log_Header[[#This Row],[cf_H2O_Type]])</f>
        <v>1</v>
      </c>
      <c r="L103" s="31">
        <f>IF(ISBLANK(Rwa_Method[[#This Row],[Ro]]),"",Log_Header[[#This Row],[ct]])</f>
        <v>0.55000000000000004</v>
      </c>
      <c r="M103" s="76">
        <f>IF(ISBLANK(Rwa_Method[[#This Row],[Ro]]),"",Log_Header[[#This Row],[Gg]])</f>
        <v>1.6308201370834319E-2</v>
      </c>
      <c r="N103" s="27">
        <f>IFERROR((Rwa_Method[[#This Row],[Gg]]*Rwa_Method[[#This Row],[Df]])+Rwa_Method[[#This Row],[Ts]],"")</f>
        <v>83.232569132592772</v>
      </c>
      <c r="O103" s="27">
        <f>IFERROR(Rwa_Method[[#This Row],[Phi]]^Rwa_Method[[#This Row],[m]]*Rwa_Method[[#This Row],[Ro]],"")</f>
        <v>0.3980981914050854</v>
      </c>
      <c r="P103" s="27">
        <f>IFERROR(Rwa_Method[[#This Row],[Rwe]]/Rwa_Method[[#This Row],[cf_H2O_Type]],"")</f>
        <v>0.3980981914050854</v>
      </c>
      <c r="Q103" s="27">
        <f>IFERROR(Rwa_Method[[#This Row],[Rw]]*(Rwa_Method[[#This Row],[Tf]]/75),"")</f>
        <v>0.44179646983578563</v>
      </c>
      <c r="R103" s="28">
        <f>IFERROR(10000/Rwa_Method[[#This Row],[Rw_Cor_75]],"")</f>
        <v>22634.85718597292</v>
      </c>
      <c r="S103" s="28">
        <f>IFERROR(ROUND(Rwa_Method[[#This Row],[Ct]]*Rwa_Method[[#This Row],[Cw_75]],-1),"")</f>
        <v>12450</v>
      </c>
      <c r="T103"/>
      <c r="U103"/>
      <c r="V103"/>
      <c r="W103"/>
      <c r="X103"/>
      <c r="Y103"/>
      <c r="Z103"/>
      <c r="AB103"/>
      <c r="AC103"/>
      <c r="AD103"/>
      <c r="AF103"/>
    </row>
    <row r="104" spans="1:32" ht="13.15" x14ac:dyDescent="0.25">
      <c r="A104" s="40">
        <f>IF(ISNUMBER(Log_Header[[#This Row],[Seq]]),Log_Header[[#This Row],[Seq]],"")</f>
        <v>99</v>
      </c>
      <c r="B104" s="31">
        <f>IF(ISNUMBER(Log_Header[[#This Row],[BRACS_ID]]),Log_Header[[#This Row],[BRACS_ID]],"")</f>
        <v>19443</v>
      </c>
      <c r="C104" s="31" t="str">
        <f>IF(ISNUMBER(Log_Header[[#This Row],[Target_Depth]]),Log_Header[[#This Row],[Target_Depth]],"")</f>
        <v/>
      </c>
      <c r="D104" s="145"/>
      <c r="E104" s="31" t="str">
        <f>IF(ISBLANK(Rwa_Method[[#This Row],[Ro]]),"",Log_Header[[#This Row],[Dt]])</f>
        <v/>
      </c>
      <c r="F104" s="31" t="str">
        <f>IF(ISBLANK(Rwa_Method[[#This Row],[Ro]]),"",Log_Header[[#This Row],[Ts]])</f>
        <v/>
      </c>
      <c r="G104" s="31" t="str">
        <f>IF(ISBLANK(Rwa_Method[[#This Row],[Ro]]),"",Log_Header[[#This Row],[Tbh]])</f>
        <v/>
      </c>
      <c r="H104" s="31" t="str">
        <f>IF(ISBLANK(Rwa_Method[[#This Row],[Ro]]),"",Log_Header[[#This Row],[Df]])</f>
        <v/>
      </c>
      <c r="I104" s="31" t="str">
        <f>IF(ISBLANK(Rwa_Method[[#This Row],[Ro]]),"",Log_Header[[#This Row],[Phi]])</f>
        <v/>
      </c>
      <c r="J104" s="31" t="str">
        <f>IF(ISBLANK(Rwa_Method[[#This Row],[Ro]]),"",Log_Header[[#This Row],[m]])</f>
        <v/>
      </c>
      <c r="K104" s="31" t="str">
        <f>IF(ISBLANK(Rwa_Method[[#This Row],[Ro]]),"",Log_Header[[#This Row],[cf_H2O_Type]])</f>
        <v/>
      </c>
      <c r="L104" s="31" t="str">
        <f>IF(ISBLANK(Rwa_Method[[#This Row],[Ro]]),"",Log_Header[[#This Row],[ct]])</f>
        <v/>
      </c>
      <c r="M104" s="76" t="str">
        <f>IF(ISBLANK(Rwa_Method[[#This Row],[Ro]]),"",Log_Header[[#This Row],[Gg]])</f>
        <v/>
      </c>
      <c r="N104" s="27" t="str">
        <f>IFERROR((Rwa_Method[[#This Row],[Gg]]*Rwa_Method[[#This Row],[Df]])+Rwa_Method[[#This Row],[Ts]],"")</f>
        <v/>
      </c>
      <c r="O104" s="27" t="str">
        <f>IFERROR(Rwa_Method[[#This Row],[Phi]]^Rwa_Method[[#This Row],[m]]*Rwa_Method[[#This Row],[Ro]],"")</f>
        <v/>
      </c>
      <c r="P104" s="27" t="str">
        <f>IFERROR(Rwa_Method[[#This Row],[Rwe]]/Rwa_Method[[#This Row],[cf_H2O_Type]],"")</f>
        <v/>
      </c>
      <c r="Q104" s="27" t="str">
        <f>IFERROR(Rwa_Method[[#This Row],[Rw]]*(Rwa_Method[[#This Row],[Tf]]/75),"")</f>
        <v/>
      </c>
      <c r="R104" s="28" t="str">
        <f>IFERROR(10000/Rwa_Method[[#This Row],[Rw_Cor_75]],"")</f>
        <v/>
      </c>
      <c r="S104" s="28" t="str">
        <f>IFERROR(ROUND(Rwa_Method[[#This Row],[Ct]]*Rwa_Method[[#This Row],[Cw_75]],-1),"")</f>
        <v/>
      </c>
      <c r="T104"/>
      <c r="U104"/>
      <c r="V104"/>
      <c r="W104"/>
      <c r="X104"/>
      <c r="Y104"/>
      <c r="Z104"/>
      <c r="AB104"/>
      <c r="AC104"/>
      <c r="AD104"/>
      <c r="AF104"/>
    </row>
    <row r="105" spans="1:32" ht="13.15" x14ac:dyDescent="0.25">
      <c r="A105" s="40">
        <f>IF(ISNUMBER(Log_Header[[#This Row],[Seq]]),Log_Header[[#This Row],[Seq]],"")</f>
        <v>100</v>
      </c>
      <c r="B105" s="31">
        <f>IF(ISNUMBER(Log_Header[[#This Row],[BRACS_ID]]),Log_Header[[#This Row],[BRACS_ID]],"")</f>
        <v>34455</v>
      </c>
      <c r="C105" s="31" t="str">
        <f>IF(ISNUMBER(Log_Header[[#This Row],[Target_Depth]]),Log_Header[[#This Row],[Target_Depth]],"")</f>
        <v/>
      </c>
      <c r="D105" s="145"/>
      <c r="E105" s="31" t="str">
        <f>IF(ISBLANK(Rwa_Method[[#This Row],[Ro]]),"",Log_Header[[#This Row],[Dt]])</f>
        <v/>
      </c>
      <c r="F105" s="31" t="str">
        <f>IF(ISBLANK(Rwa_Method[[#This Row],[Ro]]),"",Log_Header[[#This Row],[Ts]])</f>
        <v/>
      </c>
      <c r="G105" s="31" t="str">
        <f>IF(ISBLANK(Rwa_Method[[#This Row],[Ro]]),"",Log_Header[[#This Row],[Tbh]])</f>
        <v/>
      </c>
      <c r="H105" s="31" t="str">
        <f>IF(ISBLANK(Rwa_Method[[#This Row],[Ro]]),"",Log_Header[[#This Row],[Df]])</f>
        <v/>
      </c>
      <c r="I105" s="31" t="str">
        <f>IF(ISBLANK(Rwa_Method[[#This Row],[Ro]]),"",Log_Header[[#This Row],[Phi]])</f>
        <v/>
      </c>
      <c r="J105" s="31" t="str">
        <f>IF(ISBLANK(Rwa_Method[[#This Row],[Ro]]),"",Log_Header[[#This Row],[m]])</f>
        <v/>
      </c>
      <c r="K105" s="31" t="str">
        <f>IF(ISBLANK(Rwa_Method[[#This Row],[Ro]]),"",Log_Header[[#This Row],[cf_H2O_Type]])</f>
        <v/>
      </c>
      <c r="L105" s="31" t="str">
        <f>IF(ISBLANK(Rwa_Method[[#This Row],[Ro]]),"",Log_Header[[#This Row],[ct]])</f>
        <v/>
      </c>
      <c r="M105" s="76" t="str">
        <f>IF(ISBLANK(Rwa_Method[[#This Row],[Ro]]),"",Log_Header[[#This Row],[Gg]])</f>
        <v/>
      </c>
      <c r="N105" s="27" t="str">
        <f>IFERROR((Rwa_Method[[#This Row],[Gg]]*Rwa_Method[[#This Row],[Df]])+Rwa_Method[[#This Row],[Ts]],"")</f>
        <v/>
      </c>
      <c r="O105" s="27" t="str">
        <f>IFERROR(Rwa_Method[[#This Row],[Phi]]^Rwa_Method[[#This Row],[m]]*Rwa_Method[[#This Row],[Ro]],"")</f>
        <v/>
      </c>
      <c r="P105" s="27" t="str">
        <f>IFERROR(Rwa_Method[[#This Row],[Rwe]]/Rwa_Method[[#This Row],[cf_H2O_Type]],"")</f>
        <v/>
      </c>
      <c r="Q105" s="27" t="str">
        <f>IFERROR(Rwa_Method[[#This Row],[Rw]]*(Rwa_Method[[#This Row],[Tf]]/75),"")</f>
        <v/>
      </c>
      <c r="R105" s="28" t="str">
        <f>IFERROR(10000/Rwa_Method[[#This Row],[Rw_Cor_75]],"")</f>
        <v/>
      </c>
      <c r="S105" s="28" t="str">
        <f>IFERROR(ROUND(Rwa_Method[[#This Row],[Ct]]*Rwa_Method[[#This Row],[Cw_75]],-1),"")</f>
        <v/>
      </c>
      <c r="T105"/>
      <c r="U105"/>
      <c r="V105"/>
      <c r="W105"/>
      <c r="X105"/>
      <c r="Y105"/>
      <c r="Z105"/>
      <c r="AB105"/>
      <c r="AC105"/>
      <c r="AD105"/>
      <c r="AF105"/>
    </row>
    <row r="106" spans="1:32" ht="13.15" x14ac:dyDescent="0.25">
      <c r="A106" s="40">
        <f>IF(ISNUMBER(Log_Header[[#This Row],[Seq]]),Log_Header[[#This Row],[Seq]],"")</f>
        <v>101</v>
      </c>
      <c r="B106" s="31">
        <f>IF(ISNUMBER(Log_Header[[#This Row],[BRACS_ID]]),Log_Header[[#This Row],[BRACS_ID]],"")</f>
        <v>19440</v>
      </c>
      <c r="C106" s="31" t="str">
        <f>IF(ISNUMBER(Log_Header[[#This Row],[Target_Depth]]),Log_Header[[#This Row],[Target_Depth]],"")</f>
        <v/>
      </c>
      <c r="D106" s="145"/>
      <c r="E106" s="31" t="str">
        <f>IF(ISBLANK(Rwa_Method[[#This Row],[Ro]]),"",Log_Header[[#This Row],[Dt]])</f>
        <v/>
      </c>
      <c r="F106" s="31" t="str">
        <f>IF(ISBLANK(Rwa_Method[[#This Row],[Ro]]),"",Log_Header[[#This Row],[Ts]])</f>
        <v/>
      </c>
      <c r="G106" s="31" t="str">
        <f>IF(ISBLANK(Rwa_Method[[#This Row],[Ro]]),"",Log_Header[[#This Row],[Tbh]])</f>
        <v/>
      </c>
      <c r="H106" s="31" t="str">
        <f>IF(ISBLANK(Rwa_Method[[#This Row],[Ro]]),"",Log_Header[[#This Row],[Df]])</f>
        <v/>
      </c>
      <c r="I106" s="31" t="str">
        <f>IF(ISBLANK(Rwa_Method[[#This Row],[Ro]]),"",Log_Header[[#This Row],[Phi]])</f>
        <v/>
      </c>
      <c r="J106" s="31" t="str">
        <f>IF(ISBLANK(Rwa_Method[[#This Row],[Ro]]),"",Log_Header[[#This Row],[m]])</f>
        <v/>
      </c>
      <c r="K106" s="31" t="str">
        <f>IF(ISBLANK(Rwa_Method[[#This Row],[Ro]]),"",Log_Header[[#This Row],[cf_H2O_Type]])</f>
        <v/>
      </c>
      <c r="L106" s="31" t="str">
        <f>IF(ISBLANK(Rwa_Method[[#This Row],[Ro]]),"",Log_Header[[#This Row],[ct]])</f>
        <v/>
      </c>
      <c r="M106" s="76" t="str">
        <f>IF(ISBLANK(Rwa_Method[[#This Row],[Ro]]),"",Log_Header[[#This Row],[Gg]])</f>
        <v/>
      </c>
      <c r="N106" s="27" t="str">
        <f>IFERROR((Rwa_Method[[#This Row],[Gg]]*Rwa_Method[[#This Row],[Df]])+Rwa_Method[[#This Row],[Ts]],"")</f>
        <v/>
      </c>
      <c r="O106" s="27" t="str">
        <f>IFERROR(Rwa_Method[[#This Row],[Phi]]^Rwa_Method[[#This Row],[m]]*Rwa_Method[[#This Row],[Ro]],"")</f>
        <v/>
      </c>
      <c r="P106" s="27" t="str">
        <f>IFERROR(Rwa_Method[[#This Row],[Rwe]]/Rwa_Method[[#This Row],[cf_H2O_Type]],"")</f>
        <v/>
      </c>
      <c r="Q106" s="27" t="str">
        <f>IFERROR(Rwa_Method[[#This Row],[Rw]]*(Rwa_Method[[#This Row],[Tf]]/75),"")</f>
        <v/>
      </c>
      <c r="R106" s="28" t="str">
        <f>IFERROR(10000/Rwa_Method[[#This Row],[Rw_Cor_75]],"")</f>
        <v/>
      </c>
      <c r="S106" s="28" t="str">
        <f>IFERROR(ROUND(Rwa_Method[[#This Row],[Ct]]*Rwa_Method[[#This Row],[Cw_75]],-1),"")</f>
        <v/>
      </c>
      <c r="T106"/>
      <c r="U106"/>
      <c r="V106"/>
      <c r="W106"/>
      <c r="X106"/>
      <c r="Y106"/>
      <c r="Z106"/>
      <c r="AB106"/>
      <c r="AC106"/>
      <c r="AD106"/>
      <c r="AF106"/>
    </row>
    <row r="107" spans="1:32" ht="13.15" x14ac:dyDescent="0.25">
      <c r="A107" s="40">
        <f>IF(ISNUMBER(Log_Header[[#This Row],[Seq]]),Log_Header[[#This Row],[Seq]],"")</f>
        <v>102</v>
      </c>
      <c r="B107" s="31">
        <f>IF(ISNUMBER(Log_Header[[#This Row],[BRACS_ID]]),Log_Header[[#This Row],[BRACS_ID]],"")</f>
        <v>19439</v>
      </c>
      <c r="C107" s="31">
        <f>IF(ISNUMBER(Log_Header[[#This Row],[Target_Depth]]),Log_Header[[#This Row],[Target_Depth]],"")</f>
        <v>130</v>
      </c>
      <c r="D107" s="145">
        <v>33</v>
      </c>
      <c r="E107" s="31">
        <f>IF(ISBLANK(Rwa_Method[[#This Row],[Ro]]),"",Log_Header[[#This Row],[Dt]])</f>
        <v>5542</v>
      </c>
      <c r="F107" s="31">
        <f>IF(ISBLANK(Rwa_Method[[#This Row],[Ro]]),"",Log_Header[[#This Row],[Ts]])</f>
        <v>63</v>
      </c>
      <c r="G107" s="31">
        <f>IF(ISBLANK(Rwa_Method[[#This Row],[Ro]]),"",Log_Header[[#This Row],[Tbh]])</f>
        <v>138</v>
      </c>
      <c r="H107" s="31">
        <f>IF(ISBLANK(Rwa_Method[[#This Row],[Ro]]),"",Log_Header[[#This Row],[Df]])</f>
        <v>124</v>
      </c>
      <c r="I107" s="31">
        <f>IF(ISBLANK(Rwa_Method[[#This Row],[Ro]]),"",Log_Header[[#This Row],[Phi]])</f>
        <v>0.33</v>
      </c>
      <c r="J107" s="31">
        <f>IF(ISBLANK(Rwa_Method[[#This Row],[Ro]]),"",Log_Header[[#This Row],[m]])</f>
        <v>1.4</v>
      </c>
      <c r="K107" s="31">
        <f>IF(ISBLANK(Rwa_Method[[#This Row],[Ro]]),"",Log_Header[[#This Row],[cf_H2O_Type]])</f>
        <v>1.33</v>
      </c>
      <c r="L107" s="31">
        <f>IF(ISBLANK(Rwa_Method[[#This Row],[Ro]]),"",Log_Header[[#This Row],[ct]])</f>
        <v>0.55000000000000004</v>
      </c>
      <c r="M107" s="76">
        <f>IF(ISBLANK(Rwa_Method[[#This Row],[Ro]]),"",Log_Header[[#This Row],[Gg]])</f>
        <v>1.3533020570191267E-2</v>
      </c>
      <c r="N107" s="27">
        <f>IFERROR((Rwa_Method[[#This Row],[Gg]]*Rwa_Method[[#This Row],[Df]])+Rwa_Method[[#This Row],[Ts]],"")</f>
        <v>64.678094550703719</v>
      </c>
      <c r="O107" s="27">
        <f>IFERROR(Rwa_Method[[#This Row],[Phi]]^Rwa_Method[[#This Row],[m]]*Rwa_Method[[#This Row],[Ro]],"")</f>
        <v>6.9892963583427195</v>
      </c>
      <c r="P107" s="27">
        <f>IFERROR(Rwa_Method[[#This Row],[Rwe]]/Rwa_Method[[#This Row],[cf_H2O_Type]],"")</f>
        <v>5.255110043866706</v>
      </c>
      <c r="Q107" s="27">
        <f>IFERROR(Rwa_Method[[#This Row],[Rw]]*(Rwa_Method[[#This Row],[Tf]]/75),"")</f>
        <v>4.531873390554181</v>
      </c>
      <c r="R107" s="28">
        <f>IFERROR(10000/Rwa_Method[[#This Row],[Rw_Cor_75]],"")</f>
        <v>2206.5929778274649</v>
      </c>
      <c r="S107" s="28">
        <f>IFERROR(ROUND(Rwa_Method[[#This Row],[Ct]]*Rwa_Method[[#This Row],[Cw_75]],-1),"")</f>
        <v>1210</v>
      </c>
      <c r="T107"/>
      <c r="U107"/>
      <c r="V107"/>
      <c r="W107"/>
      <c r="X107"/>
      <c r="Y107"/>
      <c r="Z107"/>
      <c r="AB107"/>
      <c r="AC107"/>
      <c r="AD107"/>
      <c r="AF107"/>
    </row>
    <row r="108" spans="1:32" ht="13.15" x14ac:dyDescent="0.25">
      <c r="A108" s="40">
        <f>IF(ISNUMBER(Log_Header[[#This Row],[Seq]]),Log_Header[[#This Row],[Seq]],"")</f>
        <v>103</v>
      </c>
      <c r="B108" s="31">
        <f>IF(ISNUMBER(Log_Header[[#This Row],[BRACS_ID]]),Log_Header[[#This Row],[BRACS_ID]],"")</f>
        <v>19399</v>
      </c>
      <c r="C108" s="31" t="str">
        <f>IF(ISNUMBER(Log_Header[[#This Row],[Target_Depth]]),Log_Header[[#This Row],[Target_Depth]],"")</f>
        <v/>
      </c>
      <c r="D108" s="145"/>
      <c r="E108" s="31" t="str">
        <f>IF(ISBLANK(Rwa_Method[[#This Row],[Ro]]),"",Log_Header[[#This Row],[Dt]])</f>
        <v/>
      </c>
      <c r="F108" s="31" t="str">
        <f>IF(ISBLANK(Rwa_Method[[#This Row],[Ro]]),"",Log_Header[[#This Row],[Ts]])</f>
        <v/>
      </c>
      <c r="G108" s="31" t="str">
        <f>IF(ISBLANK(Rwa_Method[[#This Row],[Ro]]),"",Log_Header[[#This Row],[Tbh]])</f>
        <v/>
      </c>
      <c r="H108" s="31" t="str">
        <f>IF(ISBLANK(Rwa_Method[[#This Row],[Ro]]),"",Log_Header[[#This Row],[Df]])</f>
        <v/>
      </c>
      <c r="I108" s="31" t="str">
        <f>IF(ISBLANK(Rwa_Method[[#This Row],[Ro]]),"",Log_Header[[#This Row],[Phi]])</f>
        <v/>
      </c>
      <c r="J108" s="31" t="str">
        <f>IF(ISBLANK(Rwa_Method[[#This Row],[Ro]]),"",Log_Header[[#This Row],[m]])</f>
        <v/>
      </c>
      <c r="K108" s="31" t="str">
        <f>IF(ISBLANK(Rwa_Method[[#This Row],[Ro]]),"",Log_Header[[#This Row],[cf_H2O_Type]])</f>
        <v/>
      </c>
      <c r="L108" s="31" t="str">
        <f>IF(ISBLANK(Rwa_Method[[#This Row],[Ro]]),"",Log_Header[[#This Row],[ct]])</f>
        <v/>
      </c>
      <c r="M108" s="76" t="str">
        <f>IF(ISBLANK(Rwa_Method[[#This Row],[Ro]]),"",Log_Header[[#This Row],[Gg]])</f>
        <v/>
      </c>
      <c r="N108" s="27" t="str">
        <f>IFERROR((Rwa_Method[[#This Row],[Gg]]*Rwa_Method[[#This Row],[Df]])+Rwa_Method[[#This Row],[Ts]],"")</f>
        <v/>
      </c>
      <c r="O108" s="27" t="str">
        <f>IFERROR(Rwa_Method[[#This Row],[Phi]]^Rwa_Method[[#This Row],[m]]*Rwa_Method[[#This Row],[Ro]],"")</f>
        <v/>
      </c>
      <c r="P108" s="27" t="str">
        <f>IFERROR(Rwa_Method[[#This Row],[Rwe]]/Rwa_Method[[#This Row],[cf_H2O_Type]],"")</f>
        <v/>
      </c>
      <c r="Q108" s="27" t="str">
        <f>IFERROR(Rwa_Method[[#This Row],[Rw]]*(Rwa_Method[[#This Row],[Tf]]/75),"")</f>
        <v/>
      </c>
      <c r="R108" s="28" t="str">
        <f>IFERROR(10000/Rwa_Method[[#This Row],[Rw_Cor_75]],"")</f>
        <v/>
      </c>
      <c r="S108" s="28" t="str">
        <f>IFERROR(ROUND(Rwa_Method[[#This Row],[Ct]]*Rwa_Method[[#This Row],[Cw_75]],-1),"")</f>
        <v/>
      </c>
      <c r="T108"/>
      <c r="U108"/>
      <c r="V108"/>
      <c r="W108"/>
      <c r="X108"/>
      <c r="Y108"/>
      <c r="Z108"/>
      <c r="AB108"/>
      <c r="AC108"/>
      <c r="AD108"/>
      <c r="AF108"/>
    </row>
    <row r="109" spans="1:32" ht="13.15" x14ac:dyDescent="0.25">
      <c r="A109" s="40">
        <f>IF(ISNUMBER(Log_Header[[#This Row],[Seq]]),Log_Header[[#This Row],[Seq]],"")</f>
        <v>104</v>
      </c>
      <c r="B109" s="31">
        <f>IF(ISNUMBER(Log_Header[[#This Row],[BRACS_ID]]),Log_Header[[#This Row],[BRACS_ID]],"")</f>
        <v>19416</v>
      </c>
      <c r="C109" s="31">
        <f>IF(ISNUMBER(Log_Header[[#This Row],[Target_Depth]]),Log_Header[[#This Row],[Target_Depth]],"")</f>
        <v>300</v>
      </c>
      <c r="D109" s="145">
        <v>17.2</v>
      </c>
      <c r="E109" s="31">
        <f>IF(ISBLANK(Rwa_Method[[#This Row],[Ro]]),"",Log_Header[[#This Row],[Dt]])</f>
        <v>5376</v>
      </c>
      <c r="F109" s="31">
        <f>IF(ISBLANK(Rwa_Method[[#This Row],[Ro]]),"",Log_Header[[#This Row],[Ts]])</f>
        <v>63</v>
      </c>
      <c r="G109" s="31">
        <f>IF(ISBLANK(Rwa_Method[[#This Row],[Ro]]),"",Log_Header[[#This Row],[Tbh]])</f>
        <v>148</v>
      </c>
      <c r="H109" s="31">
        <f>IF(ISBLANK(Rwa_Method[[#This Row],[Ro]]),"",Log_Header[[#This Row],[Df]])</f>
        <v>291</v>
      </c>
      <c r="I109" s="31">
        <f>IF(ISBLANK(Rwa_Method[[#This Row],[Ro]]),"",Log_Header[[#This Row],[Phi]])</f>
        <v>0.33</v>
      </c>
      <c r="J109" s="31">
        <f>IF(ISBLANK(Rwa_Method[[#This Row],[Ro]]),"",Log_Header[[#This Row],[m]])</f>
        <v>1.4</v>
      </c>
      <c r="K109" s="31">
        <f>IF(ISBLANK(Rwa_Method[[#This Row],[Ro]]),"",Log_Header[[#This Row],[cf_H2O_Type]])</f>
        <v>1.33</v>
      </c>
      <c r="L109" s="31">
        <f>IF(ISBLANK(Rwa_Method[[#This Row],[Ro]]),"",Log_Header[[#This Row],[ct]])</f>
        <v>0.55000000000000004</v>
      </c>
      <c r="M109" s="76">
        <f>IF(ISBLANK(Rwa_Method[[#This Row],[Ro]]),"",Log_Header[[#This Row],[Gg]])</f>
        <v>1.5811011904761904E-2</v>
      </c>
      <c r="N109" s="27">
        <f>IFERROR((Rwa_Method[[#This Row],[Gg]]*Rwa_Method[[#This Row],[Df]])+Rwa_Method[[#This Row],[Ts]],"")</f>
        <v>67.601004464285708</v>
      </c>
      <c r="O109" s="27">
        <f>IFERROR(Rwa_Method[[#This Row],[Phi]]^Rwa_Method[[#This Row],[m]]*Rwa_Method[[#This Row],[Ro]],"")</f>
        <v>3.642905980711963</v>
      </c>
      <c r="P109" s="27">
        <f>IFERROR(Rwa_Method[[#This Row],[Rwe]]/Rwa_Method[[#This Row],[cf_H2O_Type]],"")</f>
        <v>2.7390270531668892</v>
      </c>
      <c r="Q109" s="27">
        <f>IFERROR(Rwa_Method[[#This Row],[Rw]]*(Rwa_Method[[#This Row],[Tf]]/75),"")</f>
        <v>2.4688130673191226</v>
      </c>
      <c r="R109" s="28">
        <f>IFERROR(10000/Rwa_Method[[#This Row],[Rw_Cor_75]],"")</f>
        <v>4050.5294355311285</v>
      </c>
      <c r="S109" s="28">
        <f>IFERROR(ROUND(Rwa_Method[[#This Row],[Ct]]*Rwa_Method[[#This Row],[Cw_75]],-1),"")</f>
        <v>2230</v>
      </c>
      <c r="T109"/>
      <c r="U109"/>
      <c r="V109"/>
      <c r="W109"/>
      <c r="X109"/>
      <c r="Y109"/>
      <c r="Z109"/>
      <c r="AB109"/>
      <c r="AC109"/>
      <c r="AD109"/>
      <c r="AF109"/>
    </row>
    <row r="110" spans="1:32" ht="13.15" x14ac:dyDescent="0.25">
      <c r="A110" s="40">
        <f>IF(ISNUMBER(Log_Header[[#This Row],[Seq]]),Log_Header[[#This Row],[Seq]],"")</f>
        <v>105</v>
      </c>
      <c r="B110" s="31">
        <f>IF(ISNUMBER(Log_Header[[#This Row],[BRACS_ID]]),Log_Header[[#This Row],[BRACS_ID]],"")</f>
        <v>19413</v>
      </c>
      <c r="C110" s="31">
        <f>IF(ISNUMBER(Log_Header[[#This Row],[Target_Depth]]),Log_Header[[#This Row],[Target_Depth]],"")</f>
        <v>680</v>
      </c>
      <c r="D110" s="145">
        <v>30</v>
      </c>
      <c r="E110" s="31">
        <f>IF(ISBLANK(Rwa_Method[[#This Row],[Ro]]),"",Log_Header[[#This Row],[Dt]])</f>
        <v>737</v>
      </c>
      <c r="F110" s="31">
        <f>IF(ISBLANK(Rwa_Method[[#This Row],[Ro]]),"",Log_Header[[#This Row],[Ts]])</f>
        <v>63</v>
      </c>
      <c r="G110" s="31">
        <f>IF(ISBLANK(Rwa_Method[[#This Row],[Ro]]),"",Log_Header[[#This Row],[Tbh]])</f>
        <v>0</v>
      </c>
      <c r="H110" s="31">
        <f>IF(ISBLANK(Rwa_Method[[#This Row],[Ro]]),"",Log_Header[[#This Row],[Df]])</f>
        <v>680</v>
      </c>
      <c r="I110" s="31">
        <f>IF(ISBLANK(Rwa_Method[[#This Row],[Ro]]),"",Log_Header[[#This Row],[Phi]])</f>
        <v>0.33</v>
      </c>
      <c r="J110" s="31">
        <f>IF(ISBLANK(Rwa_Method[[#This Row],[Ro]]),"",Log_Header[[#This Row],[m]])</f>
        <v>1.4</v>
      </c>
      <c r="K110" s="31">
        <f>IF(ISBLANK(Rwa_Method[[#This Row],[Ro]]),"",Log_Header[[#This Row],[cf_H2O_Type]])</f>
        <v>1.33</v>
      </c>
      <c r="L110" s="31">
        <f>IF(ISBLANK(Rwa_Method[[#This Row],[Ro]]),"",Log_Header[[#This Row],[ct]])</f>
        <v>0.55000000000000004</v>
      </c>
      <c r="M110" s="76">
        <f>IF(ISBLANK(Rwa_Method[[#This Row],[Ro]]),"",Log_Header[[#This Row],[Gg]])</f>
        <v>1.4E-2</v>
      </c>
      <c r="N110" s="27">
        <f>IFERROR((Rwa_Method[[#This Row],[Gg]]*Rwa_Method[[#This Row],[Df]])+Rwa_Method[[#This Row],[Ts]],"")</f>
        <v>72.52</v>
      </c>
      <c r="O110" s="27">
        <f>IFERROR(Rwa_Method[[#This Row],[Phi]]^Rwa_Method[[#This Row],[m]]*Rwa_Method[[#This Row],[Ro]],"")</f>
        <v>6.3539057803115631</v>
      </c>
      <c r="P110" s="27">
        <f>IFERROR(Rwa_Method[[#This Row],[Rwe]]/Rwa_Method[[#This Row],[cf_H2O_Type]],"")</f>
        <v>4.7773727671515509</v>
      </c>
      <c r="Q110" s="27">
        <f>IFERROR(Rwa_Method[[#This Row],[Rw]]*(Rwa_Method[[#This Row],[Tf]]/75),"")</f>
        <v>4.6194009743177391</v>
      </c>
      <c r="R110" s="28">
        <f>IFERROR(10000/Rwa_Method[[#This Row],[Rw_Cor_75]],"")</f>
        <v>2164.7828485980149</v>
      </c>
      <c r="S110" s="28">
        <f>IFERROR(ROUND(Rwa_Method[[#This Row],[Ct]]*Rwa_Method[[#This Row],[Cw_75]],-1),"")</f>
        <v>1190</v>
      </c>
      <c r="T110"/>
      <c r="U110"/>
      <c r="V110"/>
      <c r="W110"/>
      <c r="X110"/>
      <c r="Y110"/>
      <c r="Z110"/>
      <c r="AB110"/>
      <c r="AC110"/>
      <c r="AD110"/>
      <c r="AF110"/>
    </row>
    <row r="111" spans="1:32" ht="13.15" x14ac:dyDescent="0.25">
      <c r="A111" s="40">
        <f>IF(ISNUMBER(Log_Header[[#This Row],[Seq]]),Log_Header[[#This Row],[Seq]],"")</f>
        <v>106</v>
      </c>
      <c r="B111" s="31">
        <f>IF(ISNUMBER(Log_Header[[#This Row],[BRACS_ID]]),Log_Header[[#This Row],[BRACS_ID]],"")</f>
        <v>34464</v>
      </c>
      <c r="C111" s="31">
        <f>IF(ISNUMBER(Log_Header[[#This Row],[Target_Depth]]),Log_Header[[#This Row],[Target_Depth]],"")</f>
        <v>720</v>
      </c>
      <c r="D111" s="145">
        <v>6</v>
      </c>
      <c r="E111" s="31">
        <f>IF(ISBLANK(Rwa_Method[[#This Row],[Ro]]),"",Log_Header[[#This Row],[Dt]])</f>
        <v>3548</v>
      </c>
      <c r="F111" s="31">
        <f>IF(ISBLANK(Rwa_Method[[#This Row],[Ro]]),"",Log_Header[[#This Row],[Ts]])</f>
        <v>63</v>
      </c>
      <c r="G111" s="31">
        <f>IF(ISBLANK(Rwa_Method[[#This Row],[Ro]]),"",Log_Header[[#This Row],[Tbh]])</f>
        <v>128</v>
      </c>
      <c r="H111" s="31">
        <f>IF(ISBLANK(Rwa_Method[[#This Row],[Ro]]),"",Log_Header[[#This Row],[Df]])</f>
        <v>720</v>
      </c>
      <c r="I111" s="31">
        <f>IF(ISBLANK(Rwa_Method[[#This Row],[Ro]]),"",Log_Header[[#This Row],[Phi]])</f>
        <v>0.33</v>
      </c>
      <c r="J111" s="31">
        <f>IF(ISBLANK(Rwa_Method[[#This Row],[Ro]]),"",Log_Header[[#This Row],[m]])</f>
        <v>1.5</v>
      </c>
      <c r="K111" s="31">
        <f>IF(ISBLANK(Rwa_Method[[#This Row],[Ro]]),"",Log_Header[[#This Row],[cf_H2O_Type]])</f>
        <v>1.33</v>
      </c>
      <c r="L111" s="31">
        <f>IF(ISBLANK(Rwa_Method[[#This Row],[Ro]]),"",Log_Header[[#This Row],[ct]])</f>
        <v>0.55000000000000004</v>
      </c>
      <c r="M111" s="76">
        <f>IF(ISBLANK(Rwa_Method[[#This Row],[Ro]]),"",Log_Header[[#This Row],[Gg]])</f>
        <v>1.8320180383314542E-2</v>
      </c>
      <c r="N111" s="27">
        <f>IFERROR((Rwa_Method[[#This Row],[Gg]]*Rwa_Method[[#This Row],[Df]])+Rwa_Method[[#This Row],[Ts]],"")</f>
        <v>76.190529875986471</v>
      </c>
      <c r="O111" s="27">
        <f>IFERROR(Rwa_Method[[#This Row],[Phi]]^Rwa_Method[[#This Row],[m]]*Rwa_Method[[#This Row],[Ro]],"")</f>
        <v>1.1374234040145297</v>
      </c>
      <c r="P111" s="27">
        <f>IFERROR(Rwa_Method[[#This Row],[Rwe]]/Rwa_Method[[#This Row],[cf_H2O_Type]],"")</f>
        <v>0.85520556692821781</v>
      </c>
      <c r="Q111" s="27">
        <f>IFERROR(Rwa_Method[[#This Row],[Rw]]*(Rwa_Method[[#This Row],[Tf]]/75),"")</f>
        <v>0.86878087062872433</v>
      </c>
      <c r="R111" s="28">
        <f>IFERROR(10000/Rwa_Method[[#This Row],[Rw_Cor_75]],"")</f>
        <v>11510.382350802847</v>
      </c>
      <c r="S111" s="28">
        <f>IFERROR(ROUND(Rwa_Method[[#This Row],[Ct]]*Rwa_Method[[#This Row],[Cw_75]],-1),"")</f>
        <v>6330</v>
      </c>
      <c r="T111"/>
      <c r="U111"/>
      <c r="V111"/>
      <c r="W111"/>
      <c r="X111"/>
      <c r="Y111"/>
      <c r="Z111"/>
      <c r="AB111"/>
      <c r="AC111"/>
      <c r="AD111"/>
      <c r="AF111"/>
    </row>
    <row r="112" spans="1:32" ht="13.15" x14ac:dyDescent="0.25">
      <c r="A112" s="40">
        <f>IF(ISNUMBER(Log_Header[[#This Row],[Seq]]),Log_Header[[#This Row],[Seq]],"")</f>
        <v>107</v>
      </c>
      <c r="B112" s="31">
        <f>IF(ISNUMBER(Log_Header[[#This Row],[BRACS_ID]]),Log_Header[[#This Row],[BRACS_ID]],"")</f>
        <v>34464</v>
      </c>
      <c r="C112" s="31">
        <f>IF(ISNUMBER(Log_Header[[#This Row],[Target_Depth]]),Log_Header[[#This Row],[Target_Depth]],"")</f>
        <v>785</v>
      </c>
      <c r="D112" s="145">
        <v>2.1</v>
      </c>
      <c r="E112" s="31">
        <f>IF(ISBLANK(Rwa_Method[[#This Row],[Ro]]),"",Log_Header[[#This Row],[Dt]])</f>
        <v>3548</v>
      </c>
      <c r="F112" s="31">
        <f>IF(ISBLANK(Rwa_Method[[#This Row],[Ro]]),"",Log_Header[[#This Row],[Ts]])</f>
        <v>63</v>
      </c>
      <c r="G112" s="31">
        <f>IF(ISBLANK(Rwa_Method[[#This Row],[Ro]]),"",Log_Header[[#This Row],[Tbh]])</f>
        <v>128</v>
      </c>
      <c r="H112" s="31">
        <f>IF(ISBLANK(Rwa_Method[[#This Row],[Ro]]),"",Log_Header[[#This Row],[Df]])</f>
        <v>785</v>
      </c>
      <c r="I112" s="31">
        <f>IF(ISBLANK(Rwa_Method[[#This Row],[Ro]]),"",Log_Header[[#This Row],[Phi]])</f>
        <v>0.33</v>
      </c>
      <c r="J112" s="31">
        <f>IF(ISBLANK(Rwa_Method[[#This Row],[Ro]]),"",Log_Header[[#This Row],[m]])</f>
        <v>1.5</v>
      </c>
      <c r="K112" s="31">
        <f>IF(ISBLANK(Rwa_Method[[#This Row],[Ro]]),"",Log_Header[[#This Row],[cf_H2O_Type]])</f>
        <v>1.33</v>
      </c>
      <c r="L112" s="31">
        <f>IF(ISBLANK(Rwa_Method[[#This Row],[Ro]]),"",Log_Header[[#This Row],[ct]])</f>
        <v>0.55000000000000004</v>
      </c>
      <c r="M112" s="76">
        <f>IF(ISBLANK(Rwa_Method[[#This Row],[Ro]]),"",Log_Header[[#This Row],[Gg]])</f>
        <v>1.8320180383314542E-2</v>
      </c>
      <c r="N112" s="27">
        <f>IFERROR((Rwa_Method[[#This Row],[Gg]]*Rwa_Method[[#This Row],[Df]])+Rwa_Method[[#This Row],[Ts]],"")</f>
        <v>77.381341600901919</v>
      </c>
      <c r="O112" s="27">
        <f>IFERROR(Rwa_Method[[#This Row],[Phi]]^Rwa_Method[[#This Row],[m]]*Rwa_Method[[#This Row],[Ro]],"")</f>
        <v>0.3980981914050854</v>
      </c>
      <c r="P112" s="27">
        <f>IFERROR(Rwa_Method[[#This Row],[Rwe]]/Rwa_Method[[#This Row],[cf_H2O_Type]],"")</f>
        <v>0.29932194842487625</v>
      </c>
      <c r="Q112" s="27">
        <f>IFERROR(Rwa_Method[[#This Row],[Rw]]*(Rwa_Method[[#This Row],[Tf]]/75),"")</f>
        <v>0.30882578586283865</v>
      </c>
      <c r="R112" s="28">
        <f>IFERROR(10000/Rwa_Method[[#This Row],[Rw_Cor_75]],"")</f>
        <v>32380.715787901801</v>
      </c>
      <c r="S112" s="28">
        <f>IFERROR(ROUND(Rwa_Method[[#This Row],[Ct]]*Rwa_Method[[#This Row],[Cw_75]],-1),"")</f>
        <v>17810</v>
      </c>
      <c r="T112"/>
      <c r="U112"/>
      <c r="V112"/>
      <c r="W112"/>
      <c r="X112"/>
      <c r="Y112"/>
      <c r="Z112"/>
      <c r="AB112"/>
      <c r="AC112"/>
      <c r="AD112"/>
      <c r="AF112"/>
    </row>
    <row r="113" spans="1:32" ht="13.15" x14ac:dyDescent="0.25">
      <c r="A113" s="40" t="str">
        <f>IF(ISNUMBER(Log_Header[[#This Row],[Seq]]),Log_Header[[#This Row],[Seq]],"")</f>
        <v/>
      </c>
      <c r="B113" s="31" t="str">
        <f>IF(ISNUMBER(Log_Header[[#This Row],[BRACS_ID]]),Log_Header[[#This Row],[BRACS_ID]],"")</f>
        <v/>
      </c>
      <c r="C113" s="31" t="str">
        <f>IF(ISNUMBER(Log_Header[[#This Row],[Target_Depth]]),Log_Header[[#This Row],[Target_Depth]],"")</f>
        <v/>
      </c>
      <c r="D113" s="145"/>
      <c r="E113" s="31" t="str">
        <f>IF(ISBLANK(Rwa_Method[[#This Row],[Ro]]),"",Log_Header[[#This Row],[Dt]])</f>
        <v/>
      </c>
      <c r="F113" s="31" t="str">
        <f>IF(ISBLANK(Rwa_Method[[#This Row],[Ro]]),"",Log_Header[[#This Row],[Ts]])</f>
        <v/>
      </c>
      <c r="G113" s="31" t="str">
        <f>IF(ISBLANK(Rwa_Method[[#This Row],[Ro]]),"",Log_Header[[#This Row],[Tbh]])</f>
        <v/>
      </c>
      <c r="H113" s="31" t="str">
        <f>IF(ISBLANK(Rwa_Method[[#This Row],[Ro]]),"",Log_Header[[#This Row],[Df]])</f>
        <v/>
      </c>
      <c r="I113" s="31" t="str">
        <f>IF(ISBLANK(Rwa_Method[[#This Row],[Ro]]),"",Log_Header[[#This Row],[Phi]])</f>
        <v/>
      </c>
      <c r="J113" s="31" t="str">
        <f>IF(ISBLANK(Rwa_Method[[#This Row],[Ro]]),"",Log_Header[[#This Row],[m]])</f>
        <v/>
      </c>
      <c r="K113" s="31" t="str">
        <f>IF(ISBLANK(Rwa_Method[[#This Row],[Ro]]),"",Log_Header[[#This Row],[cf_H2O_Type]])</f>
        <v/>
      </c>
      <c r="L113" s="31" t="str">
        <f>IF(ISBLANK(Rwa_Method[[#This Row],[Ro]]),"",Log_Header[[#This Row],[ct]])</f>
        <v/>
      </c>
      <c r="M113" s="76" t="str">
        <f>IF(ISBLANK(Rwa_Method[[#This Row],[Ro]]),"",Log_Header[[#This Row],[Gg]])</f>
        <v/>
      </c>
      <c r="N113" s="27" t="str">
        <f>IFERROR((Rwa_Method[[#This Row],[Gg]]*Rwa_Method[[#This Row],[Df]])+Rwa_Method[[#This Row],[Ts]],"")</f>
        <v/>
      </c>
      <c r="O113" s="27" t="str">
        <f>IFERROR(Rwa_Method[[#This Row],[Phi]]^Rwa_Method[[#This Row],[m]]*Rwa_Method[[#This Row],[Ro]],"")</f>
        <v/>
      </c>
      <c r="P113" s="27" t="str">
        <f>IFERROR(Rwa_Method[[#This Row],[Rwe]]/Rwa_Method[[#This Row],[cf_H2O_Type]],"")</f>
        <v/>
      </c>
      <c r="Q113" s="27" t="str">
        <f>IFERROR(Rwa_Method[[#This Row],[Rw]]*(Rwa_Method[[#This Row],[Tf]]/75),"")</f>
        <v/>
      </c>
      <c r="R113" s="28" t="str">
        <f>IFERROR(10000/Rwa_Method[[#This Row],[Rw_Cor_75]],"")</f>
        <v/>
      </c>
      <c r="S113" s="28" t="str">
        <f>IFERROR(ROUND(Rwa_Method[[#This Row],[Ct]]*Rwa_Method[[#This Row],[Cw_75]],-1),"")</f>
        <v/>
      </c>
      <c r="T113"/>
      <c r="U113"/>
      <c r="V113"/>
      <c r="W113"/>
      <c r="X113"/>
      <c r="Y113"/>
      <c r="Z113"/>
      <c r="AB113"/>
      <c r="AC113"/>
      <c r="AD113"/>
      <c r="AF113"/>
    </row>
    <row r="114" spans="1:32" ht="13.15" x14ac:dyDescent="0.25">
      <c r="A114" s="40">
        <f>IF(ISNUMBER(Log_Header[[#This Row],[Seq]]),Log_Header[[#This Row],[Seq]],"")</f>
        <v>108</v>
      </c>
      <c r="B114" s="31">
        <f>IF(ISNUMBER(Log_Header[[#This Row],[BRACS_ID]]),Log_Header[[#This Row],[BRACS_ID]],"")</f>
        <v>19434</v>
      </c>
      <c r="C114" s="31">
        <f>IF(ISNUMBER(Log_Header[[#This Row],[Target_Depth]]),Log_Header[[#This Row],[Target_Depth]],"")</f>
        <v>1085</v>
      </c>
      <c r="D114" s="145">
        <v>6.6</v>
      </c>
      <c r="E114" s="31">
        <f>IF(ISBLANK(Rwa_Method[[#This Row],[Ro]]),"",Log_Header[[#This Row],[Dt]])</f>
        <v>1777</v>
      </c>
      <c r="F114" s="31">
        <f>IF(ISBLANK(Rwa_Method[[#This Row],[Ro]]),"",Log_Header[[#This Row],[Ts]])</f>
        <v>63</v>
      </c>
      <c r="G114" s="31">
        <f>IF(ISBLANK(Rwa_Method[[#This Row],[Ro]]),"",Log_Header[[#This Row],[Tbh]])</f>
        <v>102</v>
      </c>
      <c r="H114" s="31">
        <f>IF(ISBLANK(Rwa_Method[[#This Row],[Ro]]),"",Log_Header[[#This Row],[Df]])</f>
        <v>1074</v>
      </c>
      <c r="I114" s="31">
        <f>IF(ISBLANK(Rwa_Method[[#This Row],[Ro]]),"",Log_Header[[#This Row],[Phi]])</f>
        <v>0.33</v>
      </c>
      <c r="J114" s="31">
        <f>IF(ISBLANK(Rwa_Method[[#This Row],[Ro]]),"",Log_Header[[#This Row],[m]])</f>
        <v>1.5</v>
      </c>
      <c r="K114" s="31">
        <f>IF(ISBLANK(Rwa_Method[[#This Row],[Ro]]),"",Log_Header[[#This Row],[cf_H2O_Type]])</f>
        <v>1</v>
      </c>
      <c r="L114" s="31">
        <f>IF(ISBLANK(Rwa_Method[[#This Row],[Ro]]),"",Log_Header[[#This Row],[ct]])</f>
        <v>0.55000000000000004</v>
      </c>
      <c r="M114" s="76">
        <f>IF(ISBLANK(Rwa_Method[[#This Row],[Ro]]),"",Log_Header[[#This Row],[Gg]])</f>
        <v>2.1947101857062466E-2</v>
      </c>
      <c r="N114" s="27">
        <f>IFERROR((Rwa_Method[[#This Row],[Gg]]*Rwa_Method[[#This Row],[Df]])+Rwa_Method[[#This Row],[Ts]],"")</f>
        <v>86.571187394485094</v>
      </c>
      <c r="O114" s="27">
        <f>IFERROR(Rwa_Method[[#This Row],[Phi]]^Rwa_Method[[#This Row],[m]]*Rwa_Method[[#This Row],[Ro]],"")</f>
        <v>1.2511657444159825</v>
      </c>
      <c r="P114" s="27">
        <f>IFERROR(Rwa_Method[[#This Row],[Rwe]]/Rwa_Method[[#This Row],[cf_H2O_Type]],"")</f>
        <v>1.2511657444159825</v>
      </c>
      <c r="Q114" s="27">
        <f>IFERROR(Rwa_Method[[#This Row],[Rw]]*(Rwa_Method[[#This Row],[Tf]]/75),"")</f>
        <v>1.4441987216186194</v>
      </c>
      <c r="R114" s="28">
        <f>IFERROR(10000/Rwa_Method[[#This Row],[Rw_Cor_75]],"")</f>
        <v>6924.2548482471075</v>
      </c>
      <c r="S114" s="28">
        <f>IFERROR(ROUND(Rwa_Method[[#This Row],[Ct]]*Rwa_Method[[#This Row],[Cw_75]],-1),"")</f>
        <v>3810</v>
      </c>
      <c r="T114"/>
      <c r="U114"/>
      <c r="V114"/>
      <c r="W114"/>
      <c r="X114"/>
      <c r="Y114"/>
      <c r="Z114"/>
      <c r="AB114"/>
      <c r="AC114"/>
      <c r="AD114"/>
      <c r="AF114"/>
    </row>
    <row r="115" spans="1:32" ht="13.15" x14ac:dyDescent="0.25">
      <c r="A115" s="40">
        <f>IF(ISNUMBER(Log_Header[[#This Row],[Seq]]),Log_Header[[#This Row],[Seq]],"")</f>
        <v>109</v>
      </c>
      <c r="B115" s="31">
        <f>IF(ISNUMBER(Log_Header[[#This Row],[BRACS_ID]]),Log_Header[[#This Row],[BRACS_ID]],"")</f>
        <v>26095</v>
      </c>
      <c r="C115" s="31" t="str">
        <f>IF(ISNUMBER(Log_Header[[#This Row],[Target_Depth]]),Log_Header[[#This Row],[Target_Depth]],"")</f>
        <v/>
      </c>
      <c r="D115" s="145"/>
      <c r="E115" s="31" t="str">
        <f>IF(ISBLANK(Rwa_Method[[#This Row],[Ro]]),"",Log_Header[[#This Row],[Dt]])</f>
        <v/>
      </c>
      <c r="F115" s="31" t="str">
        <f>IF(ISBLANK(Rwa_Method[[#This Row],[Ro]]),"",Log_Header[[#This Row],[Ts]])</f>
        <v/>
      </c>
      <c r="G115" s="31" t="str">
        <f>IF(ISBLANK(Rwa_Method[[#This Row],[Ro]]),"",Log_Header[[#This Row],[Tbh]])</f>
        <v/>
      </c>
      <c r="H115" s="31" t="str">
        <f>IF(ISBLANK(Rwa_Method[[#This Row],[Ro]]),"",Log_Header[[#This Row],[Df]])</f>
        <v/>
      </c>
      <c r="I115" s="31" t="str">
        <f>IF(ISBLANK(Rwa_Method[[#This Row],[Ro]]),"",Log_Header[[#This Row],[Phi]])</f>
        <v/>
      </c>
      <c r="J115" s="31" t="str">
        <f>IF(ISBLANK(Rwa_Method[[#This Row],[Ro]]),"",Log_Header[[#This Row],[m]])</f>
        <v/>
      </c>
      <c r="K115" s="31" t="str">
        <f>IF(ISBLANK(Rwa_Method[[#This Row],[Ro]]),"",Log_Header[[#This Row],[cf_H2O_Type]])</f>
        <v/>
      </c>
      <c r="L115" s="31" t="str">
        <f>IF(ISBLANK(Rwa_Method[[#This Row],[Ro]]),"",Log_Header[[#This Row],[ct]])</f>
        <v/>
      </c>
      <c r="M115" s="76" t="str">
        <f>IF(ISBLANK(Rwa_Method[[#This Row],[Ro]]),"",Log_Header[[#This Row],[Gg]])</f>
        <v/>
      </c>
      <c r="N115" s="27" t="str">
        <f>IFERROR((Rwa_Method[[#This Row],[Gg]]*Rwa_Method[[#This Row],[Df]])+Rwa_Method[[#This Row],[Ts]],"")</f>
        <v/>
      </c>
      <c r="O115" s="27" t="str">
        <f>IFERROR(Rwa_Method[[#This Row],[Phi]]^Rwa_Method[[#This Row],[m]]*Rwa_Method[[#This Row],[Ro]],"")</f>
        <v/>
      </c>
      <c r="P115" s="27" t="str">
        <f>IFERROR(Rwa_Method[[#This Row],[Rwe]]/Rwa_Method[[#This Row],[cf_H2O_Type]],"")</f>
        <v/>
      </c>
      <c r="Q115" s="27" t="str">
        <f>IFERROR(Rwa_Method[[#This Row],[Rw]]*(Rwa_Method[[#This Row],[Tf]]/75),"")</f>
        <v/>
      </c>
      <c r="R115" s="28" t="str">
        <f>IFERROR(10000/Rwa_Method[[#This Row],[Rw_Cor_75]],"")</f>
        <v/>
      </c>
      <c r="S115" s="28" t="str">
        <f>IFERROR(ROUND(Rwa_Method[[#This Row],[Ct]]*Rwa_Method[[#This Row],[Cw_75]],-1),"")</f>
        <v/>
      </c>
      <c r="T115"/>
      <c r="U115"/>
      <c r="V115"/>
      <c r="W115"/>
      <c r="X115"/>
      <c r="Y115"/>
      <c r="Z115"/>
      <c r="AB115"/>
      <c r="AC115"/>
      <c r="AD115"/>
      <c r="AF115"/>
    </row>
    <row r="116" spans="1:32" ht="13.15" x14ac:dyDescent="0.25">
      <c r="A116" s="40">
        <f>IF(ISNUMBER(Log_Header[[#This Row],[Seq]]),Log_Header[[#This Row],[Seq]],"")</f>
        <v>110</v>
      </c>
      <c r="B116" s="31">
        <f>IF(ISNUMBER(Log_Header[[#This Row],[BRACS_ID]]),Log_Header[[#This Row],[BRACS_ID]],"")</f>
        <v>26089</v>
      </c>
      <c r="C116" s="31">
        <f>IF(ISNUMBER(Log_Header[[#This Row],[Target_Depth]]),Log_Header[[#This Row],[Target_Depth]],"")</f>
        <v>1055</v>
      </c>
      <c r="D116" s="145">
        <v>10.1</v>
      </c>
      <c r="E116" s="31">
        <f>IF(ISBLANK(Rwa_Method[[#This Row],[Ro]]),"",Log_Header[[#This Row],[Dt]])</f>
        <v>4598</v>
      </c>
      <c r="F116" s="31">
        <f>IF(ISBLANK(Rwa_Method[[#This Row],[Ro]]),"",Log_Header[[#This Row],[Ts]])</f>
        <v>63</v>
      </c>
      <c r="G116" s="31">
        <f>IF(ISBLANK(Rwa_Method[[#This Row],[Ro]]),"",Log_Header[[#This Row],[Tbh]])</f>
        <v>138</v>
      </c>
      <c r="H116" s="31">
        <f>IF(ISBLANK(Rwa_Method[[#This Row],[Ro]]),"",Log_Header[[#This Row],[Df]])</f>
        <v>1045</v>
      </c>
      <c r="I116" s="31">
        <f>IF(ISBLANK(Rwa_Method[[#This Row],[Ro]]),"",Log_Header[[#This Row],[Phi]])</f>
        <v>0.33</v>
      </c>
      <c r="J116" s="31">
        <f>IF(ISBLANK(Rwa_Method[[#This Row],[Ro]]),"",Log_Header[[#This Row],[m]])</f>
        <v>1.5</v>
      </c>
      <c r="K116" s="31">
        <f>IF(ISBLANK(Rwa_Method[[#This Row],[Ro]]),"",Log_Header[[#This Row],[cf_H2O_Type]])</f>
        <v>1.33</v>
      </c>
      <c r="L116" s="31">
        <f>IF(ISBLANK(Rwa_Method[[#This Row],[Ro]]),"",Log_Header[[#This Row],[ct]])</f>
        <v>0.55000000000000004</v>
      </c>
      <c r="M116" s="76">
        <f>IF(ISBLANK(Rwa_Method[[#This Row],[Ro]]),"",Log_Header[[#This Row],[Gg]])</f>
        <v>1.6311439756415833E-2</v>
      </c>
      <c r="N116" s="27">
        <f>IFERROR((Rwa_Method[[#This Row],[Gg]]*Rwa_Method[[#This Row],[Df]])+Rwa_Method[[#This Row],[Ts]],"")</f>
        <v>80.045454545454547</v>
      </c>
      <c r="O116" s="27">
        <f>IFERROR(Rwa_Method[[#This Row],[Phi]]^Rwa_Method[[#This Row],[m]]*Rwa_Method[[#This Row],[Ro]],"")</f>
        <v>1.914662730091125</v>
      </c>
      <c r="P116" s="27">
        <f>IFERROR(Rwa_Method[[#This Row],[Rwe]]/Rwa_Method[[#This Row],[cf_H2O_Type]],"")</f>
        <v>1.4395960376624999</v>
      </c>
      <c r="Q116" s="27">
        <f>IFERROR(Rwa_Method[[#This Row],[Rw]]*(Rwa_Method[[#This Row],[Tf]]/75),"")</f>
        <v>1.5364415892870682</v>
      </c>
      <c r="R116" s="28">
        <f>IFERROR(10000/Rwa_Method[[#This Row],[Rw_Cor_75]],"")</f>
        <v>6508.5455052281868</v>
      </c>
      <c r="S116" s="28">
        <f>IFERROR(ROUND(Rwa_Method[[#This Row],[Ct]]*Rwa_Method[[#This Row],[Cw_75]],-1),"")</f>
        <v>3580</v>
      </c>
      <c r="T116"/>
      <c r="U116"/>
      <c r="V116"/>
      <c r="W116"/>
      <c r="X116"/>
      <c r="Y116"/>
      <c r="Z116"/>
      <c r="AB116"/>
      <c r="AC116"/>
      <c r="AD116"/>
      <c r="AF116"/>
    </row>
    <row r="117" spans="1:32" ht="13.15" x14ac:dyDescent="0.25">
      <c r="A117" s="40">
        <f>IF(ISNUMBER(Log_Header[[#This Row],[Seq]]),Log_Header[[#This Row],[Seq]],"")</f>
        <v>111</v>
      </c>
      <c r="B117" s="31">
        <f>IF(ISNUMBER(Log_Header[[#This Row],[BRACS_ID]]),Log_Header[[#This Row],[BRACS_ID]],"")</f>
        <v>26089</v>
      </c>
      <c r="C117" s="31">
        <f>IF(ISNUMBER(Log_Header[[#This Row],[Target_Depth]]),Log_Header[[#This Row],[Target_Depth]],"")</f>
        <v>1172</v>
      </c>
      <c r="D117" s="145">
        <v>3.5</v>
      </c>
      <c r="E117" s="31">
        <f>IF(ISBLANK(Rwa_Method[[#This Row],[Ro]]),"",Log_Header[[#This Row],[Dt]])</f>
        <v>4598</v>
      </c>
      <c r="F117" s="31">
        <f>IF(ISBLANK(Rwa_Method[[#This Row],[Ro]]),"",Log_Header[[#This Row],[Ts]])</f>
        <v>63</v>
      </c>
      <c r="G117" s="31">
        <f>IF(ISBLANK(Rwa_Method[[#This Row],[Ro]]),"",Log_Header[[#This Row],[Tbh]])</f>
        <v>138</v>
      </c>
      <c r="H117" s="31">
        <f>IF(ISBLANK(Rwa_Method[[#This Row],[Ro]]),"",Log_Header[[#This Row],[Df]])</f>
        <v>1162</v>
      </c>
      <c r="I117" s="31">
        <f>IF(ISBLANK(Rwa_Method[[#This Row],[Ro]]),"",Log_Header[[#This Row],[Phi]])</f>
        <v>0.33</v>
      </c>
      <c r="J117" s="31">
        <f>IF(ISBLANK(Rwa_Method[[#This Row],[Ro]]),"",Log_Header[[#This Row],[m]])</f>
        <v>1.5</v>
      </c>
      <c r="K117" s="31">
        <f>IF(ISBLANK(Rwa_Method[[#This Row],[Ro]]),"",Log_Header[[#This Row],[cf_H2O_Type]])</f>
        <v>1</v>
      </c>
      <c r="L117" s="31">
        <f>IF(ISBLANK(Rwa_Method[[#This Row],[Ro]]),"",Log_Header[[#This Row],[ct]])</f>
        <v>0.55000000000000004</v>
      </c>
      <c r="M117" s="76">
        <f>IF(ISBLANK(Rwa_Method[[#This Row],[Ro]]),"",Log_Header[[#This Row],[Gg]])</f>
        <v>1.6311439756415833E-2</v>
      </c>
      <c r="N117" s="27">
        <f>IFERROR((Rwa_Method[[#This Row],[Gg]]*Rwa_Method[[#This Row],[Df]])+Rwa_Method[[#This Row],[Ts]],"")</f>
        <v>81.953892996955204</v>
      </c>
      <c r="O117" s="27">
        <f>IFERROR(Rwa_Method[[#This Row],[Phi]]^Rwa_Method[[#This Row],[m]]*Rwa_Method[[#This Row],[Ro]],"")</f>
        <v>0.66349698567514226</v>
      </c>
      <c r="P117" s="27">
        <f>IFERROR(Rwa_Method[[#This Row],[Rwe]]/Rwa_Method[[#This Row],[cf_H2O_Type]],"")</f>
        <v>0.66349698567514226</v>
      </c>
      <c r="Q117" s="27">
        <f>IFERROR(Rwa_Method[[#This Row],[Rw]]*(Rwa_Method[[#This Row],[Tf]]/75),"")</f>
        <v>0.72501547957097234</v>
      </c>
      <c r="R117" s="28">
        <f>IFERROR(10000/Rwa_Method[[#This Row],[Rw_Cor_75]],"")</f>
        <v>13792.808956186007</v>
      </c>
      <c r="S117" s="28">
        <f>IFERROR(ROUND(Rwa_Method[[#This Row],[Ct]]*Rwa_Method[[#This Row],[Cw_75]],-1),"")</f>
        <v>7590</v>
      </c>
      <c r="T117"/>
      <c r="U117"/>
      <c r="V117"/>
      <c r="W117"/>
      <c r="X117"/>
      <c r="Y117"/>
      <c r="Z117"/>
      <c r="AB117"/>
      <c r="AC117"/>
      <c r="AD117"/>
      <c r="AF117"/>
    </row>
    <row r="118" spans="1:32" ht="13.15" x14ac:dyDescent="0.25">
      <c r="A118" s="40">
        <f>IF(ISNUMBER(Log_Header[[#This Row],[Seq]]),Log_Header[[#This Row],[Seq]],"")</f>
        <v>112</v>
      </c>
      <c r="B118" s="31">
        <f>IF(ISNUMBER(Log_Header[[#This Row],[BRACS_ID]]),Log_Header[[#This Row],[BRACS_ID]],"")</f>
        <v>26089</v>
      </c>
      <c r="C118" s="31">
        <f>IF(ISNUMBER(Log_Header[[#This Row],[Target_Depth]]),Log_Header[[#This Row],[Target_Depth]],"")</f>
        <v>1236</v>
      </c>
      <c r="D118" s="145">
        <v>3.2</v>
      </c>
      <c r="E118" s="31">
        <f>IF(ISBLANK(Rwa_Method[[#This Row],[Ro]]),"",Log_Header[[#This Row],[Dt]])</f>
        <v>4598</v>
      </c>
      <c r="F118" s="31">
        <f>IF(ISBLANK(Rwa_Method[[#This Row],[Ro]]),"",Log_Header[[#This Row],[Ts]])</f>
        <v>63</v>
      </c>
      <c r="G118" s="31">
        <f>IF(ISBLANK(Rwa_Method[[#This Row],[Ro]]),"",Log_Header[[#This Row],[Tbh]])</f>
        <v>138</v>
      </c>
      <c r="H118" s="31">
        <f>IF(ISBLANK(Rwa_Method[[#This Row],[Ro]]),"",Log_Header[[#This Row],[Df]])</f>
        <v>1226</v>
      </c>
      <c r="I118" s="31">
        <f>IF(ISBLANK(Rwa_Method[[#This Row],[Ro]]),"",Log_Header[[#This Row],[Phi]])</f>
        <v>0.33</v>
      </c>
      <c r="J118" s="31">
        <f>IF(ISBLANK(Rwa_Method[[#This Row],[Ro]]),"",Log_Header[[#This Row],[m]])</f>
        <v>1.5</v>
      </c>
      <c r="K118" s="31">
        <f>IF(ISBLANK(Rwa_Method[[#This Row],[Ro]]),"",Log_Header[[#This Row],[cf_H2O_Type]])</f>
        <v>1</v>
      </c>
      <c r="L118" s="31">
        <f>IF(ISBLANK(Rwa_Method[[#This Row],[Ro]]),"",Log_Header[[#This Row],[ct]])</f>
        <v>0.55000000000000004</v>
      </c>
      <c r="M118" s="76">
        <f>IF(ISBLANK(Rwa_Method[[#This Row],[Ro]]),"",Log_Header[[#This Row],[Gg]])</f>
        <v>1.6311439756415833E-2</v>
      </c>
      <c r="N118" s="27">
        <f>IFERROR((Rwa_Method[[#This Row],[Gg]]*Rwa_Method[[#This Row],[Df]])+Rwa_Method[[#This Row],[Ts]],"")</f>
        <v>82.997825141365809</v>
      </c>
      <c r="O118" s="27">
        <f>IFERROR(Rwa_Method[[#This Row],[Phi]]^Rwa_Method[[#This Row],[m]]*Rwa_Method[[#This Row],[Ro]],"")</f>
        <v>0.60662581547441585</v>
      </c>
      <c r="P118" s="27">
        <f>IFERROR(Rwa_Method[[#This Row],[Rwe]]/Rwa_Method[[#This Row],[cf_H2O_Type]],"")</f>
        <v>0.60662581547441585</v>
      </c>
      <c r="Q118" s="27">
        <f>IFERROR(Rwa_Method[[#This Row],[Rw]]*(Rwa_Method[[#This Row],[Tf]]/75),"")</f>
        <v>0.6713149781197868</v>
      </c>
      <c r="R118" s="28">
        <f>IFERROR(10000/Rwa_Method[[#This Row],[Rw_Cor_75]],"")</f>
        <v>14896.137172461002</v>
      </c>
      <c r="S118" s="28">
        <f>IFERROR(ROUND(Rwa_Method[[#This Row],[Ct]]*Rwa_Method[[#This Row],[Cw_75]],-1),"")</f>
        <v>8190</v>
      </c>
      <c r="T118"/>
      <c r="U118"/>
      <c r="V118"/>
      <c r="W118"/>
      <c r="X118"/>
      <c r="Y118"/>
      <c r="Z118"/>
      <c r="AB118"/>
      <c r="AC118"/>
      <c r="AD118"/>
      <c r="AF118"/>
    </row>
    <row r="119" spans="1:32" ht="13.15" x14ac:dyDescent="0.25">
      <c r="A119" s="40">
        <f>IF(ISNUMBER(Log_Header[[#This Row],[Seq]]),Log_Header[[#This Row],[Seq]],"")</f>
        <v>113</v>
      </c>
      <c r="B119" s="31">
        <f>IF(ISNUMBER(Log_Header[[#This Row],[BRACS_ID]]),Log_Header[[#This Row],[BRACS_ID]],"")</f>
        <v>26089</v>
      </c>
      <c r="C119" s="31">
        <f>IF(ISNUMBER(Log_Header[[#This Row],[Target_Depth]]),Log_Header[[#This Row],[Target_Depth]],"")</f>
        <v>1320</v>
      </c>
      <c r="D119" s="145">
        <v>2.9</v>
      </c>
      <c r="E119" s="31">
        <f>IF(ISBLANK(Rwa_Method[[#This Row],[Ro]]),"",Log_Header[[#This Row],[Dt]])</f>
        <v>4598</v>
      </c>
      <c r="F119" s="31">
        <f>IF(ISBLANK(Rwa_Method[[#This Row],[Ro]]),"",Log_Header[[#This Row],[Ts]])</f>
        <v>63</v>
      </c>
      <c r="G119" s="31">
        <f>IF(ISBLANK(Rwa_Method[[#This Row],[Ro]]),"",Log_Header[[#This Row],[Tbh]])</f>
        <v>138</v>
      </c>
      <c r="H119" s="31">
        <f>IF(ISBLANK(Rwa_Method[[#This Row],[Ro]]),"",Log_Header[[#This Row],[Df]])</f>
        <v>1310</v>
      </c>
      <c r="I119" s="31">
        <f>IF(ISBLANK(Rwa_Method[[#This Row],[Ro]]),"",Log_Header[[#This Row],[Phi]])</f>
        <v>0.33</v>
      </c>
      <c r="J119" s="31">
        <f>IF(ISBLANK(Rwa_Method[[#This Row],[Ro]]),"",Log_Header[[#This Row],[m]])</f>
        <v>1.5</v>
      </c>
      <c r="K119" s="31">
        <f>IF(ISBLANK(Rwa_Method[[#This Row],[Ro]]),"",Log_Header[[#This Row],[cf_H2O_Type]])</f>
        <v>1</v>
      </c>
      <c r="L119" s="31">
        <f>IF(ISBLANK(Rwa_Method[[#This Row],[Ro]]),"",Log_Header[[#This Row],[ct]])</f>
        <v>0.55000000000000004</v>
      </c>
      <c r="M119" s="76">
        <f>IF(ISBLANK(Rwa_Method[[#This Row],[Ro]]),"",Log_Header[[#This Row],[Gg]])</f>
        <v>1.6311439756415833E-2</v>
      </c>
      <c r="N119" s="27">
        <f>IFERROR((Rwa_Method[[#This Row],[Gg]]*Rwa_Method[[#This Row],[Df]])+Rwa_Method[[#This Row],[Ts]],"")</f>
        <v>84.367986080904743</v>
      </c>
      <c r="O119" s="27">
        <f>IFERROR(Rwa_Method[[#This Row],[Phi]]^Rwa_Method[[#This Row],[m]]*Rwa_Method[[#This Row],[Ro]],"")</f>
        <v>0.54975464527368934</v>
      </c>
      <c r="P119" s="27">
        <f>IFERROR(Rwa_Method[[#This Row],[Rwe]]/Rwa_Method[[#This Row],[cf_H2O_Type]],"")</f>
        <v>0.54975464527368934</v>
      </c>
      <c r="Q119" s="27">
        <f>IFERROR(Rwa_Method[[#This Row],[Rw]]*(Rwa_Method[[#This Row],[Tf]]/75),"")</f>
        <v>0.61842256347151126</v>
      </c>
      <c r="R119" s="28">
        <f>IFERROR(10000/Rwa_Method[[#This Row],[Rw_Cor_75]],"")</f>
        <v>16170.173261248849</v>
      </c>
      <c r="S119" s="28">
        <f>IFERROR(ROUND(Rwa_Method[[#This Row],[Ct]]*Rwa_Method[[#This Row],[Cw_75]],-1),"")</f>
        <v>8890</v>
      </c>
      <c r="T119"/>
      <c r="U119"/>
      <c r="V119"/>
      <c r="W119"/>
      <c r="X119"/>
      <c r="Y119"/>
      <c r="Z119"/>
      <c r="AB119"/>
      <c r="AC119"/>
      <c r="AD119"/>
      <c r="AF119"/>
    </row>
    <row r="120" spans="1:32" ht="13.15" x14ac:dyDescent="0.25">
      <c r="A120" s="40">
        <f>IF(ISNUMBER(Log_Header[[#This Row],[Seq]]),Log_Header[[#This Row],[Seq]],"")</f>
        <v>114</v>
      </c>
      <c r="B120" s="31">
        <f>IF(ISNUMBER(Log_Header[[#This Row],[BRACS_ID]]),Log_Header[[#This Row],[BRACS_ID]],"")</f>
        <v>26093</v>
      </c>
      <c r="C120" s="31">
        <f>IF(ISNUMBER(Log_Header[[#This Row],[Target_Depth]]),Log_Header[[#This Row],[Target_Depth]],"")</f>
        <v>1250</v>
      </c>
      <c r="D120" s="145">
        <v>6.7</v>
      </c>
      <c r="E120" s="31">
        <f>IF(ISBLANK(Rwa_Method[[#This Row],[Ro]]),"",Log_Header[[#This Row],[Dt]])</f>
        <v>4608</v>
      </c>
      <c r="F120" s="31">
        <f>IF(ISBLANK(Rwa_Method[[#This Row],[Ro]]),"",Log_Header[[#This Row],[Ts]])</f>
        <v>63</v>
      </c>
      <c r="G120" s="31">
        <f>IF(ISBLANK(Rwa_Method[[#This Row],[Ro]]),"",Log_Header[[#This Row],[Tbh]])</f>
        <v>136</v>
      </c>
      <c r="H120" s="31">
        <f>IF(ISBLANK(Rwa_Method[[#This Row],[Ro]]),"",Log_Header[[#This Row],[Df]])</f>
        <v>1239</v>
      </c>
      <c r="I120" s="31">
        <f>IF(ISBLANK(Rwa_Method[[#This Row],[Ro]]),"",Log_Header[[#This Row],[Phi]])</f>
        <v>0.33</v>
      </c>
      <c r="J120" s="31">
        <f>IF(ISBLANK(Rwa_Method[[#This Row],[Ro]]),"",Log_Header[[#This Row],[m]])</f>
        <v>1.5</v>
      </c>
      <c r="K120" s="31">
        <f>IF(ISBLANK(Rwa_Method[[#This Row],[Ro]]),"",Log_Header[[#This Row],[cf_H2O_Type]])</f>
        <v>1</v>
      </c>
      <c r="L120" s="31">
        <f>IF(ISBLANK(Rwa_Method[[#This Row],[Ro]]),"",Log_Header[[#This Row],[ct]])</f>
        <v>0.55000000000000004</v>
      </c>
      <c r="M120" s="76">
        <f>IF(ISBLANK(Rwa_Method[[#This Row],[Ro]]),"",Log_Header[[#This Row],[Gg]])</f>
        <v>1.5842013888888888E-2</v>
      </c>
      <c r="N120" s="27">
        <f>IFERROR((Rwa_Method[[#This Row],[Gg]]*Rwa_Method[[#This Row],[Df]])+Rwa_Method[[#This Row],[Ts]],"")</f>
        <v>82.628255208333329</v>
      </c>
      <c r="O120" s="27">
        <f>IFERROR(Rwa_Method[[#This Row],[Phi]]^Rwa_Method[[#This Row],[m]]*Rwa_Method[[#This Row],[Ro]],"")</f>
        <v>1.2701228011495582</v>
      </c>
      <c r="P120" s="27">
        <f>IFERROR(Rwa_Method[[#This Row],[Rwe]]/Rwa_Method[[#This Row],[cf_H2O_Type]],"")</f>
        <v>1.2701228011495582</v>
      </c>
      <c r="Q120" s="27">
        <f>IFERROR(Rwa_Method[[#This Row],[Rw]]*(Rwa_Method[[#This Row],[Tf]]/75),"")</f>
        <v>1.399307079457452</v>
      </c>
      <c r="R120" s="28">
        <f>IFERROR(10000/Rwa_Method[[#This Row],[Rw_Cor_75]],"")</f>
        <v>7146.394202391416</v>
      </c>
      <c r="S120" s="28">
        <f>IFERROR(ROUND(Rwa_Method[[#This Row],[Ct]]*Rwa_Method[[#This Row],[Cw_75]],-1),"")</f>
        <v>3930</v>
      </c>
      <c r="T120"/>
      <c r="U120"/>
      <c r="V120"/>
      <c r="W120"/>
      <c r="X120"/>
      <c r="Y120"/>
      <c r="Z120"/>
      <c r="AB120"/>
      <c r="AC120"/>
      <c r="AD120"/>
      <c r="AF120"/>
    </row>
    <row r="121" spans="1:32" ht="13.15" x14ac:dyDescent="0.25">
      <c r="A121" s="40">
        <f>IF(ISNUMBER(Log_Header[[#This Row],[Seq]]),Log_Header[[#This Row],[Seq]],"")</f>
        <v>115</v>
      </c>
      <c r="B121" s="31">
        <f>IF(ISNUMBER(Log_Header[[#This Row],[BRACS_ID]]),Log_Header[[#This Row],[BRACS_ID]],"")</f>
        <v>26093</v>
      </c>
      <c r="C121" s="31">
        <f>IF(ISNUMBER(Log_Header[[#This Row],[Target_Depth]]),Log_Header[[#This Row],[Target_Depth]],"")</f>
        <v>1645</v>
      </c>
      <c r="D121" s="145">
        <v>1.8</v>
      </c>
      <c r="E121" s="31">
        <f>IF(ISBLANK(Rwa_Method[[#This Row],[Ro]]),"",Log_Header[[#This Row],[Dt]])</f>
        <v>4608</v>
      </c>
      <c r="F121" s="31">
        <f>IF(ISBLANK(Rwa_Method[[#This Row],[Ro]]),"",Log_Header[[#This Row],[Ts]])</f>
        <v>63</v>
      </c>
      <c r="G121" s="31">
        <f>IF(ISBLANK(Rwa_Method[[#This Row],[Ro]]),"",Log_Header[[#This Row],[Tbh]])</f>
        <v>136</v>
      </c>
      <c r="H121" s="31">
        <f>IF(ISBLANK(Rwa_Method[[#This Row],[Ro]]),"",Log_Header[[#This Row],[Df]])</f>
        <v>1634</v>
      </c>
      <c r="I121" s="31">
        <f>IF(ISBLANK(Rwa_Method[[#This Row],[Ro]]),"",Log_Header[[#This Row],[Phi]])</f>
        <v>0.33</v>
      </c>
      <c r="J121" s="31">
        <f>IF(ISBLANK(Rwa_Method[[#This Row],[Ro]]),"",Log_Header[[#This Row],[m]])</f>
        <v>1.5</v>
      </c>
      <c r="K121" s="31">
        <f>IF(ISBLANK(Rwa_Method[[#This Row],[Ro]]),"",Log_Header[[#This Row],[cf_H2O_Type]])</f>
        <v>1</v>
      </c>
      <c r="L121" s="31">
        <f>IF(ISBLANK(Rwa_Method[[#This Row],[Ro]]),"",Log_Header[[#This Row],[ct]])</f>
        <v>0.55000000000000004</v>
      </c>
      <c r="M121" s="76">
        <f>IF(ISBLANK(Rwa_Method[[#This Row],[Ro]]),"",Log_Header[[#This Row],[Gg]])</f>
        <v>1.5842013888888888E-2</v>
      </c>
      <c r="N121" s="27">
        <f>IFERROR((Rwa_Method[[#This Row],[Gg]]*Rwa_Method[[#This Row],[Df]])+Rwa_Method[[#This Row],[Ts]],"")</f>
        <v>88.885850694444443</v>
      </c>
      <c r="O121" s="27">
        <f>IFERROR(Rwa_Method[[#This Row],[Phi]]^Rwa_Method[[#This Row],[m]]*Rwa_Method[[#This Row],[Ro]],"")</f>
        <v>0.34122702120435894</v>
      </c>
      <c r="P121" s="27">
        <f>IFERROR(Rwa_Method[[#This Row],[Rwe]]/Rwa_Method[[#This Row],[cf_H2O_Type]],"")</f>
        <v>0.34122702120435894</v>
      </c>
      <c r="Q121" s="27">
        <f>IFERROR(Rwa_Method[[#This Row],[Rw]]*(Rwa_Method[[#This Row],[Tf]]/75),"")</f>
        <v>0.404403387462409</v>
      </c>
      <c r="R121" s="28">
        <f>IFERROR(10000/Rwa_Method[[#This Row],[Rw_Cor_75]],"")</f>
        <v>24727.784954396659</v>
      </c>
      <c r="S121" s="28">
        <f>IFERROR(ROUND(Rwa_Method[[#This Row],[Ct]]*Rwa_Method[[#This Row],[Cw_75]],-1),"")</f>
        <v>13600</v>
      </c>
      <c r="T121"/>
      <c r="U121"/>
      <c r="V121"/>
      <c r="W121"/>
      <c r="X121"/>
      <c r="Y121"/>
      <c r="Z121"/>
      <c r="AB121"/>
      <c r="AC121"/>
      <c r="AD121"/>
      <c r="AF121"/>
    </row>
    <row r="122" spans="1:32" ht="13.15" x14ac:dyDescent="0.25">
      <c r="A122" s="40" t="str">
        <f>IF(ISNUMBER(Log_Header[[#This Row],[Seq]]),Log_Header[[#This Row],[Seq]],"")</f>
        <v/>
      </c>
      <c r="B122" s="31" t="str">
        <f>IF(ISNUMBER(Log_Header[[#This Row],[BRACS_ID]]),Log_Header[[#This Row],[BRACS_ID]],"")</f>
        <v/>
      </c>
      <c r="C122" s="31" t="str">
        <f>IF(ISNUMBER(Log_Header[[#This Row],[Target_Depth]]),Log_Header[[#This Row],[Target_Depth]],"")</f>
        <v/>
      </c>
      <c r="D122" s="145"/>
      <c r="E122" s="31" t="str">
        <f>IF(ISBLANK(Rwa_Method[[#This Row],[Ro]]),"",Log_Header[[#This Row],[Dt]])</f>
        <v/>
      </c>
      <c r="F122" s="31" t="str">
        <f>IF(ISBLANK(Rwa_Method[[#This Row],[Ro]]),"",Log_Header[[#This Row],[Ts]])</f>
        <v/>
      </c>
      <c r="G122" s="31" t="str">
        <f>IF(ISBLANK(Rwa_Method[[#This Row],[Ro]]),"",Log_Header[[#This Row],[Tbh]])</f>
        <v/>
      </c>
      <c r="H122" s="31" t="str">
        <f>IF(ISBLANK(Rwa_Method[[#This Row],[Ro]]),"",Log_Header[[#This Row],[Df]])</f>
        <v/>
      </c>
      <c r="I122" s="31" t="str">
        <f>IF(ISBLANK(Rwa_Method[[#This Row],[Ro]]),"",Log_Header[[#This Row],[Phi]])</f>
        <v/>
      </c>
      <c r="J122" s="31" t="str">
        <f>IF(ISBLANK(Rwa_Method[[#This Row],[Ro]]),"",Log_Header[[#This Row],[m]])</f>
        <v/>
      </c>
      <c r="K122" s="31" t="str">
        <f>IF(ISBLANK(Rwa_Method[[#This Row],[Ro]]),"",Log_Header[[#This Row],[cf_H2O_Type]])</f>
        <v/>
      </c>
      <c r="L122" s="31" t="str">
        <f>IF(ISBLANK(Rwa_Method[[#This Row],[Ro]]),"",Log_Header[[#This Row],[ct]])</f>
        <v/>
      </c>
      <c r="M122" s="76" t="str">
        <f>IF(ISBLANK(Rwa_Method[[#This Row],[Ro]]),"",Log_Header[[#This Row],[Gg]])</f>
        <v/>
      </c>
      <c r="N122" s="27" t="str">
        <f>IFERROR((Rwa_Method[[#This Row],[Gg]]*Rwa_Method[[#This Row],[Df]])+Rwa_Method[[#This Row],[Ts]],"")</f>
        <v/>
      </c>
      <c r="O122" s="27" t="str">
        <f>IFERROR(Rwa_Method[[#This Row],[Phi]]^Rwa_Method[[#This Row],[m]]*Rwa_Method[[#This Row],[Ro]],"")</f>
        <v/>
      </c>
      <c r="P122" s="27" t="str">
        <f>IFERROR(Rwa_Method[[#This Row],[Rwe]]/Rwa_Method[[#This Row],[cf_H2O_Type]],"")</f>
        <v/>
      </c>
      <c r="Q122" s="27" t="str">
        <f>IFERROR(Rwa_Method[[#This Row],[Rw]]*(Rwa_Method[[#This Row],[Tf]]/75),"")</f>
        <v/>
      </c>
      <c r="R122" s="28" t="str">
        <f>IFERROR(10000/Rwa_Method[[#This Row],[Rw_Cor_75]],"")</f>
        <v/>
      </c>
      <c r="S122" s="28" t="str">
        <f>IFERROR(ROUND(Rwa_Method[[#This Row],[Ct]]*Rwa_Method[[#This Row],[Cw_75]],-1),"")</f>
        <v/>
      </c>
      <c r="T122"/>
      <c r="U122"/>
      <c r="V122"/>
      <c r="W122"/>
      <c r="X122"/>
      <c r="Y122"/>
      <c r="Z122"/>
      <c r="AB122"/>
      <c r="AC122"/>
      <c r="AD122"/>
      <c r="AF122"/>
    </row>
    <row r="123" spans="1:32" ht="13.15" x14ac:dyDescent="0.25">
      <c r="A123" s="40">
        <f>IF(ISNUMBER(Log_Header[[#This Row],[Seq]]),Log_Header[[#This Row],[Seq]],"")</f>
        <v>116</v>
      </c>
      <c r="B123" s="31">
        <f>IF(ISNUMBER(Log_Header[[#This Row],[BRACS_ID]]),Log_Header[[#This Row],[BRACS_ID]],"")</f>
        <v>26091</v>
      </c>
      <c r="C123" s="31" t="str">
        <f>IF(ISNUMBER(Log_Header[[#This Row],[Target_Depth]]),Log_Header[[#This Row],[Target_Depth]],"")</f>
        <v/>
      </c>
      <c r="D123" s="145"/>
      <c r="E123" s="31" t="str">
        <f>IF(ISBLANK(Rwa_Method[[#This Row],[Ro]]),"",Log_Header[[#This Row],[Dt]])</f>
        <v/>
      </c>
      <c r="F123" s="31" t="str">
        <f>IF(ISBLANK(Rwa_Method[[#This Row],[Ro]]),"",Log_Header[[#This Row],[Ts]])</f>
        <v/>
      </c>
      <c r="G123" s="31" t="str">
        <f>IF(ISBLANK(Rwa_Method[[#This Row],[Ro]]),"",Log_Header[[#This Row],[Tbh]])</f>
        <v/>
      </c>
      <c r="H123" s="31" t="str">
        <f>IF(ISBLANK(Rwa_Method[[#This Row],[Ro]]),"",Log_Header[[#This Row],[Df]])</f>
        <v/>
      </c>
      <c r="I123" s="31" t="str">
        <f>IF(ISBLANK(Rwa_Method[[#This Row],[Ro]]),"",Log_Header[[#This Row],[Phi]])</f>
        <v/>
      </c>
      <c r="J123" s="31" t="str">
        <f>IF(ISBLANK(Rwa_Method[[#This Row],[Ro]]),"",Log_Header[[#This Row],[m]])</f>
        <v/>
      </c>
      <c r="K123" s="31" t="str">
        <f>IF(ISBLANK(Rwa_Method[[#This Row],[Ro]]),"",Log_Header[[#This Row],[cf_H2O_Type]])</f>
        <v/>
      </c>
      <c r="L123" s="31" t="str">
        <f>IF(ISBLANK(Rwa_Method[[#This Row],[Ro]]),"",Log_Header[[#This Row],[ct]])</f>
        <v/>
      </c>
      <c r="M123" s="76" t="str">
        <f>IF(ISBLANK(Rwa_Method[[#This Row],[Ro]]),"",Log_Header[[#This Row],[Gg]])</f>
        <v/>
      </c>
      <c r="N123" s="27" t="str">
        <f>IFERROR((Rwa_Method[[#This Row],[Gg]]*Rwa_Method[[#This Row],[Df]])+Rwa_Method[[#This Row],[Ts]],"")</f>
        <v/>
      </c>
      <c r="O123" s="27" t="str">
        <f>IFERROR(Rwa_Method[[#This Row],[Phi]]^Rwa_Method[[#This Row],[m]]*Rwa_Method[[#This Row],[Ro]],"")</f>
        <v/>
      </c>
      <c r="P123" s="27" t="str">
        <f>IFERROR(Rwa_Method[[#This Row],[Rwe]]/Rwa_Method[[#This Row],[cf_H2O_Type]],"")</f>
        <v/>
      </c>
      <c r="Q123" s="27" t="str">
        <f>IFERROR(Rwa_Method[[#This Row],[Rw]]*(Rwa_Method[[#This Row],[Tf]]/75),"")</f>
        <v/>
      </c>
      <c r="R123" s="28" t="str">
        <f>IFERROR(10000/Rwa_Method[[#This Row],[Rw_Cor_75]],"")</f>
        <v/>
      </c>
      <c r="S123" s="28" t="str">
        <f>IFERROR(ROUND(Rwa_Method[[#This Row],[Ct]]*Rwa_Method[[#This Row],[Cw_75]],-1),"")</f>
        <v/>
      </c>
      <c r="T123"/>
      <c r="U123"/>
      <c r="V123"/>
      <c r="W123"/>
      <c r="X123"/>
      <c r="Y123"/>
      <c r="Z123"/>
      <c r="AB123"/>
      <c r="AC123"/>
      <c r="AD123"/>
      <c r="AF123"/>
    </row>
    <row r="124" spans="1:32" ht="13.15" x14ac:dyDescent="0.25">
      <c r="A124" s="40">
        <f>IF(ISNUMBER(Log_Header[[#This Row],[Seq]]),Log_Header[[#This Row],[Seq]],"")</f>
        <v>117</v>
      </c>
      <c r="B124" s="31">
        <f>IF(ISNUMBER(Log_Header[[#This Row],[BRACS_ID]]),Log_Header[[#This Row],[BRACS_ID]],"")</f>
        <v>26098</v>
      </c>
      <c r="C124" s="31">
        <f>IF(ISNUMBER(Log_Header[[#This Row],[Target_Depth]]),Log_Header[[#This Row],[Target_Depth]],"")</f>
        <v>1220</v>
      </c>
      <c r="D124" s="145"/>
      <c r="E124" s="31" t="str">
        <f>IF(ISBLANK(Rwa_Method[[#This Row],[Ro]]),"",Log_Header[[#This Row],[Dt]])</f>
        <v/>
      </c>
      <c r="F124" s="31" t="str">
        <f>IF(ISBLANK(Rwa_Method[[#This Row],[Ro]]),"",Log_Header[[#This Row],[Ts]])</f>
        <v/>
      </c>
      <c r="G124" s="31" t="str">
        <f>IF(ISBLANK(Rwa_Method[[#This Row],[Ro]]),"",Log_Header[[#This Row],[Tbh]])</f>
        <v/>
      </c>
      <c r="H124" s="31" t="str">
        <f>IF(ISBLANK(Rwa_Method[[#This Row],[Ro]]),"",Log_Header[[#This Row],[Df]])</f>
        <v/>
      </c>
      <c r="I124" s="31" t="str">
        <f>IF(ISBLANK(Rwa_Method[[#This Row],[Ro]]),"",Log_Header[[#This Row],[Phi]])</f>
        <v/>
      </c>
      <c r="J124" s="31" t="str">
        <f>IF(ISBLANK(Rwa_Method[[#This Row],[Ro]]),"",Log_Header[[#This Row],[m]])</f>
        <v/>
      </c>
      <c r="K124" s="31" t="str">
        <f>IF(ISBLANK(Rwa_Method[[#This Row],[Ro]]),"",Log_Header[[#This Row],[cf_H2O_Type]])</f>
        <v/>
      </c>
      <c r="L124" s="31" t="str">
        <f>IF(ISBLANK(Rwa_Method[[#This Row],[Ro]]),"",Log_Header[[#This Row],[ct]])</f>
        <v/>
      </c>
      <c r="M124" s="76" t="str">
        <f>IF(ISBLANK(Rwa_Method[[#This Row],[Ro]]),"",Log_Header[[#This Row],[Gg]])</f>
        <v/>
      </c>
      <c r="N124" s="27" t="str">
        <f>IFERROR((Rwa_Method[[#This Row],[Gg]]*Rwa_Method[[#This Row],[Df]])+Rwa_Method[[#This Row],[Ts]],"")</f>
        <v/>
      </c>
      <c r="O124" s="27" t="str">
        <f>IFERROR(Rwa_Method[[#This Row],[Phi]]^Rwa_Method[[#This Row],[m]]*Rwa_Method[[#This Row],[Ro]],"")</f>
        <v/>
      </c>
      <c r="P124" s="27" t="str">
        <f>IFERROR(Rwa_Method[[#This Row],[Rwe]]/Rwa_Method[[#This Row],[cf_H2O_Type]],"")</f>
        <v/>
      </c>
      <c r="Q124" s="27" t="str">
        <f>IFERROR(Rwa_Method[[#This Row],[Rw]]*(Rwa_Method[[#This Row],[Tf]]/75),"")</f>
        <v/>
      </c>
      <c r="R124" s="28" t="str">
        <f>IFERROR(10000/Rwa_Method[[#This Row],[Rw_Cor_75]],"")</f>
        <v/>
      </c>
      <c r="S124" s="28" t="str">
        <f>IFERROR(ROUND(Rwa_Method[[#This Row],[Ct]]*Rwa_Method[[#This Row],[Cw_75]],-1),"")</f>
        <v/>
      </c>
      <c r="T124"/>
      <c r="U124"/>
      <c r="V124"/>
      <c r="W124"/>
      <c r="X124"/>
      <c r="Y124"/>
      <c r="Z124"/>
      <c r="AB124"/>
      <c r="AC124"/>
      <c r="AD124"/>
      <c r="AF124"/>
    </row>
    <row r="125" spans="1:32" ht="13.15" x14ac:dyDescent="0.25">
      <c r="A125" s="40">
        <f>IF(ISNUMBER(Log_Header[[#This Row],[Seq]]),Log_Header[[#This Row],[Seq]],"")</f>
        <v>118</v>
      </c>
      <c r="B125" s="31">
        <f>IF(ISNUMBER(Log_Header[[#This Row],[BRACS_ID]]),Log_Header[[#This Row],[BRACS_ID]],"")</f>
        <v>26098</v>
      </c>
      <c r="C125" s="31">
        <f>IF(ISNUMBER(Log_Header[[#This Row],[Target_Depth]]),Log_Header[[#This Row],[Target_Depth]],"")</f>
        <v>1670</v>
      </c>
      <c r="D125" s="145">
        <v>2.2999999999999998</v>
      </c>
      <c r="E125" s="31">
        <f>IF(ISBLANK(Rwa_Method[[#This Row],[Ro]]),"",Log_Header[[#This Row],[Dt]])</f>
        <v>5019</v>
      </c>
      <c r="F125" s="31">
        <f>IF(ISBLANK(Rwa_Method[[#This Row],[Ro]]),"",Log_Header[[#This Row],[Ts]])</f>
        <v>63</v>
      </c>
      <c r="G125" s="31">
        <f>IF(ISBLANK(Rwa_Method[[#This Row],[Ro]]),"",Log_Header[[#This Row],[Tbh]])</f>
        <v>144</v>
      </c>
      <c r="H125" s="31">
        <f>IF(ISBLANK(Rwa_Method[[#This Row],[Ro]]),"",Log_Header[[#This Row],[Df]])</f>
        <v>1661</v>
      </c>
      <c r="I125" s="31">
        <f>IF(ISBLANK(Rwa_Method[[#This Row],[Ro]]),"",Log_Header[[#This Row],[Phi]])</f>
        <v>0.33</v>
      </c>
      <c r="J125" s="31">
        <f>IF(ISBLANK(Rwa_Method[[#This Row],[Ro]]),"",Log_Header[[#This Row],[m]])</f>
        <v>1.5</v>
      </c>
      <c r="K125" s="31">
        <f>IF(ISBLANK(Rwa_Method[[#This Row],[Ro]]),"",Log_Header[[#This Row],[cf_H2O_Type]])</f>
        <v>1</v>
      </c>
      <c r="L125" s="31">
        <f>IF(ISBLANK(Rwa_Method[[#This Row],[Ro]]),"",Log_Header[[#This Row],[ct]])</f>
        <v>0.55000000000000004</v>
      </c>
      <c r="M125" s="76">
        <f>IF(ISBLANK(Rwa_Method[[#This Row],[Ro]]),"",Log_Header[[#This Row],[Gg]])</f>
        <v>1.6138673042438732E-2</v>
      </c>
      <c r="N125" s="27">
        <f>IFERROR((Rwa_Method[[#This Row],[Gg]]*Rwa_Method[[#This Row],[Df]])+Rwa_Method[[#This Row],[Ts]],"")</f>
        <v>89.806335923490735</v>
      </c>
      <c r="O125" s="27">
        <f>IFERROR(Rwa_Method[[#This Row],[Phi]]^Rwa_Method[[#This Row],[m]]*Rwa_Method[[#This Row],[Ro]],"")</f>
        <v>0.43601230487223636</v>
      </c>
      <c r="P125" s="27">
        <f>IFERROR(Rwa_Method[[#This Row],[Rwe]]/Rwa_Method[[#This Row],[cf_H2O_Type]],"")</f>
        <v>0.43601230487223636</v>
      </c>
      <c r="Q125" s="27">
        <f>IFERROR(Rwa_Method[[#This Row],[Rw]]*(Rwa_Method[[#This Row],[Tf]]/75),"")</f>
        <v>0.52208890024175347</v>
      </c>
      <c r="R125" s="28">
        <f>IFERROR(10000/Rwa_Method[[#This Row],[Rw_Cor_75]],"")</f>
        <v>19153.826092394411</v>
      </c>
      <c r="S125" s="28">
        <f>IFERROR(ROUND(Rwa_Method[[#This Row],[Ct]]*Rwa_Method[[#This Row],[Cw_75]],-1),"")</f>
        <v>10530</v>
      </c>
      <c r="T125"/>
      <c r="U125"/>
      <c r="V125"/>
      <c r="W125"/>
      <c r="X125"/>
      <c r="Y125"/>
      <c r="Z125"/>
      <c r="AB125"/>
      <c r="AC125"/>
      <c r="AD125"/>
      <c r="AF125"/>
    </row>
    <row r="126" spans="1:32" ht="13.15" x14ac:dyDescent="0.25">
      <c r="A126" s="40">
        <f>IF(ISNUMBER(Log_Header[[#This Row],[Seq]]),Log_Header[[#This Row],[Seq]],"")</f>
        <v>119</v>
      </c>
      <c r="B126" s="31">
        <f>IF(ISNUMBER(Log_Header[[#This Row],[BRACS_ID]]),Log_Header[[#This Row],[BRACS_ID]],"")</f>
        <v>19401</v>
      </c>
      <c r="C126" s="31" t="str">
        <f>IF(ISNUMBER(Log_Header[[#This Row],[Target_Depth]]),Log_Header[[#This Row],[Target_Depth]],"")</f>
        <v/>
      </c>
      <c r="D126" s="145"/>
      <c r="E126" s="31" t="str">
        <f>IF(ISBLANK(Rwa_Method[[#This Row],[Ro]]),"",Log_Header[[#This Row],[Dt]])</f>
        <v/>
      </c>
      <c r="F126" s="31" t="str">
        <f>IF(ISBLANK(Rwa_Method[[#This Row],[Ro]]),"",Log_Header[[#This Row],[Ts]])</f>
        <v/>
      </c>
      <c r="G126" s="31" t="str">
        <f>IF(ISBLANK(Rwa_Method[[#This Row],[Ro]]),"",Log_Header[[#This Row],[Tbh]])</f>
        <v/>
      </c>
      <c r="H126" s="31" t="str">
        <f>IF(ISBLANK(Rwa_Method[[#This Row],[Ro]]),"",Log_Header[[#This Row],[Df]])</f>
        <v/>
      </c>
      <c r="I126" s="31" t="str">
        <f>IF(ISBLANK(Rwa_Method[[#This Row],[Ro]]),"",Log_Header[[#This Row],[Phi]])</f>
        <v/>
      </c>
      <c r="J126" s="31" t="str">
        <f>IF(ISBLANK(Rwa_Method[[#This Row],[Ro]]),"",Log_Header[[#This Row],[m]])</f>
        <v/>
      </c>
      <c r="K126" s="31" t="str">
        <f>IF(ISBLANK(Rwa_Method[[#This Row],[Ro]]),"",Log_Header[[#This Row],[cf_H2O_Type]])</f>
        <v/>
      </c>
      <c r="L126" s="31" t="str">
        <f>IF(ISBLANK(Rwa_Method[[#This Row],[Ro]]),"",Log_Header[[#This Row],[ct]])</f>
        <v/>
      </c>
      <c r="M126" s="76" t="str">
        <f>IF(ISBLANK(Rwa_Method[[#This Row],[Ro]]),"",Log_Header[[#This Row],[Gg]])</f>
        <v/>
      </c>
      <c r="N126" s="27" t="str">
        <f>IFERROR((Rwa_Method[[#This Row],[Gg]]*Rwa_Method[[#This Row],[Df]])+Rwa_Method[[#This Row],[Ts]],"")</f>
        <v/>
      </c>
      <c r="O126" s="27" t="str">
        <f>IFERROR(Rwa_Method[[#This Row],[Phi]]^Rwa_Method[[#This Row],[m]]*Rwa_Method[[#This Row],[Ro]],"")</f>
        <v/>
      </c>
      <c r="P126" s="27" t="str">
        <f>IFERROR(Rwa_Method[[#This Row],[Rwe]]/Rwa_Method[[#This Row],[cf_H2O_Type]],"")</f>
        <v/>
      </c>
      <c r="Q126" s="27" t="str">
        <f>IFERROR(Rwa_Method[[#This Row],[Rw]]*(Rwa_Method[[#This Row],[Tf]]/75),"")</f>
        <v/>
      </c>
      <c r="R126" s="28" t="str">
        <f>IFERROR(10000/Rwa_Method[[#This Row],[Rw_Cor_75]],"")</f>
        <v/>
      </c>
      <c r="S126" s="28" t="str">
        <f>IFERROR(ROUND(Rwa_Method[[#This Row],[Ct]]*Rwa_Method[[#This Row],[Cw_75]],-1),"")</f>
        <v/>
      </c>
      <c r="T126"/>
      <c r="U126"/>
      <c r="V126"/>
      <c r="W126"/>
      <c r="X126"/>
      <c r="Y126"/>
      <c r="Z126"/>
      <c r="AB126"/>
      <c r="AC126"/>
      <c r="AD126"/>
      <c r="AF126"/>
    </row>
    <row r="127" spans="1:32" ht="13.15" x14ac:dyDescent="0.25">
      <c r="A127" s="40">
        <f>IF(ISNUMBER(Log_Header[[#This Row],[Seq]]),Log_Header[[#This Row],[Seq]],"")</f>
        <v>120</v>
      </c>
      <c r="B127" s="31">
        <f>IF(ISNUMBER(Log_Header[[#This Row],[BRACS_ID]]),Log_Header[[#This Row],[BRACS_ID]],"")</f>
        <v>19397</v>
      </c>
      <c r="C127" s="31" t="str">
        <f>IF(ISNUMBER(Log_Header[[#This Row],[Target_Depth]]),Log_Header[[#This Row],[Target_Depth]],"")</f>
        <v/>
      </c>
      <c r="D127" s="145"/>
      <c r="E127" s="31" t="str">
        <f>IF(ISBLANK(Rwa_Method[[#This Row],[Ro]]),"",Log_Header[[#This Row],[Dt]])</f>
        <v/>
      </c>
      <c r="F127" s="31" t="str">
        <f>IF(ISBLANK(Rwa_Method[[#This Row],[Ro]]),"",Log_Header[[#This Row],[Ts]])</f>
        <v/>
      </c>
      <c r="G127" s="31" t="str">
        <f>IF(ISBLANK(Rwa_Method[[#This Row],[Ro]]),"",Log_Header[[#This Row],[Tbh]])</f>
        <v/>
      </c>
      <c r="H127" s="31" t="str">
        <f>IF(ISBLANK(Rwa_Method[[#This Row],[Ro]]),"",Log_Header[[#This Row],[Df]])</f>
        <v/>
      </c>
      <c r="I127" s="31" t="str">
        <f>IF(ISBLANK(Rwa_Method[[#This Row],[Ro]]),"",Log_Header[[#This Row],[Phi]])</f>
        <v/>
      </c>
      <c r="J127" s="31" t="str">
        <f>IF(ISBLANK(Rwa_Method[[#This Row],[Ro]]),"",Log_Header[[#This Row],[m]])</f>
        <v/>
      </c>
      <c r="K127" s="31" t="str">
        <f>IF(ISBLANK(Rwa_Method[[#This Row],[Ro]]),"",Log_Header[[#This Row],[cf_H2O_Type]])</f>
        <v/>
      </c>
      <c r="L127" s="31" t="str">
        <f>IF(ISBLANK(Rwa_Method[[#This Row],[Ro]]),"",Log_Header[[#This Row],[ct]])</f>
        <v/>
      </c>
      <c r="M127" s="76" t="str">
        <f>IF(ISBLANK(Rwa_Method[[#This Row],[Ro]]),"",Log_Header[[#This Row],[Gg]])</f>
        <v/>
      </c>
      <c r="N127" s="27" t="str">
        <f>IFERROR((Rwa_Method[[#This Row],[Gg]]*Rwa_Method[[#This Row],[Df]])+Rwa_Method[[#This Row],[Ts]],"")</f>
        <v/>
      </c>
      <c r="O127" s="27" t="str">
        <f>IFERROR(Rwa_Method[[#This Row],[Phi]]^Rwa_Method[[#This Row],[m]]*Rwa_Method[[#This Row],[Ro]],"")</f>
        <v/>
      </c>
      <c r="P127" s="27" t="str">
        <f>IFERROR(Rwa_Method[[#This Row],[Rwe]]/Rwa_Method[[#This Row],[cf_H2O_Type]],"")</f>
        <v/>
      </c>
      <c r="Q127" s="27" t="str">
        <f>IFERROR(Rwa_Method[[#This Row],[Rw]]*(Rwa_Method[[#This Row],[Tf]]/75),"")</f>
        <v/>
      </c>
      <c r="R127" s="28" t="str">
        <f>IFERROR(10000/Rwa_Method[[#This Row],[Rw_Cor_75]],"")</f>
        <v/>
      </c>
      <c r="S127" s="28" t="str">
        <f>IFERROR(ROUND(Rwa_Method[[#This Row],[Ct]]*Rwa_Method[[#This Row],[Cw_75]],-1),"")</f>
        <v/>
      </c>
      <c r="T127"/>
      <c r="U127"/>
      <c r="V127"/>
      <c r="W127"/>
      <c r="X127"/>
      <c r="Y127"/>
      <c r="Z127"/>
      <c r="AB127"/>
      <c r="AC127"/>
      <c r="AD127"/>
      <c r="AF127"/>
    </row>
    <row r="128" spans="1:32" ht="13.15" x14ac:dyDescent="0.25">
      <c r="A128" s="40">
        <f>IF(ISNUMBER(Log_Header[[#This Row],[Seq]]),Log_Header[[#This Row],[Seq]],"")</f>
        <v>121</v>
      </c>
      <c r="B128" s="31">
        <f>IF(ISNUMBER(Log_Header[[#This Row],[BRACS_ID]]),Log_Header[[#This Row],[BRACS_ID]],"")</f>
        <v>26092</v>
      </c>
      <c r="C128" s="31">
        <f>IF(ISNUMBER(Log_Header[[#This Row],[Target_Depth]]),Log_Header[[#This Row],[Target_Depth]],"")</f>
        <v>1434</v>
      </c>
      <c r="D128" s="145">
        <v>1.6</v>
      </c>
      <c r="E128" s="31">
        <f>IF(ISBLANK(Rwa_Method[[#This Row],[Ro]]),"",Log_Header[[#This Row],[Dt]])</f>
        <v>3603</v>
      </c>
      <c r="F128" s="31">
        <f>IF(ISBLANK(Rwa_Method[[#This Row],[Ro]]),"",Log_Header[[#This Row],[Ts]])</f>
        <v>63</v>
      </c>
      <c r="G128" s="31">
        <f>IF(ISBLANK(Rwa_Method[[#This Row],[Ro]]),"",Log_Header[[#This Row],[Tbh]])</f>
        <v>130</v>
      </c>
      <c r="H128" s="31">
        <f>IF(ISBLANK(Rwa_Method[[#This Row],[Ro]]),"",Log_Header[[#This Row],[Df]])</f>
        <v>1416</v>
      </c>
      <c r="I128" s="31">
        <f>IF(ISBLANK(Rwa_Method[[#This Row],[Ro]]),"",Log_Header[[#This Row],[Phi]])</f>
        <v>0.33</v>
      </c>
      <c r="J128" s="31">
        <f>IF(ISBLANK(Rwa_Method[[#This Row],[Ro]]),"",Log_Header[[#This Row],[m]])</f>
        <v>1.5</v>
      </c>
      <c r="K128" s="31">
        <f>IF(ISBLANK(Rwa_Method[[#This Row],[Ro]]),"",Log_Header[[#This Row],[cf_H2O_Type]])</f>
        <v>1</v>
      </c>
      <c r="L128" s="31">
        <f>IF(ISBLANK(Rwa_Method[[#This Row],[Ro]]),"",Log_Header[[#This Row],[ct]])</f>
        <v>0.55000000000000004</v>
      </c>
      <c r="M128" s="76">
        <f>IF(ISBLANK(Rwa_Method[[#This Row],[Ro]]),"",Log_Header[[#This Row],[Gg]])</f>
        <v>1.8595614765473216E-2</v>
      </c>
      <c r="N128" s="27">
        <f>IFERROR((Rwa_Method[[#This Row],[Gg]]*Rwa_Method[[#This Row],[Df]])+Rwa_Method[[#This Row],[Ts]],"")</f>
        <v>89.331390507910072</v>
      </c>
      <c r="O128" s="27">
        <f>IFERROR(Rwa_Method[[#This Row],[Phi]]^Rwa_Method[[#This Row],[m]]*Rwa_Method[[#This Row],[Ro]],"")</f>
        <v>0.30331290773720793</v>
      </c>
      <c r="P128" s="27">
        <f>IFERROR(Rwa_Method[[#This Row],[Rwe]]/Rwa_Method[[#This Row],[cf_H2O_Type]],"")</f>
        <v>0.30331290773720793</v>
      </c>
      <c r="Q128" s="27">
        <f>IFERROR(Rwa_Method[[#This Row],[Rw]]*(Rwa_Method[[#This Row],[Tf]]/75),"")</f>
        <v>0.36127151742882957</v>
      </c>
      <c r="R128" s="28">
        <f>IFERROR(10000/Rwa_Method[[#This Row],[Rw_Cor_75]],"")</f>
        <v>27680.012172479106</v>
      </c>
      <c r="S128" s="28">
        <f>IFERROR(ROUND(Rwa_Method[[#This Row],[Ct]]*Rwa_Method[[#This Row],[Cw_75]],-1),"")</f>
        <v>15220</v>
      </c>
      <c r="T128"/>
      <c r="U128"/>
      <c r="V128"/>
      <c r="W128"/>
      <c r="X128"/>
      <c r="Y128"/>
      <c r="Z128"/>
      <c r="AB128"/>
      <c r="AC128"/>
      <c r="AD128"/>
      <c r="AF128"/>
    </row>
    <row r="129" spans="1:32" ht="13.15" x14ac:dyDescent="0.25">
      <c r="A129" s="40">
        <f>IF(ISNUMBER(Log_Header[[#This Row],[Seq]]),Log_Header[[#This Row],[Seq]],"")</f>
        <v>122</v>
      </c>
      <c r="B129" s="31">
        <f>IF(ISNUMBER(Log_Header[[#This Row],[BRACS_ID]]),Log_Header[[#This Row],[BRACS_ID]],"")</f>
        <v>25729</v>
      </c>
      <c r="C129" s="31">
        <f>IF(ISNUMBER(Log_Header[[#This Row],[Target_Depth]]),Log_Header[[#This Row],[Target_Depth]],"")</f>
        <v>1160</v>
      </c>
      <c r="D129" s="145">
        <v>14.9</v>
      </c>
      <c r="E129" s="31">
        <f>IF(ISBLANK(Rwa_Method[[#This Row],[Ro]]),"",Log_Header[[#This Row],[Dt]])</f>
        <v>4995</v>
      </c>
      <c r="F129" s="31">
        <f>IF(ISBLANK(Rwa_Method[[#This Row],[Ro]]),"",Log_Header[[#This Row],[Ts]])</f>
        <v>63</v>
      </c>
      <c r="G129" s="31">
        <f>IF(ISBLANK(Rwa_Method[[#This Row],[Ro]]),"",Log_Header[[#This Row],[Tbh]])</f>
        <v>147</v>
      </c>
      <c r="H129" s="31">
        <f>IF(ISBLANK(Rwa_Method[[#This Row],[Ro]]),"",Log_Header[[#This Row],[Df]])</f>
        <v>1153</v>
      </c>
      <c r="I129" s="31">
        <f>IF(ISBLANK(Rwa_Method[[#This Row],[Ro]]),"",Log_Header[[#This Row],[Phi]])</f>
        <v>0.33</v>
      </c>
      <c r="J129" s="31">
        <f>IF(ISBLANK(Rwa_Method[[#This Row],[Ro]]),"",Log_Header[[#This Row],[m]])</f>
        <v>1.5</v>
      </c>
      <c r="K129" s="31">
        <f>IF(ISBLANK(Rwa_Method[[#This Row],[Ro]]),"",Log_Header[[#This Row],[cf_H2O_Type]])</f>
        <v>1.33</v>
      </c>
      <c r="L129" s="31">
        <f>IF(ISBLANK(Rwa_Method[[#This Row],[Ro]]),"",Log_Header[[#This Row],[ct]])</f>
        <v>0.55000000000000004</v>
      </c>
      <c r="M129" s="76">
        <f>IF(ISBLANK(Rwa_Method[[#This Row],[Ro]]),"",Log_Header[[#This Row],[Gg]])</f>
        <v>1.6816816816816817E-2</v>
      </c>
      <c r="N129" s="27">
        <f>IFERROR((Rwa_Method[[#This Row],[Gg]]*Rwa_Method[[#This Row],[Df]])+Rwa_Method[[#This Row],[Ts]],"")</f>
        <v>82.389789789789788</v>
      </c>
      <c r="O129" s="27">
        <f>IFERROR(Rwa_Method[[#This Row],[Phi]]^Rwa_Method[[#This Row],[m]]*Rwa_Method[[#This Row],[Ro]],"")</f>
        <v>2.8246014533027486</v>
      </c>
      <c r="P129" s="27">
        <f>IFERROR(Rwa_Method[[#This Row],[Rwe]]/Rwa_Method[[#This Row],[cf_H2O_Type]],"")</f>
        <v>2.1237604912050738</v>
      </c>
      <c r="Q129" s="27">
        <f>IFERROR(Rwa_Method[[#This Row],[Rw]]*(Rwa_Method[[#This Row],[Tf]]/75),"")</f>
        <v>2.3330157391232897</v>
      </c>
      <c r="R129" s="28">
        <f>IFERROR(10000/Rwa_Method[[#This Row],[Rw_Cor_75]],"")</f>
        <v>4286.2977014282133</v>
      </c>
      <c r="S129" s="28">
        <f>IFERROR(ROUND(Rwa_Method[[#This Row],[Ct]]*Rwa_Method[[#This Row],[Cw_75]],-1),"")</f>
        <v>2360</v>
      </c>
      <c r="T129"/>
      <c r="U129"/>
      <c r="V129"/>
      <c r="W129"/>
      <c r="X129"/>
      <c r="Y129"/>
      <c r="Z129"/>
      <c r="AB129"/>
      <c r="AC129"/>
      <c r="AD129"/>
      <c r="AF129"/>
    </row>
    <row r="130" spans="1:32" ht="13.15" x14ac:dyDescent="0.25">
      <c r="A130" s="40">
        <f>IF(ISNUMBER(Log_Header[[#This Row],[Seq]]),Log_Header[[#This Row],[Seq]],"")</f>
        <v>123</v>
      </c>
      <c r="B130" s="31">
        <f>IF(ISNUMBER(Log_Header[[#This Row],[BRACS_ID]]),Log_Header[[#This Row],[BRACS_ID]],"")</f>
        <v>37664</v>
      </c>
      <c r="C130" s="31">
        <f>IF(ISNUMBER(Log_Header[[#This Row],[Target_Depth]]),Log_Header[[#This Row],[Target_Depth]],"")</f>
        <v>1635</v>
      </c>
      <c r="D130" s="145"/>
      <c r="E130" s="31" t="str">
        <f>IF(ISBLANK(Rwa_Method[[#This Row],[Ro]]),"",Log_Header[[#This Row],[Dt]])</f>
        <v/>
      </c>
      <c r="F130" s="31" t="str">
        <f>IF(ISBLANK(Rwa_Method[[#This Row],[Ro]]),"",Log_Header[[#This Row],[Ts]])</f>
        <v/>
      </c>
      <c r="G130" s="31" t="str">
        <f>IF(ISBLANK(Rwa_Method[[#This Row],[Ro]]),"",Log_Header[[#This Row],[Tbh]])</f>
        <v/>
      </c>
      <c r="H130" s="31" t="str">
        <f>IF(ISBLANK(Rwa_Method[[#This Row],[Ro]]),"",Log_Header[[#This Row],[Df]])</f>
        <v/>
      </c>
      <c r="I130" s="31" t="str">
        <f>IF(ISBLANK(Rwa_Method[[#This Row],[Ro]]),"",Log_Header[[#This Row],[Phi]])</f>
        <v/>
      </c>
      <c r="J130" s="31" t="str">
        <f>IF(ISBLANK(Rwa_Method[[#This Row],[Ro]]),"",Log_Header[[#This Row],[m]])</f>
        <v/>
      </c>
      <c r="K130" s="31" t="str">
        <f>IF(ISBLANK(Rwa_Method[[#This Row],[Ro]]),"",Log_Header[[#This Row],[cf_H2O_Type]])</f>
        <v/>
      </c>
      <c r="L130" s="31" t="str">
        <f>IF(ISBLANK(Rwa_Method[[#This Row],[Ro]]),"",Log_Header[[#This Row],[ct]])</f>
        <v/>
      </c>
      <c r="M130" s="76" t="str">
        <f>IF(ISBLANK(Rwa_Method[[#This Row],[Ro]]),"",Log_Header[[#This Row],[Gg]])</f>
        <v/>
      </c>
      <c r="N130" s="27" t="str">
        <f>IFERROR((Rwa_Method[[#This Row],[Gg]]*Rwa_Method[[#This Row],[Df]])+Rwa_Method[[#This Row],[Ts]],"")</f>
        <v/>
      </c>
      <c r="O130" s="27" t="str">
        <f>IFERROR(Rwa_Method[[#This Row],[Phi]]^Rwa_Method[[#This Row],[m]]*Rwa_Method[[#This Row],[Ro]],"")</f>
        <v/>
      </c>
      <c r="P130" s="27" t="str">
        <f>IFERROR(Rwa_Method[[#This Row],[Rwe]]/Rwa_Method[[#This Row],[cf_H2O_Type]],"")</f>
        <v/>
      </c>
      <c r="Q130" s="27" t="str">
        <f>IFERROR(Rwa_Method[[#This Row],[Rw]]*(Rwa_Method[[#This Row],[Tf]]/75),"")</f>
        <v/>
      </c>
      <c r="R130" s="28" t="str">
        <f>IFERROR(10000/Rwa_Method[[#This Row],[Rw_Cor_75]],"")</f>
        <v/>
      </c>
      <c r="S130" s="28" t="str">
        <f>IFERROR(ROUND(Rwa_Method[[#This Row],[Ct]]*Rwa_Method[[#This Row],[Cw_75]],-1),"")</f>
        <v/>
      </c>
      <c r="T130"/>
      <c r="U130"/>
      <c r="V130"/>
      <c r="W130"/>
      <c r="X130"/>
      <c r="Y130"/>
      <c r="Z130"/>
      <c r="AB130"/>
      <c r="AC130"/>
      <c r="AD130"/>
      <c r="AF130"/>
    </row>
    <row r="131" spans="1:32" ht="13.15" x14ac:dyDescent="0.25">
      <c r="A131" s="40">
        <f>IF(ISNUMBER(Log_Header[[#This Row],[Seq]]),Log_Header[[#This Row],[Seq]],"")</f>
        <v>124</v>
      </c>
      <c r="B131" s="31">
        <f>IF(ISNUMBER(Log_Header[[#This Row],[BRACS_ID]]),Log_Header[[#This Row],[BRACS_ID]],"")</f>
        <v>26087</v>
      </c>
      <c r="C131" s="31">
        <f>IF(ISNUMBER(Log_Header[[#This Row],[Target_Depth]]),Log_Header[[#This Row],[Target_Depth]],"")</f>
        <v>1395</v>
      </c>
      <c r="D131" s="145">
        <v>5.7</v>
      </c>
      <c r="E131" s="31">
        <f>IF(ISBLANK(Rwa_Method[[#This Row],[Ro]]),"",Log_Header[[#This Row],[Dt]])</f>
        <v>4339</v>
      </c>
      <c r="F131" s="31">
        <f>IF(ISBLANK(Rwa_Method[[#This Row],[Ro]]),"",Log_Header[[#This Row],[Ts]])</f>
        <v>63</v>
      </c>
      <c r="G131" s="31">
        <f>IF(ISBLANK(Rwa_Method[[#This Row],[Ro]]),"",Log_Header[[#This Row],[Tbh]])</f>
        <v>125</v>
      </c>
      <c r="H131" s="31">
        <f>IF(ISBLANK(Rwa_Method[[#This Row],[Ro]]),"",Log_Header[[#This Row],[Df]])</f>
        <v>1388</v>
      </c>
      <c r="I131" s="31">
        <f>IF(ISBLANK(Rwa_Method[[#This Row],[Ro]]),"",Log_Header[[#This Row],[Phi]])</f>
        <v>0.33</v>
      </c>
      <c r="J131" s="31">
        <f>IF(ISBLANK(Rwa_Method[[#This Row],[Ro]]),"",Log_Header[[#This Row],[m]])</f>
        <v>1.5</v>
      </c>
      <c r="K131" s="31">
        <f>IF(ISBLANK(Rwa_Method[[#This Row],[Ro]]),"",Log_Header[[#This Row],[cf_H2O_Type]])</f>
        <v>1.33</v>
      </c>
      <c r="L131" s="31">
        <f>IF(ISBLANK(Rwa_Method[[#This Row],[Ro]]),"",Log_Header[[#This Row],[ct]])</f>
        <v>0.55000000000000004</v>
      </c>
      <c r="M131" s="76">
        <f>IF(ISBLANK(Rwa_Method[[#This Row],[Ro]]),"",Log_Header[[#This Row],[Gg]])</f>
        <v>1.4289006683567642E-2</v>
      </c>
      <c r="N131" s="27">
        <f>IFERROR((Rwa_Method[[#This Row],[Gg]]*Rwa_Method[[#This Row],[Df]])+Rwa_Method[[#This Row],[Ts]],"")</f>
        <v>82.833141276791878</v>
      </c>
      <c r="O131" s="27">
        <f>IFERROR(Rwa_Method[[#This Row],[Phi]]^Rwa_Method[[#This Row],[m]]*Rwa_Method[[#This Row],[Ro]],"")</f>
        <v>1.0805522338138032</v>
      </c>
      <c r="P131" s="27">
        <f>IFERROR(Rwa_Method[[#This Row],[Rwe]]/Rwa_Method[[#This Row],[cf_H2O_Type]],"")</f>
        <v>0.81244528858180687</v>
      </c>
      <c r="Q131" s="27">
        <f>IFERROR(Rwa_Method[[#This Row],[Rw]]*(Rwa_Method[[#This Row],[Tf]]/75),"")</f>
        <v>0.89729860491681002</v>
      </c>
      <c r="R131" s="28">
        <f>IFERROR(10000/Rwa_Method[[#This Row],[Rw_Cor_75]],"")</f>
        <v>11144.562072429741</v>
      </c>
      <c r="S131" s="28">
        <f>IFERROR(ROUND(Rwa_Method[[#This Row],[Ct]]*Rwa_Method[[#This Row],[Cw_75]],-1),"")</f>
        <v>6130</v>
      </c>
      <c r="T131"/>
      <c r="U131"/>
      <c r="V131"/>
      <c r="W131"/>
      <c r="X131"/>
      <c r="Y131"/>
      <c r="Z131"/>
      <c r="AB131"/>
      <c r="AC131"/>
      <c r="AD131"/>
      <c r="AF131"/>
    </row>
    <row r="132" spans="1:32" ht="13.15" x14ac:dyDescent="0.25">
      <c r="A132" s="40">
        <f>IF(ISNUMBER(Log_Header[[#This Row],[Seq]]),Log_Header[[#This Row],[Seq]],"")</f>
        <v>125</v>
      </c>
      <c r="B132" s="31">
        <f>IF(ISNUMBER(Log_Header[[#This Row],[BRACS_ID]]),Log_Header[[#This Row],[BRACS_ID]],"")</f>
        <v>26087</v>
      </c>
      <c r="C132" s="31">
        <f>IF(ISNUMBER(Log_Header[[#This Row],[Target_Depth]]),Log_Header[[#This Row],[Target_Depth]],"")</f>
        <v>1650</v>
      </c>
      <c r="D132" s="145">
        <v>3.4</v>
      </c>
      <c r="E132" s="31">
        <f>IF(ISBLANK(Rwa_Method[[#This Row],[Ro]]),"",Log_Header[[#This Row],[Dt]])</f>
        <v>4339</v>
      </c>
      <c r="F132" s="31">
        <f>IF(ISBLANK(Rwa_Method[[#This Row],[Ro]]),"",Log_Header[[#This Row],[Ts]])</f>
        <v>63</v>
      </c>
      <c r="G132" s="31">
        <f>IF(ISBLANK(Rwa_Method[[#This Row],[Ro]]),"",Log_Header[[#This Row],[Tbh]])</f>
        <v>125</v>
      </c>
      <c r="H132" s="31">
        <f>IF(ISBLANK(Rwa_Method[[#This Row],[Ro]]),"",Log_Header[[#This Row],[Df]])</f>
        <v>1643</v>
      </c>
      <c r="I132" s="31">
        <f>IF(ISBLANK(Rwa_Method[[#This Row],[Ro]]),"",Log_Header[[#This Row],[Phi]])</f>
        <v>0.33</v>
      </c>
      <c r="J132" s="31">
        <f>IF(ISBLANK(Rwa_Method[[#This Row],[Ro]]),"",Log_Header[[#This Row],[m]])</f>
        <v>1.5</v>
      </c>
      <c r="K132" s="31">
        <f>IF(ISBLANK(Rwa_Method[[#This Row],[Ro]]),"",Log_Header[[#This Row],[cf_H2O_Type]])</f>
        <v>1.33</v>
      </c>
      <c r="L132" s="31">
        <f>IF(ISBLANK(Rwa_Method[[#This Row],[Ro]]),"",Log_Header[[#This Row],[ct]])</f>
        <v>0.55000000000000004</v>
      </c>
      <c r="M132" s="76">
        <f>IF(ISBLANK(Rwa_Method[[#This Row],[Ro]]),"",Log_Header[[#This Row],[Gg]])</f>
        <v>1.4289006683567642E-2</v>
      </c>
      <c r="N132" s="27">
        <f>IFERROR((Rwa_Method[[#This Row],[Gg]]*Rwa_Method[[#This Row],[Df]])+Rwa_Method[[#This Row],[Ts]],"")</f>
        <v>86.476837981101639</v>
      </c>
      <c r="O132" s="27">
        <f>IFERROR(Rwa_Method[[#This Row],[Phi]]^Rwa_Method[[#This Row],[m]]*Rwa_Method[[#This Row],[Ro]],"")</f>
        <v>0.64453992894156675</v>
      </c>
      <c r="P132" s="27">
        <f>IFERROR(Rwa_Method[[#This Row],[Rwe]]/Rwa_Method[[#This Row],[cf_H2O_Type]],"")</f>
        <v>0.48461648792598999</v>
      </c>
      <c r="Q132" s="27">
        <f>IFERROR(Rwa_Method[[#This Row],[Rw]]*(Rwa_Method[[#This Row],[Tf]]/75),"")</f>
        <v>0.55877468679128439</v>
      </c>
      <c r="R132" s="28">
        <f>IFERROR(10000/Rwa_Method[[#This Row],[Rw_Cor_75]],"")</f>
        <v>17896.301025059205</v>
      </c>
      <c r="S132" s="28">
        <f>IFERROR(ROUND(Rwa_Method[[#This Row],[Ct]]*Rwa_Method[[#This Row],[Cw_75]],-1),"")</f>
        <v>9840</v>
      </c>
      <c r="T132"/>
      <c r="U132"/>
      <c r="V132"/>
      <c r="W132"/>
      <c r="X132"/>
      <c r="Y132"/>
      <c r="Z132"/>
      <c r="AB132"/>
      <c r="AC132"/>
      <c r="AD132"/>
      <c r="AF132"/>
    </row>
    <row r="133" spans="1:32" ht="13.15" x14ac:dyDescent="0.25">
      <c r="A133" s="40">
        <f>IF(ISNUMBER(Log_Header[[#This Row],[Seq]]),Log_Header[[#This Row],[Seq]],"")</f>
        <v>126</v>
      </c>
      <c r="B133" s="31">
        <f>IF(ISNUMBER(Log_Header[[#This Row],[BRACS_ID]]),Log_Header[[#This Row],[BRACS_ID]],"")</f>
        <v>26090</v>
      </c>
      <c r="C133" s="31">
        <f>IF(ISNUMBER(Log_Header[[#This Row],[Target_Depth]]),Log_Header[[#This Row],[Target_Depth]],"")</f>
        <v>1525</v>
      </c>
      <c r="D133" s="210">
        <v>2.7</v>
      </c>
      <c r="E133" s="31">
        <f>IF(ISBLANK(Rwa_Method[[#This Row],[Ro]]),"",Log_Header[[#This Row],[Dt]])</f>
        <v>4573.5</v>
      </c>
      <c r="F133" s="31">
        <f>IF(ISBLANK(Rwa_Method[[#This Row],[Ro]]),"",Log_Header[[#This Row],[Ts]])</f>
        <v>63</v>
      </c>
      <c r="G133" s="31">
        <f>IF(ISBLANK(Rwa_Method[[#This Row],[Ro]]),"",Log_Header[[#This Row],[Tbh]])</f>
        <v>0</v>
      </c>
      <c r="H133" s="31">
        <f>IF(ISBLANK(Rwa_Method[[#This Row],[Ro]]),"",Log_Header[[#This Row],[Df]])</f>
        <v>1517.5</v>
      </c>
      <c r="I133" s="31">
        <f>IF(ISBLANK(Rwa_Method[[#This Row],[Ro]]),"",Log_Header[[#This Row],[Phi]])</f>
        <v>0.33</v>
      </c>
      <c r="J133" s="31">
        <f>IF(ISBLANK(Rwa_Method[[#This Row],[Ro]]),"",Log_Header[[#This Row],[m]])</f>
        <v>1.5</v>
      </c>
      <c r="K133" s="31">
        <f>IF(ISBLANK(Rwa_Method[[#This Row],[Ro]]),"",Log_Header[[#This Row],[cf_H2O_Type]])</f>
        <v>1.33</v>
      </c>
      <c r="L133" s="31">
        <f>IF(ISBLANK(Rwa_Method[[#This Row],[Ro]]),"",Log_Header[[#This Row],[ct]])</f>
        <v>0.55000000000000004</v>
      </c>
      <c r="M133" s="76">
        <f>IF(ISBLANK(Rwa_Method[[#This Row],[Ro]]),"",Log_Header[[#This Row],[Gg]])</f>
        <v>1.4E-2</v>
      </c>
      <c r="N133" s="27">
        <f>IFERROR((Rwa_Method[[#This Row],[Gg]]*Rwa_Method[[#This Row],[Df]])+Rwa_Method[[#This Row],[Ts]],"")</f>
        <v>84.245000000000005</v>
      </c>
      <c r="O133" s="27">
        <f>IFERROR(Rwa_Method[[#This Row],[Phi]]^Rwa_Method[[#This Row],[m]]*Rwa_Method[[#This Row],[Ro]],"")</f>
        <v>0.51184053180653843</v>
      </c>
      <c r="P133" s="27">
        <f>IFERROR(Rwa_Method[[#This Row],[Rwe]]/Rwa_Method[[#This Row],[cf_H2O_Type]],"")</f>
        <v>0.38484250511769807</v>
      </c>
      <c r="Q133" s="27">
        <f>IFERROR(Rwa_Method[[#This Row],[Rw]]*(Rwa_Method[[#This Row],[Tf]]/75),"")</f>
        <v>0.43228075791520632</v>
      </c>
      <c r="R133" s="28">
        <f>IFERROR(10000/Rwa_Method[[#This Row],[Rw_Cor_75]],"")</f>
        <v>23133.113877720974</v>
      </c>
      <c r="S133" s="28">
        <f>IFERROR(ROUND(Rwa_Method[[#This Row],[Ct]]*Rwa_Method[[#This Row],[Cw_75]],-1),"")</f>
        <v>12720</v>
      </c>
      <c r="T133"/>
      <c r="U133"/>
      <c r="V133"/>
      <c r="W133"/>
      <c r="X133"/>
      <c r="Y133"/>
      <c r="Z133"/>
      <c r="AB133"/>
      <c r="AC133"/>
      <c r="AD133"/>
      <c r="AF133"/>
    </row>
    <row r="134" spans="1:32" ht="13.15" x14ac:dyDescent="0.25">
      <c r="A134" s="40">
        <f>IF(ISNUMBER(Log_Header[[#This Row],[Seq]]),Log_Header[[#This Row],[Seq]],"")</f>
        <v>127</v>
      </c>
      <c r="B134" s="31">
        <f>IF(ISNUMBER(Log_Header[[#This Row],[BRACS_ID]]),Log_Header[[#This Row],[BRACS_ID]],"")</f>
        <v>19438</v>
      </c>
      <c r="C134" s="31" t="str">
        <f>IF(ISNUMBER(Log_Header[[#This Row],[Target_Depth]]),Log_Header[[#This Row],[Target_Depth]],"")</f>
        <v/>
      </c>
      <c r="D134" s="145"/>
      <c r="E134" s="31" t="str">
        <f>IF(ISBLANK(Rwa_Method[[#This Row],[Ro]]),"",Log_Header[[#This Row],[Dt]])</f>
        <v/>
      </c>
      <c r="F134" s="31" t="str">
        <f>IF(ISBLANK(Rwa_Method[[#This Row],[Ro]]),"",Log_Header[[#This Row],[Ts]])</f>
        <v/>
      </c>
      <c r="G134" s="31" t="str">
        <f>IF(ISBLANK(Rwa_Method[[#This Row],[Ro]]),"",Log_Header[[#This Row],[Tbh]])</f>
        <v/>
      </c>
      <c r="H134" s="31" t="str">
        <f>IF(ISBLANK(Rwa_Method[[#This Row],[Ro]]),"",Log_Header[[#This Row],[Df]])</f>
        <v/>
      </c>
      <c r="I134" s="31" t="str">
        <f>IF(ISBLANK(Rwa_Method[[#This Row],[Ro]]),"",Log_Header[[#This Row],[Phi]])</f>
        <v/>
      </c>
      <c r="J134" s="31" t="str">
        <f>IF(ISBLANK(Rwa_Method[[#This Row],[Ro]]),"",Log_Header[[#This Row],[m]])</f>
        <v/>
      </c>
      <c r="K134" s="31" t="str">
        <f>IF(ISBLANK(Rwa_Method[[#This Row],[Ro]]),"",Log_Header[[#This Row],[cf_H2O_Type]])</f>
        <v/>
      </c>
      <c r="L134" s="31" t="str">
        <f>IF(ISBLANK(Rwa_Method[[#This Row],[Ro]]),"",Log_Header[[#This Row],[ct]])</f>
        <v/>
      </c>
      <c r="M134" s="76" t="str">
        <f>IF(ISBLANK(Rwa_Method[[#This Row],[Ro]]),"",Log_Header[[#This Row],[Gg]])</f>
        <v/>
      </c>
      <c r="N134" s="27" t="str">
        <f>IFERROR((Rwa_Method[[#This Row],[Gg]]*Rwa_Method[[#This Row],[Df]])+Rwa_Method[[#This Row],[Ts]],"")</f>
        <v/>
      </c>
      <c r="O134" s="27" t="str">
        <f>IFERROR(Rwa_Method[[#This Row],[Phi]]^Rwa_Method[[#This Row],[m]]*Rwa_Method[[#This Row],[Ro]],"")</f>
        <v/>
      </c>
      <c r="P134" s="27" t="str">
        <f>IFERROR(Rwa_Method[[#This Row],[Rwe]]/Rwa_Method[[#This Row],[cf_H2O_Type]],"")</f>
        <v/>
      </c>
      <c r="Q134" s="27" t="str">
        <f>IFERROR(Rwa_Method[[#This Row],[Rw]]*(Rwa_Method[[#This Row],[Tf]]/75),"")</f>
        <v/>
      </c>
      <c r="R134" s="28" t="str">
        <f>IFERROR(10000/Rwa_Method[[#This Row],[Rw_Cor_75]],"")</f>
        <v/>
      </c>
      <c r="S134" s="28" t="str">
        <f>IFERROR(ROUND(Rwa_Method[[#This Row],[Ct]]*Rwa_Method[[#This Row],[Cw_75]],-1),"")</f>
        <v/>
      </c>
      <c r="T134"/>
      <c r="U134"/>
      <c r="V134"/>
      <c r="W134"/>
      <c r="X134"/>
      <c r="Y134"/>
      <c r="Z134"/>
      <c r="AB134"/>
      <c r="AC134"/>
      <c r="AD134"/>
      <c r="AF134"/>
    </row>
    <row r="135" spans="1:32" ht="13.15" x14ac:dyDescent="0.25">
      <c r="A135" s="40">
        <f>IF(ISNUMBER(Log_Header[[#This Row],[Seq]]),Log_Header[[#This Row],[Seq]],"")</f>
        <v>128</v>
      </c>
      <c r="B135" s="31">
        <f>IF(ISNUMBER(Log_Header[[#This Row],[BRACS_ID]]),Log_Header[[#This Row],[BRACS_ID]],"")</f>
        <v>23789</v>
      </c>
      <c r="C135" s="31">
        <f>IF(ISNUMBER(Log_Header[[#This Row],[Target_Depth]]),Log_Header[[#This Row],[Target_Depth]],"")</f>
        <v>1440</v>
      </c>
      <c r="D135" s="145"/>
      <c r="E135" s="31" t="str">
        <f>IF(ISBLANK(Rwa_Method[[#This Row],[Ro]]),"",Log_Header[[#This Row],[Dt]])</f>
        <v/>
      </c>
      <c r="F135" s="31" t="str">
        <f>IF(ISBLANK(Rwa_Method[[#This Row],[Ro]]),"",Log_Header[[#This Row],[Ts]])</f>
        <v/>
      </c>
      <c r="G135" s="31" t="str">
        <f>IF(ISBLANK(Rwa_Method[[#This Row],[Ro]]),"",Log_Header[[#This Row],[Tbh]])</f>
        <v/>
      </c>
      <c r="H135" s="31" t="str">
        <f>IF(ISBLANK(Rwa_Method[[#This Row],[Ro]]),"",Log_Header[[#This Row],[Df]])</f>
        <v/>
      </c>
      <c r="I135" s="31" t="str">
        <f>IF(ISBLANK(Rwa_Method[[#This Row],[Ro]]),"",Log_Header[[#This Row],[Phi]])</f>
        <v/>
      </c>
      <c r="J135" s="31" t="str">
        <f>IF(ISBLANK(Rwa_Method[[#This Row],[Ro]]),"",Log_Header[[#This Row],[m]])</f>
        <v/>
      </c>
      <c r="K135" s="31" t="str">
        <f>IF(ISBLANK(Rwa_Method[[#This Row],[Ro]]),"",Log_Header[[#This Row],[cf_H2O_Type]])</f>
        <v/>
      </c>
      <c r="L135" s="31" t="str">
        <f>IF(ISBLANK(Rwa_Method[[#This Row],[Ro]]),"",Log_Header[[#This Row],[ct]])</f>
        <v/>
      </c>
      <c r="M135" s="76" t="str">
        <f>IF(ISBLANK(Rwa_Method[[#This Row],[Ro]]),"",Log_Header[[#This Row],[Gg]])</f>
        <v/>
      </c>
      <c r="N135" s="27" t="str">
        <f>IFERROR((Rwa_Method[[#This Row],[Gg]]*Rwa_Method[[#This Row],[Df]])+Rwa_Method[[#This Row],[Ts]],"")</f>
        <v/>
      </c>
      <c r="O135" s="27" t="str">
        <f>IFERROR(Rwa_Method[[#This Row],[Phi]]^Rwa_Method[[#This Row],[m]]*Rwa_Method[[#This Row],[Ro]],"")</f>
        <v/>
      </c>
      <c r="P135" s="27" t="str">
        <f>IFERROR(Rwa_Method[[#This Row],[Rwe]]/Rwa_Method[[#This Row],[cf_H2O_Type]],"")</f>
        <v/>
      </c>
      <c r="Q135" s="27" t="str">
        <f>IFERROR(Rwa_Method[[#This Row],[Rw]]*(Rwa_Method[[#This Row],[Tf]]/75),"")</f>
        <v/>
      </c>
      <c r="R135" s="28" t="str">
        <f>IFERROR(10000/Rwa_Method[[#This Row],[Rw_Cor_75]],"")</f>
        <v/>
      </c>
      <c r="S135" s="28" t="str">
        <f>IFERROR(ROUND(Rwa_Method[[#This Row],[Ct]]*Rwa_Method[[#This Row],[Cw_75]],-1),"")</f>
        <v/>
      </c>
      <c r="T135"/>
      <c r="U135"/>
      <c r="V135"/>
      <c r="W135"/>
      <c r="X135"/>
      <c r="Y135"/>
      <c r="Z135"/>
      <c r="AB135"/>
      <c r="AC135"/>
      <c r="AD135"/>
      <c r="AF135"/>
    </row>
    <row r="136" spans="1:32" ht="13.15" x14ac:dyDescent="0.25">
      <c r="A136" s="40">
        <f>IF(ISNUMBER(Log_Header[[#This Row],[Seq]]),Log_Header[[#This Row],[Seq]],"")</f>
        <v>129</v>
      </c>
      <c r="B136" s="31">
        <f>IF(ISNUMBER(Log_Header[[#This Row],[BRACS_ID]]),Log_Header[[#This Row],[BRACS_ID]],"")</f>
        <v>23789</v>
      </c>
      <c r="C136" s="31">
        <f>IF(ISNUMBER(Log_Header[[#This Row],[Target_Depth]]),Log_Header[[#This Row],[Target_Depth]],"")</f>
        <v>1420</v>
      </c>
      <c r="D136" s="145">
        <v>3.8</v>
      </c>
      <c r="E136" s="31">
        <f>IF(ISBLANK(Rwa_Method[[#This Row],[Ro]]),"",Log_Header[[#This Row],[Dt]])</f>
        <v>5011</v>
      </c>
      <c r="F136" s="31">
        <f>IF(ISBLANK(Rwa_Method[[#This Row],[Ro]]),"",Log_Header[[#This Row],[Ts]])</f>
        <v>63</v>
      </c>
      <c r="G136" s="31">
        <f>IF(ISBLANK(Rwa_Method[[#This Row],[Ro]]),"",Log_Header[[#This Row],[Tbh]])</f>
        <v>152</v>
      </c>
      <c r="H136" s="31">
        <f>IF(ISBLANK(Rwa_Method[[#This Row],[Ro]]),"",Log_Header[[#This Row],[Df]])</f>
        <v>1414</v>
      </c>
      <c r="I136" s="31">
        <f>IF(ISBLANK(Rwa_Method[[#This Row],[Ro]]),"",Log_Header[[#This Row],[Phi]])</f>
        <v>0.33</v>
      </c>
      <c r="J136" s="31">
        <f>IF(ISBLANK(Rwa_Method[[#This Row],[Ro]]),"",Log_Header[[#This Row],[m]])</f>
        <v>1.5</v>
      </c>
      <c r="K136" s="31">
        <f>IF(ISBLANK(Rwa_Method[[#This Row],[Ro]]),"",Log_Header[[#This Row],[cf_H2O_Type]])</f>
        <v>1</v>
      </c>
      <c r="L136" s="31">
        <f>IF(ISBLANK(Rwa_Method[[#This Row],[Ro]]),"",Log_Header[[#This Row],[ct]])</f>
        <v>0.55000000000000004</v>
      </c>
      <c r="M136" s="76">
        <f>IF(ISBLANK(Rwa_Method[[#This Row],[Ro]]),"",Log_Header[[#This Row],[Gg]])</f>
        <v>1.776092596288166E-2</v>
      </c>
      <c r="N136" s="27">
        <f>IFERROR((Rwa_Method[[#This Row],[Gg]]*Rwa_Method[[#This Row],[Df]])+Rwa_Method[[#This Row],[Ts]],"")</f>
        <v>88.113949311514659</v>
      </c>
      <c r="O136" s="27">
        <f>IFERROR(Rwa_Method[[#This Row],[Phi]]^Rwa_Method[[#This Row],[m]]*Rwa_Method[[#This Row],[Ro]],"")</f>
        <v>0.72036815587586878</v>
      </c>
      <c r="P136" s="27">
        <f>IFERROR(Rwa_Method[[#This Row],[Rwe]]/Rwa_Method[[#This Row],[cf_H2O_Type]],"")</f>
        <v>0.72036815587586878</v>
      </c>
      <c r="Q136" s="27">
        <f>IFERROR(Rwa_Method[[#This Row],[Rw]]*(Rwa_Method[[#This Row],[Tf]]/75),"")</f>
        <v>0.84632644229967458</v>
      </c>
      <c r="R136" s="28">
        <f>IFERROR(10000/Rwa_Method[[#This Row],[Rw_Cor_75]],"")</f>
        <v>11815.771669413483</v>
      </c>
      <c r="S136" s="28">
        <f>IFERROR(ROUND(Rwa_Method[[#This Row],[Ct]]*Rwa_Method[[#This Row],[Cw_75]],-1),"")</f>
        <v>6500</v>
      </c>
      <c r="T136"/>
      <c r="U136"/>
      <c r="V136"/>
      <c r="W136"/>
      <c r="X136"/>
      <c r="Y136"/>
      <c r="Z136"/>
      <c r="AB136"/>
      <c r="AC136"/>
      <c r="AD136"/>
      <c r="AF136"/>
    </row>
    <row r="137" spans="1:32" ht="13.15" x14ac:dyDescent="0.25">
      <c r="A137" s="40">
        <f>IF(ISNUMBER(Log_Header[[#This Row],[Seq]]),Log_Header[[#This Row],[Seq]],"")</f>
        <v>130</v>
      </c>
      <c r="B137" s="31">
        <f>IF(ISNUMBER(Log_Header[[#This Row],[BRACS_ID]]),Log_Header[[#This Row],[BRACS_ID]],"")</f>
        <v>23788</v>
      </c>
      <c r="C137" s="31">
        <f>IF(ISNUMBER(Log_Header[[#This Row],[Target_Depth]]),Log_Header[[#This Row],[Target_Depth]],"")</f>
        <v>1185</v>
      </c>
      <c r="D137" s="145">
        <v>4.8</v>
      </c>
      <c r="E137" s="31">
        <f>IF(ISBLANK(Rwa_Method[[#This Row],[Ro]]),"",Log_Header[[#This Row],[Dt]])</f>
        <v>5024</v>
      </c>
      <c r="F137" s="31">
        <f>IF(ISBLANK(Rwa_Method[[#This Row],[Ro]]),"",Log_Header[[#This Row],[Ts]])</f>
        <v>63</v>
      </c>
      <c r="G137" s="31">
        <f>IF(ISBLANK(Rwa_Method[[#This Row],[Ro]]),"",Log_Header[[#This Row],[Tbh]])</f>
        <v>142</v>
      </c>
      <c r="H137" s="31">
        <f>IF(ISBLANK(Rwa_Method[[#This Row],[Ro]]),"",Log_Header[[#This Row],[Df]])</f>
        <v>1178</v>
      </c>
      <c r="I137" s="31">
        <f>IF(ISBLANK(Rwa_Method[[#This Row],[Ro]]),"",Log_Header[[#This Row],[Phi]])</f>
        <v>0.33</v>
      </c>
      <c r="J137" s="31">
        <f>IF(ISBLANK(Rwa_Method[[#This Row],[Ro]]),"",Log_Header[[#This Row],[m]])</f>
        <v>1.5</v>
      </c>
      <c r="K137" s="31">
        <f>IF(ISBLANK(Rwa_Method[[#This Row],[Ro]]),"",Log_Header[[#This Row],[cf_H2O_Type]])</f>
        <v>1</v>
      </c>
      <c r="L137" s="31">
        <f>IF(ISBLANK(Rwa_Method[[#This Row],[Ro]]),"",Log_Header[[#This Row],[ct]])</f>
        <v>0.55000000000000004</v>
      </c>
      <c r="M137" s="76">
        <f>IF(ISBLANK(Rwa_Method[[#This Row],[Ro]]),"",Log_Header[[#This Row],[Gg]])</f>
        <v>1.5724522292993631E-2</v>
      </c>
      <c r="N137" s="27">
        <f>IFERROR((Rwa_Method[[#This Row],[Gg]]*Rwa_Method[[#This Row],[Df]])+Rwa_Method[[#This Row],[Ts]],"")</f>
        <v>81.523487261146499</v>
      </c>
      <c r="O137" s="27">
        <f>IFERROR(Rwa_Method[[#This Row],[Phi]]^Rwa_Method[[#This Row],[m]]*Rwa_Method[[#This Row],[Ro]],"")</f>
        <v>0.90993872321162372</v>
      </c>
      <c r="P137" s="27">
        <f>IFERROR(Rwa_Method[[#This Row],[Rwe]]/Rwa_Method[[#This Row],[cf_H2O_Type]],"")</f>
        <v>0.90993872321162372</v>
      </c>
      <c r="Q137" s="27">
        <f>IFERROR(Rwa_Method[[#This Row],[Rw]]*(Rwa_Method[[#This Row],[Tf]]/75),"")</f>
        <v>0.98908503880222287</v>
      </c>
      <c r="R137" s="28">
        <f>IFERROR(10000/Rwa_Method[[#This Row],[Rw_Cor_75]],"")</f>
        <v>10110.354122947761</v>
      </c>
      <c r="S137" s="28">
        <f>IFERROR(ROUND(Rwa_Method[[#This Row],[Ct]]*Rwa_Method[[#This Row],[Cw_75]],-1),"")</f>
        <v>5560</v>
      </c>
      <c r="T137"/>
      <c r="U137"/>
      <c r="V137"/>
      <c r="W137"/>
      <c r="X137"/>
      <c r="Y137"/>
      <c r="Z137"/>
      <c r="AB137"/>
      <c r="AC137"/>
      <c r="AD137"/>
      <c r="AF137"/>
    </row>
    <row r="138" spans="1:32" ht="13.15" x14ac:dyDescent="0.25">
      <c r="A138" s="40">
        <f>IF(ISNUMBER(Log_Header[[#This Row],[Seq]]),Log_Header[[#This Row],[Seq]],"")</f>
        <v>131</v>
      </c>
      <c r="B138" s="31">
        <f>IF(ISNUMBER(Log_Header[[#This Row],[BRACS_ID]]),Log_Header[[#This Row],[BRACS_ID]],"")</f>
        <v>23788</v>
      </c>
      <c r="C138" s="31">
        <f>IF(ISNUMBER(Log_Header[[#This Row],[Target_Depth]]),Log_Header[[#This Row],[Target_Depth]],"")</f>
        <v>1520</v>
      </c>
      <c r="D138" s="145">
        <v>3.1</v>
      </c>
      <c r="E138" s="31">
        <f>IF(ISBLANK(Rwa_Method[[#This Row],[Ro]]),"",Log_Header[[#This Row],[Dt]])</f>
        <v>5024</v>
      </c>
      <c r="F138" s="31">
        <f>IF(ISBLANK(Rwa_Method[[#This Row],[Ro]]),"",Log_Header[[#This Row],[Ts]])</f>
        <v>63</v>
      </c>
      <c r="G138" s="31">
        <f>IF(ISBLANK(Rwa_Method[[#This Row],[Ro]]),"",Log_Header[[#This Row],[Tbh]])</f>
        <v>142</v>
      </c>
      <c r="H138" s="31">
        <f>IF(ISBLANK(Rwa_Method[[#This Row],[Ro]]),"",Log_Header[[#This Row],[Df]])</f>
        <v>1513</v>
      </c>
      <c r="I138" s="31">
        <f>IF(ISBLANK(Rwa_Method[[#This Row],[Ro]]),"",Log_Header[[#This Row],[Phi]])</f>
        <v>0.33</v>
      </c>
      <c r="J138" s="31">
        <f>IF(ISBLANK(Rwa_Method[[#This Row],[Ro]]),"",Log_Header[[#This Row],[m]])</f>
        <v>1.5</v>
      </c>
      <c r="K138" s="31">
        <f>IF(ISBLANK(Rwa_Method[[#This Row],[Ro]]),"",Log_Header[[#This Row],[cf_H2O_Type]])</f>
        <v>1</v>
      </c>
      <c r="L138" s="31">
        <f>IF(ISBLANK(Rwa_Method[[#This Row],[Ro]]),"",Log_Header[[#This Row],[ct]])</f>
        <v>0.55000000000000004</v>
      </c>
      <c r="M138" s="76">
        <f>IF(ISBLANK(Rwa_Method[[#This Row],[Ro]]),"",Log_Header[[#This Row],[Gg]])</f>
        <v>1.5724522292993631E-2</v>
      </c>
      <c r="N138" s="27">
        <f>IFERROR((Rwa_Method[[#This Row],[Gg]]*Rwa_Method[[#This Row],[Df]])+Rwa_Method[[#This Row],[Ts]],"")</f>
        <v>86.791202229299358</v>
      </c>
      <c r="O138" s="27">
        <f>IFERROR(Rwa_Method[[#This Row],[Phi]]^Rwa_Method[[#This Row],[m]]*Rwa_Method[[#This Row],[Ro]],"")</f>
        <v>0.58766875874084035</v>
      </c>
      <c r="P138" s="27">
        <f>IFERROR(Rwa_Method[[#This Row],[Rwe]]/Rwa_Method[[#This Row],[cf_H2O_Type]],"")</f>
        <v>0.58766875874084035</v>
      </c>
      <c r="Q138" s="27">
        <f>IFERROR(Rwa_Method[[#This Row],[Rw]]*(Rwa_Method[[#This Row],[Tf]]/75),"")</f>
        <v>0.68005970778290148</v>
      </c>
      <c r="R138" s="28">
        <f>IFERROR(10000/Rwa_Method[[#This Row],[Rw_Cor_75]],"")</f>
        <v>14704.59120803014</v>
      </c>
      <c r="S138" s="28">
        <f>IFERROR(ROUND(Rwa_Method[[#This Row],[Ct]]*Rwa_Method[[#This Row],[Cw_75]],-1),"")</f>
        <v>8090</v>
      </c>
      <c r="T138"/>
      <c r="U138"/>
      <c r="V138"/>
      <c r="W138"/>
      <c r="X138"/>
      <c r="Y138"/>
      <c r="Z138"/>
      <c r="AB138"/>
      <c r="AC138"/>
      <c r="AD138"/>
      <c r="AF138"/>
    </row>
    <row r="139" spans="1:32" ht="13.15" x14ac:dyDescent="0.25">
      <c r="A139" s="40">
        <f>IF(ISNUMBER(Log_Header[[#This Row],[Seq]]),Log_Header[[#This Row],[Seq]],"")</f>
        <v>132</v>
      </c>
      <c r="B139" s="31">
        <f>IF(ISNUMBER(Log_Header[[#This Row],[BRACS_ID]]),Log_Header[[#This Row],[BRACS_ID]],"")</f>
        <v>23791</v>
      </c>
      <c r="C139" s="31">
        <f>IF(ISNUMBER(Log_Header[[#This Row],[Target_Depth]]),Log_Header[[#This Row],[Target_Depth]],"")</f>
        <v>1275</v>
      </c>
      <c r="D139" s="145">
        <v>3</v>
      </c>
      <c r="E139" s="31">
        <f>IF(ISBLANK(Rwa_Method[[#This Row],[Ro]]),"",Log_Header[[#This Row],[Dt]])</f>
        <v>3991</v>
      </c>
      <c r="F139" s="31">
        <f>IF(ISBLANK(Rwa_Method[[#This Row],[Ro]]),"",Log_Header[[#This Row],[Ts]])</f>
        <v>63</v>
      </c>
      <c r="G139" s="31">
        <f>IF(ISBLANK(Rwa_Method[[#This Row],[Ro]]),"",Log_Header[[#This Row],[Tbh]])</f>
        <v>128</v>
      </c>
      <c r="H139" s="31">
        <f>IF(ISBLANK(Rwa_Method[[#This Row],[Ro]]),"",Log_Header[[#This Row],[Df]])</f>
        <v>1258</v>
      </c>
      <c r="I139" s="31">
        <f>IF(ISBLANK(Rwa_Method[[#This Row],[Ro]]),"",Log_Header[[#This Row],[Phi]])</f>
        <v>0.33</v>
      </c>
      <c r="J139" s="31">
        <f>IF(ISBLANK(Rwa_Method[[#This Row],[Ro]]),"",Log_Header[[#This Row],[m]])</f>
        <v>1.5</v>
      </c>
      <c r="K139" s="31">
        <f>IF(ISBLANK(Rwa_Method[[#This Row],[Ro]]),"",Log_Header[[#This Row],[cf_H2O_Type]])</f>
        <v>1</v>
      </c>
      <c r="L139" s="31">
        <f>IF(ISBLANK(Rwa_Method[[#This Row],[Ro]]),"",Log_Header[[#This Row],[ct]])</f>
        <v>0.55000000000000004</v>
      </c>
      <c r="M139" s="76">
        <f>IF(ISBLANK(Rwa_Method[[#This Row],[Ro]]),"",Log_Header[[#This Row],[Gg]])</f>
        <v>1.6286644951140065E-2</v>
      </c>
      <c r="N139" s="27">
        <f>IFERROR((Rwa_Method[[#This Row],[Gg]]*Rwa_Method[[#This Row],[Df]])+Rwa_Method[[#This Row],[Ts]],"")</f>
        <v>83.488599348534194</v>
      </c>
      <c r="O139" s="27">
        <f>IFERROR(Rwa_Method[[#This Row],[Phi]]^Rwa_Method[[#This Row],[m]]*Rwa_Method[[#This Row],[Ro]],"")</f>
        <v>0.56871170200726484</v>
      </c>
      <c r="P139" s="27">
        <f>IFERROR(Rwa_Method[[#This Row],[Rwe]]/Rwa_Method[[#This Row],[cf_H2O_Type]],"")</f>
        <v>0.56871170200726484</v>
      </c>
      <c r="Q139" s="27">
        <f>IFERROR(Rwa_Method[[#This Row],[Rw]]*(Rwa_Method[[#This Row],[Tf]]/75),"")</f>
        <v>0.63307924578276664</v>
      </c>
      <c r="R139" s="28">
        <f>IFERROR(10000/Rwa_Method[[#This Row],[Rw_Cor_75]],"")</f>
        <v>15795.810819284663</v>
      </c>
      <c r="S139" s="28">
        <f>IFERROR(ROUND(Rwa_Method[[#This Row],[Ct]]*Rwa_Method[[#This Row],[Cw_75]],-1),"")</f>
        <v>8690</v>
      </c>
      <c r="T139"/>
      <c r="U139"/>
      <c r="V139"/>
      <c r="W139"/>
      <c r="X139"/>
      <c r="Y139"/>
      <c r="Z139"/>
      <c r="AB139"/>
      <c r="AC139"/>
      <c r="AD139"/>
      <c r="AF139"/>
    </row>
    <row r="140" spans="1:32" ht="13.15" x14ac:dyDescent="0.25">
      <c r="A140" s="40">
        <f>IF(ISNUMBER(Log_Header[[#This Row],[Seq]]),Log_Header[[#This Row],[Seq]],"")</f>
        <v>133</v>
      </c>
      <c r="B140" s="31">
        <f>IF(ISNUMBER(Log_Header[[#This Row],[BRACS_ID]]),Log_Header[[#This Row],[BRACS_ID]],"")</f>
        <v>23791</v>
      </c>
      <c r="C140" s="31">
        <f>IF(ISNUMBER(Log_Header[[#This Row],[Target_Depth]]),Log_Header[[#This Row],[Target_Depth]],"")</f>
        <v>1420</v>
      </c>
      <c r="D140" s="145">
        <v>3</v>
      </c>
      <c r="E140" s="31">
        <f>IF(ISBLANK(Rwa_Method[[#This Row],[Ro]]),"",Log_Header[[#This Row],[Dt]])</f>
        <v>3991</v>
      </c>
      <c r="F140" s="31">
        <f>IF(ISBLANK(Rwa_Method[[#This Row],[Ro]]),"",Log_Header[[#This Row],[Ts]])</f>
        <v>63</v>
      </c>
      <c r="G140" s="31">
        <f>IF(ISBLANK(Rwa_Method[[#This Row],[Ro]]),"",Log_Header[[#This Row],[Tbh]])</f>
        <v>128</v>
      </c>
      <c r="H140" s="31">
        <f>IF(ISBLANK(Rwa_Method[[#This Row],[Ro]]),"",Log_Header[[#This Row],[Df]])</f>
        <v>1403</v>
      </c>
      <c r="I140" s="31">
        <f>IF(ISBLANK(Rwa_Method[[#This Row],[Ro]]),"",Log_Header[[#This Row],[Phi]])</f>
        <v>0.33</v>
      </c>
      <c r="J140" s="31">
        <f>IF(ISBLANK(Rwa_Method[[#This Row],[Ro]]),"",Log_Header[[#This Row],[m]])</f>
        <v>1.5</v>
      </c>
      <c r="K140" s="31">
        <f>IF(ISBLANK(Rwa_Method[[#This Row],[Ro]]),"",Log_Header[[#This Row],[cf_H2O_Type]])</f>
        <v>1</v>
      </c>
      <c r="L140" s="31">
        <f>IF(ISBLANK(Rwa_Method[[#This Row],[Ro]]),"",Log_Header[[#This Row],[ct]])</f>
        <v>0.55000000000000004</v>
      </c>
      <c r="M140" s="76">
        <f>IF(ISBLANK(Rwa_Method[[#This Row],[Ro]]),"",Log_Header[[#This Row],[Gg]])</f>
        <v>1.6286644951140065E-2</v>
      </c>
      <c r="N140" s="27">
        <f>IFERROR((Rwa_Method[[#This Row],[Gg]]*Rwa_Method[[#This Row],[Df]])+Rwa_Method[[#This Row],[Ts]],"")</f>
        <v>85.850162866449509</v>
      </c>
      <c r="O140" s="27">
        <f>IFERROR(Rwa_Method[[#This Row],[Phi]]^Rwa_Method[[#This Row],[m]]*Rwa_Method[[#This Row],[Ro]],"")</f>
        <v>0.56871170200726484</v>
      </c>
      <c r="P140" s="27">
        <f>IFERROR(Rwa_Method[[#This Row],[Rwe]]/Rwa_Method[[#This Row],[cf_H2O_Type]],"")</f>
        <v>0.56871170200726484</v>
      </c>
      <c r="Q140" s="27">
        <f>IFERROR(Rwa_Method[[#This Row],[Rw]]*(Rwa_Method[[#This Row],[Tf]]/75),"")</f>
        <v>0.65098656321839188</v>
      </c>
      <c r="R140" s="28">
        <f>IFERROR(10000/Rwa_Method[[#This Row],[Rw_Cor_75]],"")</f>
        <v>15361.300163495413</v>
      </c>
      <c r="S140" s="28">
        <f>IFERROR(ROUND(Rwa_Method[[#This Row],[Ct]]*Rwa_Method[[#This Row],[Cw_75]],-1),"")</f>
        <v>8450</v>
      </c>
      <c r="T140"/>
      <c r="U140"/>
      <c r="V140"/>
      <c r="W140"/>
      <c r="X140"/>
      <c r="Y140"/>
      <c r="Z140"/>
      <c r="AB140"/>
      <c r="AC140"/>
      <c r="AD140"/>
      <c r="AF140"/>
    </row>
    <row r="141" spans="1:32" ht="13.15" x14ac:dyDescent="0.25">
      <c r="A141" s="40">
        <f>IF(ISNUMBER(Log_Header[[#This Row],[Seq]]),Log_Header[[#This Row],[Seq]],"")</f>
        <v>134</v>
      </c>
      <c r="B141" s="31">
        <f>IF(ISNUMBER(Log_Header[[#This Row],[BRACS_ID]]),Log_Header[[#This Row],[BRACS_ID]],"")</f>
        <v>23791</v>
      </c>
      <c r="C141" s="31">
        <f>IF(ISNUMBER(Log_Header[[#This Row],[Target_Depth]]),Log_Header[[#This Row],[Target_Depth]],"")</f>
        <v>1590</v>
      </c>
      <c r="D141" s="145">
        <v>2.7</v>
      </c>
      <c r="E141" s="31">
        <f>IF(ISBLANK(Rwa_Method[[#This Row],[Ro]]),"",Log_Header[[#This Row],[Dt]])</f>
        <v>3991</v>
      </c>
      <c r="F141" s="31">
        <f>IF(ISBLANK(Rwa_Method[[#This Row],[Ro]]),"",Log_Header[[#This Row],[Ts]])</f>
        <v>63</v>
      </c>
      <c r="G141" s="31">
        <f>IF(ISBLANK(Rwa_Method[[#This Row],[Ro]]),"",Log_Header[[#This Row],[Tbh]])</f>
        <v>128</v>
      </c>
      <c r="H141" s="31">
        <f>IF(ISBLANK(Rwa_Method[[#This Row],[Ro]]),"",Log_Header[[#This Row],[Df]])</f>
        <v>1573</v>
      </c>
      <c r="I141" s="31">
        <f>IF(ISBLANK(Rwa_Method[[#This Row],[Ro]]),"",Log_Header[[#This Row],[Phi]])</f>
        <v>0.33</v>
      </c>
      <c r="J141" s="31">
        <f>IF(ISBLANK(Rwa_Method[[#This Row],[Ro]]),"",Log_Header[[#This Row],[m]])</f>
        <v>1.5</v>
      </c>
      <c r="K141" s="31">
        <f>IF(ISBLANK(Rwa_Method[[#This Row],[Ro]]),"",Log_Header[[#This Row],[cf_H2O_Type]])</f>
        <v>1</v>
      </c>
      <c r="L141" s="31">
        <f>IF(ISBLANK(Rwa_Method[[#This Row],[Ro]]),"",Log_Header[[#This Row],[ct]])</f>
        <v>0.55000000000000004</v>
      </c>
      <c r="M141" s="76">
        <f>IF(ISBLANK(Rwa_Method[[#This Row],[Ro]]),"",Log_Header[[#This Row],[Gg]])</f>
        <v>1.6286644951140065E-2</v>
      </c>
      <c r="N141" s="27">
        <f>IFERROR((Rwa_Method[[#This Row],[Gg]]*Rwa_Method[[#This Row],[Df]])+Rwa_Method[[#This Row],[Ts]],"")</f>
        <v>88.618892508143318</v>
      </c>
      <c r="O141" s="27">
        <f>IFERROR(Rwa_Method[[#This Row],[Phi]]^Rwa_Method[[#This Row],[m]]*Rwa_Method[[#This Row],[Ro]],"")</f>
        <v>0.51184053180653843</v>
      </c>
      <c r="P141" s="27">
        <f>IFERROR(Rwa_Method[[#This Row],[Rwe]]/Rwa_Method[[#This Row],[cf_H2O_Type]],"")</f>
        <v>0.51184053180653843</v>
      </c>
      <c r="Q141" s="27">
        <f>IFERROR(Rwa_Method[[#This Row],[Rw]]*(Rwa_Method[[#This Row],[Tf]]/75),"")</f>
        <v>0.60478321425966064</v>
      </c>
      <c r="R141" s="28">
        <f>IFERROR(10000/Rwa_Method[[#This Row],[Rw_Cor_75]],"")</f>
        <v>16534.850445942684</v>
      </c>
      <c r="S141" s="28">
        <f>IFERROR(ROUND(Rwa_Method[[#This Row],[Ct]]*Rwa_Method[[#This Row],[Cw_75]],-1),"")</f>
        <v>9090</v>
      </c>
      <c r="T141"/>
      <c r="U141"/>
      <c r="V141"/>
      <c r="W141"/>
      <c r="X141"/>
      <c r="Y141"/>
      <c r="Z141"/>
      <c r="AB141"/>
      <c r="AC141"/>
      <c r="AD141"/>
      <c r="AF141"/>
    </row>
    <row r="142" spans="1:32" ht="13.15" x14ac:dyDescent="0.25">
      <c r="A142" s="40">
        <f>IF(ISNUMBER(Log_Header[[#This Row],[Seq]]),Log_Header[[#This Row],[Seq]],"")</f>
        <v>135</v>
      </c>
      <c r="B142" s="31">
        <f>IF(ISNUMBER(Log_Header[[#This Row],[BRACS_ID]]),Log_Header[[#This Row],[BRACS_ID]],"")</f>
        <v>23794</v>
      </c>
      <c r="C142" s="31">
        <f>IF(ISNUMBER(Log_Header[[#This Row],[Target_Depth]]),Log_Header[[#This Row],[Target_Depth]],"")</f>
        <v>1095</v>
      </c>
      <c r="D142" s="145">
        <v>2.9</v>
      </c>
      <c r="E142" s="31">
        <f>IF(ISBLANK(Rwa_Method[[#This Row],[Ro]]),"",Log_Header[[#This Row],[Dt]])</f>
        <v>4795</v>
      </c>
      <c r="F142" s="31">
        <f>IF(ISBLANK(Rwa_Method[[#This Row],[Ro]]),"",Log_Header[[#This Row],[Ts]])</f>
        <v>63</v>
      </c>
      <c r="G142" s="31">
        <f>IF(ISBLANK(Rwa_Method[[#This Row],[Ro]]),"",Log_Header[[#This Row],[Tbh]])</f>
        <v>138</v>
      </c>
      <c r="H142" s="31">
        <f>IF(ISBLANK(Rwa_Method[[#This Row],[Ro]]),"",Log_Header[[#This Row],[Df]])</f>
        <v>1095</v>
      </c>
      <c r="I142" s="31">
        <f>IF(ISBLANK(Rwa_Method[[#This Row],[Ro]]),"",Log_Header[[#This Row],[Phi]])</f>
        <v>0.33</v>
      </c>
      <c r="J142" s="31">
        <f>IF(ISBLANK(Rwa_Method[[#This Row],[Ro]]),"",Log_Header[[#This Row],[m]])</f>
        <v>1.5</v>
      </c>
      <c r="K142" s="31">
        <f>IF(ISBLANK(Rwa_Method[[#This Row],[Ro]]),"",Log_Header[[#This Row],[cf_H2O_Type]])</f>
        <v>1</v>
      </c>
      <c r="L142" s="31">
        <f>IF(ISBLANK(Rwa_Method[[#This Row],[Ro]]),"",Log_Header[[#This Row],[ct]])</f>
        <v>0.55000000000000004</v>
      </c>
      <c r="M142" s="76">
        <f>IF(ISBLANK(Rwa_Method[[#This Row],[Ro]]),"",Log_Header[[#This Row],[Gg]])</f>
        <v>1.5641293013555789E-2</v>
      </c>
      <c r="N142" s="27">
        <f>IFERROR((Rwa_Method[[#This Row],[Gg]]*Rwa_Method[[#This Row],[Df]])+Rwa_Method[[#This Row],[Ts]],"")</f>
        <v>80.127215849843594</v>
      </c>
      <c r="O142" s="27">
        <f>IFERROR(Rwa_Method[[#This Row],[Phi]]^Rwa_Method[[#This Row],[m]]*Rwa_Method[[#This Row],[Ro]],"")</f>
        <v>0.54975464527368934</v>
      </c>
      <c r="P142" s="27">
        <f>IFERROR(Rwa_Method[[#This Row],[Rwe]]/Rwa_Method[[#This Row],[cf_H2O_Type]],"")</f>
        <v>0.54975464527368934</v>
      </c>
      <c r="Q142" s="27">
        <f>IFERROR(Rwa_Method[[#This Row],[Rw]]*(Rwa_Method[[#This Row],[Tf]]/75),"")</f>
        <v>0.58733745501732137</v>
      </c>
      <c r="R142" s="28">
        <f>IFERROR(10000/Rwa_Method[[#This Row],[Rw_Cor_75]],"")</f>
        <v>17025.987214973524</v>
      </c>
      <c r="S142" s="28">
        <f>IFERROR(ROUND(Rwa_Method[[#This Row],[Ct]]*Rwa_Method[[#This Row],[Cw_75]],-1),"")</f>
        <v>9360</v>
      </c>
      <c r="T142"/>
      <c r="U142"/>
      <c r="V142"/>
      <c r="W142"/>
      <c r="X142"/>
      <c r="Y142"/>
      <c r="Z142"/>
      <c r="AB142"/>
      <c r="AC142"/>
      <c r="AD142"/>
      <c r="AF142"/>
    </row>
    <row r="143" spans="1:32" ht="13.15" x14ac:dyDescent="0.25">
      <c r="A143" s="40">
        <f>IF(ISNUMBER(Log_Header[[#This Row],[Seq]]),Log_Header[[#This Row],[Seq]],"")</f>
        <v>136</v>
      </c>
      <c r="B143" s="31">
        <f>IF(ISNUMBER(Log_Header[[#This Row],[BRACS_ID]]),Log_Header[[#This Row],[BRACS_ID]],"")</f>
        <v>23794</v>
      </c>
      <c r="C143" s="31">
        <f>IF(ISNUMBER(Log_Header[[#This Row],[Target_Depth]]),Log_Header[[#This Row],[Target_Depth]],"")</f>
        <v>1415</v>
      </c>
      <c r="D143" s="145">
        <v>3</v>
      </c>
      <c r="E143" s="31">
        <f>IF(ISBLANK(Rwa_Method[[#This Row],[Ro]]),"",Log_Header[[#This Row],[Dt]])</f>
        <v>4795</v>
      </c>
      <c r="F143" s="31">
        <f>IF(ISBLANK(Rwa_Method[[#This Row],[Ro]]),"",Log_Header[[#This Row],[Ts]])</f>
        <v>63</v>
      </c>
      <c r="G143" s="31">
        <f>IF(ISBLANK(Rwa_Method[[#This Row],[Ro]]),"",Log_Header[[#This Row],[Tbh]])</f>
        <v>138</v>
      </c>
      <c r="H143" s="31">
        <f>IF(ISBLANK(Rwa_Method[[#This Row],[Ro]]),"",Log_Header[[#This Row],[Df]])</f>
        <v>1415</v>
      </c>
      <c r="I143" s="31">
        <f>IF(ISBLANK(Rwa_Method[[#This Row],[Ro]]),"",Log_Header[[#This Row],[Phi]])</f>
        <v>0.33</v>
      </c>
      <c r="J143" s="31">
        <f>IF(ISBLANK(Rwa_Method[[#This Row],[Ro]]),"",Log_Header[[#This Row],[m]])</f>
        <v>1.5</v>
      </c>
      <c r="K143" s="31">
        <f>IF(ISBLANK(Rwa_Method[[#This Row],[Ro]]),"",Log_Header[[#This Row],[cf_H2O_Type]])</f>
        <v>1</v>
      </c>
      <c r="L143" s="31">
        <f>IF(ISBLANK(Rwa_Method[[#This Row],[Ro]]),"",Log_Header[[#This Row],[ct]])</f>
        <v>0.55000000000000004</v>
      </c>
      <c r="M143" s="76">
        <f>IF(ISBLANK(Rwa_Method[[#This Row],[Ro]]),"",Log_Header[[#This Row],[Gg]])</f>
        <v>1.5641293013555789E-2</v>
      </c>
      <c r="N143" s="27">
        <f>IFERROR((Rwa_Method[[#This Row],[Gg]]*Rwa_Method[[#This Row],[Df]])+Rwa_Method[[#This Row],[Ts]],"")</f>
        <v>85.132429614181433</v>
      </c>
      <c r="O143" s="27">
        <f>IFERROR(Rwa_Method[[#This Row],[Phi]]^Rwa_Method[[#This Row],[m]]*Rwa_Method[[#This Row],[Ro]],"")</f>
        <v>0.56871170200726484</v>
      </c>
      <c r="P143" s="27">
        <f>IFERROR(Rwa_Method[[#This Row],[Rwe]]/Rwa_Method[[#This Row],[cf_H2O_Type]],"")</f>
        <v>0.56871170200726484</v>
      </c>
      <c r="Q143" s="27">
        <f>IFERROR(Rwa_Method[[#This Row],[Rw]]*(Rwa_Method[[#This Row],[Tf]]/75),"")</f>
        <v>0.64554411922526389</v>
      </c>
      <c r="R143" s="28">
        <f>IFERROR(10000/Rwa_Method[[#This Row],[Rw_Cor_75]],"")</f>
        <v>15490.807990012036</v>
      </c>
      <c r="S143" s="28">
        <f>IFERROR(ROUND(Rwa_Method[[#This Row],[Ct]]*Rwa_Method[[#This Row],[Cw_75]],-1),"")</f>
        <v>8520</v>
      </c>
      <c r="T143"/>
      <c r="U143"/>
      <c r="V143"/>
      <c r="W143"/>
      <c r="X143"/>
      <c r="Y143"/>
      <c r="Z143"/>
      <c r="AB143"/>
      <c r="AC143"/>
      <c r="AD143"/>
      <c r="AF143"/>
    </row>
    <row r="144" spans="1:32" ht="13.15" x14ac:dyDescent="0.25">
      <c r="A144" s="40">
        <f>IF(ISNUMBER(Log_Header[[#This Row],[Seq]]),Log_Header[[#This Row],[Seq]],"")</f>
        <v>137</v>
      </c>
      <c r="B144" s="31">
        <f>IF(ISNUMBER(Log_Header[[#This Row],[BRACS_ID]]),Log_Header[[#This Row],[BRACS_ID]],"")</f>
        <v>23799</v>
      </c>
      <c r="C144" s="31">
        <f>IF(ISNUMBER(Log_Header[[#This Row],[Target_Depth]]),Log_Header[[#This Row],[Target_Depth]],"")</f>
        <v>1110</v>
      </c>
      <c r="D144" s="145">
        <v>2.2000000000000002</v>
      </c>
      <c r="E144" s="31">
        <f>IF(ISBLANK(Rwa_Method[[#This Row],[Ro]]),"",Log_Header[[#This Row],[Dt]])</f>
        <v>4995</v>
      </c>
      <c r="F144" s="31">
        <f>IF(ISBLANK(Rwa_Method[[#This Row],[Ro]]),"",Log_Header[[#This Row],[Ts]])</f>
        <v>63</v>
      </c>
      <c r="G144" s="31">
        <f>IF(ISBLANK(Rwa_Method[[#This Row],[Ro]]),"",Log_Header[[#This Row],[Tbh]])</f>
        <v>136</v>
      </c>
      <c r="H144" s="31">
        <f>IF(ISBLANK(Rwa_Method[[#This Row],[Ro]]),"",Log_Header[[#This Row],[Df]])</f>
        <v>1099</v>
      </c>
      <c r="I144" s="31">
        <f>IF(ISBLANK(Rwa_Method[[#This Row],[Ro]]),"",Log_Header[[#This Row],[Phi]])</f>
        <v>0.33</v>
      </c>
      <c r="J144" s="31">
        <f>IF(ISBLANK(Rwa_Method[[#This Row],[Ro]]),"",Log_Header[[#This Row],[m]])</f>
        <v>1.5</v>
      </c>
      <c r="K144" s="31">
        <f>IF(ISBLANK(Rwa_Method[[#This Row],[Ro]]),"",Log_Header[[#This Row],[cf_H2O_Type]])</f>
        <v>1</v>
      </c>
      <c r="L144" s="31">
        <f>IF(ISBLANK(Rwa_Method[[#This Row],[Ro]]),"",Log_Header[[#This Row],[ct]])</f>
        <v>0.55000000000000004</v>
      </c>
      <c r="M144" s="76">
        <f>IF(ISBLANK(Rwa_Method[[#This Row],[Ro]]),"",Log_Header[[#This Row],[Gg]])</f>
        <v>1.4614614614614614E-2</v>
      </c>
      <c r="N144" s="27">
        <f>IFERROR((Rwa_Method[[#This Row],[Gg]]*Rwa_Method[[#This Row],[Df]])+Rwa_Method[[#This Row],[Ts]],"")</f>
        <v>79.061461461461462</v>
      </c>
      <c r="O144" s="27">
        <f>IFERROR(Rwa_Method[[#This Row],[Phi]]^Rwa_Method[[#This Row],[m]]*Rwa_Method[[#This Row],[Ro]],"")</f>
        <v>0.41705524813866091</v>
      </c>
      <c r="P144" s="27">
        <f>IFERROR(Rwa_Method[[#This Row],[Rwe]]/Rwa_Method[[#This Row],[cf_H2O_Type]],"")</f>
        <v>0.41705524813866091</v>
      </c>
      <c r="Q144" s="27">
        <f>IFERROR(Rwa_Method[[#This Row],[Rw]]*(Rwa_Method[[#This Row],[Tf]]/75),"")</f>
        <v>0.43963996570686653</v>
      </c>
      <c r="R144" s="28">
        <f>IFERROR(10000/Rwa_Method[[#This Row],[Rw_Cor_75]],"")</f>
        <v>22745.884769419667</v>
      </c>
      <c r="S144" s="28">
        <f>IFERROR(ROUND(Rwa_Method[[#This Row],[Ct]]*Rwa_Method[[#This Row],[Cw_75]],-1),"")</f>
        <v>12510</v>
      </c>
      <c r="T144"/>
      <c r="U144"/>
      <c r="V144"/>
      <c r="W144"/>
      <c r="X144"/>
      <c r="Y144"/>
      <c r="Z144"/>
      <c r="AB144"/>
      <c r="AC144"/>
      <c r="AD144"/>
      <c r="AF144"/>
    </row>
    <row r="145" spans="1:32" ht="13.15" x14ac:dyDescent="0.25">
      <c r="A145" s="40">
        <f>IF(ISNUMBER(Log_Header[[#This Row],[Seq]]),Log_Header[[#This Row],[Seq]],"")</f>
        <v>138</v>
      </c>
      <c r="B145" s="31">
        <f>IF(ISNUMBER(Log_Header[[#This Row],[BRACS_ID]]),Log_Header[[#This Row],[BRACS_ID]],"")</f>
        <v>23799</v>
      </c>
      <c r="C145" s="31">
        <f>IF(ISNUMBER(Log_Header[[#This Row],[Target_Depth]]),Log_Header[[#This Row],[Target_Depth]],"")</f>
        <v>1285</v>
      </c>
      <c r="D145" s="145">
        <v>2.7</v>
      </c>
      <c r="E145" s="31">
        <f>IF(ISBLANK(Rwa_Method[[#This Row],[Ro]]),"",Log_Header[[#This Row],[Dt]])</f>
        <v>4995</v>
      </c>
      <c r="F145" s="31">
        <f>IF(ISBLANK(Rwa_Method[[#This Row],[Ro]]),"",Log_Header[[#This Row],[Ts]])</f>
        <v>63</v>
      </c>
      <c r="G145" s="31">
        <f>IF(ISBLANK(Rwa_Method[[#This Row],[Ro]]),"",Log_Header[[#This Row],[Tbh]])</f>
        <v>136</v>
      </c>
      <c r="H145" s="31">
        <f>IF(ISBLANK(Rwa_Method[[#This Row],[Ro]]),"",Log_Header[[#This Row],[Df]])</f>
        <v>1274</v>
      </c>
      <c r="I145" s="31">
        <f>IF(ISBLANK(Rwa_Method[[#This Row],[Ro]]),"",Log_Header[[#This Row],[Phi]])</f>
        <v>0.33</v>
      </c>
      <c r="J145" s="31">
        <f>IF(ISBLANK(Rwa_Method[[#This Row],[Ro]]),"",Log_Header[[#This Row],[m]])</f>
        <v>1.5</v>
      </c>
      <c r="K145" s="31">
        <f>IF(ISBLANK(Rwa_Method[[#This Row],[Ro]]),"",Log_Header[[#This Row],[cf_H2O_Type]])</f>
        <v>1</v>
      </c>
      <c r="L145" s="31">
        <f>IF(ISBLANK(Rwa_Method[[#This Row],[Ro]]),"",Log_Header[[#This Row],[ct]])</f>
        <v>0.55000000000000004</v>
      </c>
      <c r="M145" s="76">
        <f>IF(ISBLANK(Rwa_Method[[#This Row],[Ro]]),"",Log_Header[[#This Row],[Gg]])</f>
        <v>1.4614614614614614E-2</v>
      </c>
      <c r="N145" s="27">
        <f>IFERROR((Rwa_Method[[#This Row],[Gg]]*Rwa_Method[[#This Row],[Df]])+Rwa_Method[[#This Row],[Ts]],"")</f>
        <v>81.619019019019021</v>
      </c>
      <c r="O145" s="27">
        <f>IFERROR(Rwa_Method[[#This Row],[Phi]]^Rwa_Method[[#This Row],[m]]*Rwa_Method[[#This Row],[Ro]],"")</f>
        <v>0.51184053180653843</v>
      </c>
      <c r="P145" s="27">
        <f>IFERROR(Rwa_Method[[#This Row],[Rwe]]/Rwa_Method[[#This Row],[cf_H2O_Type]],"")</f>
        <v>0.51184053180653843</v>
      </c>
      <c r="Q145" s="27">
        <f>IFERROR(Rwa_Method[[#This Row],[Rw]]*(Rwa_Method[[#This Row],[Tf]]/75),"")</f>
        <v>0.55701229466963564</v>
      </c>
      <c r="R145" s="28">
        <f>IFERROR(10000/Rwa_Method[[#This Row],[Rw_Cor_75]],"")</f>
        <v>17952.925089258588</v>
      </c>
      <c r="S145" s="28">
        <f>IFERROR(ROUND(Rwa_Method[[#This Row],[Ct]]*Rwa_Method[[#This Row],[Cw_75]],-1),"")</f>
        <v>9870</v>
      </c>
      <c r="T145"/>
      <c r="U145"/>
      <c r="V145"/>
      <c r="W145"/>
      <c r="X145"/>
      <c r="Y145"/>
      <c r="Z145"/>
      <c r="AB145"/>
      <c r="AC145"/>
      <c r="AD145"/>
      <c r="AF145"/>
    </row>
    <row r="146" spans="1:32" ht="13.15" x14ac:dyDescent="0.25">
      <c r="A146" s="40">
        <f>IF(ISNUMBER(Log_Header[[#This Row],[Seq]]),Log_Header[[#This Row],[Seq]],"")</f>
        <v>139</v>
      </c>
      <c r="B146" s="31">
        <f>IF(ISNUMBER(Log_Header[[#This Row],[BRACS_ID]]),Log_Header[[#This Row],[BRACS_ID]],"")</f>
        <v>23799</v>
      </c>
      <c r="C146" s="31">
        <f>IF(ISNUMBER(Log_Header[[#This Row],[Target_Depth]]),Log_Header[[#This Row],[Target_Depth]],"")</f>
        <v>1440</v>
      </c>
      <c r="D146" s="145">
        <v>2.1</v>
      </c>
      <c r="E146" s="31">
        <f>IF(ISBLANK(Rwa_Method[[#This Row],[Ro]]),"",Log_Header[[#This Row],[Dt]])</f>
        <v>4995</v>
      </c>
      <c r="F146" s="31">
        <f>IF(ISBLANK(Rwa_Method[[#This Row],[Ro]]),"",Log_Header[[#This Row],[Ts]])</f>
        <v>63</v>
      </c>
      <c r="G146" s="31">
        <f>IF(ISBLANK(Rwa_Method[[#This Row],[Ro]]),"",Log_Header[[#This Row],[Tbh]])</f>
        <v>136</v>
      </c>
      <c r="H146" s="31">
        <f>IF(ISBLANK(Rwa_Method[[#This Row],[Ro]]),"",Log_Header[[#This Row],[Df]])</f>
        <v>1429</v>
      </c>
      <c r="I146" s="31">
        <f>IF(ISBLANK(Rwa_Method[[#This Row],[Ro]]),"",Log_Header[[#This Row],[Phi]])</f>
        <v>0.33</v>
      </c>
      <c r="J146" s="31">
        <f>IF(ISBLANK(Rwa_Method[[#This Row],[Ro]]),"",Log_Header[[#This Row],[m]])</f>
        <v>1.5</v>
      </c>
      <c r="K146" s="31">
        <f>IF(ISBLANK(Rwa_Method[[#This Row],[Ro]]),"",Log_Header[[#This Row],[cf_H2O_Type]])</f>
        <v>1</v>
      </c>
      <c r="L146" s="31">
        <f>IF(ISBLANK(Rwa_Method[[#This Row],[Ro]]),"",Log_Header[[#This Row],[ct]])</f>
        <v>0.55000000000000004</v>
      </c>
      <c r="M146" s="76">
        <f>IF(ISBLANK(Rwa_Method[[#This Row],[Ro]]),"",Log_Header[[#This Row],[Gg]])</f>
        <v>1.4614614614614614E-2</v>
      </c>
      <c r="N146" s="27">
        <f>IFERROR((Rwa_Method[[#This Row],[Gg]]*Rwa_Method[[#This Row],[Df]])+Rwa_Method[[#This Row],[Ts]],"")</f>
        <v>83.884284284284291</v>
      </c>
      <c r="O146" s="27">
        <f>IFERROR(Rwa_Method[[#This Row],[Phi]]^Rwa_Method[[#This Row],[m]]*Rwa_Method[[#This Row],[Ro]],"")</f>
        <v>0.3980981914050854</v>
      </c>
      <c r="P146" s="27">
        <f>IFERROR(Rwa_Method[[#This Row],[Rwe]]/Rwa_Method[[#This Row],[cf_H2O_Type]],"")</f>
        <v>0.3980981914050854</v>
      </c>
      <c r="Q146" s="27">
        <f>IFERROR(Rwa_Method[[#This Row],[Rw]]*(Rwa_Method[[#This Row],[Tf]]/75),"")</f>
        <v>0.44525575814511476</v>
      </c>
      <c r="R146" s="28">
        <f>IFERROR(10000/Rwa_Method[[#This Row],[Rw_Cor_75]],"")</f>
        <v>22459.00208378859</v>
      </c>
      <c r="S146" s="28">
        <f>IFERROR(ROUND(Rwa_Method[[#This Row],[Ct]]*Rwa_Method[[#This Row],[Cw_75]],-1),"")</f>
        <v>12350</v>
      </c>
      <c r="T146"/>
      <c r="U146"/>
      <c r="V146"/>
      <c r="W146"/>
      <c r="X146"/>
      <c r="Y146"/>
      <c r="Z146"/>
      <c r="AB146"/>
      <c r="AC146"/>
      <c r="AD146"/>
      <c r="AF146"/>
    </row>
    <row r="147" spans="1:32" ht="13.15" x14ac:dyDescent="0.25">
      <c r="A147" s="40">
        <f>IF(ISNUMBER(Log_Header[[#This Row],[Seq]]),Log_Header[[#This Row],[Seq]],"")</f>
        <v>140</v>
      </c>
      <c r="B147" s="31">
        <f>IF(ISNUMBER(Log_Header[[#This Row],[BRACS_ID]]),Log_Header[[#This Row],[BRACS_ID]],"")</f>
        <v>23801</v>
      </c>
      <c r="C147" s="31">
        <f>IF(ISNUMBER(Log_Header[[#This Row],[Target_Depth]]),Log_Header[[#This Row],[Target_Depth]],"")</f>
        <v>1365</v>
      </c>
      <c r="D147" s="145">
        <v>2.4</v>
      </c>
      <c r="E147" s="31">
        <f>IF(ISBLANK(Rwa_Method[[#This Row],[Ro]]),"",Log_Header[[#This Row],[Dt]])</f>
        <v>4336</v>
      </c>
      <c r="F147" s="31">
        <f>IF(ISBLANK(Rwa_Method[[#This Row],[Ro]]),"",Log_Header[[#This Row],[Ts]])</f>
        <v>63</v>
      </c>
      <c r="G147" s="31">
        <f>IF(ISBLANK(Rwa_Method[[#This Row],[Ro]]),"",Log_Header[[#This Row],[Tbh]])</f>
        <v>132</v>
      </c>
      <c r="H147" s="31">
        <f>IF(ISBLANK(Rwa_Method[[#This Row],[Ro]]),"",Log_Header[[#This Row],[Df]])</f>
        <v>1349</v>
      </c>
      <c r="I147" s="31">
        <f>IF(ISBLANK(Rwa_Method[[#This Row],[Ro]]),"",Log_Header[[#This Row],[Phi]])</f>
        <v>0.33</v>
      </c>
      <c r="J147" s="31">
        <f>IF(ISBLANK(Rwa_Method[[#This Row],[Ro]]),"",Log_Header[[#This Row],[m]])</f>
        <v>1.5</v>
      </c>
      <c r="K147" s="31">
        <f>IF(ISBLANK(Rwa_Method[[#This Row],[Ro]]),"",Log_Header[[#This Row],[cf_H2O_Type]])</f>
        <v>1</v>
      </c>
      <c r="L147" s="31">
        <f>IF(ISBLANK(Rwa_Method[[#This Row],[Ro]]),"",Log_Header[[#This Row],[ct]])</f>
        <v>0.55000000000000004</v>
      </c>
      <c r="M147" s="76">
        <f>IF(ISBLANK(Rwa_Method[[#This Row],[Ro]]),"",Log_Header[[#This Row],[Gg]])</f>
        <v>1.5913284132841328E-2</v>
      </c>
      <c r="N147" s="27">
        <f>IFERROR((Rwa_Method[[#This Row],[Gg]]*Rwa_Method[[#This Row],[Df]])+Rwa_Method[[#This Row],[Ts]],"")</f>
        <v>84.467020295202957</v>
      </c>
      <c r="O147" s="27">
        <f>IFERROR(Rwa_Method[[#This Row],[Phi]]^Rwa_Method[[#This Row],[m]]*Rwa_Method[[#This Row],[Ro]],"")</f>
        <v>0.45496936160581186</v>
      </c>
      <c r="P147" s="27">
        <f>IFERROR(Rwa_Method[[#This Row],[Rwe]]/Rwa_Method[[#This Row],[cf_H2O_Type]],"")</f>
        <v>0.45496936160581186</v>
      </c>
      <c r="Q147" s="27">
        <f>IFERROR(Rwa_Method[[#This Row],[Rw]]*(Rwa_Method[[#This Row],[Tf]]/75),"")</f>
        <v>0.51239875067271523</v>
      </c>
      <c r="R147" s="28">
        <f>IFERROR(10000/Rwa_Method[[#This Row],[Rw_Cor_75]],"")</f>
        <v>19516.050706351754</v>
      </c>
      <c r="S147" s="28">
        <f>IFERROR(ROUND(Rwa_Method[[#This Row],[Ct]]*Rwa_Method[[#This Row],[Cw_75]],-1),"")</f>
        <v>10730</v>
      </c>
      <c r="T147"/>
      <c r="U147"/>
      <c r="V147"/>
      <c r="W147"/>
      <c r="X147"/>
      <c r="Y147"/>
      <c r="Z147"/>
      <c r="AB147"/>
      <c r="AC147"/>
      <c r="AD147"/>
      <c r="AF147"/>
    </row>
    <row r="148" spans="1:32" ht="13.15" x14ac:dyDescent="0.25">
      <c r="A148" s="40">
        <f>IF(ISNUMBER(Log_Header[[#This Row],[Seq]]),Log_Header[[#This Row],[Seq]],"")</f>
        <v>141</v>
      </c>
      <c r="B148" s="31">
        <f>IF(ISNUMBER(Log_Header[[#This Row],[BRACS_ID]]),Log_Header[[#This Row],[BRACS_ID]],"")</f>
        <v>23801</v>
      </c>
      <c r="C148" s="31">
        <f>IF(ISNUMBER(Log_Header[[#This Row],[Target_Depth]]),Log_Header[[#This Row],[Target_Depth]],"")</f>
        <v>1680</v>
      </c>
      <c r="D148" s="145">
        <v>2.4</v>
      </c>
      <c r="E148" s="31">
        <f>IF(ISBLANK(Rwa_Method[[#This Row],[Ro]]),"",Log_Header[[#This Row],[Dt]])</f>
        <v>4336</v>
      </c>
      <c r="F148" s="31">
        <f>IF(ISBLANK(Rwa_Method[[#This Row],[Ro]]),"",Log_Header[[#This Row],[Ts]])</f>
        <v>63</v>
      </c>
      <c r="G148" s="31">
        <f>IF(ISBLANK(Rwa_Method[[#This Row],[Ro]]),"",Log_Header[[#This Row],[Tbh]])</f>
        <v>132</v>
      </c>
      <c r="H148" s="31">
        <f>IF(ISBLANK(Rwa_Method[[#This Row],[Ro]]),"",Log_Header[[#This Row],[Df]])</f>
        <v>1664</v>
      </c>
      <c r="I148" s="31">
        <f>IF(ISBLANK(Rwa_Method[[#This Row],[Ro]]),"",Log_Header[[#This Row],[Phi]])</f>
        <v>0.33</v>
      </c>
      <c r="J148" s="31">
        <f>IF(ISBLANK(Rwa_Method[[#This Row],[Ro]]),"",Log_Header[[#This Row],[m]])</f>
        <v>1.5</v>
      </c>
      <c r="K148" s="31">
        <f>IF(ISBLANK(Rwa_Method[[#This Row],[Ro]]),"",Log_Header[[#This Row],[cf_H2O_Type]])</f>
        <v>1</v>
      </c>
      <c r="L148" s="31">
        <f>IF(ISBLANK(Rwa_Method[[#This Row],[Ro]]),"",Log_Header[[#This Row],[ct]])</f>
        <v>0.55000000000000004</v>
      </c>
      <c r="M148" s="76">
        <f>IF(ISBLANK(Rwa_Method[[#This Row],[Ro]]),"",Log_Header[[#This Row],[Gg]])</f>
        <v>1.5913284132841328E-2</v>
      </c>
      <c r="N148" s="27">
        <f>IFERROR((Rwa_Method[[#This Row],[Gg]]*Rwa_Method[[#This Row],[Df]])+Rwa_Method[[#This Row],[Ts]],"")</f>
        <v>89.479704797047972</v>
      </c>
      <c r="O148" s="27">
        <f>IFERROR(Rwa_Method[[#This Row],[Phi]]^Rwa_Method[[#This Row],[m]]*Rwa_Method[[#This Row],[Ro]],"")</f>
        <v>0.45496936160581186</v>
      </c>
      <c r="P148" s="27">
        <f>IFERROR(Rwa_Method[[#This Row],[Rwe]]/Rwa_Method[[#This Row],[cf_H2O_Type]],"")</f>
        <v>0.45496936160581186</v>
      </c>
      <c r="Q148" s="27">
        <f>IFERROR(Rwa_Method[[#This Row],[Rw]]*(Rwa_Method[[#This Row],[Tf]]/75),"")</f>
        <v>0.54280698890919221</v>
      </c>
      <c r="R148" s="28">
        <f>IFERROR(10000/Rwa_Method[[#This Row],[Rw_Cor_75]],"")</f>
        <v>18422.754688725883</v>
      </c>
      <c r="S148" s="28">
        <f>IFERROR(ROUND(Rwa_Method[[#This Row],[Ct]]*Rwa_Method[[#This Row],[Cw_75]],-1),"")</f>
        <v>10130</v>
      </c>
      <c r="T148"/>
      <c r="U148"/>
      <c r="V148"/>
      <c r="W148"/>
      <c r="X148"/>
      <c r="Y148"/>
      <c r="Z148"/>
      <c r="AB148"/>
      <c r="AC148"/>
      <c r="AD148"/>
      <c r="AF148"/>
    </row>
    <row r="149" spans="1:32" ht="13.15" x14ac:dyDescent="0.25">
      <c r="A149" s="40">
        <f>IF(ISNUMBER(Log_Header[[#This Row],[Seq]]),Log_Header[[#This Row],[Seq]],"")</f>
        <v>142</v>
      </c>
      <c r="B149" s="31">
        <f>IF(ISNUMBER(Log_Header[[#This Row],[BRACS_ID]]),Log_Header[[#This Row],[BRACS_ID]],"")</f>
        <v>23201</v>
      </c>
      <c r="C149" s="31" t="str">
        <f>IF(ISNUMBER(Log_Header[[#This Row],[Target_Depth]]),Log_Header[[#This Row],[Target_Depth]],"")</f>
        <v/>
      </c>
      <c r="D149" s="145"/>
      <c r="E149" s="31" t="str">
        <f>IF(ISBLANK(Rwa_Method[[#This Row],[Ro]]),"",Log_Header[[#This Row],[Dt]])</f>
        <v/>
      </c>
      <c r="F149" s="31" t="str">
        <f>IF(ISBLANK(Rwa_Method[[#This Row],[Ro]]),"",Log_Header[[#This Row],[Ts]])</f>
        <v/>
      </c>
      <c r="G149" s="31" t="str">
        <f>IF(ISBLANK(Rwa_Method[[#This Row],[Ro]]),"",Log_Header[[#This Row],[Tbh]])</f>
        <v/>
      </c>
      <c r="H149" s="31" t="str">
        <f>IF(ISBLANK(Rwa_Method[[#This Row],[Ro]]),"",Log_Header[[#This Row],[Df]])</f>
        <v/>
      </c>
      <c r="I149" s="31" t="str">
        <f>IF(ISBLANK(Rwa_Method[[#This Row],[Ro]]),"",Log_Header[[#This Row],[Phi]])</f>
        <v/>
      </c>
      <c r="J149" s="31" t="str">
        <f>IF(ISBLANK(Rwa_Method[[#This Row],[Ro]]),"",Log_Header[[#This Row],[m]])</f>
        <v/>
      </c>
      <c r="K149" s="31" t="str">
        <f>IF(ISBLANK(Rwa_Method[[#This Row],[Ro]]),"",Log_Header[[#This Row],[cf_H2O_Type]])</f>
        <v/>
      </c>
      <c r="L149" s="31" t="str">
        <f>IF(ISBLANK(Rwa_Method[[#This Row],[Ro]]),"",Log_Header[[#This Row],[ct]])</f>
        <v/>
      </c>
      <c r="M149" s="76" t="str">
        <f>IF(ISBLANK(Rwa_Method[[#This Row],[Ro]]),"",Log_Header[[#This Row],[Gg]])</f>
        <v/>
      </c>
      <c r="N149" s="27" t="str">
        <f>IFERROR((Rwa_Method[[#This Row],[Gg]]*Rwa_Method[[#This Row],[Df]])+Rwa_Method[[#This Row],[Ts]],"")</f>
        <v/>
      </c>
      <c r="O149" s="27" t="str">
        <f>IFERROR(Rwa_Method[[#This Row],[Phi]]^Rwa_Method[[#This Row],[m]]*Rwa_Method[[#This Row],[Ro]],"")</f>
        <v/>
      </c>
      <c r="P149" s="27" t="str">
        <f>IFERROR(Rwa_Method[[#This Row],[Rwe]]/Rwa_Method[[#This Row],[cf_H2O_Type]],"")</f>
        <v/>
      </c>
      <c r="Q149" s="27" t="str">
        <f>IFERROR(Rwa_Method[[#This Row],[Rw]]*(Rwa_Method[[#This Row],[Tf]]/75),"")</f>
        <v/>
      </c>
      <c r="R149" s="28" t="str">
        <f>IFERROR(10000/Rwa_Method[[#This Row],[Rw_Cor_75]],"")</f>
        <v/>
      </c>
      <c r="S149" s="28" t="str">
        <f>IFERROR(ROUND(Rwa_Method[[#This Row],[Ct]]*Rwa_Method[[#This Row],[Cw_75]],-1),"")</f>
        <v/>
      </c>
      <c r="T149"/>
      <c r="U149"/>
      <c r="V149"/>
      <c r="W149"/>
      <c r="X149"/>
      <c r="Y149"/>
      <c r="Z149"/>
      <c r="AB149"/>
      <c r="AC149"/>
      <c r="AD149"/>
      <c r="AF149"/>
    </row>
    <row r="150" spans="1:32" ht="13.15" x14ac:dyDescent="0.25">
      <c r="A150" s="40">
        <f>IF(ISNUMBER(Log_Header[[#This Row],[Seq]]),Log_Header[[#This Row],[Seq]],"")</f>
        <v>143</v>
      </c>
      <c r="B150" s="31">
        <f>IF(ISNUMBER(Log_Header[[#This Row],[BRACS_ID]]),Log_Header[[#This Row],[BRACS_ID]],"")</f>
        <v>23775</v>
      </c>
      <c r="C150" s="31">
        <f>IF(ISNUMBER(Log_Header[[#This Row],[Target_Depth]]),Log_Header[[#This Row],[Target_Depth]],"")</f>
        <v>1285</v>
      </c>
      <c r="D150" s="145">
        <v>2.1</v>
      </c>
      <c r="E150" s="31">
        <f>IF(ISBLANK(Rwa_Method[[#This Row],[Ro]]),"",Log_Header[[#This Row],[Dt]])</f>
        <v>5010</v>
      </c>
      <c r="F150" s="31">
        <f>IF(ISBLANK(Rwa_Method[[#This Row],[Ro]]),"",Log_Header[[#This Row],[Ts]])</f>
        <v>63</v>
      </c>
      <c r="G150" s="31">
        <f>IF(ISBLANK(Rwa_Method[[#This Row],[Ro]]),"",Log_Header[[#This Row],[Tbh]])</f>
        <v>140</v>
      </c>
      <c r="H150" s="31">
        <f>IF(ISBLANK(Rwa_Method[[#This Row],[Ro]]),"",Log_Header[[#This Row],[Df]])</f>
        <v>1284</v>
      </c>
      <c r="I150" s="31">
        <f>IF(ISBLANK(Rwa_Method[[#This Row],[Ro]]),"",Log_Header[[#This Row],[Phi]])</f>
        <v>0.33</v>
      </c>
      <c r="J150" s="31">
        <f>IF(ISBLANK(Rwa_Method[[#This Row],[Ro]]),"",Log_Header[[#This Row],[m]])</f>
        <v>1.5</v>
      </c>
      <c r="K150" s="31">
        <f>IF(ISBLANK(Rwa_Method[[#This Row],[Ro]]),"",Log_Header[[#This Row],[cf_H2O_Type]])</f>
        <v>1</v>
      </c>
      <c r="L150" s="31">
        <f>IF(ISBLANK(Rwa_Method[[#This Row],[Ro]]),"",Log_Header[[#This Row],[ct]])</f>
        <v>0.55000000000000004</v>
      </c>
      <c r="M150" s="76">
        <f>IF(ISBLANK(Rwa_Method[[#This Row],[Ro]]),"",Log_Header[[#This Row],[Gg]])</f>
        <v>1.5369261477045908E-2</v>
      </c>
      <c r="N150" s="27">
        <f>IFERROR((Rwa_Method[[#This Row],[Gg]]*Rwa_Method[[#This Row],[Df]])+Rwa_Method[[#This Row],[Ts]],"")</f>
        <v>82.734131736526948</v>
      </c>
      <c r="O150" s="27">
        <f>IFERROR(Rwa_Method[[#This Row],[Phi]]^Rwa_Method[[#This Row],[m]]*Rwa_Method[[#This Row],[Ro]],"")</f>
        <v>0.3980981914050854</v>
      </c>
      <c r="P150" s="27">
        <f>IFERROR(Rwa_Method[[#This Row],[Rwe]]/Rwa_Method[[#This Row],[cf_H2O_Type]],"")</f>
        <v>0.3980981914050854</v>
      </c>
      <c r="Q150" s="27">
        <f>IFERROR(Rwa_Method[[#This Row],[Rw]]*(Rwa_Method[[#This Row],[Tf]]/75),"")</f>
        <v>0.43915077615708603</v>
      </c>
      <c r="R150" s="28">
        <f>IFERROR(10000/Rwa_Method[[#This Row],[Rw_Cor_75]],"")</f>
        <v>22771.222420481296</v>
      </c>
      <c r="S150" s="28">
        <f>IFERROR(ROUND(Rwa_Method[[#This Row],[Ct]]*Rwa_Method[[#This Row],[Cw_75]],-1),"")</f>
        <v>12520</v>
      </c>
      <c r="T150"/>
      <c r="U150"/>
      <c r="V150"/>
      <c r="W150"/>
      <c r="X150"/>
      <c r="Y150"/>
      <c r="Z150"/>
      <c r="AB150"/>
      <c r="AC150"/>
      <c r="AD150"/>
      <c r="AF150"/>
    </row>
    <row r="151" spans="1:32" ht="13.15" x14ac:dyDescent="0.25">
      <c r="A151" s="40">
        <f>IF(ISNUMBER(Log_Header[[#This Row],[Seq]]),Log_Header[[#This Row],[Seq]],"")</f>
        <v>144</v>
      </c>
      <c r="B151" s="31">
        <f>IF(ISNUMBER(Log_Header[[#This Row],[BRACS_ID]]),Log_Header[[#This Row],[BRACS_ID]],"")</f>
        <v>23775</v>
      </c>
      <c r="C151" s="31">
        <f>IF(ISNUMBER(Log_Header[[#This Row],[Target_Depth]]),Log_Header[[#This Row],[Target_Depth]],"")</f>
        <v>1560</v>
      </c>
      <c r="D151" s="145">
        <v>2.2000000000000002</v>
      </c>
      <c r="E151" s="31">
        <f>IF(ISBLANK(Rwa_Method[[#This Row],[Ro]]),"",Log_Header[[#This Row],[Dt]])</f>
        <v>5011</v>
      </c>
      <c r="F151" s="31">
        <f>IF(ISBLANK(Rwa_Method[[#This Row],[Ro]]),"",Log_Header[[#This Row],[Ts]])</f>
        <v>63</v>
      </c>
      <c r="G151" s="31">
        <f>IF(ISBLANK(Rwa_Method[[#This Row],[Ro]]),"",Log_Header[[#This Row],[Tbh]])</f>
        <v>140</v>
      </c>
      <c r="H151" s="31">
        <f>IF(ISBLANK(Rwa_Method[[#This Row],[Ro]]),"",Log_Header[[#This Row],[Df]])</f>
        <v>1560</v>
      </c>
      <c r="I151" s="31">
        <f>IF(ISBLANK(Rwa_Method[[#This Row],[Ro]]),"",Log_Header[[#This Row],[Phi]])</f>
        <v>0.33</v>
      </c>
      <c r="J151" s="31">
        <f>IF(ISBLANK(Rwa_Method[[#This Row],[Ro]]),"",Log_Header[[#This Row],[m]])</f>
        <v>1.5</v>
      </c>
      <c r="K151" s="31">
        <f>IF(ISBLANK(Rwa_Method[[#This Row],[Ro]]),"",Log_Header[[#This Row],[cf_H2O_Type]])</f>
        <v>1</v>
      </c>
      <c r="L151" s="31">
        <f>IF(ISBLANK(Rwa_Method[[#This Row],[Ro]]),"",Log_Header[[#This Row],[ct]])</f>
        <v>0.55000000000000004</v>
      </c>
      <c r="M151" s="76">
        <f>IF(ISBLANK(Rwa_Method[[#This Row],[Ro]]),"",Log_Header[[#This Row],[Gg]])</f>
        <v>1.5366194372380763E-2</v>
      </c>
      <c r="N151" s="27">
        <f>IFERROR((Rwa_Method[[#This Row],[Gg]]*Rwa_Method[[#This Row],[Df]])+Rwa_Method[[#This Row],[Ts]],"")</f>
        <v>86.971263220913983</v>
      </c>
      <c r="O151" s="27">
        <f>IFERROR(Rwa_Method[[#This Row],[Phi]]^Rwa_Method[[#This Row],[m]]*Rwa_Method[[#This Row],[Ro]],"")</f>
        <v>0.41705524813866091</v>
      </c>
      <c r="P151" s="27">
        <f>IFERROR(Rwa_Method[[#This Row],[Rwe]]/Rwa_Method[[#This Row],[cf_H2O_Type]],"")</f>
        <v>0.41705524813866091</v>
      </c>
      <c r="Q151" s="27">
        <f>IFERROR(Rwa_Method[[#This Row],[Rw]]*(Rwa_Method[[#This Row],[Tf]]/75),"")</f>
        <v>0.48362429018041436</v>
      </c>
      <c r="R151" s="28">
        <f>IFERROR(10000/Rwa_Method[[#This Row],[Rw_Cor_75]],"")</f>
        <v>20677.207913336064</v>
      </c>
      <c r="S151" s="28">
        <f>IFERROR(ROUND(Rwa_Method[[#This Row],[Ct]]*Rwa_Method[[#This Row],[Cw_75]],-1),"")</f>
        <v>11370</v>
      </c>
      <c r="T151"/>
      <c r="U151"/>
      <c r="V151"/>
      <c r="W151"/>
      <c r="X151"/>
      <c r="Y151"/>
      <c r="Z151"/>
      <c r="AB151"/>
      <c r="AC151"/>
      <c r="AD151"/>
      <c r="AF151"/>
    </row>
    <row r="152" spans="1:32" ht="13.15" x14ac:dyDescent="0.25">
      <c r="A152" s="40">
        <f>IF(ISNUMBER(Log_Header[[#This Row],[Seq]]),Log_Header[[#This Row],[Seq]],"")</f>
        <v>145</v>
      </c>
      <c r="B152" s="31">
        <f>IF(ISNUMBER(Log_Header[[#This Row],[BRACS_ID]]),Log_Header[[#This Row],[BRACS_ID]],"")</f>
        <v>18579</v>
      </c>
      <c r="C152" s="31" t="str">
        <f>IF(ISNUMBER(Log_Header[[#This Row],[Target_Depth]]),Log_Header[[#This Row],[Target_Depth]],"")</f>
        <v/>
      </c>
      <c r="D152" s="145"/>
      <c r="E152" s="31" t="str">
        <f>IF(ISBLANK(Rwa_Method[[#This Row],[Ro]]),"",Log_Header[[#This Row],[Dt]])</f>
        <v/>
      </c>
      <c r="F152" s="31" t="str">
        <f>IF(ISBLANK(Rwa_Method[[#This Row],[Ro]]),"",Log_Header[[#This Row],[Ts]])</f>
        <v/>
      </c>
      <c r="G152" s="31" t="str">
        <f>IF(ISBLANK(Rwa_Method[[#This Row],[Ro]]),"",Log_Header[[#This Row],[Tbh]])</f>
        <v/>
      </c>
      <c r="H152" s="31" t="str">
        <f>IF(ISBLANK(Rwa_Method[[#This Row],[Ro]]),"",Log_Header[[#This Row],[Df]])</f>
        <v/>
      </c>
      <c r="I152" s="31" t="str">
        <f>IF(ISBLANK(Rwa_Method[[#This Row],[Ro]]),"",Log_Header[[#This Row],[Phi]])</f>
        <v/>
      </c>
      <c r="J152" s="31" t="str">
        <f>IF(ISBLANK(Rwa_Method[[#This Row],[Ro]]),"",Log_Header[[#This Row],[m]])</f>
        <v/>
      </c>
      <c r="K152" s="31" t="str">
        <f>IF(ISBLANK(Rwa_Method[[#This Row],[Ro]]),"",Log_Header[[#This Row],[cf_H2O_Type]])</f>
        <v/>
      </c>
      <c r="L152" s="31" t="str">
        <f>IF(ISBLANK(Rwa_Method[[#This Row],[Ro]]),"",Log_Header[[#This Row],[ct]])</f>
        <v/>
      </c>
      <c r="M152" s="76" t="str">
        <f>IF(ISBLANK(Rwa_Method[[#This Row],[Ro]]),"",Log_Header[[#This Row],[Gg]])</f>
        <v/>
      </c>
      <c r="N152" s="27" t="str">
        <f>IFERROR((Rwa_Method[[#This Row],[Gg]]*Rwa_Method[[#This Row],[Df]])+Rwa_Method[[#This Row],[Ts]],"")</f>
        <v/>
      </c>
      <c r="O152" s="27" t="str">
        <f>IFERROR(Rwa_Method[[#This Row],[Phi]]^Rwa_Method[[#This Row],[m]]*Rwa_Method[[#This Row],[Ro]],"")</f>
        <v/>
      </c>
      <c r="P152" s="27" t="str">
        <f>IFERROR(Rwa_Method[[#This Row],[Rwe]]/Rwa_Method[[#This Row],[cf_H2O_Type]],"")</f>
        <v/>
      </c>
      <c r="Q152" s="27" t="str">
        <f>IFERROR(Rwa_Method[[#This Row],[Rw]]*(Rwa_Method[[#This Row],[Tf]]/75),"")</f>
        <v/>
      </c>
      <c r="R152" s="28" t="str">
        <f>IFERROR(10000/Rwa_Method[[#This Row],[Rw_Cor_75]],"")</f>
        <v/>
      </c>
      <c r="S152" s="28" t="str">
        <f>IFERROR(ROUND(Rwa_Method[[#This Row],[Ct]]*Rwa_Method[[#This Row],[Cw_75]],-1),"")</f>
        <v/>
      </c>
      <c r="T152"/>
      <c r="U152"/>
      <c r="V152"/>
      <c r="W152"/>
      <c r="X152"/>
      <c r="Y152"/>
      <c r="Z152"/>
      <c r="AB152"/>
      <c r="AC152"/>
      <c r="AD152"/>
      <c r="AF152"/>
    </row>
    <row r="153" spans="1:32" ht="13.15" x14ac:dyDescent="0.25">
      <c r="A153" s="40">
        <f>IF(ISNUMBER(Log_Header[[#This Row],[Seq]]),Log_Header[[#This Row],[Seq]],"")</f>
        <v>146</v>
      </c>
      <c r="B153" s="31">
        <f>IF(ISNUMBER(Log_Header[[#This Row],[BRACS_ID]]),Log_Header[[#This Row],[BRACS_ID]],"")</f>
        <v>24958</v>
      </c>
      <c r="C153" s="31" t="str">
        <f>IF(ISNUMBER(Log_Header[[#This Row],[Target_Depth]]),Log_Header[[#This Row],[Target_Depth]],"")</f>
        <v/>
      </c>
      <c r="D153" s="145"/>
      <c r="E153" s="31" t="str">
        <f>IF(ISBLANK(Rwa_Method[[#This Row],[Ro]]),"",Log_Header[[#This Row],[Dt]])</f>
        <v/>
      </c>
      <c r="F153" s="31" t="str">
        <f>IF(ISBLANK(Rwa_Method[[#This Row],[Ro]]),"",Log_Header[[#This Row],[Ts]])</f>
        <v/>
      </c>
      <c r="G153" s="31" t="str">
        <f>IF(ISBLANK(Rwa_Method[[#This Row],[Ro]]),"",Log_Header[[#This Row],[Tbh]])</f>
        <v/>
      </c>
      <c r="H153" s="31" t="str">
        <f>IF(ISBLANK(Rwa_Method[[#This Row],[Ro]]),"",Log_Header[[#This Row],[Df]])</f>
        <v/>
      </c>
      <c r="I153" s="31" t="str">
        <f>IF(ISBLANK(Rwa_Method[[#This Row],[Ro]]),"",Log_Header[[#This Row],[Phi]])</f>
        <v/>
      </c>
      <c r="J153" s="31" t="str">
        <f>IF(ISBLANK(Rwa_Method[[#This Row],[Ro]]),"",Log_Header[[#This Row],[m]])</f>
        <v/>
      </c>
      <c r="K153" s="31" t="str">
        <f>IF(ISBLANK(Rwa_Method[[#This Row],[Ro]]),"",Log_Header[[#This Row],[cf_H2O_Type]])</f>
        <v/>
      </c>
      <c r="L153" s="31" t="str">
        <f>IF(ISBLANK(Rwa_Method[[#This Row],[Ro]]),"",Log_Header[[#This Row],[ct]])</f>
        <v/>
      </c>
      <c r="M153" s="76" t="str">
        <f>IF(ISBLANK(Rwa_Method[[#This Row],[Ro]]),"",Log_Header[[#This Row],[Gg]])</f>
        <v/>
      </c>
      <c r="N153" s="27" t="str">
        <f>IFERROR((Rwa_Method[[#This Row],[Gg]]*Rwa_Method[[#This Row],[Df]])+Rwa_Method[[#This Row],[Ts]],"")</f>
        <v/>
      </c>
      <c r="O153" s="27" t="str">
        <f>IFERROR(Rwa_Method[[#This Row],[Phi]]^Rwa_Method[[#This Row],[m]]*Rwa_Method[[#This Row],[Ro]],"")</f>
        <v/>
      </c>
      <c r="P153" s="27" t="str">
        <f>IFERROR(Rwa_Method[[#This Row],[Rwe]]/Rwa_Method[[#This Row],[cf_H2O_Type]],"")</f>
        <v/>
      </c>
      <c r="Q153" s="27" t="str">
        <f>IFERROR(Rwa_Method[[#This Row],[Rw]]*(Rwa_Method[[#This Row],[Tf]]/75),"")</f>
        <v/>
      </c>
      <c r="R153" s="28" t="str">
        <f>IFERROR(10000/Rwa_Method[[#This Row],[Rw_Cor_75]],"")</f>
        <v/>
      </c>
      <c r="S153" s="28" t="str">
        <f>IFERROR(ROUND(Rwa_Method[[#This Row],[Ct]]*Rwa_Method[[#This Row],[Cw_75]],-1),"")</f>
        <v/>
      </c>
      <c r="T153"/>
      <c r="U153"/>
      <c r="V153"/>
      <c r="W153"/>
      <c r="X153"/>
      <c r="Y153"/>
      <c r="Z153"/>
      <c r="AB153"/>
      <c r="AC153"/>
      <c r="AD153"/>
      <c r="AF153"/>
    </row>
    <row r="154" spans="1:32" ht="13.15" x14ac:dyDescent="0.25">
      <c r="A154" s="40">
        <f>IF(ISNUMBER(Log_Header[[#This Row],[Seq]]),Log_Header[[#This Row],[Seq]],"")</f>
        <v>147</v>
      </c>
      <c r="B154" s="31">
        <f>IF(ISNUMBER(Log_Header[[#This Row],[BRACS_ID]]),Log_Header[[#This Row],[BRACS_ID]],"")</f>
        <v>37691</v>
      </c>
      <c r="C154" s="31" t="str">
        <f>IF(ISNUMBER(Log_Header[[#This Row],[Target_Depth]]),Log_Header[[#This Row],[Target_Depth]],"")</f>
        <v/>
      </c>
      <c r="D154" s="145"/>
      <c r="E154" s="31" t="str">
        <f>IF(ISBLANK(Rwa_Method[[#This Row],[Ro]]),"",Log_Header[[#This Row],[Dt]])</f>
        <v/>
      </c>
      <c r="F154" s="31" t="str">
        <f>IF(ISBLANK(Rwa_Method[[#This Row],[Ro]]),"",Log_Header[[#This Row],[Ts]])</f>
        <v/>
      </c>
      <c r="G154" s="31" t="str">
        <f>IF(ISBLANK(Rwa_Method[[#This Row],[Ro]]),"",Log_Header[[#This Row],[Tbh]])</f>
        <v/>
      </c>
      <c r="H154" s="31" t="str">
        <f>IF(ISBLANK(Rwa_Method[[#This Row],[Ro]]),"",Log_Header[[#This Row],[Df]])</f>
        <v/>
      </c>
      <c r="I154" s="31" t="str">
        <f>IF(ISBLANK(Rwa_Method[[#This Row],[Ro]]),"",Log_Header[[#This Row],[Phi]])</f>
        <v/>
      </c>
      <c r="J154" s="31" t="str">
        <f>IF(ISBLANK(Rwa_Method[[#This Row],[Ro]]),"",Log_Header[[#This Row],[m]])</f>
        <v/>
      </c>
      <c r="K154" s="31" t="str">
        <f>IF(ISBLANK(Rwa_Method[[#This Row],[Ro]]),"",Log_Header[[#This Row],[cf_H2O_Type]])</f>
        <v/>
      </c>
      <c r="L154" s="31" t="str">
        <f>IF(ISBLANK(Rwa_Method[[#This Row],[Ro]]),"",Log_Header[[#This Row],[ct]])</f>
        <v/>
      </c>
      <c r="M154" s="76" t="str">
        <f>IF(ISBLANK(Rwa_Method[[#This Row],[Ro]]),"",Log_Header[[#This Row],[Gg]])</f>
        <v/>
      </c>
      <c r="N154" s="27" t="str">
        <f>IFERROR((Rwa_Method[[#This Row],[Gg]]*Rwa_Method[[#This Row],[Df]])+Rwa_Method[[#This Row],[Ts]],"")</f>
        <v/>
      </c>
      <c r="O154" s="27" t="str">
        <f>IFERROR(Rwa_Method[[#This Row],[Phi]]^Rwa_Method[[#This Row],[m]]*Rwa_Method[[#This Row],[Ro]],"")</f>
        <v/>
      </c>
      <c r="P154" s="27" t="str">
        <f>IFERROR(Rwa_Method[[#This Row],[Rwe]]/Rwa_Method[[#This Row],[cf_H2O_Type]],"")</f>
        <v/>
      </c>
      <c r="Q154" s="27" t="str">
        <f>IFERROR(Rwa_Method[[#This Row],[Rw]]*(Rwa_Method[[#This Row],[Tf]]/75),"")</f>
        <v/>
      </c>
      <c r="R154" s="28" t="str">
        <f>IFERROR(10000/Rwa_Method[[#This Row],[Rw_Cor_75]],"")</f>
        <v/>
      </c>
      <c r="S154" s="28" t="str">
        <f>IFERROR(ROUND(Rwa_Method[[#This Row],[Ct]]*Rwa_Method[[#This Row],[Cw_75]],-1),"")</f>
        <v/>
      </c>
      <c r="T154"/>
      <c r="U154"/>
      <c r="V154"/>
      <c r="W154"/>
      <c r="X154"/>
      <c r="Y154"/>
      <c r="Z154"/>
      <c r="AB154"/>
      <c r="AC154"/>
      <c r="AD154"/>
      <c r="AF154"/>
    </row>
    <row r="155" spans="1:32" ht="13.15" x14ac:dyDescent="0.25">
      <c r="A155" s="40">
        <f>IF(ISNUMBER(Log_Header[[#This Row],[Seq]]),Log_Header[[#This Row],[Seq]],"")</f>
        <v>148</v>
      </c>
      <c r="B155" s="31">
        <f>IF(ISNUMBER(Log_Header[[#This Row],[BRACS_ID]]),Log_Header[[#This Row],[BRACS_ID]],"")</f>
        <v>37538</v>
      </c>
      <c r="C155" s="31" t="str">
        <f>IF(ISNUMBER(Log_Header[[#This Row],[Target_Depth]]),Log_Header[[#This Row],[Target_Depth]],"")</f>
        <v/>
      </c>
      <c r="D155" s="145"/>
      <c r="E155" s="31" t="str">
        <f>IF(ISBLANK(Rwa_Method[[#This Row],[Ro]]),"",Log_Header[[#This Row],[Dt]])</f>
        <v/>
      </c>
      <c r="F155" s="31" t="str">
        <f>IF(ISBLANK(Rwa_Method[[#This Row],[Ro]]),"",Log_Header[[#This Row],[Ts]])</f>
        <v/>
      </c>
      <c r="G155" s="31" t="str">
        <f>IF(ISBLANK(Rwa_Method[[#This Row],[Ro]]),"",Log_Header[[#This Row],[Tbh]])</f>
        <v/>
      </c>
      <c r="H155" s="31" t="str">
        <f>IF(ISBLANK(Rwa_Method[[#This Row],[Ro]]),"",Log_Header[[#This Row],[Df]])</f>
        <v/>
      </c>
      <c r="I155" s="31" t="str">
        <f>IF(ISBLANK(Rwa_Method[[#This Row],[Ro]]),"",Log_Header[[#This Row],[Phi]])</f>
        <v/>
      </c>
      <c r="J155" s="31" t="str">
        <f>IF(ISBLANK(Rwa_Method[[#This Row],[Ro]]),"",Log_Header[[#This Row],[m]])</f>
        <v/>
      </c>
      <c r="K155" s="31" t="str">
        <f>IF(ISBLANK(Rwa_Method[[#This Row],[Ro]]),"",Log_Header[[#This Row],[cf_H2O_Type]])</f>
        <v/>
      </c>
      <c r="L155" s="31" t="str">
        <f>IF(ISBLANK(Rwa_Method[[#This Row],[Ro]]),"",Log_Header[[#This Row],[ct]])</f>
        <v/>
      </c>
      <c r="M155" s="76" t="str">
        <f>IF(ISBLANK(Rwa_Method[[#This Row],[Ro]]),"",Log_Header[[#This Row],[Gg]])</f>
        <v/>
      </c>
      <c r="N155" s="27" t="str">
        <f>IFERROR((Rwa_Method[[#This Row],[Gg]]*Rwa_Method[[#This Row],[Df]])+Rwa_Method[[#This Row],[Ts]],"")</f>
        <v/>
      </c>
      <c r="O155" s="27" t="str">
        <f>IFERROR(Rwa_Method[[#This Row],[Phi]]^Rwa_Method[[#This Row],[m]]*Rwa_Method[[#This Row],[Ro]],"")</f>
        <v/>
      </c>
      <c r="P155" s="27" t="str">
        <f>IFERROR(Rwa_Method[[#This Row],[Rwe]]/Rwa_Method[[#This Row],[cf_H2O_Type]],"")</f>
        <v/>
      </c>
      <c r="Q155" s="27" t="str">
        <f>IFERROR(Rwa_Method[[#This Row],[Rw]]*(Rwa_Method[[#This Row],[Tf]]/75),"")</f>
        <v/>
      </c>
      <c r="R155" s="28" t="str">
        <f>IFERROR(10000/Rwa_Method[[#This Row],[Rw_Cor_75]],"")</f>
        <v/>
      </c>
      <c r="S155" s="28" t="str">
        <f>IFERROR(ROUND(Rwa_Method[[#This Row],[Ct]]*Rwa_Method[[#This Row],[Cw_75]],-1),"")</f>
        <v/>
      </c>
      <c r="T155"/>
      <c r="U155"/>
      <c r="V155"/>
      <c r="W155"/>
      <c r="X155"/>
      <c r="Y155"/>
      <c r="Z155"/>
      <c r="AB155"/>
      <c r="AC155"/>
      <c r="AD155"/>
      <c r="AF155"/>
    </row>
    <row r="156" spans="1:32" ht="13.15" x14ac:dyDescent="0.25">
      <c r="A156" s="40">
        <f>IF(ISNUMBER(Log_Header[[#This Row],[Seq]]),Log_Header[[#This Row],[Seq]],"")</f>
        <v>149</v>
      </c>
      <c r="B156" s="31">
        <f>IF(ISNUMBER(Log_Header[[#This Row],[BRACS_ID]]),Log_Header[[#This Row],[BRACS_ID]],"")</f>
        <v>37535</v>
      </c>
      <c r="C156" s="31" t="str">
        <f>IF(ISNUMBER(Log_Header[[#This Row],[Target_Depth]]),Log_Header[[#This Row],[Target_Depth]],"")</f>
        <v/>
      </c>
      <c r="D156" s="145"/>
      <c r="E156" s="31" t="str">
        <f>IF(ISBLANK(Rwa_Method[[#This Row],[Ro]]),"",Log_Header[[#This Row],[Dt]])</f>
        <v/>
      </c>
      <c r="F156" s="31" t="str">
        <f>IF(ISBLANK(Rwa_Method[[#This Row],[Ro]]),"",Log_Header[[#This Row],[Ts]])</f>
        <v/>
      </c>
      <c r="G156" s="31" t="str">
        <f>IF(ISBLANK(Rwa_Method[[#This Row],[Ro]]),"",Log_Header[[#This Row],[Tbh]])</f>
        <v/>
      </c>
      <c r="H156" s="31" t="str">
        <f>IF(ISBLANK(Rwa_Method[[#This Row],[Ro]]),"",Log_Header[[#This Row],[Df]])</f>
        <v/>
      </c>
      <c r="I156" s="31" t="str">
        <f>IF(ISBLANK(Rwa_Method[[#This Row],[Ro]]),"",Log_Header[[#This Row],[Phi]])</f>
        <v/>
      </c>
      <c r="J156" s="31" t="str">
        <f>IF(ISBLANK(Rwa_Method[[#This Row],[Ro]]),"",Log_Header[[#This Row],[m]])</f>
        <v/>
      </c>
      <c r="K156" s="31" t="str">
        <f>IF(ISBLANK(Rwa_Method[[#This Row],[Ro]]),"",Log_Header[[#This Row],[cf_H2O_Type]])</f>
        <v/>
      </c>
      <c r="L156" s="31" t="str">
        <f>IF(ISBLANK(Rwa_Method[[#This Row],[Ro]]),"",Log_Header[[#This Row],[ct]])</f>
        <v/>
      </c>
      <c r="M156" s="76" t="str">
        <f>IF(ISBLANK(Rwa_Method[[#This Row],[Ro]]),"",Log_Header[[#This Row],[Gg]])</f>
        <v/>
      </c>
      <c r="N156" s="27" t="str">
        <f>IFERROR((Rwa_Method[[#This Row],[Gg]]*Rwa_Method[[#This Row],[Df]])+Rwa_Method[[#This Row],[Ts]],"")</f>
        <v/>
      </c>
      <c r="O156" s="27" t="str">
        <f>IFERROR(Rwa_Method[[#This Row],[Phi]]^Rwa_Method[[#This Row],[m]]*Rwa_Method[[#This Row],[Ro]],"")</f>
        <v/>
      </c>
      <c r="P156" s="27" t="str">
        <f>IFERROR(Rwa_Method[[#This Row],[Rwe]]/Rwa_Method[[#This Row],[cf_H2O_Type]],"")</f>
        <v/>
      </c>
      <c r="Q156" s="27" t="str">
        <f>IFERROR(Rwa_Method[[#This Row],[Rw]]*(Rwa_Method[[#This Row],[Tf]]/75),"")</f>
        <v/>
      </c>
      <c r="R156" s="28" t="str">
        <f>IFERROR(10000/Rwa_Method[[#This Row],[Rw_Cor_75]],"")</f>
        <v/>
      </c>
      <c r="S156" s="28" t="str">
        <f>IFERROR(ROUND(Rwa_Method[[#This Row],[Ct]]*Rwa_Method[[#This Row],[Cw_75]],-1),"")</f>
        <v/>
      </c>
      <c r="T156"/>
      <c r="U156"/>
      <c r="V156"/>
      <c r="W156"/>
      <c r="X156"/>
      <c r="Y156"/>
      <c r="Z156"/>
      <c r="AB156"/>
      <c r="AC156"/>
      <c r="AD156"/>
      <c r="AF156"/>
    </row>
    <row r="157" spans="1:32" ht="13.15" x14ac:dyDescent="0.25">
      <c r="A157" s="40">
        <f>IF(ISNUMBER(Log_Header[[#This Row],[Seq]]),Log_Header[[#This Row],[Seq]],"")</f>
        <v>150</v>
      </c>
      <c r="B157" s="31">
        <f>IF(ISNUMBER(Log_Header[[#This Row],[BRACS_ID]]),Log_Header[[#This Row],[BRACS_ID]],"")</f>
        <v>18578</v>
      </c>
      <c r="C157" s="31" t="str">
        <f>IF(ISNUMBER(Log_Header[[#This Row],[Target_Depth]]),Log_Header[[#This Row],[Target_Depth]],"")</f>
        <v/>
      </c>
      <c r="D157" s="145"/>
      <c r="E157" s="31" t="str">
        <f>IF(ISBLANK(Rwa_Method[[#This Row],[Ro]]),"",Log_Header[[#This Row],[Dt]])</f>
        <v/>
      </c>
      <c r="F157" s="31" t="str">
        <f>IF(ISBLANK(Rwa_Method[[#This Row],[Ro]]),"",Log_Header[[#This Row],[Ts]])</f>
        <v/>
      </c>
      <c r="G157" s="31" t="str">
        <f>IF(ISBLANK(Rwa_Method[[#This Row],[Ro]]),"",Log_Header[[#This Row],[Tbh]])</f>
        <v/>
      </c>
      <c r="H157" s="31" t="str">
        <f>IF(ISBLANK(Rwa_Method[[#This Row],[Ro]]),"",Log_Header[[#This Row],[Df]])</f>
        <v/>
      </c>
      <c r="I157" s="31" t="str">
        <f>IF(ISBLANK(Rwa_Method[[#This Row],[Ro]]),"",Log_Header[[#This Row],[Phi]])</f>
        <v/>
      </c>
      <c r="J157" s="31" t="str">
        <f>IF(ISBLANK(Rwa_Method[[#This Row],[Ro]]),"",Log_Header[[#This Row],[m]])</f>
        <v/>
      </c>
      <c r="K157" s="31" t="str">
        <f>IF(ISBLANK(Rwa_Method[[#This Row],[Ro]]),"",Log_Header[[#This Row],[cf_H2O_Type]])</f>
        <v/>
      </c>
      <c r="L157" s="31" t="str">
        <f>IF(ISBLANK(Rwa_Method[[#This Row],[Ro]]),"",Log_Header[[#This Row],[ct]])</f>
        <v/>
      </c>
      <c r="M157" s="76" t="str">
        <f>IF(ISBLANK(Rwa_Method[[#This Row],[Ro]]),"",Log_Header[[#This Row],[Gg]])</f>
        <v/>
      </c>
      <c r="N157" s="27" t="str">
        <f>IFERROR((Rwa_Method[[#This Row],[Gg]]*Rwa_Method[[#This Row],[Df]])+Rwa_Method[[#This Row],[Ts]],"")</f>
        <v/>
      </c>
      <c r="O157" s="27" t="str">
        <f>IFERROR(Rwa_Method[[#This Row],[Phi]]^Rwa_Method[[#This Row],[m]]*Rwa_Method[[#This Row],[Ro]],"")</f>
        <v/>
      </c>
      <c r="P157" s="27" t="str">
        <f>IFERROR(Rwa_Method[[#This Row],[Rwe]]/Rwa_Method[[#This Row],[cf_H2O_Type]],"")</f>
        <v/>
      </c>
      <c r="Q157" s="27" t="str">
        <f>IFERROR(Rwa_Method[[#This Row],[Rw]]*(Rwa_Method[[#This Row],[Tf]]/75),"")</f>
        <v/>
      </c>
      <c r="R157" s="28" t="str">
        <f>IFERROR(10000/Rwa_Method[[#This Row],[Rw_Cor_75]],"")</f>
        <v/>
      </c>
      <c r="S157" s="28" t="str">
        <f>IFERROR(ROUND(Rwa_Method[[#This Row],[Ct]]*Rwa_Method[[#This Row],[Cw_75]],-1),"")</f>
        <v/>
      </c>
      <c r="T157"/>
      <c r="U157"/>
      <c r="V157"/>
      <c r="W157"/>
      <c r="X157"/>
      <c r="Y157"/>
      <c r="Z157"/>
      <c r="AB157"/>
      <c r="AC157"/>
      <c r="AD157"/>
      <c r="AF157"/>
    </row>
    <row r="158" spans="1:32" ht="13.15" x14ac:dyDescent="0.25">
      <c r="A158" s="40">
        <f>IF(ISNUMBER(Log_Header[[#This Row],[Seq]]),Log_Header[[#This Row],[Seq]],"")</f>
        <v>151</v>
      </c>
      <c r="B158" s="31">
        <f>IF(ISNUMBER(Log_Header[[#This Row],[BRACS_ID]]),Log_Header[[#This Row],[BRACS_ID]],"")</f>
        <v>37534</v>
      </c>
      <c r="C158" s="31" t="str">
        <f>IF(ISNUMBER(Log_Header[[#This Row],[Target_Depth]]),Log_Header[[#This Row],[Target_Depth]],"")</f>
        <v/>
      </c>
      <c r="D158" s="145"/>
      <c r="E158" s="31" t="str">
        <f>IF(ISBLANK(Rwa_Method[[#This Row],[Ro]]),"",Log_Header[[#This Row],[Dt]])</f>
        <v/>
      </c>
      <c r="F158" s="31" t="str">
        <f>IF(ISBLANK(Rwa_Method[[#This Row],[Ro]]),"",Log_Header[[#This Row],[Ts]])</f>
        <v/>
      </c>
      <c r="G158" s="31" t="str">
        <f>IF(ISBLANK(Rwa_Method[[#This Row],[Ro]]),"",Log_Header[[#This Row],[Tbh]])</f>
        <v/>
      </c>
      <c r="H158" s="31" t="str">
        <f>IF(ISBLANK(Rwa_Method[[#This Row],[Ro]]),"",Log_Header[[#This Row],[Df]])</f>
        <v/>
      </c>
      <c r="I158" s="31" t="str">
        <f>IF(ISBLANK(Rwa_Method[[#This Row],[Ro]]),"",Log_Header[[#This Row],[Phi]])</f>
        <v/>
      </c>
      <c r="J158" s="31" t="str">
        <f>IF(ISBLANK(Rwa_Method[[#This Row],[Ro]]),"",Log_Header[[#This Row],[m]])</f>
        <v/>
      </c>
      <c r="K158" s="31" t="str">
        <f>IF(ISBLANK(Rwa_Method[[#This Row],[Ro]]),"",Log_Header[[#This Row],[cf_H2O_Type]])</f>
        <v/>
      </c>
      <c r="L158" s="31" t="str">
        <f>IF(ISBLANK(Rwa_Method[[#This Row],[Ro]]),"",Log_Header[[#This Row],[ct]])</f>
        <v/>
      </c>
      <c r="M158" s="76" t="str">
        <f>IF(ISBLANK(Rwa_Method[[#This Row],[Ro]]),"",Log_Header[[#This Row],[Gg]])</f>
        <v/>
      </c>
      <c r="N158" s="27" t="str">
        <f>IFERROR((Rwa_Method[[#This Row],[Gg]]*Rwa_Method[[#This Row],[Df]])+Rwa_Method[[#This Row],[Ts]],"")</f>
        <v/>
      </c>
      <c r="O158" s="27" t="str">
        <f>IFERROR(Rwa_Method[[#This Row],[Phi]]^Rwa_Method[[#This Row],[m]]*Rwa_Method[[#This Row],[Ro]],"")</f>
        <v/>
      </c>
      <c r="P158" s="27" t="str">
        <f>IFERROR(Rwa_Method[[#This Row],[Rwe]]/Rwa_Method[[#This Row],[cf_H2O_Type]],"")</f>
        <v/>
      </c>
      <c r="Q158" s="27" t="str">
        <f>IFERROR(Rwa_Method[[#This Row],[Rw]]*(Rwa_Method[[#This Row],[Tf]]/75),"")</f>
        <v/>
      </c>
      <c r="R158" s="28" t="str">
        <f>IFERROR(10000/Rwa_Method[[#This Row],[Rw_Cor_75]],"")</f>
        <v/>
      </c>
      <c r="S158" s="28" t="str">
        <f>IFERROR(ROUND(Rwa_Method[[#This Row],[Ct]]*Rwa_Method[[#This Row],[Cw_75]],-1),"")</f>
        <v/>
      </c>
      <c r="T158"/>
      <c r="U158"/>
      <c r="V158"/>
      <c r="W158"/>
      <c r="X158"/>
      <c r="Y158"/>
      <c r="Z158"/>
      <c r="AB158"/>
      <c r="AC158"/>
      <c r="AD158"/>
      <c r="AF158"/>
    </row>
    <row r="159" spans="1:32" ht="13.15" x14ac:dyDescent="0.25">
      <c r="A159" s="40">
        <f>IF(ISNUMBER(Log_Header[[#This Row],[Seq]]),Log_Header[[#This Row],[Seq]],"")</f>
        <v>152</v>
      </c>
      <c r="B159" s="31">
        <f>IF(ISNUMBER(Log_Header[[#This Row],[BRACS_ID]]),Log_Header[[#This Row],[BRACS_ID]],"")</f>
        <v>37531</v>
      </c>
      <c r="C159" s="31" t="str">
        <f>IF(ISNUMBER(Log_Header[[#This Row],[Target_Depth]]),Log_Header[[#This Row],[Target_Depth]],"")</f>
        <v/>
      </c>
      <c r="D159" s="145"/>
      <c r="E159" s="31" t="str">
        <f>IF(ISBLANK(Rwa_Method[[#This Row],[Ro]]),"",Log_Header[[#This Row],[Dt]])</f>
        <v/>
      </c>
      <c r="F159" s="31" t="str">
        <f>IF(ISBLANK(Rwa_Method[[#This Row],[Ro]]),"",Log_Header[[#This Row],[Ts]])</f>
        <v/>
      </c>
      <c r="G159" s="31" t="str">
        <f>IF(ISBLANK(Rwa_Method[[#This Row],[Ro]]),"",Log_Header[[#This Row],[Tbh]])</f>
        <v/>
      </c>
      <c r="H159" s="31" t="str">
        <f>IF(ISBLANK(Rwa_Method[[#This Row],[Ro]]),"",Log_Header[[#This Row],[Df]])</f>
        <v/>
      </c>
      <c r="I159" s="31" t="str">
        <f>IF(ISBLANK(Rwa_Method[[#This Row],[Ro]]),"",Log_Header[[#This Row],[Phi]])</f>
        <v/>
      </c>
      <c r="J159" s="31" t="str">
        <f>IF(ISBLANK(Rwa_Method[[#This Row],[Ro]]),"",Log_Header[[#This Row],[m]])</f>
        <v/>
      </c>
      <c r="K159" s="31" t="str">
        <f>IF(ISBLANK(Rwa_Method[[#This Row],[Ro]]),"",Log_Header[[#This Row],[cf_H2O_Type]])</f>
        <v/>
      </c>
      <c r="L159" s="31" t="str">
        <f>IF(ISBLANK(Rwa_Method[[#This Row],[Ro]]),"",Log_Header[[#This Row],[ct]])</f>
        <v/>
      </c>
      <c r="M159" s="76" t="str">
        <f>IF(ISBLANK(Rwa_Method[[#This Row],[Ro]]),"",Log_Header[[#This Row],[Gg]])</f>
        <v/>
      </c>
      <c r="N159" s="27" t="str">
        <f>IFERROR((Rwa_Method[[#This Row],[Gg]]*Rwa_Method[[#This Row],[Df]])+Rwa_Method[[#This Row],[Ts]],"")</f>
        <v/>
      </c>
      <c r="O159" s="27" t="str">
        <f>IFERROR(Rwa_Method[[#This Row],[Phi]]^Rwa_Method[[#This Row],[m]]*Rwa_Method[[#This Row],[Ro]],"")</f>
        <v/>
      </c>
      <c r="P159" s="27" t="str">
        <f>IFERROR(Rwa_Method[[#This Row],[Rwe]]/Rwa_Method[[#This Row],[cf_H2O_Type]],"")</f>
        <v/>
      </c>
      <c r="Q159" s="27" t="str">
        <f>IFERROR(Rwa_Method[[#This Row],[Rw]]*(Rwa_Method[[#This Row],[Tf]]/75),"")</f>
        <v/>
      </c>
      <c r="R159" s="28" t="str">
        <f>IFERROR(10000/Rwa_Method[[#This Row],[Rw_Cor_75]],"")</f>
        <v/>
      </c>
      <c r="S159" s="28" t="str">
        <f>IFERROR(ROUND(Rwa_Method[[#This Row],[Ct]]*Rwa_Method[[#This Row],[Cw_75]],-1),"")</f>
        <v/>
      </c>
      <c r="T159"/>
      <c r="U159"/>
      <c r="V159"/>
      <c r="W159"/>
      <c r="X159"/>
      <c r="Y159"/>
      <c r="Z159"/>
      <c r="AB159"/>
      <c r="AC159"/>
      <c r="AD159"/>
      <c r="AF159"/>
    </row>
    <row r="160" spans="1:32" ht="13.15" x14ac:dyDescent="0.25">
      <c r="A160" s="40">
        <f>IF(ISNUMBER(Log_Header[[#This Row],[Seq]]),Log_Header[[#This Row],[Seq]],"")</f>
        <v>153</v>
      </c>
      <c r="B160" s="31">
        <f>IF(ISNUMBER(Log_Header[[#This Row],[BRACS_ID]]),Log_Header[[#This Row],[BRACS_ID]],"")</f>
        <v>37529</v>
      </c>
      <c r="C160" s="31">
        <f>IF(ISNUMBER(Log_Header[[#This Row],[Target_Depth]]),Log_Header[[#This Row],[Target_Depth]],"")</f>
        <v>1295</v>
      </c>
      <c r="D160" s="145">
        <v>6</v>
      </c>
      <c r="E160" s="31">
        <f>IF(ISBLANK(Rwa_Method[[#This Row],[Ro]]),"",Log_Header[[#This Row],[Dt]])</f>
        <v>3955</v>
      </c>
      <c r="F160" s="31">
        <f>IF(ISBLANK(Rwa_Method[[#This Row],[Ro]]),"",Log_Header[[#This Row],[Ts]])</f>
        <v>63</v>
      </c>
      <c r="G160" s="31">
        <f>IF(ISBLANK(Rwa_Method[[#This Row],[Ro]]),"",Log_Header[[#This Row],[Tbh]])</f>
        <v>130</v>
      </c>
      <c r="H160" s="31">
        <f>IF(ISBLANK(Rwa_Method[[#This Row],[Ro]]),"",Log_Header[[#This Row],[Df]])</f>
        <v>1280</v>
      </c>
      <c r="I160" s="31">
        <f>IF(ISBLANK(Rwa_Method[[#This Row],[Ro]]),"",Log_Header[[#This Row],[Phi]])</f>
        <v>0.33</v>
      </c>
      <c r="J160" s="31">
        <f>IF(ISBLANK(Rwa_Method[[#This Row],[Ro]]),"",Log_Header[[#This Row],[m]])</f>
        <v>1.5</v>
      </c>
      <c r="K160" s="31">
        <f>IF(ISBLANK(Rwa_Method[[#This Row],[Ro]]),"",Log_Header[[#This Row],[cf_H2O_Type]])</f>
        <v>1</v>
      </c>
      <c r="L160" s="31">
        <f>IF(ISBLANK(Rwa_Method[[#This Row],[Ro]]),"",Log_Header[[#This Row],[ct]])</f>
        <v>0.55000000000000004</v>
      </c>
      <c r="M160" s="76">
        <f>IF(ISBLANK(Rwa_Method[[#This Row],[Ro]]),"",Log_Header[[#This Row],[Gg]])</f>
        <v>1.6940581542351455E-2</v>
      </c>
      <c r="N160" s="27">
        <f>IFERROR((Rwa_Method[[#This Row],[Gg]]*Rwa_Method[[#This Row],[Df]])+Rwa_Method[[#This Row],[Ts]],"")</f>
        <v>84.683944374209858</v>
      </c>
      <c r="O160" s="27">
        <f>IFERROR(Rwa_Method[[#This Row],[Phi]]^Rwa_Method[[#This Row],[m]]*Rwa_Method[[#This Row],[Ro]],"")</f>
        <v>1.1374234040145297</v>
      </c>
      <c r="P160" s="27">
        <f>IFERROR(Rwa_Method[[#This Row],[Rwe]]/Rwa_Method[[#This Row],[cf_H2O_Type]],"")</f>
        <v>1.1374234040145297</v>
      </c>
      <c r="Q160" s="27">
        <f>IFERROR(Rwa_Method[[#This Row],[Rw]]*(Rwa_Method[[#This Row],[Tf]]/75),"")</f>
        <v>1.2842866703398781</v>
      </c>
      <c r="R160" s="28">
        <f>IFERROR(10000/Rwa_Method[[#This Row],[Rw_Cor_75]],"")</f>
        <v>7786.4235695552034</v>
      </c>
      <c r="S160" s="28">
        <f>IFERROR(ROUND(Rwa_Method[[#This Row],[Ct]]*Rwa_Method[[#This Row],[Cw_75]],-1),"")</f>
        <v>4280</v>
      </c>
      <c r="T160"/>
      <c r="U160"/>
      <c r="V160"/>
      <c r="W160"/>
      <c r="X160"/>
      <c r="Y160"/>
      <c r="Z160"/>
      <c r="AB160"/>
      <c r="AC160"/>
      <c r="AD160"/>
      <c r="AF160"/>
    </row>
    <row r="161" spans="1:32" ht="13.15" x14ac:dyDescent="0.25">
      <c r="A161" s="40">
        <f>IF(ISNUMBER(Log_Header[[#This Row],[Seq]]),Log_Header[[#This Row],[Seq]],"")</f>
        <v>154</v>
      </c>
      <c r="B161" s="31">
        <f>IF(ISNUMBER(Log_Header[[#This Row],[BRACS_ID]]),Log_Header[[#This Row],[BRACS_ID]],"")</f>
        <v>34850</v>
      </c>
      <c r="C161" s="31">
        <f>IF(ISNUMBER(Log_Header[[#This Row],[Target_Depth]]),Log_Header[[#This Row],[Target_Depth]],"")</f>
        <v>1345</v>
      </c>
      <c r="D161" s="145">
        <v>6</v>
      </c>
      <c r="E161" s="31">
        <f>IF(ISBLANK(Rwa_Method[[#This Row],[Ro]]),"",Log_Header[[#This Row],[Dt]])</f>
        <v>3690</v>
      </c>
      <c r="F161" s="31">
        <f>IF(ISBLANK(Rwa_Method[[#This Row],[Ro]]),"",Log_Header[[#This Row],[Ts]])</f>
        <v>63</v>
      </c>
      <c r="G161" s="31">
        <f>IF(ISBLANK(Rwa_Method[[#This Row],[Ro]]),"",Log_Header[[#This Row],[Tbh]])</f>
        <v>129</v>
      </c>
      <c r="H161" s="31">
        <f>IF(ISBLANK(Rwa_Method[[#This Row],[Ro]]),"",Log_Header[[#This Row],[Df]])</f>
        <v>1328</v>
      </c>
      <c r="I161" s="31">
        <f>IF(ISBLANK(Rwa_Method[[#This Row],[Ro]]),"",Log_Header[[#This Row],[Phi]])</f>
        <v>0.33</v>
      </c>
      <c r="J161" s="31">
        <f>IF(ISBLANK(Rwa_Method[[#This Row],[Ro]]),"",Log_Header[[#This Row],[m]])</f>
        <v>1.5</v>
      </c>
      <c r="K161" s="31">
        <f>IF(ISBLANK(Rwa_Method[[#This Row],[Ro]]),"",Log_Header[[#This Row],[cf_H2O_Type]])</f>
        <v>1</v>
      </c>
      <c r="L161" s="31">
        <f>IF(ISBLANK(Rwa_Method[[#This Row],[Ro]]),"",Log_Header[[#This Row],[ct]])</f>
        <v>0.55000000000000004</v>
      </c>
      <c r="M161" s="76">
        <f>IF(ISBLANK(Rwa_Method[[#This Row],[Ro]]),"",Log_Header[[#This Row],[Gg]])</f>
        <v>1.7886178861788619E-2</v>
      </c>
      <c r="N161" s="27">
        <f>IFERROR((Rwa_Method[[#This Row],[Gg]]*Rwa_Method[[#This Row],[Df]])+Rwa_Method[[#This Row],[Ts]],"")</f>
        <v>86.752845528455282</v>
      </c>
      <c r="O161" s="27">
        <f>IFERROR(Rwa_Method[[#This Row],[Phi]]^Rwa_Method[[#This Row],[m]]*Rwa_Method[[#This Row],[Ro]],"")</f>
        <v>1.1374234040145297</v>
      </c>
      <c r="P161" s="27">
        <f>IFERROR(Rwa_Method[[#This Row],[Rwe]]/Rwa_Method[[#This Row],[cf_H2O_Type]],"")</f>
        <v>1.1374234040145297</v>
      </c>
      <c r="Q161" s="27">
        <f>IFERROR(Rwa_Method[[#This Row],[Rw]]*(Rwa_Method[[#This Row],[Tf]]/75),"")</f>
        <v>1.3156628915856303</v>
      </c>
      <c r="R161" s="28">
        <f>IFERROR(10000/Rwa_Method[[#This Row],[Rw_Cor_75]],"")</f>
        <v>7600.7312085454123</v>
      </c>
      <c r="S161" s="28">
        <f>IFERROR(ROUND(Rwa_Method[[#This Row],[Ct]]*Rwa_Method[[#This Row],[Cw_75]],-1),"")</f>
        <v>4180</v>
      </c>
      <c r="T161"/>
      <c r="U161"/>
      <c r="V161"/>
      <c r="W161"/>
      <c r="X161"/>
      <c r="Y161"/>
      <c r="Z161"/>
      <c r="AB161"/>
      <c r="AC161"/>
      <c r="AD161"/>
      <c r="AF161"/>
    </row>
    <row r="162" spans="1:32" ht="13.15" x14ac:dyDescent="0.25">
      <c r="A162" s="40">
        <f>IF(ISNUMBER(Log_Header[[#This Row],[Seq]]),Log_Header[[#This Row],[Seq]],"")</f>
        <v>155</v>
      </c>
      <c r="B162" s="31">
        <f>IF(ISNUMBER(Log_Header[[#This Row],[BRACS_ID]]),Log_Header[[#This Row],[BRACS_ID]],"")</f>
        <v>34850</v>
      </c>
      <c r="C162" s="31">
        <f>IF(ISNUMBER(Log_Header[[#This Row],[Target_Depth]]),Log_Header[[#This Row],[Target_Depth]],"")</f>
        <v>1610</v>
      </c>
      <c r="D162" s="145">
        <v>2</v>
      </c>
      <c r="E162" s="31">
        <f>IF(ISBLANK(Rwa_Method[[#This Row],[Ro]]),"",Log_Header[[#This Row],[Dt]])</f>
        <v>3690</v>
      </c>
      <c r="F162" s="31">
        <f>IF(ISBLANK(Rwa_Method[[#This Row],[Ro]]),"",Log_Header[[#This Row],[Ts]])</f>
        <v>63</v>
      </c>
      <c r="G162" s="31">
        <f>IF(ISBLANK(Rwa_Method[[#This Row],[Ro]]),"",Log_Header[[#This Row],[Tbh]])</f>
        <v>129</v>
      </c>
      <c r="H162" s="31">
        <f>IF(ISBLANK(Rwa_Method[[#This Row],[Ro]]),"",Log_Header[[#This Row],[Df]])</f>
        <v>1593</v>
      </c>
      <c r="I162" s="31">
        <f>IF(ISBLANK(Rwa_Method[[#This Row],[Ro]]),"",Log_Header[[#This Row],[Phi]])</f>
        <v>0.33</v>
      </c>
      <c r="J162" s="31">
        <f>IF(ISBLANK(Rwa_Method[[#This Row],[Ro]]),"",Log_Header[[#This Row],[m]])</f>
        <v>1.5</v>
      </c>
      <c r="K162" s="31">
        <f>IF(ISBLANK(Rwa_Method[[#This Row],[Ro]]),"",Log_Header[[#This Row],[cf_H2O_Type]])</f>
        <v>1</v>
      </c>
      <c r="L162" s="31">
        <f>IF(ISBLANK(Rwa_Method[[#This Row],[Ro]]),"",Log_Header[[#This Row],[ct]])</f>
        <v>0.55000000000000004</v>
      </c>
      <c r="M162" s="76">
        <f>IF(ISBLANK(Rwa_Method[[#This Row],[Ro]]),"",Log_Header[[#This Row],[Gg]])</f>
        <v>1.7886178861788619E-2</v>
      </c>
      <c r="N162" s="27">
        <f>IFERROR((Rwa_Method[[#This Row],[Gg]]*Rwa_Method[[#This Row],[Df]])+Rwa_Method[[#This Row],[Ts]],"")</f>
        <v>91.492682926829275</v>
      </c>
      <c r="O162" s="27">
        <f>IFERROR(Rwa_Method[[#This Row],[Phi]]^Rwa_Method[[#This Row],[m]]*Rwa_Method[[#This Row],[Ro]],"")</f>
        <v>0.37914113467150989</v>
      </c>
      <c r="P162" s="27">
        <f>IFERROR(Rwa_Method[[#This Row],[Rwe]]/Rwa_Method[[#This Row],[cf_H2O_Type]],"")</f>
        <v>0.37914113467150989</v>
      </c>
      <c r="Q162" s="27">
        <f>IFERROR(Rwa_Method[[#This Row],[Rw]]*(Rwa_Method[[#This Row],[Tf]]/75),"")</f>
        <v>0.46251519492024978</v>
      </c>
      <c r="R162" s="28">
        <f>IFERROR(10000/Rwa_Method[[#This Row],[Rw_Cor_75]],"")</f>
        <v>21620.911290761534</v>
      </c>
      <c r="S162" s="28">
        <f>IFERROR(ROUND(Rwa_Method[[#This Row],[Ct]]*Rwa_Method[[#This Row],[Cw_75]],-1),"")</f>
        <v>11890</v>
      </c>
      <c r="T162"/>
      <c r="U162"/>
      <c r="V162"/>
      <c r="W162"/>
      <c r="X162"/>
      <c r="Y162"/>
      <c r="Z162"/>
      <c r="AB162"/>
      <c r="AC162"/>
      <c r="AD162"/>
      <c r="AF162"/>
    </row>
    <row r="163" spans="1:32" ht="13.15" x14ac:dyDescent="0.25">
      <c r="A163" s="40">
        <f>IF(ISNUMBER(Log_Header[[#This Row],[Seq]]),Log_Header[[#This Row],[Seq]],"")</f>
        <v>156</v>
      </c>
      <c r="B163" s="31">
        <f>IF(ISNUMBER(Log_Header[[#This Row],[BRACS_ID]]),Log_Header[[#This Row],[BRACS_ID]],"")</f>
        <v>19441</v>
      </c>
      <c r="C163" s="31">
        <f>IF(ISNUMBER(Log_Header[[#This Row],[Target_Depth]]),Log_Header[[#This Row],[Target_Depth]],"")</f>
        <v>1300</v>
      </c>
      <c r="D163" s="145">
        <v>5.3</v>
      </c>
      <c r="E163" s="31">
        <f>IF(ISBLANK(Rwa_Method[[#This Row],[Ro]]),"",Log_Header[[#This Row],[Dt]])</f>
        <v>3597</v>
      </c>
      <c r="F163" s="31">
        <f>IF(ISBLANK(Rwa_Method[[#This Row],[Ro]]),"",Log_Header[[#This Row],[Ts]])</f>
        <v>63</v>
      </c>
      <c r="G163" s="31">
        <f>IF(ISBLANK(Rwa_Method[[#This Row],[Ro]]),"",Log_Header[[#This Row],[Tbh]])</f>
        <v>121</v>
      </c>
      <c r="H163" s="31">
        <f>IF(ISBLANK(Rwa_Method[[#This Row],[Ro]]),"",Log_Header[[#This Row],[Df]])</f>
        <v>1288</v>
      </c>
      <c r="I163" s="31">
        <f>IF(ISBLANK(Rwa_Method[[#This Row],[Ro]]),"",Log_Header[[#This Row],[Phi]])</f>
        <v>0.33</v>
      </c>
      <c r="J163" s="31">
        <f>IF(ISBLANK(Rwa_Method[[#This Row],[Ro]]),"",Log_Header[[#This Row],[m]])</f>
        <v>1.5</v>
      </c>
      <c r="K163" s="31">
        <f>IF(ISBLANK(Rwa_Method[[#This Row],[Ro]]),"",Log_Header[[#This Row],[cf_H2O_Type]])</f>
        <v>1.33</v>
      </c>
      <c r="L163" s="31">
        <f>IF(ISBLANK(Rwa_Method[[#This Row],[Ro]]),"",Log_Header[[#This Row],[ct]])</f>
        <v>0.55000000000000004</v>
      </c>
      <c r="M163" s="76">
        <f>IF(ISBLANK(Rwa_Method[[#This Row],[Ro]]),"",Log_Header[[#This Row],[Gg]])</f>
        <v>1.6124548234639977E-2</v>
      </c>
      <c r="N163" s="27">
        <f>IFERROR((Rwa_Method[[#This Row],[Gg]]*Rwa_Method[[#This Row],[Df]])+Rwa_Method[[#This Row],[Ts]],"")</f>
        <v>83.768418126216289</v>
      </c>
      <c r="O163" s="27">
        <f>IFERROR(Rwa_Method[[#This Row],[Phi]]^Rwa_Method[[#This Row],[m]]*Rwa_Method[[#This Row],[Ro]],"")</f>
        <v>1.0047240068795011</v>
      </c>
      <c r="P163" s="27">
        <f>IFERROR(Rwa_Method[[#This Row],[Rwe]]/Rwa_Method[[#This Row],[cf_H2O_Type]],"")</f>
        <v>0.75543158411992561</v>
      </c>
      <c r="Q163" s="27">
        <f>IFERROR(Rwa_Method[[#This Row],[Rw]]*(Rwa_Method[[#This Row],[Tf]]/75),"")</f>
        <v>0.8437507840574382</v>
      </c>
      <c r="R163" s="28">
        <f>IFERROR(10000/Rwa_Method[[#This Row],[Rw_Cor_75]],"")</f>
        <v>11851.840838490114</v>
      </c>
      <c r="S163" s="28">
        <f>IFERROR(ROUND(Rwa_Method[[#This Row],[Ct]]*Rwa_Method[[#This Row],[Cw_75]],-1),"")</f>
        <v>6520</v>
      </c>
      <c r="T163"/>
      <c r="U163"/>
      <c r="V163"/>
      <c r="W163"/>
      <c r="X163"/>
      <c r="Y163"/>
      <c r="Z163"/>
      <c r="AB163"/>
      <c r="AC163"/>
      <c r="AD163"/>
      <c r="AF163"/>
    </row>
    <row r="164" spans="1:32" ht="13.15" x14ac:dyDescent="0.25">
      <c r="A164" s="40">
        <f>IF(ISNUMBER(Log_Header[[#This Row],[Seq]]),Log_Header[[#This Row],[Seq]],"")</f>
        <v>157</v>
      </c>
      <c r="B164" s="31">
        <f>IF(ISNUMBER(Log_Header[[#This Row],[BRACS_ID]]),Log_Header[[#This Row],[BRACS_ID]],"")</f>
        <v>19441</v>
      </c>
      <c r="C164" s="31">
        <f>IF(ISNUMBER(Log_Header[[#This Row],[Target_Depth]]),Log_Header[[#This Row],[Target_Depth]],"")</f>
        <v>1590</v>
      </c>
      <c r="D164" s="145">
        <v>2</v>
      </c>
      <c r="E164" s="31">
        <f>IF(ISBLANK(Rwa_Method[[#This Row],[Ro]]),"",Log_Header[[#This Row],[Dt]])</f>
        <v>3597</v>
      </c>
      <c r="F164" s="31">
        <f>IF(ISBLANK(Rwa_Method[[#This Row],[Ro]]),"",Log_Header[[#This Row],[Ts]])</f>
        <v>63</v>
      </c>
      <c r="G164" s="31">
        <f>IF(ISBLANK(Rwa_Method[[#This Row],[Ro]]),"",Log_Header[[#This Row],[Tbh]])</f>
        <v>121</v>
      </c>
      <c r="H164" s="31">
        <f>IF(ISBLANK(Rwa_Method[[#This Row],[Ro]]),"",Log_Header[[#This Row],[Df]])</f>
        <v>1578</v>
      </c>
      <c r="I164" s="31">
        <f>IF(ISBLANK(Rwa_Method[[#This Row],[Ro]]),"",Log_Header[[#This Row],[Phi]])</f>
        <v>0.33</v>
      </c>
      <c r="J164" s="31">
        <f>IF(ISBLANK(Rwa_Method[[#This Row],[Ro]]),"",Log_Header[[#This Row],[m]])</f>
        <v>1.5</v>
      </c>
      <c r="K164" s="31">
        <f>IF(ISBLANK(Rwa_Method[[#This Row],[Ro]]),"",Log_Header[[#This Row],[cf_H2O_Type]])</f>
        <v>1</v>
      </c>
      <c r="L164" s="31">
        <f>IF(ISBLANK(Rwa_Method[[#This Row],[Ro]]),"",Log_Header[[#This Row],[ct]])</f>
        <v>0.55000000000000004</v>
      </c>
      <c r="M164" s="76">
        <f>IF(ISBLANK(Rwa_Method[[#This Row],[Ro]]),"",Log_Header[[#This Row],[Gg]])</f>
        <v>1.6124548234639977E-2</v>
      </c>
      <c r="N164" s="27">
        <f>IFERROR((Rwa_Method[[#This Row],[Gg]]*Rwa_Method[[#This Row],[Df]])+Rwa_Method[[#This Row],[Ts]],"")</f>
        <v>88.444537114261891</v>
      </c>
      <c r="O164" s="27">
        <f>IFERROR(Rwa_Method[[#This Row],[Phi]]^Rwa_Method[[#This Row],[m]]*Rwa_Method[[#This Row],[Ro]],"")</f>
        <v>0.37914113467150989</v>
      </c>
      <c r="P164" s="27">
        <f>IFERROR(Rwa_Method[[#This Row],[Rwe]]/Rwa_Method[[#This Row],[cf_H2O_Type]],"")</f>
        <v>0.37914113467150989</v>
      </c>
      <c r="Q164" s="27">
        <f>IFERROR(Rwa_Method[[#This Row],[Rw]]*(Rwa_Method[[#This Row],[Tf]]/75),"")</f>
        <v>0.44710616209330301</v>
      </c>
      <c r="R164" s="28">
        <f>IFERROR(10000/Rwa_Method[[#This Row],[Rw_Cor_75]],"")</f>
        <v>22366.052736068486</v>
      </c>
      <c r="S164" s="28">
        <f>IFERROR(ROUND(Rwa_Method[[#This Row],[Ct]]*Rwa_Method[[#This Row],[Cw_75]],-1),"")</f>
        <v>12300</v>
      </c>
      <c r="T164"/>
      <c r="U164"/>
      <c r="V164"/>
      <c r="W164"/>
      <c r="X164"/>
      <c r="Y164"/>
      <c r="Z164"/>
      <c r="AB164"/>
      <c r="AC164"/>
      <c r="AD164"/>
      <c r="AF164"/>
    </row>
    <row r="165" spans="1:32" ht="13.15" x14ac:dyDescent="0.25">
      <c r="A165" s="40">
        <f>IF(ISNUMBER(Log_Header[[#This Row],[Seq]]),Log_Header[[#This Row],[Seq]],"")</f>
        <v>158</v>
      </c>
      <c r="B165" s="31">
        <f>IF(ISNUMBER(Log_Header[[#This Row],[BRACS_ID]]),Log_Header[[#This Row],[BRACS_ID]],"")</f>
        <v>34462</v>
      </c>
      <c r="C165" s="31" t="str">
        <f>IF(ISNUMBER(Log_Header[[#This Row],[Target_Depth]]),Log_Header[[#This Row],[Target_Depth]],"")</f>
        <v/>
      </c>
      <c r="D165" s="145"/>
      <c r="E165" s="31" t="str">
        <f>IF(ISBLANK(Rwa_Method[[#This Row],[Ro]]),"",Log_Header[[#This Row],[Dt]])</f>
        <v/>
      </c>
      <c r="F165" s="31" t="str">
        <f>IF(ISBLANK(Rwa_Method[[#This Row],[Ro]]),"",Log_Header[[#This Row],[Ts]])</f>
        <v/>
      </c>
      <c r="G165" s="31" t="str">
        <f>IF(ISBLANK(Rwa_Method[[#This Row],[Ro]]),"",Log_Header[[#This Row],[Tbh]])</f>
        <v/>
      </c>
      <c r="H165" s="31" t="str">
        <f>IF(ISBLANK(Rwa_Method[[#This Row],[Ro]]),"",Log_Header[[#This Row],[Df]])</f>
        <v/>
      </c>
      <c r="I165" s="31" t="str">
        <f>IF(ISBLANK(Rwa_Method[[#This Row],[Ro]]),"",Log_Header[[#This Row],[Phi]])</f>
        <v/>
      </c>
      <c r="J165" s="31" t="str">
        <f>IF(ISBLANK(Rwa_Method[[#This Row],[Ro]]),"",Log_Header[[#This Row],[m]])</f>
        <v/>
      </c>
      <c r="K165" s="31" t="str">
        <f>IF(ISBLANK(Rwa_Method[[#This Row],[Ro]]),"",Log_Header[[#This Row],[cf_H2O_Type]])</f>
        <v/>
      </c>
      <c r="L165" s="31" t="str">
        <f>IF(ISBLANK(Rwa_Method[[#This Row],[Ro]]),"",Log_Header[[#This Row],[ct]])</f>
        <v/>
      </c>
      <c r="M165" s="76" t="str">
        <f>IF(ISBLANK(Rwa_Method[[#This Row],[Ro]]),"",Log_Header[[#This Row],[Gg]])</f>
        <v/>
      </c>
      <c r="N165" s="27" t="str">
        <f>IFERROR((Rwa_Method[[#This Row],[Gg]]*Rwa_Method[[#This Row],[Df]])+Rwa_Method[[#This Row],[Ts]],"")</f>
        <v/>
      </c>
      <c r="O165" s="27" t="str">
        <f>IFERROR(Rwa_Method[[#This Row],[Phi]]^Rwa_Method[[#This Row],[m]]*Rwa_Method[[#This Row],[Ro]],"")</f>
        <v/>
      </c>
      <c r="P165" s="27" t="str">
        <f>IFERROR(Rwa_Method[[#This Row],[Rwe]]/Rwa_Method[[#This Row],[cf_H2O_Type]],"")</f>
        <v/>
      </c>
      <c r="Q165" s="27" t="str">
        <f>IFERROR(Rwa_Method[[#This Row],[Rw]]*(Rwa_Method[[#This Row],[Tf]]/75),"")</f>
        <v/>
      </c>
      <c r="R165" s="28" t="str">
        <f>IFERROR(10000/Rwa_Method[[#This Row],[Rw_Cor_75]],"")</f>
        <v/>
      </c>
      <c r="S165" s="28" t="str">
        <f>IFERROR(ROUND(Rwa_Method[[#This Row],[Ct]]*Rwa_Method[[#This Row],[Cw_75]],-1),"")</f>
        <v/>
      </c>
      <c r="T165"/>
      <c r="U165"/>
      <c r="V165"/>
      <c r="W165"/>
      <c r="X165"/>
      <c r="Y165"/>
      <c r="Z165"/>
      <c r="AB165"/>
      <c r="AC165"/>
      <c r="AD165"/>
      <c r="AF165"/>
    </row>
    <row r="166" spans="1:32" ht="13.15" x14ac:dyDescent="0.25">
      <c r="A166" s="40">
        <f>IF(ISNUMBER(Log_Header[[#This Row],[Seq]]),Log_Header[[#This Row],[Seq]],"")</f>
        <v>159</v>
      </c>
      <c r="B166" s="31">
        <f>IF(ISNUMBER(Log_Header[[#This Row],[BRACS_ID]]),Log_Header[[#This Row],[BRACS_ID]],"")</f>
        <v>19403</v>
      </c>
      <c r="C166" s="31" t="str">
        <f>IF(ISNUMBER(Log_Header[[#This Row],[Target_Depth]]),Log_Header[[#This Row],[Target_Depth]],"")</f>
        <v/>
      </c>
      <c r="D166" s="145"/>
      <c r="E166" s="31" t="str">
        <f>IF(ISBLANK(Rwa_Method[[#This Row],[Ro]]),"",Log_Header[[#This Row],[Dt]])</f>
        <v/>
      </c>
      <c r="F166" s="31" t="str">
        <f>IF(ISBLANK(Rwa_Method[[#This Row],[Ro]]),"",Log_Header[[#This Row],[Ts]])</f>
        <v/>
      </c>
      <c r="G166" s="31" t="str">
        <f>IF(ISBLANK(Rwa_Method[[#This Row],[Ro]]),"",Log_Header[[#This Row],[Tbh]])</f>
        <v/>
      </c>
      <c r="H166" s="31" t="str">
        <f>IF(ISBLANK(Rwa_Method[[#This Row],[Ro]]),"",Log_Header[[#This Row],[Df]])</f>
        <v/>
      </c>
      <c r="I166" s="31" t="str">
        <f>IF(ISBLANK(Rwa_Method[[#This Row],[Ro]]),"",Log_Header[[#This Row],[Phi]])</f>
        <v/>
      </c>
      <c r="J166" s="31" t="str">
        <f>IF(ISBLANK(Rwa_Method[[#This Row],[Ro]]),"",Log_Header[[#This Row],[m]])</f>
        <v/>
      </c>
      <c r="K166" s="31" t="str">
        <f>IF(ISBLANK(Rwa_Method[[#This Row],[Ro]]),"",Log_Header[[#This Row],[cf_H2O_Type]])</f>
        <v/>
      </c>
      <c r="L166" s="31" t="str">
        <f>IF(ISBLANK(Rwa_Method[[#This Row],[Ro]]),"",Log_Header[[#This Row],[ct]])</f>
        <v/>
      </c>
      <c r="M166" s="76" t="str">
        <f>IF(ISBLANK(Rwa_Method[[#This Row],[Ro]]),"",Log_Header[[#This Row],[Gg]])</f>
        <v/>
      </c>
      <c r="N166" s="27" t="str">
        <f>IFERROR((Rwa_Method[[#This Row],[Gg]]*Rwa_Method[[#This Row],[Df]])+Rwa_Method[[#This Row],[Ts]],"")</f>
        <v/>
      </c>
      <c r="O166" s="27" t="str">
        <f>IFERROR(Rwa_Method[[#This Row],[Phi]]^Rwa_Method[[#This Row],[m]]*Rwa_Method[[#This Row],[Ro]],"")</f>
        <v/>
      </c>
      <c r="P166" s="27" t="str">
        <f>IFERROR(Rwa_Method[[#This Row],[Rwe]]/Rwa_Method[[#This Row],[cf_H2O_Type]],"")</f>
        <v/>
      </c>
      <c r="Q166" s="27" t="str">
        <f>IFERROR(Rwa_Method[[#This Row],[Rw]]*(Rwa_Method[[#This Row],[Tf]]/75),"")</f>
        <v/>
      </c>
      <c r="R166" s="28" t="str">
        <f>IFERROR(10000/Rwa_Method[[#This Row],[Rw_Cor_75]],"")</f>
        <v/>
      </c>
      <c r="S166" s="28" t="str">
        <f>IFERROR(ROUND(Rwa_Method[[#This Row],[Ct]]*Rwa_Method[[#This Row],[Cw_75]],-1),"")</f>
        <v/>
      </c>
      <c r="T166"/>
      <c r="U166"/>
      <c r="V166"/>
      <c r="W166"/>
      <c r="X166"/>
      <c r="Y166"/>
      <c r="Z166"/>
      <c r="AB166"/>
      <c r="AC166"/>
      <c r="AD166"/>
      <c r="AF166"/>
    </row>
    <row r="167" spans="1:32" ht="13.15" x14ac:dyDescent="0.25">
      <c r="A167" s="40">
        <f>IF(ISNUMBER(Log_Header[[#This Row],[Seq]]),Log_Header[[#This Row],[Seq]],"")</f>
        <v>160</v>
      </c>
      <c r="B167" s="31">
        <f>IF(ISNUMBER(Log_Header[[#This Row],[BRACS_ID]]),Log_Header[[#This Row],[BRACS_ID]],"")</f>
        <v>19430</v>
      </c>
      <c r="C167" s="31">
        <f>IF(ISNUMBER(Log_Header[[#This Row],[Target_Depth]]),Log_Header[[#This Row],[Target_Depth]],"")</f>
        <v>1028</v>
      </c>
      <c r="D167" s="145">
        <v>4.4000000000000004</v>
      </c>
      <c r="E167" s="31">
        <f>IF(ISBLANK(Rwa_Method[[#This Row],[Ro]]),"",Log_Header[[#This Row],[Dt]])</f>
        <v>7865</v>
      </c>
      <c r="F167" s="31">
        <f>IF(ISBLANK(Rwa_Method[[#This Row],[Ro]]),"",Log_Header[[#This Row],[Ts]])</f>
        <v>63</v>
      </c>
      <c r="G167" s="31">
        <f>IF(ISBLANK(Rwa_Method[[#This Row],[Ro]]),"",Log_Header[[#This Row],[Tbh]])</f>
        <v>230</v>
      </c>
      <c r="H167" s="31">
        <f>IF(ISBLANK(Rwa_Method[[#This Row],[Ro]]),"",Log_Header[[#This Row],[Df]])</f>
        <v>1027</v>
      </c>
      <c r="I167" s="31">
        <f>IF(ISBLANK(Rwa_Method[[#This Row],[Ro]]),"",Log_Header[[#This Row],[Phi]])</f>
        <v>0.33</v>
      </c>
      <c r="J167" s="31">
        <f>IF(ISBLANK(Rwa_Method[[#This Row],[Ro]]),"",Log_Header[[#This Row],[m]])</f>
        <v>1.5</v>
      </c>
      <c r="K167" s="31">
        <f>IF(ISBLANK(Rwa_Method[[#This Row],[Ro]]),"",Log_Header[[#This Row],[cf_H2O_Type]])</f>
        <v>1.33</v>
      </c>
      <c r="L167" s="31">
        <f>IF(ISBLANK(Rwa_Method[[#This Row],[Ro]]),"",Log_Header[[#This Row],[ct]])</f>
        <v>0.55000000000000004</v>
      </c>
      <c r="M167" s="76">
        <f>IF(ISBLANK(Rwa_Method[[#This Row],[Ro]]),"",Log_Header[[#This Row],[Gg]])</f>
        <v>2.1233312142403052E-2</v>
      </c>
      <c r="N167" s="27">
        <f>IFERROR((Rwa_Method[[#This Row],[Gg]]*Rwa_Method[[#This Row],[Df]])+Rwa_Method[[#This Row],[Ts]],"")</f>
        <v>84.806611570247938</v>
      </c>
      <c r="O167" s="27">
        <f>IFERROR(Rwa_Method[[#This Row],[Phi]]^Rwa_Method[[#This Row],[m]]*Rwa_Method[[#This Row],[Ro]],"")</f>
        <v>0.83411049627732181</v>
      </c>
      <c r="P167" s="27">
        <f>IFERROR(Rwa_Method[[#This Row],[Rwe]]/Rwa_Method[[#This Row],[cf_H2O_Type]],"")</f>
        <v>0.62715074908069302</v>
      </c>
      <c r="Q167" s="27">
        <f>IFERROR(Rwa_Method[[#This Row],[Rw]]*(Rwa_Method[[#This Row],[Tf]]/75),"")</f>
        <v>0.70915373297701811</v>
      </c>
      <c r="R167" s="28">
        <f>IFERROR(10000/Rwa_Method[[#This Row],[Rw_Cor_75]],"")</f>
        <v>14101.314757267271</v>
      </c>
      <c r="S167" s="28">
        <f>IFERROR(ROUND(Rwa_Method[[#This Row],[Ct]]*Rwa_Method[[#This Row],[Cw_75]],-1),"")</f>
        <v>7760</v>
      </c>
      <c r="T167"/>
      <c r="U167"/>
      <c r="V167"/>
      <c r="W167"/>
      <c r="X167"/>
      <c r="Y167"/>
      <c r="Z167"/>
      <c r="AB167"/>
      <c r="AC167"/>
      <c r="AD167"/>
      <c r="AF167"/>
    </row>
    <row r="168" spans="1:32" ht="13.15" x14ac:dyDescent="0.25">
      <c r="A168" s="40">
        <f>IF(ISNUMBER(Log_Header[[#This Row],[Seq]]),Log_Header[[#This Row],[Seq]],"")</f>
        <v>161</v>
      </c>
      <c r="B168" s="31">
        <f>IF(ISNUMBER(Log_Header[[#This Row],[BRACS_ID]]),Log_Header[[#This Row],[BRACS_ID]],"")</f>
        <v>19430</v>
      </c>
      <c r="C168" s="31">
        <f>IF(ISNUMBER(Log_Header[[#This Row],[Target_Depth]]),Log_Header[[#This Row],[Target_Depth]],"")</f>
        <v>1178</v>
      </c>
      <c r="D168" s="145">
        <v>2.9</v>
      </c>
      <c r="E168" s="31">
        <f>IF(ISBLANK(Rwa_Method[[#This Row],[Ro]]),"",Log_Header[[#This Row],[Dt]])</f>
        <v>7865</v>
      </c>
      <c r="F168" s="31">
        <f>IF(ISBLANK(Rwa_Method[[#This Row],[Ro]]),"",Log_Header[[#This Row],[Ts]])</f>
        <v>63</v>
      </c>
      <c r="G168" s="31">
        <f>IF(ISBLANK(Rwa_Method[[#This Row],[Ro]]),"",Log_Header[[#This Row],[Tbh]])</f>
        <v>230</v>
      </c>
      <c r="H168" s="31">
        <f>IF(ISBLANK(Rwa_Method[[#This Row],[Ro]]),"",Log_Header[[#This Row],[Df]])</f>
        <v>1177</v>
      </c>
      <c r="I168" s="31">
        <f>IF(ISBLANK(Rwa_Method[[#This Row],[Ro]]),"",Log_Header[[#This Row],[Phi]])</f>
        <v>0.33</v>
      </c>
      <c r="J168" s="31">
        <f>IF(ISBLANK(Rwa_Method[[#This Row],[Ro]]),"",Log_Header[[#This Row],[m]])</f>
        <v>1.5</v>
      </c>
      <c r="K168" s="31">
        <f>IF(ISBLANK(Rwa_Method[[#This Row],[Ro]]),"",Log_Header[[#This Row],[cf_H2O_Type]])</f>
        <v>1.33</v>
      </c>
      <c r="L168" s="31">
        <f>IF(ISBLANK(Rwa_Method[[#This Row],[Ro]]),"",Log_Header[[#This Row],[ct]])</f>
        <v>0.55000000000000004</v>
      </c>
      <c r="M168" s="76">
        <f>IF(ISBLANK(Rwa_Method[[#This Row],[Ro]]),"",Log_Header[[#This Row],[Gg]])</f>
        <v>2.1233312142403052E-2</v>
      </c>
      <c r="N168" s="27">
        <f>IFERROR((Rwa_Method[[#This Row],[Gg]]*Rwa_Method[[#This Row],[Df]])+Rwa_Method[[#This Row],[Ts]],"")</f>
        <v>87.991608391608395</v>
      </c>
      <c r="O168" s="27">
        <f>IFERROR(Rwa_Method[[#This Row],[Phi]]^Rwa_Method[[#This Row],[m]]*Rwa_Method[[#This Row],[Ro]],"")</f>
        <v>0.54975464527368934</v>
      </c>
      <c r="P168" s="27">
        <f>IFERROR(Rwa_Method[[#This Row],[Rwe]]/Rwa_Method[[#This Row],[cf_H2O_Type]],"")</f>
        <v>0.41334935734863859</v>
      </c>
      <c r="Q168" s="27">
        <f>IFERROR(Rwa_Method[[#This Row],[Rw]]*(Rwa_Method[[#This Row],[Tf]]/75),"")</f>
        <v>0.48495033040992541</v>
      </c>
      <c r="R168" s="28">
        <f>IFERROR(10000/Rwa_Method[[#This Row],[Rw_Cor_75]],"")</f>
        <v>20620.668495157151</v>
      </c>
      <c r="S168" s="28">
        <f>IFERROR(ROUND(Rwa_Method[[#This Row],[Ct]]*Rwa_Method[[#This Row],[Cw_75]],-1),"")</f>
        <v>11340</v>
      </c>
      <c r="T168"/>
      <c r="U168"/>
      <c r="V168"/>
      <c r="W168"/>
      <c r="X168"/>
      <c r="Y168"/>
      <c r="Z168"/>
      <c r="AB168"/>
      <c r="AC168"/>
      <c r="AD168"/>
      <c r="AF168"/>
    </row>
    <row r="169" spans="1:32" ht="13.15" x14ac:dyDescent="0.25">
      <c r="A169" s="40">
        <f>IF(ISNUMBER(Log_Header[[#This Row],[Seq]]),Log_Header[[#This Row],[Seq]],"")</f>
        <v>162</v>
      </c>
      <c r="B169" s="31">
        <f>IF(ISNUMBER(Log_Header[[#This Row],[BRACS_ID]]),Log_Header[[#This Row],[BRACS_ID]],"")</f>
        <v>19430</v>
      </c>
      <c r="C169" s="31">
        <f>IF(ISNUMBER(Log_Header[[#This Row],[Target_Depth]]),Log_Header[[#This Row],[Target_Depth]],"")</f>
        <v>1298</v>
      </c>
      <c r="D169" s="145">
        <v>1.9</v>
      </c>
      <c r="E169" s="31">
        <f>IF(ISBLANK(Rwa_Method[[#This Row],[Ro]]),"",Log_Header[[#This Row],[Dt]])</f>
        <v>7865</v>
      </c>
      <c r="F169" s="31">
        <f>IF(ISBLANK(Rwa_Method[[#This Row],[Ro]]),"",Log_Header[[#This Row],[Ts]])</f>
        <v>63</v>
      </c>
      <c r="G169" s="31">
        <f>IF(ISBLANK(Rwa_Method[[#This Row],[Ro]]),"",Log_Header[[#This Row],[Tbh]])</f>
        <v>230</v>
      </c>
      <c r="H169" s="31">
        <f>IF(ISBLANK(Rwa_Method[[#This Row],[Ro]]),"",Log_Header[[#This Row],[Df]])</f>
        <v>1297</v>
      </c>
      <c r="I169" s="31">
        <f>IF(ISBLANK(Rwa_Method[[#This Row],[Ro]]),"",Log_Header[[#This Row],[Phi]])</f>
        <v>0.33</v>
      </c>
      <c r="J169" s="31">
        <f>IF(ISBLANK(Rwa_Method[[#This Row],[Ro]]),"",Log_Header[[#This Row],[m]])</f>
        <v>1.5</v>
      </c>
      <c r="K169" s="31">
        <f>IF(ISBLANK(Rwa_Method[[#This Row],[Ro]]),"",Log_Header[[#This Row],[cf_H2O_Type]])</f>
        <v>1.33</v>
      </c>
      <c r="L169" s="31">
        <f>IF(ISBLANK(Rwa_Method[[#This Row],[Ro]]),"",Log_Header[[#This Row],[ct]])</f>
        <v>0.55000000000000004</v>
      </c>
      <c r="M169" s="76">
        <f>IF(ISBLANK(Rwa_Method[[#This Row],[Ro]]),"",Log_Header[[#This Row],[Gg]])</f>
        <v>2.1233312142403052E-2</v>
      </c>
      <c r="N169" s="27">
        <f>IFERROR((Rwa_Method[[#This Row],[Gg]]*Rwa_Method[[#This Row],[Df]])+Rwa_Method[[#This Row],[Ts]],"")</f>
        <v>90.539605848696766</v>
      </c>
      <c r="O169" s="27">
        <f>IFERROR(Rwa_Method[[#This Row],[Phi]]^Rwa_Method[[#This Row],[m]]*Rwa_Method[[#This Row],[Ro]],"")</f>
        <v>0.36018407793793439</v>
      </c>
      <c r="P169" s="27">
        <f>IFERROR(Rwa_Method[[#This Row],[Rwe]]/Rwa_Method[[#This Row],[cf_H2O_Type]],"")</f>
        <v>0.27081509619393562</v>
      </c>
      <c r="Q169" s="27">
        <f>IFERROR(Rwa_Method[[#This Row],[Rw]]*(Rwa_Method[[#This Row],[Tf]]/75),"")</f>
        <v>0.32692656089701105</v>
      </c>
      <c r="R169" s="28">
        <f>IFERROR(10000/Rwa_Method[[#This Row],[Rw_Cor_75]],"")</f>
        <v>30587.909323006083</v>
      </c>
      <c r="S169" s="28">
        <f>IFERROR(ROUND(Rwa_Method[[#This Row],[Ct]]*Rwa_Method[[#This Row],[Cw_75]],-1),"")</f>
        <v>16820</v>
      </c>
      <c r="T169"/>
      <c r="U169"/>
      <c r="V169"/>
      <c r="W169"/>
      <c r="X169"/>
      <c r="Y169"/>
      <c r="Z169"/>
      <c r="AB169"/>
      <c r="AC169"/>
      <c r="AD169"/>
      <c r="AF169"/>
    </row>
    <row r="170" spans="1:32" ht="13.15" x14ac:dyDescent="0.25">
      <c r="A170" s="40">
        <f>IF(ISNUMBER(Log_Header[[#This Row],[Seq]]),Log_Header[[#This Row],[Seq]],"")</f>
        <v>163</v>
      </c>
      <c r="B170" s="31">
        <f>IF(ISNUMBER(Log_Header[[#This Row],[BRACS_ID]]),Log_Header[[#This Row],[BRACS_ID]],"")</f>
        <v>26099</v>
      </c>
      <c r="C170" s="31">
        <f>IF(ISNUMBER(Log_Header[[#This Row],[Target_Depth]]),Log_Header[[#This Row],[Target_Depth]],"")</f>
        <v>1085</v>
      </c>
      <c r="D170" s="145">
        <v>2.2999999999999998</v>
      </c>
      <c r="E170" s="31">
        <f>IF(ISBLANK(Rwa_Method[[#This Row],[Ro]]),"",Log_Header[[#This Row],[Dt]])</f>
        <v>1540</v>
      </c>
      <c r="F170" s="31">
        <f>IF(ISBLANK(Rwa_Method[[#This Row],[Ro]]),"",Log_Header[[#This Row],[Ts]])</f>
        <v>63</v>
      </c>
      <c r="G170" s="31">
        <f>IF(ISBLANK(Rwa_Method[[#This Row],[Ro]]),"",Log_Header[[#This Row],[Tbh]])</f>
        <v>108</v>
      </c>
      <c r="H170" s="31">
        <f>IF(ISBLANK(Rwa_Method[[#This Row],[Ro]]),"",Log_Header[[#This Row],[Df]])</f>
        <v>1069</v>
      </c>
      <c r="I170" s="31">
        <f>IF(ISBLANK(Rwa_Method[[#This Row],[Ro]]),"",Log_Header[[#This Row],[Phi]])</f>
        <v>0.33</v>
      </c>
      <c r="J170" s="31">
        <f>IF(ISBLANK(Rwa_Method[[#This Row],[Ro]]),"",Log_Header[[#This Row],[m]])</f>
        <v>1.5</v>
      </c>
      <c r="K170" s="31">
        <f>IF(ISBLANK(Rwa_Method[[#This Row],[Ro]]),"",Log_Header[[#This Row],[cf_H2O_Type]])</f>
        <v>1</v>
      </c>
      <c r="L170" s="31">
        <f>IF(ISBLANK(Rwa_Method[[#This Row],[Ro]]),"",Log_Header[[#This Row],[ct]])</f>
        <v>0.55000000000000004</v>
      </c>
      <c r="M170" s="76">
        <f>IF(ISBLANK(Rwa_Method[[#This Row],[Ro]]),"",Log_Header[[#This Row],[Gg]])</f>
        <v>2.922077922077922E-2</v>
      </c>
      <c r="N170" s="27">
        <f>IFERROR((Rwa_Method[[#This Row],[Gg]]*Rwa_Method[[#This Row],[Df]])+Rwa_Method[[#This Row],[Ts]],"")</f>
        <v>94.237012987012989</v>
      </c>
      <c r="O170" s="27">
        <f>IFERROR(Rwa_Method[[#This Row],[Phi]]^Rwa_Method[[#This Row],[m]]*Rwa_Method[[#This Row],[Ro]],"")</f>
        <v>0.43601230487223636</v>
      </c>
      <c r="P170" s="27">
        <f>IFERROR(Rwa_Method[[#This Row],[Rwe]]/Rwa_Method[[#This Row],[cf_H2O_Type]],"")</f>
        <v>0.43601230487223636</v>
      </c>
      <c r="Q170" s="27">
        <f>IFERROR(Rwa_Method[[#This Row],[Rw]]*(Rwa_Method[[#This Row],[Tf]]/75),"")</f>
        <v>0.54784662982323207</v>
      </c>
      <c r="R170" s="28">
        <f>IFERROR(10000/Rwa_Method[[#This Row],[Rw_Cor_75]],"")</f>
        <v>18253.283776203196</v>
      </c>
      <c r="S170" s="28">
        <f>IFERROR(ROUND(Rwa_Method[[#This Row],[Ct]]*Rwa_Method[[#This Row],[Cw_75]],-1),"")</f>
        <v>10040</v>
      </c>
      <c r="T170"/>
      <c r="U170"/>
      <c r="V170"/>
      <c r="W170"/>
      <c r="X170"/>
      <c r="Y170"/>
      <c r="Z170"/>
      <c r="AB170"/>
      <c r="AC170"/>
      <c r="AD170"/>
      <c r="AF170"/>
    </row>
    <row r="171" spans="1:32" ht="13.15" x14ac:dyDescent="0.25">
      <c r="A171" s="40">
        <f>IF(ISNUMBER(Log_Header[[#This Row],[Seq]]),Log_Header[[#This Row],[Seq]],"")</f>
        <v>164</v>
      </c>
      <c r="B171" s="31">
        <f>IF(ISNUMBER(Log_Header[[#This Row],[BRACS_ID]]),Log_Header[[#This Row],[BRACS_ID]],"")</f>
        <v>26099</v>
      </c>
      <c r="C171" s="31">
        <f>IF(ISNUMBER(Log_Header[[#This Row],[Target_Depth]]),Log_Header[[#This Row],[Target_Depth]],"")</f>
        <v>1180</v>
      </c>
      <c r="D171" s="145">
        <v>2.1</v>
      </c>
      <c r="E171" s="31">
        <f>IF(ISBLANK(Rwa_Method[[#This Row],[Ro]]),"",Log_Header[[#This Row],[Dt]])</f>
        <v>1540</v>
      </c>
      <c r="F171" s="31">
        <f>IF(ISBLANK(Rwa_Method[[#This Row],[Ro]]),"",Log_Header[[#This Row],[Ts]])</f>
        <v>63</v>
      </c>
      <c r="G171" s="31">
        <f>IF(ISBLANK(Rwa_Method[[#This Row],[Ro]]),"",Log_Header[[#This Row],[Tbh]])</f>
        <v>108</v>
      </c>
      <c r="H171" s="31">
        <f>IF(ISBLANK(Rwa_Method[[#This Row],[Ro]]),"",Log_Header[[#This Row],[Df]])</f>
        <v>1164</v>
      </c>
      <c r="I171" s="31">
        <f>IF(ISBLANK(Rwa_Method[[#This Row],[Ro]]),"",Log_Header[[#This Row],[Phi]])</f>
        <v>0.33</v>
      </c>
      <c r="J171" s="31">
        <f>IF(ISBLANK(Rwa_Method[[#This Row],[Ro]]),"",Log_Header[[#This Row],[m]])</f>
        <v>1.5</v>
      </c>
      <c r="K171" s="31">
        <f>IF(ISBLANK(Rwa_Method[[#This Row],[Ro]]),"",Log_Header[[#This Row],[cf_H2O_Type]])</f>
        <v>1</v>
      </c>
      <c r="L171" s="31">
        <f>IF(ISBLANK(Rwa_Method[[#This Row],[Ro]]),"",Log_Header[[#This Row],[ct]])</f>
        <v>0.55000000000000004</v>
      </c>
      <c r="M171" s="76">
        <f>IF(ISBLANK(Rwa_Method[[#This Row],[Ro]]),"",Log_Header[[#This Row],[Gg]])</f>
        <v>2.922077922077922E-2</v>
      </c>
      <c r="N171" s="27">
        <f>IFERROR((Rwa_Method[[#This Row],[Gg]]*Rwa_Method[[#This Row],[Df]])+Rwa_Method[[#This Row],[Ts]],"")</f>
        <v>97.012987012987011</v>
      </c>
      <c r="O171" s="27">
        <f>IFERROR(Rwa_Method[[#This Row],[Phi]]^Rwa_Method[[#This Row],[m]]*Rwa_Method[[#This Row],[Ro]],"")</f>
        <v>0.3980981914050854</v>
      </c>
      <c r="P171" s="27">
        <f>IFERROR(Rwa_Method[[#This Row],[Rwe]]/Rwa_Method[[#This Row],[cf_H2O_Type]],"")</f>
        <v>0.3980981914050854</v>
      </c>
      <c r="Q171" s="27">
        <f>IFERROR(Rwa_Method[[#This Row],[Rw]]*(Rwa_Method[[#This Row],[Tf]]/75),"")</f>
        <v>0.51494259563566891</v>
      </c>
      <c r="R171" s="28">
        <f>IFERROR(10000/Rwa_Method[[#This Row],[Rw_Cor_75]],"")</f>
        <v>19419.640334192081</v>
      </c>
      <c r="S171" s="28">
        <f>IFERROR(ROUND(Rwa_Method[[#This Row],[Ct]]*Rwa_Method[[#This Row],[Cw_75]],-1),"")</f>
        <v>10680</v>
      </c>
      <c r="T171"/>
      <c r="U171"/>
      <c r="V171"/>
      <c r="W171"/>
      <c r="X171"/>
      <c r="Y171"/>
      <c r="Z171"/>
      <c r="AB171"/>
      <c r="AC171"/>
      <c r="AD171"/>
      <c r="AF171"/>
    </row>
    <row r="172" spans="1:32" ht="13.15" x14ac:dyDescent="0.25">
      <c r="A172" s="40">
        <f>IF(ISNUMBER(Log_Header[[#This Row],[Seq]]),Log_Header[[#This Row],[Seq]],"")</f>
        <v>165</v>
      </c>
      <c r="B172" s="31">
        <f>IF(ISNUMBER(Log_Header[[#This Row],[BRACS_ID]]),Log_Header[[#This Row],[BRACS_ID]],"")</f>
        <v>26099</v>
      </c>
      <c r="C172" s="31">
        <f>IF(ISNUMBER(Log_Header[[#This Row],[Target_Depth]]),Log_Header[[#This Row],[Target_Depth]],"")</f>
        <v>1385</v>
      </c>
      <c r="D172" s="145">
        <v>1.6</v>
      </c>
      <c r="E172" s="31">
        <f>IF(ISBLANK(Rwa_Method[[#This Row],[Ro]]),"",Log_Header[[#This Row],[Dt]])</f>
        <v>1540</v>
      </c>
      <c r="F172" s="31">
        <f>IF(ISBLANK(Rwa_Method[[#This Row],[Ro]]),"",Log_Header[[#This Row],[Ts]])</f>
        <v>63</v>
      </c>
      <c r="G172" s="31">
        <f>IF(ISBLANK(Rwa_Method[[#This Row],[Ro]]),"",Log_Header[[#This Row],[Tbh]])</f>
        <v>108</v>
      </c>
      <c r="H172" s="31">
        <f>IF(ISBLANK(Rwa_Method[[#This Row],[Ro]]),"",Log_Header[[#This Row],[Df]])</f>
        <v>1369</v>
      </c>
      <c r="I172" s="31">
        <f>IF(ISBLANK(Rwa_Method[[#This Row],[Ro]]),"",Log_Header[[#This Row],[Phi]])</f>
        <v>0.33</v>
      </c>
      <c r="J172" s="31">
        <f>IF(ISBLANK(Rwa_Method[[#This Row],[Ro]]),"",Log_Header[[#This Row],[m]])</f>
        <v>1.5</v>
      </c>
      <c r="K172" s="31">
        <f>IF(ISBLANK(Rwa_Method[[#This Row],[Ro]]),"",Log_Header[[#This Row],[cf_H2O_Type]])</f>
        <v>1</v>
      </c>
      <c r="L172" s="31">
        <f>IF(ISBLANK(Rwa_Method[[#This Row],[Ro]]),"",Log_Header[[#This Row],[ct]])</f>
        <v>0.55000000000000004</v>
      </c>
      <c r="M172" s="76">
        <f>IF(ISBLANK(Rwa_Method[[#This Row],[Ro]]),"",Log_Header[[#This Row],[Gg]])</f>
        <v>2.922077922077922E-2</v>
      </c>
      <c r="N172" s="27">
        <f>IFERROR((Rwa_Method[[#This Row],[Gg]]*Rwa_Method[[#This Row],[Df]])+Rwa_Method[[#This Row],[Ts]],"")</f>
        <v>103.00324675324674</v>
      </c>
      <c r="O172" s="27">
        <f>IFERROR(Rwa_Method[[#This Row],[Phi]]^Rwa_Method[[#This Row],[m]]*Rwa_Method[[#This Row],[Ro]],"")</f>
        <v>0.30331290773720793</v>
      </c>
      <c r="P172" s="27">
        <f>IFERROR(Rwa_Method[[#This Row],[Rwe]]/Rwa_Method[[#This Row],[cf_H2O_Type]],"")</f>
        <v>0.30331290773720793</v>
      </c>
      <c r="Q172" s="27">
        <f>IFERROR(Rwa_Method[[#This Row],[Rw]]*(Rwa_Method[[#This Row],[Tf]]/75),"")</f>
        <v>0.41656285705467183</v>
      </c>
      <c r="R172" s="28">
        <f>IFERROR(10000/Rwa_Method[[#This Row],[Rw_Cor_75]],"")</f>
        <v>24005.980923756601</v>
      </c>
      <c r="S172" s="28">
        <f>IFERROR(ROUND(Rwa_Method[[#This Row],[Ct]]*Rwa_Method[[#This Row],[Cw_75]],-1),"")</f>
        <v>13200</v>
      </c>
      <c r="T172"/>
      <c r="U172"/>
      <c r="V172"/>
      <c r="W172"/>
      <c r="X172"/>
      <c r="Y172"/>
      <c r="Z172"/>
      <c r="AB172"/>
      <c r="AC172"/>
      <c r="AD172"/>
      <c r="AF172"/>
    </row>
    <row r="173" spans="1:32" ht="13.15" x14ac:dyDescent="0.25">
      <c r="A173" s="40">
        <f>IF(ISNUMBER(Log_Header[[#This Row],[Seq]]),Log_Header[[#This Row],[Seq]],"")</f>
        <v>166</v>
      </c>
      <c r="B173" s="31">
        <f>IF(ISNUMBER(Log_Header[[#This Row],[BRACS_ID]]),Log_Header[[#This Row],[BRACS_ID]],"")</f>
        <v>25716</v>
      </c>
      <c r="C173" s="31">
        <f>IF(ISNUMBER(Log_Header[[#This Row],[Target_Depth]]),Log_Header[[#This Row],[Target_Depth]],"")</f>
        <v>900</v>
      </c>
      <c r="D173" s="145">
        <v>14</v>
      </c>
      <c r="E173" s="31">
        <f>IF(ISBLANK(Rwa_Method[[#This Row],[Ro]]),"",Log_Header[[#This Row],[Dt]])</f>
        <v>2488</v>
      </c>
      <c r="F173" s="31">
        <f>IF(ISBLANK(Rwa_Method[[#This Row],[Ro]]),"",Log_Header[[#This Row],[Ts]])</f>
        <v>63</v>
      </c>
      <c r="G173" s="31">
        <f>IF(ISBLANK(Rwa_Method[[#This Row],[Ro]]),"",Log_Header[[#This Row],[Tbh]])</f>
        <v>112</v>
      </c>
      <c r="H173" s="31">
        <f>IF(ISBLANK(Rwa_Method[[#This Row],[Ro]]),"",Log_Header[[#This Row],[Df]])</f>
        <v>880</v>
      </c>
      <c r="I173" s="31">
        <f>IF(ISBLANK(Rwa_Method[[#This Row],[Ro]]),"",Log_Header[[#This Row],[Phi]])</f>
        <v>0.33</v>
      </c>
      <c r="J173" s="31">
        <f>IF(ISBLANK(Rwa_Method[[#This Row],[Ro]]),"",Log_Header[[#This Row],[m]])</f>
        <v>1.5</v>
      </c>
      <c r="K173" s="31">
        <f>IF(ISBLANK(Rwa_Method[[#This Row],[Ro]]),"",Log_Header[[#This Row],[cf_H2O_Type]])</f>
        <v>1</v>
      </c>
      <c r="L173" s="31">
        <f>IF(ISBLANK(Rwa_Method[[#This Row],[Ro]]),"",Log_Header[[#This Row],[ct]])</f>
        <v>0.55000000000000004</v>
      </c>
      <c r="M173" s="76">
        <f>IF(ISBLANK(Rwa_Method[[#This Row],[Ro]]),"",Log_Header[[#This Row],[Gg]])</f>
        <v>1.9694533762057879E-2</v>
      </c>
      <c r="N173" s="27">
        <f>IFERROR((Rwa_Method[[#This Row],[Gg]]*Rwa_Method[[#This Row],[Df]])+Rwa_Method[[#This Row],[Ts]],"")</f>
        <v>80.331189710610929</v>
      </c>
      <c r="O173" s="27">
        <f>IFERROR(Rwa_Method[[#This Row],[Phi]]^Rwa_Method[[#This Row],[m]]*Rwa_Method[[#This Row],[Ro]],"")</f>
        <v>2.653987942700569</v>
      </c>
      <c r="P173" s="27">
        <f>IFERROR(Rwa_Method[[#This Row],[Rwe]]/Rwa_Method[[#This Row],[cf_H2O_Type]],"")</f>
        <v>2.653987942700569</v>
      </c>
      <c r="Q173" s="27">
        <f>IFERROR(Rwa_Method[[#This Row],[Rw]]*(Rwa_Method[[#This Row],[Tf]]/75),"")</f>
        <v>2.8426401188633785</v>
      </c>
      <c r="R173" s="28">
        <f>IFERROR(10000/Rwa_Method[[#This Row],[Rw_Cor_75]],"")</f>
        <v>3517.8564932090212</v>
      </c>
      <c r="S173" s="28">
        <f>IFERROR(ROUND(Rwa_Method[[#This Row],[Ct]]*Rwa_Method[[#This Row],[Cw_75]],-1),"")</f>
        <v>1930</v>
      </c>
      <c r="T173"/>
      <c r="U173"/>
      <c r="V173"/>
      <c r="W173"/>
      <c r="X173"/>
      <c r="Y173"/>
      <c r="Z173"/>
      <c r="AB173"/>
      <c r="AC173"/>
      <c r="AD173"/>
      <c r="AF173"/>
    </row>
    <row r="174" spans="1:32" ht="13.15" x14ac:dyDescent="0.25">
      <c r="A174" s="40">
        <f>IF(ISNUMBER(Log_Header[[#This Row],[Seq]]),Log_Header[[#This Row],[Seq]],"")</f>
        <v>167</v>
      </c>
      <c r="B174" s="31">
        <f>IF(ISNUMBER(Log_Header[[#This Row],[BRACS_ID]]),Log_Header[[#This Row],[BRACS_ID]],"")</f>
        <v>25716</v>
      </c>
      <c r="C174" s="31">
        <f>IF(ISNUMBER(Log_Header[[#This Row],[Target_Depth]]),Log_Header[[#This Row],[Target_Depth]],"")</f>
        <v>955</v>
      </c>
      <c r="D174" s="145">
        <v>6.9</v>
      </c>
      <c r="E174" s="31">
        <f>IF(ISBLANK(Rwa_Method[[#This Row],[Ro]]),"",Log_Header[[#This Row],[Dt]])</f>
        <v>2488</v>
      </c>
      <c r="F174" s="31">
        <f>IF(ISBLANK(Rwa_Method[[#This Row],[Ro]]),"",Log_Header[[#This Row],[Ts]])</f>
        <v>63</v>
      </c>
      <c r="G174" s="31">
        <f>IF(ISBLANK(Rwa_Method[[#This Row],[Ro]]),"",Log_Header[[#This Row],[Tbh]])</f>
        <v>112</v>
      </c>
      <c r="H174" s="31">
        <f>IF(ISBLANK(Rwa_Method[[#This Row],[Ro]]),"",Log_Header[[#This Row],[Df]])</f>
        <v>935</v>
      </c>
      <c r="I174" s="31">
        <f>IF(ISBLANK(Rwa_Method[[#This Row],[Ro]]),"",Log_Header[[#This Row],[Phi]])</f>
        <v>0.33</v>
      </c>
      <c r="J174" s="31">
        <f>IF(ISBLANK(Rwa_Method[[#This Row],[Ro]]),"",Log_Header[[#This Row],[m]])</f>
        <v>1.5</v>
      </c>
      <c r="K174" s="31">
        <f>IF(ISBLANK(Rwa_Method[[#This Row],[Ro]]),"",Log_Header[[#This Row],[cf_H2O_Type]])</f>
        <v>1</v>
      </c>
      <c r="L174" s="31">
        <f>IF(ISBLANK(Rwa_Method[[#This Row],[Ro]]),"",Log_Header[[#This Row],[ct]])</f>
        <v>0.55000000000000004</v>
      </c>
      <c r="M174" s="76">
        <f>IF(ISBLANK(Rwa_Method[[#This Row],[Ro]]),"",Log_Header[[#This Row],[Gg]])</f>
        <v>1.9694533762057879E-2</v>
      </c>
      <c r="N174" s="27">
        <f>IFERROR((Rwa_Method[[#This Row],[Gg]]*Rwa_Method[[#This Row],[Df]])+Rwa_Method[[#This Row],[Ts]],"")</f>
        <v>81.414389067524112</v>
      </c>
      <c r="O174" s="27">
        <f>IFERROR(Rwa_Method[[#This Row],[Phi]]^Rwa_Method[[#This Row],[m]]*Rwa_Method[[#This Row],[Ro]],"")</f>
        <v>1.3080369146167092</v>
      </c>
      <c r="P174" s="27">
        <f>IFERROR(Rwa_Method[[#This Row],[Rwe]]/Rwa_Method[[#This Row],[cf_H2O_Type]],"")</f>
        <v>1.3080369146167092</v>
      </c>
      <c r="Q174" s="27">
        <f>IFERROR(Rwa_Method[[#This Row],[Rw]]*(Rwa_Method[[#This Row],[Tf]]/75),"")</f>
        <v>1.4199070170838479</v>
      </c>
      <c r="R174" s="28">
        <f>IFERROR(10000/Rwa_Method[[#This Row],[Rw_Cor_75]],"")</f>
        <v>7042.7146846119731</v>
      </c>
      <c r="S174" s="28">
        <f>IFERROR(ROUND(Rwa_Method[[#This Row],[Ct]]*Rwa_Method[[#This Row],[Cw_75]],-1),"")</f>
        <v>3870</v>
      </c>
      <c r="T174"/>
      <c r="U174"/>
      <c r="V174"/>
      <c r="W174"/>
      <c r="X174"/>
      <c r="Y174"/>
      <c r="Z174"/>
      <c r="AB174"/>
      <c r="AC174"/>
      <c r="AD174"/>
      <c r="AF174"/>
    </row>
    <row r="175" spans="1:32" ht="13.15" x14ac:dyDescent="0.25">
      <c r="A175" s="40">
        <f>IF(ISNUMBER(Log_Header[[#This Row],[Seq]]),Log_Header[[#This Row],[Seq]],"")</f>
        <v>168</v>
      </c>
      <c r="B175" s="31">
        <f>IF(ISNUMBER(Log_Header[[#This Row],[BRACS_ID]]),Log_Header[[#This Row],[BRACS_ID]],"")</f>
        <v>25716</v>
      </c>
      <c r="C175" s="31">
        <f>IF(ISNUMBER(Log_Header[[#This Row],[Target_Depth]]),Log_Header[[#This Row],[Target_Depth]],"")</f>
        <v>1000</v>
      </c>
      <c r="D175" s="145">
        <v>4</v>
      </c>
      <c r="E175" s="31">
        <f>IF(ISBLANK(Rwa_Method[[#This Row],[Ro]]),"",Log_Header[[#This Row],[Dt]])</f>
        <v>2488</v>
      </c>
      <c r="F175" s="31">
        <f>IF(ISBLANK(Rwa_Method[[#This Row],[Ro]]),"",Log_Header[[#This Row],[Ts]])</f>
        <v>63</v>
      </c>
      <c r="G175" s="31">
        <f>IF(ISBLANK(Rwa_Method[[#This Row],[Ro]]),"",Log_Header[[#This Row],[Tbh]])</f>
        <v>112</v>
      </c>
      <c r="H175" s="31">
        <f>IF(ISBLANK(Rwa_Method[[#This Row],[Ro]]),"",Log_Header[[#This Row],[Df]])</f>
        <v>980</v>
      </c>
      <c r="I175" s="31">
        <f>IF(ISBLANK(Rwa_Method[[#This Row],[Ro]]),"",Log_Header[[#This Row],[Phi]])</f>
        <v>0.33</v>
      </c>
      <c r="J175" s="31">
        <f>IF(ISBLANK(Rwa_Method[[#This Row],[Ro]]),"",Log_Header[[#This Row],[m]])</f>
        <v>1.5</v>
      </c>
      <c r="K175" s="31">
        <f>IF(ISBLANK(Rwa_Method[[#This Row],[Ro]]),"",Log_Header[[#This Row],[cf_H2O_Type]])</f>
        <v>1</v>
      </c>
      <c r="L175" s="31">
        <f>IF(ISBLANK(Rwa_Method[[#This Row],[Ro]]),"",Log_Header[[#This Row],[ct]])</f>
        <v>0.55000000000000004</v>
      </c>
      <c r="M175" s="76">
        <f>IF(ISBLANK(Rwa_Method[[#This Row],[Ro]]),"",Log_Header[[#This Row],[Gg]])</f>
        <v>1.9694533762057879E-2</v>
      </c>
      <c r="N175" s="27">
        <f>IFERROR((Rwa_Method[[#This Row],[Gg]]*Rwa_Method[[#This Row],[Df]])+Rwa_Method[[#This Row],[Ts]],"")</f>
        <v>82.30064308681672</v>
      </c>
      <c r="O175" s="27">
        <f>IFERROR(Rwa_Method[[#This Row],[Phi]]^Rwa_Method[[#This Row],[m]]*Rwa_Method[[#This Row],[Ro]],"")</f>
        <v>0.75828226934301979</v>
      </c>
      <c r="P175" s="27">
        <f>IFERROR(Rwa_Method[[#This Row],[Rwe]]/Rwa_Method[[#This Row],[cf_H2O_Type]],"")</f>
        <v>0.75828226934301979</v>
      </c>
      <c r="Q175" s="27">
        <f>IFERROR(Rwa_Method[[#This Row],[Rw]]*(Rwa_Method[[#This Row],[Tf]]/75),"")</f>
        <v>0.83209491211015063</v>
      </c>
      <c r="R175" s="28">
        <f>IFERROR(10000/Rwa_Method[[#This Row],[Rw_Cor_75]],"")</f>
        <v>12017.859807170922</v>
      </c>
      <c r="S175" s="28">
        <f>IFERROR(ROUND(Rwa_Method[[#This Row],[Ct]]*Rwa_Method[[#This Row],[Cw_75]],-1),"")</f>
        <v>6610</v>
      </c>
      <c r="T175"/>
      <c r="U175"/>
      <c r="V175"/>
      <c r="W175"/>
      <c r="X175"/>
      <c r="Y175"/>
      <c r="Z175"/>
      <c r="AB175"/>
      <c r="AC175"/>
      <c r="AD175"/>
      <c r="AF175"/>
    </row>
    <row r="176" spans="1:32" ht="13.15" x14ac:dyDescent="0.25">
      <c r="A176" s="40">
        <f>IF(ISNUMBER(Log_Header[[#This Row],[Seq]]),Log_Header[[#This Row],[Seq]],"")</f>
        <v>169</v>
      </c>
      <c r="B176" s="31">
        <f>IF(ISNUMBER(Log_Header[[#This Row],[BRACS_ID]]),Log_Header[[#This Row],[BRACS_ID]],"")</f>
        <v>34460</v>
      </c>
      <c r="C176" s="31" t="str">
        <f>IF(ISNUMBER(Log_Header[[#This Row],[Target_Depth]]),Log_Header[[#This Row],[Target_Depth]],"")</f>
        <v/>
      </c>
      <c r="D176" s="145"/>
      <c r="E176" s="31" t="str">
        <f>IF(ISBLANK(Rwa_Method[[#This Row],[Ro]]),"",Log_Header[[#This Row],[Dt]])</f>
        <v/>
      </c>
      <c r="F176" s="31" t="str">
        <f>IF(ISBLANK(Rwa_Method[[#This Row],[Ro]]),"",Log_Header[[#This Row],[Ts]])</f>
        <v/>
      </c>
      <c r="G176" s="31" t="str">
        <f>IF(ISBLANK(Rwa_Method[[#This Row],[Ro]]),"",Log_Header[[#This Row],[Tbh]])</f>
        <v/>
      </c>
      <c r="H176" s="31" t="str">
        <f>IF(ISBLANK(Rwa_Method[[#This Row],[Ro]]),"",Log_Header[[#This Row],[Df]])</f>
        <v/>
      </c>
      <c r="I176" s="31" t="str">
        <f>IF(ISBLANK(Rwa_Method[[#This Row],[Ro]]),"",Log_Header[[#This Row],[Phi]])</f>
        <v/>
      </c>
      <c r="J176" s="31" t="str">
        <f>IF(ISBLANK(Rwa_Method[[#This Row],[Ro]]),"",Log_Header[[#This Row],[m]])</f>
        <v/>
      </c>
      <c r="K176" s="31" t="str">
        <f>IF(ISBLANK(Rwa_Method[[#This Row],[Ro]]),"",Log_Header[[#This Row],[cf_H2O_Type]])</f>
        <v/>
      </c>
      <c r="L176" s="31" t="str">
        <f>IF(ISBLANK(Rwa_Method[[#This Row],[Ro]]),"",Log_Header[[#This Row],[ct]])</f>
        <v/>
      </c>
      <c r="M176" s="76" t="str">
        <f>IF(ISBLANK(Rwa_Method[[#This Row],[Ro]]),"",Log_Header[[#This Row],[Gg]])</f>
        <v/>
      </c>
      <c r="N176" s="27" t="str">
        <f>IFERROR((Rwa_Method[[#This Row],[Gg]]*Rwa_Method[[#This Row],[Df]])+Rwa_Method[[#This Row],[Ts]],"")</f>
        <v/>
      </c>
      <c r="O176" s="27" t="str">
        <f>IFERROR(Rwa_Method[[#This Row],[Phi]]^Rwa_Method[[#This Row],[m]]*Rwa_Method[[#This Row],[Ro]],"")</f>
        <v/>
      </c>
      <c r="P176" s="27" t="str">
        <f>IFERROR(Rwa_Method[[#This Row],[Rwe]]/Rwa_Method[[#This Row],[cf_H2O_Type]],"")</f>
        <v/>
      </c>
      <c r="Q176" s="27" t="str">
        <f>IFERROR(Rwa_Method[[#This Row],[Rw]]*(Rwa_Method[[#This Row],[Tf]]/75),"")</f>
        <v/>
      </c>
      <c r="R176" s="28" t="str">
        <f>IFERROR(10000/Rwa_Method[[#This Row],[Rw_Cor_75]],"")</f>
        <v/>
      </c>
      <c r="S176" s="28" t="str">
        <f>IFERROR(ROUND(Rwa_Method[[#This Row],[Ct]]*Rwa_Method[[#This Row],[Cw_75]],-1),"")</f>
        <v/>
      </c>
      <c r="T176"/>
      <c r="U176"/>
      <c r="V176"/>
      <c r="W176"/>
      <c r="X176"/>
      <c r="Y176"/>
      <c r="Z176"/>
      <c r="AB176"/>
      <c r="AC176"/>
      <c r="AD176"/>
      <c r="AF176"/>
    </row>
    <row r="177" spans="1:32" ht="13.15" x14ac:dyDescent="0.25">
      <c r="A177" s="40">
        <f>IF(ISNUMBER(Log_Header[[#This Row],[Seq]]),Log_Header[[#This Row],[Seq]],"")</f>
        <v>170</v>
      </c>
      <c r="B177" s="31">
        <f>IF(ISNUMBER(Log_Header[[#This Row],[BRACS_ID]]),Log_Header[[#This Row],[BRACS_ID]],"")</f>
        <v>34459</v>
      </c>
      <c r="C177" s="31">
        <f>IF(ISNUMBER(Log_Header[[#This Row],[Target_Depth]]),Log_Header[[#This Row],[Target_Depth]],"")</f>
        <v>420</v>
      </c>
      <c r="D177" s="145">
        <v>14.1</v>
      </c>
      <c r="E177" s="31">
        <f>IF(ISBLANK(Rwa_Method[[#This Row],[Ro]]),"",Log_Header[[#This Row],[Dt]])</f>
        <v>4195</v>
      </c>
      <c r="F177" s="31">
        <f>IF(ISBLANK(Rwa_Method[[#This Row],[Ro]]),"",Log_Header[[#This Row],[Ts]])</f>
        <v>63</v>
      </c>
      <c r="G177" s="31">
        <f>IF(ISBLANK(Rwa_Method[[#This Row],[Ro]]),"",Log_Header[[#This Row],[Tbh]])</f>
        <v>0</v>
      </c>
      <c r="H177" s="31">
        <f>IF(ISBLANK(Rwa_Method[[#This Row],[Ro]]),"",Log_Header[[#This Row],[Df]])</f>
        <v>415</v>
      </c>
      <c r="I177" s="31">
        <f>IF(ISBLANK(Rwa_Method[[#This Row],[Ro]]),"",Log_Header[[#This Row],[Phi]])</f>
        <v>0.33</v>
      </c>
      <c r="J177" s="31">
        <f>IF(ISBLANK(Rwa_Method[[#This Row],[Ro]]),"",Log_Header[[#This Row],[m]])</f>
        <v>1.4</v>
      </c>
      <c r="K177" s="31">
        <f>IF(ISBLANK(Rwa_Method[[#This Row],[Ro]]),"",Log_Header[[#This Row],[cf_H2O_Type]])</f>
        <v>1.33</v>
      </c>
      <c r="L177" s="31">
        <f>IF(ISBLANK(Rwa_Method[[#This Row],[Ro]]),"",Log_Header[[#This Row],[ct]])</f>
        <v>0.55000000000000004</v>
      </c>
      <c r="M177" s="76">
        <f>IF(ISBLANK(Rwa_Method[[#This Row],[Ro]]),"",Log_Header[[#This Row],[Gg]])</f>
        <v>1.4999999999999999E-2</v>
      </c>
      <c r="N177" s="27">
        <f>IFERROR((Rwa_Method[[#This Row],[Gg]]*Rwa_Method[[#This Row],[Df]])+Rwa_Method[[#This Row],[Ts]],"")</f>
        <v>69.224999999999994</v>
      </c>
      <c r="O177" s="27">
        <f>IFERROR(Rwa_Method[[#This Row],[Phi]]^Rwa_Method[[#This Row],[m]]*Rwa_Method[[#This Row],[Ro]],"")</f>
        <v>2.9863357167464346</v>
      </c>
      <c r="P177" s="27">
        <f>IFERROR(Rwa_Method[[#This Row],[Rwe]]/Rwa_Method[[#This Row],[cf_H2O_Type]],"")</f>
        <v>2.245365200561229</v>
      </c>
      <c r="Q177" s="27">
        <f>IFERROR(Rwa_Method[[#This Row],[Rw]]*(Rwa_Method[[#This Row],[Tf]]/75),"")</f>
        <v>2.0724720801180143</v>
      </c>
      <c r="R177" s="28">
        <f>IFERROR(10000/Rwa_Method[[#This Row],[Rw_Cor_75]],"")</f>
        <v>4825.1554729898035</v>
      </c>
      <c r="S177" s="28">
        <f>IFERROR(ROUND(Rwa_Method[[#This Row],[Ct]]*Rwa_Method[[#This Row],[Cw_75]],-1),"")</f>
        <v>2650</v>
      </c>
      <c r="T177"/>
      <c r="U177"/>
      <c r="V177"/>
      <c r="W177"/>
      <c r="X177"/>
      <c r="Y177"/>
      <c r="Z177"/>
      <c r="AB177"/>
      <c r="AC177"/>
      <c r="AD177"/>
      <c r="AF177"/>
    </row>
    <row r="178" spans="1:32" ht="13.15" x14ac:dyDescent="0.25">
      <c r="A178" s="40">
        <f>IF(ISNUMBER(Log_Header[[#This Row],[Seq]]),Log_Header[[#This Row],[Seq]],"")</f>
        <v>171</v>
      </c>
      <c r="B178" s="31">
        <f>IF(ISNUMBER(Log_Header[[#This Row],[BRACS_ID]]),Log_Header[[#This Row],[BRACS_ID]],"")</f>
        <v>19409</v>
      </c>
      <c r="C178" s="31">
        <f>IF(ISNUMBER(Log_Header[[#This Row],[Target_Depth]]),Log_Header[[#This Row],[Target_Depth]],"")</f>
        <v>285</v>
      </c>
      <c r="D178" s="145">
        <v>16</v>
      </c>
      <c r="E178" s="31">
        <f>IF(ISBLANK(Rwa_Method[[#This Row],[Ro]]),"",Log_Header[[#This Row],[Dt]])</f>
        <v>4879</v>
      </c>
      <c r="F178" s="31">
        <f>IF(ISBLANK(Rwa_Method[[#This Row],[Ro]]),"",Log_Header[[#This Row],[Ts]])</f>
        <v>63</v>
      </c>
      <c r="G178" s="31">
        <f>IF(ISBLANK(Rwa_Method[[#This Row],[Ro]]),"",Log_Header[[#This Row],[Tbh]])</f>
        <v>141</v>
      </c>
      <c r="H178" s="31">
        <f>IF(ISBLANK(Rwa_Method[[#This Row],[Ro]]),"",Log_Header[[#This Row],[Df]])</f>
        <v>276</v>
      </c>
      <c r="I178" s="31">
        <f>IF(ISBLANK(Rwa_Method[[#This Row],[Ro]]),"",Log_Header[[#This Row],[Phi]])</f>
        <v>0.33</v>
      </c>
      <c r="J178" s="31">
        <f>IF(ISBLANK(Rwa_Method[[#This Row],[Ro]]),"",Log_Header[[#This Row],[m]])</f>
        <v>1.4</v>
      </c>
      <c r="K178" s="31">
        <f>IF(ISBLANK(Rwa_Method[[#This Row],[Ro]]),"",Log_Header[[#This Row],[cf_H2O_Type]])</f>
        <v>1.33</v>
      </c>
      <c r="L178" s="31">
        <f>IF(ISBLANK(Rwa_Method[[#This Row],[Ro]]),"",Log_Header[[#This Row],[ct]])</f>
        <v>0.55000000000000004</v>
      </c>
      <c r="M178" s="76">
        <f>IF(ISBLANK(Rwa_Method[[#This Row],[Ro]]),"",Log_Header[[#This Row],[Gg]])</f>
        <v>1.5986882557901209E-2</v>
      </c>
      <c r="N178" s="27">
        <f>IFERROR((Rwa_Method[[#This Row],[Gg]]*Rwa_Method[[#This Row],[Df]])+Rwa_Method[[#This Row],[Ts]],"")</f>
        <v>67.41237958598073</v>
      </c>
      <c r="O178" s="27">
        <f>IFERROR(Rwa_Method[[#This Row],[Phi]]^Rwa_Method[[#This Row],[m]]*Rwa_Method[[#This Row],[Ro]],"")</f>
        <v>3.3887497494995005</v>
      </c>
      <c r="P178" s="27">
        <f>IFERROR(Rwa_Method[[#This Row],[Rwe]]/Rwa_Method[[#This Row],[cf_H2O_Type]],"")</f>
        <v>2.5479321424808274</v>
      </c>
      <c r="Q178" s="27">
        <f>IFERROR(Rwa_Method[[#This Row],[Rw]]*(Rwa_Method[[#This Row],[Tf]]/75),"")</f>
        <v>2.2901622499765155</v>
      </c>
      <c r="R178" s="28">
        <f>IFERROR(10000/Rwa_Method[[#This Row],[Rw_Cor_75]],"")</f>
        <v>4366.5028537181352</v>
      </c>
      <c r="S178" s="28">
        <f>IFERROR(ROUND(Rwa_Method[[#This Row],[Ct]]*Rwa_Method[[#This Row],[Cw_75]],-1),"")</f>
        <v>2400</v>
      </c>
      <c r="T178"/>
      <c r="U178"/>
      <c r="V178"/>
      <c r="W178"/>
      <c r="X178"/>
      <c r="Y178"/>
      <c r="Z178"/>
      <c r="AB178"/>
      <c r="AC178"/>
      <c r="AD178"/>
      <c r="AF178"/>
    </row>
    <row r="179" spans="1:32" ht="13.15" x14ac:dyDescent="0.25">
      <c r="A179" s="40">
        <f>IF(ISNUMBER(Log_Header[[#This Row],[Seq]]),Log_Header[[#This Row],[Seq]],"")</f>
        <v>172</v>
      </c>
      <c r="B179" s="31">
        <f>IF(ISNUMBER(Log_Header[[#This Row],[BRACS_ID]]),Log_Header[[#This Row],[BRACS_ID]],"")</f>
        <v>19400</v>
      </c>
      <c r="C179" s="31">
        <f>IF(ISNUMBER(Log_Header[[#This Row],[Target_Depth]]),Log_Header[[#This Row],[Target_Depth]],"")</f>
        <v>485</v>
      </c>
      <c r="D179" s="145">
        <v>16</v>
      </c>
      <c r="E179" s="31">
        <f>IF(ISBLANK(Rwa_Method[[#This Row],[Ro]]),"",Log_Header[[#This Row],[Dt]])</f>
        <v>5798</v>
      </c>
      <c r="F179" s="31">
        <f>IF(ISBLANK(Rwa_Method[[#This Row],[Ro]]),"",Log_Header[[#This Row],[Ts]])</f>
        <v>63</v>
      </c>
      <c r="G179" s="31">
        <f>IF(ISBLANK(Rwa_Method[[#This Row],[Ro]]),"",Log_Header[[#This Row],[Tbh]])</f>
        <v>150</v>
      </c>
      <c r="H179" s="31">
        <f>IF(ISBLANK(Rwa_Method[[#This Row],[Ro]]),"",Log_Header[[#This Row],[Df]])</f>
        <v>472</v>
      </c>
      <c r="I179" s="31">
        <f>IF(ISBLANK(Rwa_Method[[#This Row],[Ro]]),"",Log_Header[[#This Row],[Phi]])</f>
        <v>0.33</v>
      </c>
      <c r="J179" s="31">
        <f>IF(ISBLANK(Rwa_Method[[#This Row],[Ro]]),"",Log_Header[[#This Row],[m]])</f>
        <v>1.4</v>
      </c>
      <c r="K179" s="31">
        <f>IF(ISBLANK(Rwa_Method[[#This Row],[Ro]]),"",Log_Header[[#This Row],[cf_H2O_Type]])</f>
        <v>1.33</v>
      </c>
      <c r="L179" s="31">
        <f>IF(ISBLANK(Rwa_Method[[#This Row],[Ro]]),"",Log_Header[[#This Row],[ct]])</f>
        <v>0.55000000000000004</v>
      </c>
      <c r="M179" s="76">
        <f>IF(ISBLANK(Rwa_Method[[#This Row],[Ro]]),"",Log_Header[[#This Row],[Gg]])</f>
        <v>1.5005174197999309E-2</v>
      </c>
      <c r="N179" s="27">
        <f>IFERROR((Rwa_Method[[#This Row],[Gg]]*Rwa_Method[[#This Row],[Df]])+Rwa_Method[[#This Row],[Ts]],"")</f>
        <v>70.082442221455679</v>
      </c>
      <c r="O179" s="27">
        <f>IFERROR(Rwa_Method[[#This Row],[Phi]]^Rwa_Method[[#This Row],[m]]*Rwa_Method[[#This Row],[Ro]],"")</f>
        <v>3.3887497494995005</v>
      </c>
      <c r="P179" s="27">
        <f>IFERROR(Rwa_Method[[#This Row],[Rwe]]/Rwa_Method[[#This Row],[cf_H2O_Type]],"")</f>
        <v>2.5479321424808274</v>
      </c>
      <c r="Q179" s="27">
        <f>IFERROR(Rwa_Method[[#This Row],[Rw]]*(Rwa_Method[[#This Row],[Tf]]/75),"")</f>
        <v>2.3808707621280316</v>
      </c>
      <c r="R179" s="28">
        <f>IFERROR(10000/Rwa_Method[[#This Row],[Rw_Cor_75]],"")</f>
        <v>4200.1439805417913</v>
      </c>
      <c r="S179" s="28">
        <f>IFERROR(ROUND(Rwa_Method[[#This Row],[Ct]]*Rwa_Method[[#This Row],[Cw_75]],-1),"")</f>
        <v>2310</v>
      </c>
      <c r="T179"/>
      <c r="U179"/>
      <c r="V179"/>
      <c r="W179"/>
      <c r="X179"/>
      <c r="Y179"/>
      <c r="Z179"/>
      <c r="AB179"/>
      <c r="AC179"/>
      <c r="AD179"/>
      <c r="AF179"/>
    </row>
    <row r="180" spans="1:32" ht="13.15" x14ac:dyDescent="0.25">
      <c r="A180" s="40">
        <f>IF(ISNUMBER(Log_Header[[#This Row],[Seq]]),Log_Header[[#This Row],[Seq]],"")</f>
        <v>173</v>
      </c>
      <c r="B180" s="31">
        <f>IF(ISNUMBER(Log_Header[[#This Row],[BRACS_ID]]),Log_Header[[#This Row],[BRACS_ID]],"")</f>
        <v>18598</v>
      </c>
      <c r="C180" s="31" t="str">
        <f>IF(ISNUMBER(Log_Header[[#This Row],[Target_Depth]]),Log_Header[[#This Row],[Target_Depth]],"")</f>
        <v/>
      </c>
      <c r="D180" s="145"/>
      <c r="E180" s="31" t="str">
        <f>IF(ISBLANK(Rwa_Method[[#This Row],[Ro]]),"",Log_Header[[#This Row],[Dt]])</f>
        <v/>
      </c>
      <c r="F180" s="31" t="str">
        <f>IF(ISBLANK(Rwa_Method[[#This Row],[Ro]]),"",Log_Header[[#This Row],[Ts]])</f>
        <v/>
      </c>
      <c r="G180" s="31" t="str">
        <f>IF(ISBLANK(Rwa_Method[[#This Row],[Ro]]),"",Log_Header[[#This Row],[Tbh]])</f>
        <v/>
      </c>
      <c r="H180" s="31" t="str">
        <f>IF(ISBLANK(Rwa_Method[[#This Row],[Ro]]),"",Log_Header[[#This Row],[Df]])</f>
        <v/>
      </c>
      <c r="I180" s="31" t="str">
        <f>IF(ISBLANK(Rwa_Method[[#This Row],[Ro]]),"",Log_Header[[#This Row],[Phi]])</f>
        <v/>
      </c>
      <c r="J180" s="31" t="str">
        <f>IF(ISBLANK(Rwa_Method[[#This Row],[Ro]]),"",Log_Header[[#This Row],[m]])</f>
        <v/>
      </c>
      <c r="K180" s="31" t="str">
        <f>IF(ISBLANK(Rwa_Method[[#This Row],[Ro]]),"",Log_Header[[#This Row],[cf_H2O_Type]])</f>
        <v/>
      </c>
      <c r="L180" s="31" t="str">
        <f>IF(ISBLANK(Rwa_Method[[#This Row],[Ro]]),"",Log_Header[[#This Row],[ct]])</f>
        <v/>
      </c>
      <c r="M180" s="76" t="str">
        <f>IF(ISBLANK(Rwa_Method[[#This Row],[Ro]]),"",Log_Header[[#This Row],[Gg]])</f>
        <v/>
      </c>
      <c r="N180" s="27" t="str">
        <f>IFERROR((Rwa_Method[[#This Row],[Gg]]*Rwa_Method[[#This Row],[Df]])+Rwa_Method[[#This Row],[Ts]],"")</f>
        <v/>
      </c>
      <c r="O180" s="27" t="str">
        <f>IFERROR(Rwa_Method[[#This Row],[Phi]]^Rwa_Method[[#This Row],[m]]*Rwa_Method[[#This Row],[Ro]],"")</f>
        <v/>
      </c>
      <c r="P180" s="27" t="str">
        <f>IFERROR(Rwa_Method[[#This Row],[Rwe]]/Rwa_Method[[#This Row],[cf_H2O_Type]],"")</f>
        <v/>
      </c>
      <c r="Q180" s="27" t="str">
        <f>IFERROR(Rwa_Method[[#This Row],[Rw]]*(Rwa_Method[[#This Row],[Tf]]/75),"")</f>
        <v/>
      </c>
      <c r="R180" s="28" t="str">
        <f>IFERROR(10000/Rwa_Method[[#This Row],[Rw_Cor_75]],"")</f>
        <v/>
      </c>
      <c r="S180" s="28" t="str">
        <f>IFERROR(ROUND(Rwa_Method[[#This Row],[Ct]]*Rwa_Method[[#This Row],[Cw_75]],-1),"")</f>
        <v/>
      </c>
      <c r="T180"/>
      <c r="U180"/>
      <c r="V180"/>
      <c r="W180"/>
      <c r="X180"/>
      <c r="Y180"/>
      <c r="Z180"/>
      <c r="AB180"/>
      <c r="AC180"/>
      <c r="AD180"/>
      <c r="AF180"/>
    </row>
    <row r="181" spans="1:32" ht="13.15" x14ac:dyDescent="0.25">
      <c r="A181" s="40">
        <f>IF(ISNUMBER(Log_Header[[#This Row],[Seq]]),Log_Header[[#This Row],[Seq]],"")</f>
        <v>174</v>
      </c>
      <c r="B181" s="31">
        <f>IF(ISNUMBER(Log_Header[[#This Row],[BRACS_ID]]),Log_Header[[#This Row],[BRACS_ID]],"")</f>
        <v>37559</v>
      </c>
      <c r="C181" s="31" t="str">
        <f>IF(ISNUMBER(Log_Header[[#This Row],[Target_Depth]]),Log_Header[[#This Row],[Target_Depth]],"")</f>
        <v/>
      </c>
      <c r="D181" s="145"/>
      <c r="E181" s="31" t="str">
        <f>IF(ISBLANK(Rwa_Method[[#This Row],[Ro]]),"",Log_Header[[#This Row],[Dt]])</f>
        <v/>
      </c>
      <c r="F181" s="31" t="str">
        <f>IF(ISBLANK(Rwa_Method[[#This Row],[Ro]]),"",Log_Header[[#This Row],[Ts]])</f>
        <v/>
      </c>
      <c r="G181" s="31" t="str">
        <f>IF(ISBLANK(Rwa_Method[[#This Row],[Ro]]),"",Log_Header[[#This Row],[Tbh]])</f>
        <v/>
      </c>
      <c r="H181" s="31" t="str">
        <f>IF(ISBLANK(Rwa_Method[[#This Row],[Ro]]),"",Log_Header[[#This Row],[Df]])</f>
        <v/>
      </c>
      <c r="I181" s="31" t="str">
        <f>IF(ISBLANK(Rwa_Method[[#This Row],[Ro]]),"",Log_Header[[#This Row],[Phi]])</f>
        <v/>
      </c>
      <c r="J181" s="31" t="str">
        <f>IF(ISBLANK(Rwa_Method[[#This Row],[Ro]]),"",Log_Header[[#This Row],[m]])</f>
        <v/>
      </c>
      <c r="K181" s="31" t="str">
        <f>IF(ISBLANK(Rwa_Method[[#This Row],[Ro]]),"",Log_Header[[#This Row],[cf_H2O_Type]])</f>
        <v/>
      </c>
      <c r="L181" s="31" t="str">
        <f>IF(ISBLANK(Rwa_Method[[#This Row],[Ro]]),"",Log_Header[[#This Row],[ct]])</f>
        <v/>
      </c>
      <c r="M181" s="76" t="str">
        <f>IF(ISBLANK(Rwa_Method[[#This Row],[Ro]]),"",Log_Header[[#This Row],[Gg]])</f>
        <v/>
      </c>
      <c r="N181" s="27" t="str">
        <f>IFERROR((Rwa_Method[[#This Row],[Gg]]*Rwa_Method[[#This Row],[Df]])+Rwa_Method[[#This Row],[Ts]],"")</f>
        <v/>
      </c>
      <c r="O181" s="27" t="str">
        <f>IFERROR(Rwa_Method[[#This Row],[Phi]]^Rwa_Method[[#This Row],[m]]*Rwa_Method[[#This Row],[Ro]],"")</f>
        <v/>
      </c>
      <c r="P181" s="27" t="str">
        <f>IFERROR(Rwa_Method[[#This Row],[Rwe]]/Rwa_Method[[#This Row],[cf_H2O_Type]],"")</f>
        <v/>
      </c>
      <c r="Q181" s="27" t="str">
        <f>IFERROR(Rwa_Method[[#This Row],[Rw]]*(Rwa_Method[[#This Row],[Tf]]/75),"")</f>
        <v/>
      </c>
      <c r="R181" s="28" t="str">
        <f>IFERROR(10000/Rwa_Method[[#This Row],[Rw_Cor_75]],"")</f>
        <v/>
      </c>
      <c r="S181" s="28" t="str">
        <f>IFERROR(ROUND(Rwa_Method[[#This Row],[Ct]]*Rwa_Method[[#This Row],[Cw_75]],-1),"")</f>
        <v/>
      </c>
      <c r="T181"/>
      <c r="U181"/>
      <c r="V181"/>
      <c r="W181"/>
      <c r="X181"/>
      <c r="Y181"/>
      <c r="Z181"/>
      <c r="AB181"/>
      <c r="AC181"/>
      <c r="AD181"/>
      <c r="AF181"/>
    </row>
    <row r="182" spans="1:32" ht="13.15" x14ac:dyDescent="0.25">
      <c r="A182" s="40">
        <f>IF(ISNUMBER(Log_Header[[#This Row],[Seq]]),Log_Header[[#This Row],[Seq]],"")</f>
        <v>175</v>
      </c>
      <c r="B182" s="31">
        <f>IF(ISNUMBER(Log_Header[[#This Row],[BRACS_ID]]),Log_Header[[#This Row],[BRACS_ID]],"")</f>
        <v>18619</v>
      </c>
      <c r="C182" s="31">
        <f>IF(ISNUMBER(Log_Header[[#This Row],[Target_Depth]]),Log_Header[[#This Row],[Target_Depth]],"")</f>
        <v>1625</v>
      </c>
      <c r="D182" s="145"/>
      <c r="E182" s="31" t="str">
        <f>IF(ISBLANK(Rwa_Method[[#This Row],[Ro]]),"",Log_Header[[#This Row],[Dt]])</f>
        <v/>
      </c>
      <c r="F182" s="31" t="str">
        <f>IF(ISBLANK(Rwa_Method[[#This Row],[Ro]]),"",Log_Header[[#This Row],[Ts]])</f>
        <v/>
      </c>
      <c r="G182" s="31" t="str">
        <f>IF(ISBLANK(Rwa_Method[[#This Row],[Ro]]),"",Log_Header[[#This Row],[Tbh]])</f>
        <v/>
      </c>
      <c r="H182" s="31" t="str">
        <f>IF(ISBLANK(Rwa_Method[[#This Row],[Ro]]),"",Log_Header[[#This Row],[Df]])</f>
        <v/>
      </c>
      <c r="I182" s="31" t="str">
        <f>IF(ISBLANK(Rwa_Method[[#This Row],[Ro]]),"",Log_Header[[#This Row],[Phi]])</f>
        <v/>
      </c>
      <c r="J182" s="31" t="str">
        <f>IF(ISBLANK(Rwa_Method[[#This Row],[Ro]]),"",Log_Header[[#This Row],[m]])</f>
        <v/>
      </c>
      <c r="K182" s="31" t="str">
        <f>IF(ISBLANK(Rwa_Method[[#This Row],[Ro]]),"",Log_Header[[#This Row],[cf_H2O_Type]])</f>
        <v/>
      </c>
      <c r="L182" s="31" t="str">
        <f>IF(ISBLANK(Rwa_Method[[#This Row],[Ro]]),"",Log_Header[[#This Row],[ct]])</f>
        <v/>
      </c>
      <c r="M182" s="76" t="str">
        <f>IF(ISBLANK(Rwa_Method[[#This Row],[Ro]]),"",Log_Header[[#This Row],[Gg]])</f>
        <v/>
      </c>
      <c r="N182" s="27" t="str">
        <f>IFERROR((Rwa_Method[[#This Row],[Gg]]*Rwa_Method[[#This Row],[Df]])+Rwa_Method[[#This Row],[Ts]],"")</f>
        <v/>
      </c>
      <c r="O182" s="27" t="str">
        <f>IFERROR(Rwa_Method[[#This Row],[Phi]]^Rwa_Method[[#This Row],[m]]*Rwa_Method[[#This Row],[Ro]],"")</f>
        <v/>
      </c>
      <c r="P182" s="27" t="str">
        <f>IFERROR(Rwa_Method[[#This Row],[Rwe]]/Rwa_Method[[#This Row],[cf_H2O_Type]],"")</f>
        <v/>
      </c>
      <c r="Q182" s="27" t="str">
        <f>IFERROR(Rwa_Method[[#This Row],[Rw]]*(Rwa_Method[[#This Row],[Tf]]/75),"")</f>
        <v/>
      </c>
      <c r="R182" s="28" t="str">
        <f>IFERROR(10000/Rwa_Method[[#This Row],[Rw_Cor_75]],"")</f>
        <v/>
      </c>
      <c r="S182" s="28" t="str">
        <f>IFERROR(ROUND(Rwa_Method[[#This Row],[Ct]]*Rwa_Method[[#This Row],[Cw_75]],-1),"")</f>
        <v/>
      </c>
      <c r="T182"/>
      <c r="U182"/>
      <c r="V182"/>
      <c r="W182"/>
      <c r="X182"/>
      <c r="Y182"/>
      <c r="Z182"/>
      <c r="AB182"/>
      <c r="AC182"/>
      <c r="AD182"/>
      <c r="AF182"/>
    </row>
    <row r="183" spans="1:32" ht="13.15" x14ac:dyDescent="0.25">
      <c r="A183" s="40">
        <f>IF(ISNUMBER(Log_Header[[#This Row],[Seq]]),Log_Header[[#This Row],[Seq]],"")</f>
        <v>176</v>
      </c>
      <c r="B183" s="31">
        <f>IF(ISNUMBER(Log_Header[[#This Row],[BRACS_ID]]),Log_Header[[#This Row],[BRACS_ID]],"")</f>
        <v>37519</v>
      </c>
      <c r="C183" s="31">
        <f>IF(ISNUMBER(Log_Header[[#This Row],[Target_Depth]]),Log_Header[[#This Row],[Target_Depth]],"")</f>
        <v>1535</v>
      </c>
      <c r="D183" s="145">
        <v>7.4</v>
      </c>
      <c r="E183" s="31">
        <f>IF(ISBLANK(Rwa_Method[[#This Row],[Ro]]),"",Log_Header[[#This Row],[Dt]])</f>
        <v>2002</v>
      </c>
      <c r="F183" s="31">
        <f>IF(ISBLANK(Rwa_Method[[#This Row],[Ro]]),"",Log_Header[[#This Row],[Ts]])</f>
        <v>63</v>
      </c>
      <c r="G183" s="31">
        <f>IF(ISBLANK(Rwa_Method[[#This Row],[Ro]]),"",Log_Header[[#This Row],[Tbh]])</f>
        <v>116</v>
      </c>
      <c r="H183" s="31">
        <f>IF(ISBLANK(Rwa_Method[[#This Row],[Ro]]),"",Log_Header[[#This Row],[Df]])</f>
        <v>1521</v>
      </c>
      <c r="I183" s="31">
        <f>IF(ISBLANK(Rwa_Method[[#This Row],[Ro]]),"",Log_Header[[#This Row],[Phi]])</f>
        <v>0.33</v>
      </c>
      <c r="J183" s="31">
        <f>IF(ISBLANK(Rwa_Method[[#This Row],[Ro]]),"",Log_Header[[#This Row],[m]])</f>
        <v>1.5</v>
      </c>
      <c r="K183" s="31">
        <f>IF(ISBLANK(Rwa_Method[[#This Row],[Ro]]),"",Log_Header[[#This Row],[cf_H2O_Type]])</f>
        <v>1</v>
      </c>
      <c r="L183" s="31">
        <f>IF(ISBLANK(Rwa_Method[[#This Row],[Ro]]),"",Log_Header[[#This Row],[ct]])</f>
        <v>0.55000000000000004</v>
      </c>
      <c r="M183" s="76">
        <f>IF(ISBLANK(Rwa_Method[[#This Row],[Ro]]),"",Log_Header[[#This Row],[Gg]])</f>
        <v>2.6473526473526472E-2</v>
      </c>
      <c r="N183" s="27">
        <f>IFERROR((Rwa_Method[[#This Row],[Gg]]*Rwa_Method[[#This Row],[Df]])+Rwa_Method[[#This Row],[Ts]],"")</f>
        <v>103.26623376623377</v>
      </c>
      <c r="O183" s="27">
        <f>IFERROR(Rwa_Method[[#This Row],[Phi]]^Rwa_Method[[#This Row],[m]]*Rwa_Method[[#This Row],[Ro]],"")</f>
        <v>1.4028221982845868</v>
      </c>
      <c r="P183" s="27">
        <f>IFERROR(Rwa_Method[[#This Row],[Rwe]]/Rwa_Method[[#This Row],[cf_H2O_Type]],"")</f>
        <v>1.4028221982845868</v>
      </c>
      <c r="Q183" s="27">
        <f>IFERROR(Rwa_Method[[#This Row],[Rw]]*(Rwa_Method[[#This Row],[Tf]]/75),"")</f>
        <v>1.9315222008069075</v>
      </c>
      <c r="R183" s="28">
        <f>IFERROR(10000/Rwa_Method[[#This Row],[Rw_Cor_75]],"")</f>
        <v>5177.2638159801772</v>
      </c>
      <c r="S183" s="28">
        <f>IFERROR(ROUND(Rwa_Method[[#This Row],[Ct]]*Rwa_Method[[#This Row],[Cw_75]],-1),"")</f>
        <v>2850</v>
      </c>
      <c r="T183"/>
      <c r="U183"/>
      <c r="V183"/>
      <c r="W183"/>
      <c r="X183"/>
      <c r="Y183"/>
      <c r="Z183"/>
      <c r="AB183"/>
      <c r="AC183"/>
      <c r="AD183"/>
      <c r="AF183"/>
    </row>
    <row r="184" spans="1:32" ht="13.15" x14ac:dyDescent="0.25">
      <c r="A184" s="40">
        <f>IF(ISNUMBER(Log_Header[[#This Row],[Seq]]),Log_Header[[#This Row],[Seq]],"")</f>
        <v>177</v>
      </c>
      <c r="B184" s="31">
        <f>IF(ISNUMBER(Log_Header[[#This Row],[BRACS_ID]]),Log_Header[[#This Row],[BRACS_ID]],"")</f>
        <v>37519</v>
      </c>
      <c r="C184" s="31">
        <f>IF(ISNUMBER(Log_Header[[#This Row],[Target_Depth]]),Log_Header[[#This Row],[Target_Depth]],"")</f>
        <v>1655</v>
      </c>
      <c r="D184" s="145">
        <v>2.4</v>
      </c>
      <c r="E184" s="31">
        <f>IF(ISBLANK(Rwa_Method[[#This Row],[Ro]]),"",Log_Header[[#This Row],[Dt]])</f>
        <v>2002</v>
      </c>
      <c r="F184" s="31">
        <f>IF(ISBLANK(Rwa_Method[[#This Row],[Ro]]),"",Log_Header[[#This Row],[Ts]])</f>
        <v>63</v>
      </c>
      <c r="G184" s="31">
        <f>IF(ISBLANK(Rwa_Method[[#This Row],[Ro]]),"",Log_Header[[#This Row],[Tbh]])</f>
        <v>116</v>
      </c>
      <c r="H184" s="31">
        <f>IF(ISBLANK(Rwa_Method[[#This Row],[Ro]]),"",Log_Header[[#This Row],[Df]])</f>
        <v>1641</v>
      </c>
      <c r="I184" s="31">
        <f>IF(ISBLANK(Rwa_Method[[#This Row],[Ro]]),"",Log_Header[[#This Row],[Phi]])</f>
        <v>0.33</v>
      </c>
      <c r="J184" s="31">
        <f>IF(ISBLANK(Rwa_Method[[#This Row],[Ro]]),"",Log_Header[[#This Row],[m]])</f>
        <v>1.5</v>
      </c>
      <c r="K184" s="31">
        <f>IF(ISBLANK(Rwa_Method[[#This Row],[Ro]]),"",Log_Header[[#This Row],[cf_H2O_Type]])</f>
        <v>1</v>
      </c>
      <c r="L184" s="31">
        <f>IF(ISBLANK(Rwa_Method[[#This Row],[Ro]]),"",Log_Header[[#This Row],[ct]])</f>
        <v>0.55000000000000004</v>
      </c>
      <c r="M184" s="76">
        <f>IF(ISBLANK(Rwa_Method[[#This Row],[Ro]]),"",Log_Header[[#This Row],[Gg]])</f>
        <v>2.6473526473526472E-2</v>
      </c>
      <c r="N184" s="27">
        <f>IFERROR((Rwa_Method[[#This Row],[Gg]]*Rwa_Method[[#This Row],[Df]])+Rwa_Method[[#This Row],[Ts]],"")</f>
        <v>106.44305694305694</v>
      </c>
      <c r="O184" s="27">
        <f>IFERROR(Rwa_Method[[#This Row],[Phi]]^Rwa_Method[[#This Row],[m]]*Rwa_Method[[#This Row],[Ro]],"")</f>
        <v>0.45496936160581186</v>
      </c>
      <c r="P184" s="27">
        <f>IFERROR(Rwa_Method[[#This Row],[Rwe]]/Rwa_Method[[#This Row],[cf_H2O_Type]],"")</f>
        <v>0.45496936160581186</v>
      </c>
      <c r="Q184" s="27">
        <f>IFERROR(Rwa_Method[[#This Row],[Rw]]*(Rwa_Method[[#This Row],[Tf]]/75),"")</f>
        <v>0.64571106219671592</v>
      </c>
      <c r="R184" s="28">
        <f>IFERROR(10000/Rwa_Method[[#This Row],[Rw_Cor_75]],"")</f>
        <v>15486.802976520014</v>
      </c>
      <c r="S184" s="28">
        <f>IFERROR(ROUND(Rwa_Method[[#This Row],[Ct]]*Rwa_Method[[#This Row],[Cw_75]],-1),"")</f>
        <v>8520</v>
      </c>
      <c r="T184"/>
      <c r="U184"/>
      <c r="V184"/>
      <c r="W184"/>
      <c r="X184"/>
      <c r="Y184"/>
      <c r="Z184"/>
      <c r="AB184"/>
      <c r="AC184"/>
      <c r="AD184"/>
      <c r="AF184"/>
    </row>
    <row r="185" spans="1:32" ht="13.15" x14ac:dyDescent="0.25">
      <c r="A185" s="40">
        <f>IF(ISNUMBER(Log_Header[[#This Row],[Seq]]),Log_Header[[#This Row],[Seq]],"")</f>
        <v>178</v>
      </c>
      <c r="B185" s="31">
        <f>IF(ISNUMBER(Log_Header[[#This Row],[BRACS_ID]]),Log_Header[[#This Row],[BRACS_ID]],"")</f>
        <v>18567</v>
      </c>
      <c r="C185" s="31">
        <f>IF(ISNUMBER(Log_Header[[#This Row],[Target_Depth]]),Log_Header[[#This Row],[Target_Depth]],"")</f>
        <v>1500</v>
      </c>
      <c r="D185" s="145">
        <v>6.9</v>
      </c>
      <c r="E185" s="31">
        <f>IF(ISBLANK(Rwa_Method[[#This Row],[Ro]]),"",Log_Header[[#This Row],[Dt]])</f>
        <v>2219</v>
      </c>
      <c r="F185" s="31">
        <f>IF(ISBLANK(Rwa_Method[[#This Row],[Ro]]),"",Log_Header[[#This Row],[Ts]])</f>
        <v>63</v>
      </c>
      <c r="G185" s="31">
        <f>IF(ISBLANK(Rwa_Method[[#This Row],[Ro]]),"",Log_Header[[#This Row],[Tbh]])</f>
        <v>100</v>
      </c>
      <c r="H185" s="31">
        <f>IF(ISBLANK(Rwa_Method[[#This Row],[Ro]]),"",Log_Header[[#This Row],[Df]])</f>
        <v>1483</v>
      </c>
      <c r="I185" s="31">
        <f>IF(ISBLANK(Rwa_Method[[#This Row],[Ro]]),"",Log_Header[[#This Row],[Phi]])</f>
        <v>0.33</v>
      </c>
      <c r="J185" s="31">
        <f>IF(ISBLANK(Rwa_Method[[#This Row],[Ro]]),"",Log_Header[[#This Row],[m]])</f>
        <v>1.5</v>
      </c>
      <c r="K185" s="31">
        <f>IF(ISBLANK(Rwa_Method[[#This Row],[Ro]]),"",Log_Header[[#This Row],[cf_H2O_Type]])</f>
        <v>1.33</v>
      </c>
      <c r="L185" s="31">
        <f>IF(ISBLANK(Rwa_Method[[#This Row],[Ro]]),"",Log_Header[[#This Row],[ct]])</f>
        <v>0.55000000000000004</v>
      </c>
      <c r="M185" s="76">
        <f>IF(ISBLANK(Rwa_Method[[#This Row],[Ro]]),"",Log_Header[[#This Row],[Gg]])</f>
        <v>1.6674177557458314E-2</v>
      </c>
      <c r="N185" s="27">
        <f>IFERROR((Rwa_Method[[#This Row],[Gg]]*Rwa_Method[[#This Row],[Df]])+Rwa_Method[[#This Row],[Ts]],"")</f>
        <v>87.727805317710676</v>
      </c>
      <c r="O185" s="27">
        <f>IFERROR(Rwa_Method[[#This Row],[Phi]]^Rwa_Method[[#This Row],[m]]*Rwa_Method[[#This Row],[Ro]],"")</f>
        <v>1.3080369146167092</v>
      </c>
      <c r="P185" s="27">
        <f>IFERROR(Rwa_Method[[#This Row],[Rwe]]/Rwa_Method[[#This Row],[cf_H2O_Type]],"")</f>
        <v>0.98348640196745052</v>
      </c>
      <c r="Q185" s="27">
        <f>IFERROR(Rwa_Method[[#This Row],[Rw]]*(Rwa_Method[[#This Row],[Tf]]/75),"")</f>
        <v>1.1503880480588833</v>
      </c>
      <c r="R185" s="28">
        <f>IFERROR(10000/Rwa_Method[[#This Row],[Rw_Cor_75]],"")</f>
        <v>8692.7189628522156</v>
      </c>
      <c r="S185" s="28">
        <f>IFERROR(ROUND(Rwa_Method[[#This Row],[Ct]]*Rwa_Method[[#This Row],[Cw_75]],-1),"")</f>
        <v>4780</v>
      </c>
      <c r="T185"/>
      <c r="U185"/>
      <c r="V185"/>
      <c r="W185"/>
      <c r="X185"/>
      <c r="Y185"/>
      <c r="Z185"/>
      <c r="AB185"/>
      <c r="AC185"/>
      <c r="AD185"/>
      <c r="AF185"/>
    </row>
    <row r="186" spans="1:32" ht="13.15" x14ac:dyDescent="0.25">
      <c r="A186" s="40">
        <f>IF(ISNUMBER(Log_Header[[#This Row],[Seq]]),Log_Header[[#This Row],[Seq]],"")</f>
        <v>179</v>
      </c>
      <c r="B186" s="31">
        <f>IF(ISNUMBER(Log_Header[[#This Row],[BRACS_ID]]),Log_Header[[#This Row],[BRACS_ID]],"")</f>
        <v>24947</v>
      </c>
      <c r="C186" s="31">
        <f>IF(ISNUMBER(Log_Header[[#This Row],[Target_Depth]]),Log_Header[[#This Row],[Target_Depth]],"")</f>
        <v>1567</v>
      </c>
      <c r="D186" s="145">
        <v>5.9</v>
      </c>
      <c r="E186" s="31">
        <f>IF(ISBLANK(Rwa_Method[[#This Row],[Ro]]),"",Log_Header[[#This Row],[Dt]])</f>
        <v>3824</v>
      </c>
      <c r="F186" s="31">
        <f>IF(ISBLANK(Rwa_Method[[#This Row],[Ro]]),"",Log_Header[[#This Row],[Ts]])</f>
        <v>63</v>
      </c>
      <c r="G186" s="31">
        <f>IF(ISBLANK(Rwa_Method[[#This Row],[Ro]]),"",Log_Header[[#This Row],[Tbh]])</f>
        <v>128</v>
      </c>
      <c r="H186" s="31">
        <f>IF(ISBLANK(Rwa_Method[[#This Row],[Ro]]),"",Log_Header[[#This Row],[Df]])</f>
        <v>1550</v>
      </c>
      <c r="I186" s="31">
        <f>IF(ISBLANK(Rwa_Method[[#This Row],[Ro]]),"",Log_Header[[#This Row],[Phi]])</f>
        <v>0.33</v>
      </c>
      <c r="J186" s="31">
        <f>IF(ISBLANK(Rwa_Method[[#This Row],[Ro]]),"",Log_Header[[#This Row],[m]])</f>
        <v>1.5</v>
      </c>
      <c r="K186" s="31">
        <f>IF(ISBLANK(Rwa_Method[[#This Row],[Ro]]),"",Log_Header[[#This Row],[cf_H2O_Type]])</f>
        <v>1.33</v>
      </c>
      <c r="L186" s="31">
        <f>IF(ISBLANK(Rwa_Method[[#This Row],[Ro]]),"",Log_Header[[#This Row],[ct]])</f>
        <v>0.55000000000000004</v>
      </c>
      <c r="M186" s="76">
        <f>IF(ISBLANK(Rwa_Method[[#This Row],[Ro]]),"",Log_Header[[#This Row],[Gg]])</f>
        <v>1.6997907949790794E-2</v>
      </c>
      <c r="N186" s="27">
        <f>IFERROR((Rwa_Method[[#This Row],[Gg]]*Rwa_Method[[#This Row],[Df]])+Rwa_Method[[#This Row],[Ts]],"")</f>
        <v>89.346757322175733</v>
      </c>
      <c r="O186" s="27">
        <f>IFERROR(Rwa_Method[[#This Row],[Phi]]^Rwa_Method[[#This Row],[m]]*Rwa_Method[[#This Row],[Ro]],"")</f>
        <v>1.1184663472809542</v>
      </c>
      <c r="P186" s="27">
        <f>IFERROR(Rwa_Method[[#This Row],[Rwe]]/Rwa_Method[[#This Row],[cf_H2O_Type]],"")</f>
        <v>0.8409521408127475</v>
      </c>
      <c r="Q186" s="27">
        <f>IFERROR(Rwa_Method[[#This Row],[Rw]]*(Rwa_Method[[#This Row],[Tf]]/75),"")</f>
        <v>1.0018179579301427</v>
      </c>
      <c r="R186" s="28">
        <f>IFERROR(10000/Rwa_Method[[#This Row],[Rw_Cor_75]],"")</f>
        <v>9981.8534104349783</v>
      </c>
      <c r="S186" s="28">
        <f>IFERROR(ROUND(Rwa_Method[[#This Row],[Ct]]*Rwa_Method[[#This Row],[Cw_75]],-1),"")</f>
        <v>5490</v>
      </c>
      <c r="T186"/>
      <c r="U186"/>
      <c r="V186"/>
      <c r="W186"/>
      <c r="X186"/>
      <c r="Y186"/>
      <c r="Z186"/>
      <c r="AB186"/>
      <c r="AC186"/>
      <c r="AD186"/>
      <c r="AF186"/>
    </row>
    <row r="187" spans="1:32" ht="13.15" x14ac:dyDescent="0.25">
      <c r="A187" s="40">
        <f>IF(ISNUMBER(Log_Header[[#This Row],[Seq]]),Log_Header[[#This Row],[Seq]],"")</f>
        <v>180</v>
      </c>
      <c r="B187" s="31">
        <f>IF(ISNUMBER(Log_Header[[#This Row],[BRACS_ID]]),Log_Header[[#This Row],[BRACS_ID]],"")</f>
        <v>24956</v>
      </c>
      <c r="C187" s="31">
        <f>IF(ISNUMBER(Log_Header[[#This Row],[Target_Depth]]),Log_Header[[#This Row],[Target_Depth]],"")</f>
        <v>1555</v>
      </c>
      <c r="D187" s="145">
        <v>7</v>
      </c>
      <c r="E187" s="31">
        <f>IF(ISBLANK(Rwa_Method[[#This Row],[Ro]]),"",Log_Header[[#This Row],[Dt]])</f>
        <v>2238</v>
      </c>
      <c r="F187" s="31">
        <f>IF(ISBLANK(Rwa_Method[[#This Row],[Ro]]),"",Log_Header[[#This Row],[Ts]])</f>
        <v>63</v>
      </c>
      <c r="G187" s="31">
        <f>IF(ISBLANK(Rwa_Method[[#This Row],[Ro]]),"",Log_Header[[#This Row],[Tbh]])</f>
        <v>111</v>
      </c>
      <c r="H187" s="31">
        <f>IF(ISBLANK(Rwa_Method[[#This Row],[Ro]]),"",Log_Header[[#This Row],[Df]])</f>
        <v>1537</v>
      </c>
      <c r="I187" s="31">
        <f>IF(ISBLANK(Rwa_Method[[#This Row],[Ro]]),"",Log_Header[[#This Row],[Phi]])</f>
        <v>0.33</v>
      </c>
      <c r="J187" s="31">
        <f>IF(ISBLANK(Rwa_Method[[#This Row],[Ro]]),"",Log_Header[[#This Row],[m]])</f>
        <v>1.5</v>
      </c>
      <c r="K187" s="31">
        <f>IF(ISBLANK(Rwa_Method[[#This Row],[Ro]]),"",Log_Header[[#This Row],[cf_H2O_Type]])</f>
        <v>1.33</v>
      </c>
      <c r="L187" s="31">
        <f>IF(ISBLANK(Rwa_Method[[#This Row],[Ro]]),"",Log_Header[[#This Row],[ct]])</f>
        <v>0.55000000000000004</v>
      </c>
      <c r="M187" s="76">
        <f>IF(ISBLANK(Rwa_Method[[#This Row],[Ro]]),"",Log_Header[[#This Row],[Gg]])</f>
        <v>2.1447721179624665E-2</v>
      </c>
      <c r="N187" s="27">
        <f>IFERROR((Rwa_Method[[#This Row],[Gg]]*Rwa_Method[[#This Row],[Df]])+Rwa_Method[[#This Row],[Ts]],"")</f>
        <v>95.965147453083119</v>
      </c>
      <c r="O187" s="27">
        <f>IFERROR(Rwa_Method[[#This Row],[Phi]]^Rwa_Method[[#This Row],[m]]*Rwa_Method[[#This Row],[Ro]],"")</f>
        <v>1.3269939713502845</v>
      </c>
      <c r="P187" s="27">
        <f>IFERROR(Rwa_Method[[#This Row],[Rwe]]/Rwa_Method[[#This Row],[cf_H2O_Type]],"")</f>
        <v>0.99773982808292061</v>
      </c>
      <c r="Q187" s="27">
        <f>IFERROR(Rwa_Method[[#This Row],[Rw]]*(Rwa_Method[[#This Row],[Tf]]/75),"")</f>
        <v>1.2766433296238837</v>
      </c>
      <c r="R187" s="28">
        <f>IFERROR(10000/Rwa_Method[[#This Row],[Rw_Cor_75]],"")</f>
        <v>7833.0413577190229</v>
      </c>
      <c r="S187" s="28">
        <f>IFERROR(ROUND(Rwa_Method[[#This Row],[Ct]]*Rwa_Method[[#This Row],[Cw_75]],-1),"")</f>
        <v>4310</v>
      </c>
      <c r="T187"/>
      <c r="U187"/>
      <c r="V187"/>
      <c r="W187"/>
      <c r="X187"/>
      <c r="Y187"/>
      <c r="Z187"/>
      <c r="AB187"/>
      <c r="AC187"/>
      <c r="AD187"/>
      <c r="AF187"/>
    </row>
    <row r="188" spans="1:32" ht="13.15" x14ac:dyDescent="0.25">
      <c r="A188" s="40">
        <f>IF(ISNUMBER(Log_Header[[#This Row],[Seq]]),Log_Header[[#This Row],[Seq]],"")</f>
        <v>181</v>
      </c>
      <c r="B188" s="31">
        <f>IF(ISNUMBER(Log_Header[[#This Row],[BRACS_ID]]),Log_Header[[#This Row],[BRACS_ID]],"")</f>
        <v>37690</v>
      </c>
      <c r="C188" s="31">
        <f>IF(ISNUMBER(Log_Header[[#This Row],[Target_Depth]]),Log_Header[[#This Row],[Target_Depth]],"")</f>
        <v>1692</v>
      </c>
      <c r="D188" s="145">
        <v>6.1</v>
      </c>
      <c r="E188" s="31">
        <f>IF(ISBLANK(Rwa_Method[[#This Row],[Ro]]),"",Log_Header[[#This Row],[Dt]])</f>
        <v>3952</v>
      </c>
      <c r="F188" s="31">
        <f>IF(ISBLANK(Rwa_Method[[#This Row],[Ro]]),"",Log_Header[[#This Row],[Ts]])</f>
        <v>63</v>
      </c>
      <c r="G188" s="31">
        <f>IF(ISBLANK(Rwa_Method[[#This Row],[Ro]]),"",Log_Header[[#This Row],[Tbh]])</f>
        <v>126</v>
      </c>
      <c r="H188" s="31">
        <f>IF(ISBLANK(Rwa_Method[[#This Row],[Ro]]),"",Log_Header[[#This Row],[Df]])</f>
        <v>1673</v>
      </c>
      <c r="I188" s="31">
        <f>IF(ISBLANK(Rwa_Method[[#This Row],[Ro]]),"",Log_Header[[#This Row],[Phi]])</f>
        <v>0.33</v>
      </c>
      <c r="J188" s="31">
        <f>IF(ISBLANK(Rwa_Method[[#This Row],[Ro]]),"",Log_Header[[#This Row],[m]])</f>
        <v>1.5</v>
      </c>
      <c r="K188" s="31">
        <f>IF(ISBLANK(Rwa_Method[[#This Row],[Ro]]),"",Log_Header[[#This Row],[cf_H2O_Type]])</f>
        <v>1</v>
      </c>
      <c r="L188" s="31">
        <f>IF(ISBLANK(Rwa_Method[[#This Row],[Ro]]),"",Log_Header[[#This Row],[ct]])</f>
        <v>0.55000000000000004</v>
      </c>
      <c r="M188" s="76">
        <f>IF(ISBLANK(Rwa_Method[[#This Row],[Ro]]),"",Log_Header[[#This Row],[Gg]])</f>
        <v>1.5941295546558706E-2</v>
      </c>
      <c r="N188" s="27">
        <f>IFERROR((Rwa_Method[[#This Row],[Gg]]*Rwa_Method[[#This Row],[Df]])+Rwa_Method[[#This Row],[Ts]],"")</f>
        <v>89.669787449392715</v>
      </c>
      <c r="O188" s="27">
        <f>IFERROR(Rwa_Method[[#This Row],[Phi]]^Rwa_Method[[#This Row],[m]]*Rwa_Method[[#This Row],[Ro]],"")</f>
        <v>1.1563804607481052</v>
      </c>
      <c r="P188" s="27">
        <f>IFERROR(Rwa_Method[[#This Row],[Rwe]]/Rwa_Method[[#This Row],[cf_H2O_Type]],"")</f>
        <v>1.1563804607481052</v>
      </c>
      <c r="Q188" s="27">
        <f>IFERROR(Rwa_Method[[#This Row],[Rw]]*(Rwa_Method[[#This Row],[Tf]]/75),"")</f>
        <v>1.3825652016788454</v>
      </c>
      <c r="R188" s="28">
        <f>IFERROR(10000/Rwa_Method[[#This Row],[Rw_Cor_75]],"")</f>
        <v>7232.9319354031368</v>
      </c>
      <c r="S188" s="28">
        <f>IFERROR(ROUND(Rwa_Method[[#This Row],[Ct]]*Rwa_Method[[#This Row],[Cw_75]],-1),"")</f>
        <v>3980</v>
      </c>
      <c r="T188"/>
      <c r="U188"/>
      <c r="V188"/>
      <c r="W188"/>
      <c r="X188"/>
      <c r="Y188"/>
      <c r="Z188"/>
      <c r="AB188"/>
      <c r="AC188"/>
      <c r="AD188"/>
      <c r="AF188"/>
    </row>
    <row r="189" spans="1:32" ht="13.15" x14ac:dyDescent="0.25">
      <c r="A189" s="40">
        <f>IF(ISNUMBER(Log_Header[[#This Row],[Seq]]),Log_Header[[#This Row],[Seq]],"")</f>
        <v>182</v>
      </c>
      <c r="B189" s="31">
        <f>IF(ISNUMBER(Log_Header[[#This Row],[BRACS_ID]]),Log_Header[[#This Row],[BRACS_ID]],"")</f>
        <v>37690</v>
      </c>
      <c r="C189" s="31">
        <f>IF(ISNUMBER(Log_Header[[#This Row],[Target_Depth]]),Log_Header[[#This Row],[Target_Depth]],"")</f>
        <v>1820</v>
      </c>
      <c r="D189" s="145">
        <v>1.03</v>
      </c>
      <c r="E189" s="31">
        <f>IF(ISBLANK(Rwa_Method[[#This Row],[Ro]]),"",Log_Header[[#This Row],[Dt]])</f>
        <v>3952</v>
      </c>
      <c r="F189" s="31">
        <f>IF(ISBLANK(Rwa_Method[[#This Row],[Ro]]),"",Log_Header[[#This Row],[Ts]])</f>
        <v>63</v>
      </c>
      <c r="G189" s="31">
        <f>IF(ISBLANK(Rwa_Method[[#This Row],[Ro]]),"",Log_Header[[#This Row],[Tbh]])</f>
        <v>126</v>
      </c>
      <c r="H189" s="31">
        <f>IF(ISBLANK(Rwa_Method[[#This Row],[Ro]]),"",Log_Header[[#This Row],[Df]])</f>
        <v>1801</v>
      </c>
      <c r="I189" s="31">
        <f>IF(ISBLANK(Rwa_Method[[#This Row],[Ro]]),"",Log_Header[[#This Row],[Phi]])</f>
        <v>0.33</v>
      </c>
      <c r="J189" s="31">
        <f>IF(ISBLANK(Rwa_Method[[#This Row],[Ro]]),"",Log_Header[[#This Row],[m]])</f>
        <v>1.5</v>
      </c>
      <c r="K189" s="31">
        <f>IF(ISBLANK(Rwa_Method[[#This Row],[Ro]]),"",Log_Header[[#This Row],[cf_H2O_Type]])</f>
        <v>1</v>
      </c>
      <c r="L189" s="31">
        <f>IF(ISBLANK(Rwa_Method[[#This Row],[Ro]]),"",Log_Header[[#This Row],[ct]])</f>
        <v>0.55000000000000004</v>
      </c>
      <c r="M189" s="76">
        <f>IF(ISBLANK(Rwa_Method[[#This Row],[Ro]]),"",Log_Header[[#This Row],[Gg]])</f>
        <v>1.5941295546558706E-2</v>
      </c>
      <c r="N189" s="27">
        <f>IFERROR((Rwa_Method[[#This Row],[Gg]]*Rwa_Method[[#This Row],[Df]])+Rwa_Method[[#This Row],[Ts]],"")</f>
        <v>91.710273279352236</v>
      </c>
      <c r="O189" s="27">
        <f>IFERROR(Rwa_Method[[#This Row],[Phi]]^Rwa_Method[[#This Row],[m]]*Rwa_Method[[#This Row],[Ro]],"")</f>
        <v>0.1952576843558276</v>
      </c>
      <c r="P189" s="27">
        <f>IFERROR(Rwa_Method[[#This Row],[Rwe]]/Rwa_Method[[#This Row],[cf_H2O_Type]],"")</f>
        <v>0.1952576843558276</v>
      </c>
      <c r="Q189" s="27">
        <f>IFERROR(Rwa_Method[[#This Row],[Rw]]*(Rwa_Method[[#This Row],[Tf]]/75),"")</f>
        <v>0.23876180789555268</v>
      </c>
      <c r="R189" s="28">
        <f>IFERROR(10000/Rwa_Method[[#This Row],[Rw_Cor_75]],"")</f>
        <v>41882.74535253369</v>
      </c>
      <c r="S189" s="28">
        <f>IFERROR(ROUND(Rwa_Method[[#This Row],[Ct]]*Rwa_Method[[#This Row],[Cw_75]],-1),"")</f>
        <v>23040</v>
      </c>
      <c r="T189"/>
      <c r="U189"/>
      <c r="V189"/>
      <c r="W189"/>
      <c r="X189"/>
      <c r="Y189"/>
      <c r="Z189"/>
      <c r="AB189"/>
      <c r="AC189"/>
      <c r="AD189"/>
      <c r="AF189"/>
    </row>
    <row r="190" spans="1:32" ht="13.15" x14ac:dyDescent="0.25">
      <c r="A190" s="40">
        <f>IF(ISNUMBER(Log_Header[[#This Row],[Seq]]),Log_Header[[#This Row],[Seq]],"")</f>
        <v>183</v>
      </c>
      <c r="B190" s="31">
        <f>IF(ISNUMBER(Log_Header[[#This Row],[BRACS_ID]]),Log_Header[[#This Row],[BRACS_ID]],"")</f>
        <v>27814</v>
      </c>
      <c r="C190" s="31">
        <f>IF(ISNUMBER(Log_Header[[#This Row],[Target_Depth]]),Log_Header[[#This Row],[Target_Depth]],"")</f>
        <v>1310</v>
      </c>
      <c r="D190" s="145">
        <v>7.8</v>
      </c>
      <c r="E190" s="31">
        <f>IF(ISBLANK(Rwa_Method[[#This Row],[Ro]]),"",Log_Header[[#This Row],[Dt]])</f>
        <v>3962</v>
      </c>
      <c r="F190" s="31">
        <f>IF(ISBLANK(Rwa_Method[[#This Row],[Ro]]),"",Log_Header[[#This Row],[Ts]])</f>
        <v>63</v>
      </c>
      <c r="G190" s="31">
        <f>IF(ISBLANK(Rwa_Method[[#This Row],[Ro]]),"",Log_Header[[#This Row],[Tbh]])</f>
        <v>126</v>
      </c>
      <c r="H190" s="31">
        <f>IF(ISBLANK(Rwa_Method[[#This Row],[Ro]]),"",Log_Header[[#This Row],[Df]])</f>
        <v>1299</v>
      </c>
      <c r="I190" s="31">
        <f>IF(ISBLANK(Rwa_Method[[#This Row],[Ro]]),"",Log_Header[[#This Row],[Phi]])</f>
        <v>0.33</v>
      </c>
      <c r="J190" s="31">
        <f>IF(ISBLANK(Rwa_Method[[#This Row],[Ro]]),"",Log_Header[[#This Row],[m]])</f>
        <v>1.5</v>
      </c>
      <c r="K190" s="31">
        <f>IF(ISBLANK(Rwa_Method[[#This Row],[Ro]]),"",Log_Header[[#This Row],[cf_H2O_Type]])</f>
        <v>1</v>
      </c>
      <c r="L190" s="31">
        <f>IF(ISBLANK(Rwa_Method[[#This Row],[Ro]]),"",Log_Header[[#This Row],[ct]])</f>
        <v>0.55000000000000004</v>
      </c>
      <c r="M190" s="76">
        <f>IF(ISBLANK(Rwa_Method[[#This Row],[Ro]]),"",Log_Header[[#This Row],[Gg]])</f>
        <v>1.5901060070671377E-2</v>
      </c>
      <c r="N190" s="27">
        <f>IFERROR((Rwa_Method[[#This Row],[Gg]]*Rwa_Method[[#This Row],[Df]])+Rwa_Method[[#This Row],[Ts]],"")</f>
        <v>83.655477031802121</v>
      </c>
      <c r="O190" s="27">
        <f>IFERROR(Rwa_Method[[#This Row],[Phi]]^Rwa_Method[[#This Row],[m]]*Rwa_Method[[#This Row],[Ro]],"")</f>
        <v>1.4786504252188886</v>
      </c>
      <c r="P190" s="27">
        <f>IFERROR(Rwa_Method[[#This Row],[Rwe]]/Rwa_Method[[#This Row],[cf_H2O_Type]],"")</f>
        <v>1.4786504252188886</v>
      </c>
      <c r="Q190" s="27">
        <f>IFERROR(Rwa_Method[[#This Row],[Rw]]*(Rwa_Method[[#This Row],[Tf]]/75),"")</f>
        <v>1.6492960891328423</v>
      </c>
      <c r="R190" s="28">
        <f>IFERROR(10000/Rwa_Method[[#This Row],[Rw_Cor_75]],"")</f>
        <v>6063.1926952896274</v>
      </c>
      <c r="S190" s="28">
        <f>IFERROR(ROUND(Rwa_Method[[#This Row],[Ct]]*Rwa_Method[[#This Row],[Cw_75]],-1),"")</f>
        <v>3330</v>
      </c>
      <c r="T190"/>
      <c r="U190"/>
      <c r="V190"/>
      <c r="W190"/>
      <c r="X190"/>
      <c r="Y190"/>
      <c r="Z190"/>
      <c r="AB190"/>
      <c r="AC190"/>
      <c r="AD190"/>
      <c r="AF190"/>
    </row>
    <row r="191" spans="1:32" ht="13.15" x14ac:dyDescent="0.25">
      <c r="A191" s="40">
        <f>IF(ISNUMBER(Log_Header[[#This Row],[Seq]]),Log_Header[[#This Row],[Seq]],"")</f>
        <v>184</v>
      </c>
      <c r="B191" s="31">
        <f>IF(ISNUMBER(Log_Header[[#This Row],[BRACS_ID]]),Log_Header[[#This Row],[BRACS_ID]],"")</f>
        <v>27814</v>
      </c>
      <c r="C191" s="31">
        <f>IF(ISNUMBER(Log_Header[[#This Row],[Target_Depth]]),Log_Header[[#This Row],[Target_Depth]],"")</f>
        <v>1355</v>
      </c>
      <c r="D191" s="145">
        <v>1.5</v>
      </c>
      <c r="E191" s="31">
        <f>IF(ISBLANK(Rwa_Method[[#This Row],[Ro]]),"",Log_Header[[#This Row],[Dt]])</f>
        <v>3962</v>
      </c>
      <c r="F191" s="31">
        <f>IF(ISBLANK(Rwa_Method[[#This Row],[Ro]]),"",Log_Header[[#This Row],[Ts]])</f>
        <v>63</v>
      </c>
      <c r="G191" s="31">
        <f>IF(ISBLANK(Rwa_Method[[#This Row],[Ro]]),"",Log_Header[[#This Row],[Tbh]])</f>
        <v>126</v>
      </c>
      <c r="H191" s="31">
        <f>IF(ISBLANK(Rwa_Method[[#This Row],[Ro]]),"",Log_Header[[#This Row],[Df]])</f>
        <v>1344</v>
      </c>
      <c r="I191" s="31">
        <f>IF(ISBLANK(Rwa_Method[[#This Row],[Ro]]),"",Log_Header[[#This Row],[Phi]])</f>
        <v>0.33</v>
      </c>
      <c r="J191" s="31">
        <f>IF(ISBLANK(Rwa_Method[[#This Row],[Ro]]),"",Log_Header[[#This Row],[m]])</f>
        <v>1.5</v>
      </c>
      <c r="K191" s="31">
        <f>IF(ISBLANK(Rwa_Method[[#This Row],[Ro]]),"",Log_Header[[#This Row],[cf_H2O_Type]])</f>
        <v>1</v>
      </c>
      <c r="L191" s="31">
        <f>IF(ISBLANK(Rwa_Method[[#This Row],[Ro]]),"",Log_Header[[#This Row],[ct]])</f>
        <v>0.55000000000000004</v>
      </c>
      <c r="M191" s="76">
        <f>IF(ISBLANK(Rwa_Method[[#This Row],[Ro]]),"",Log_Header[[#This Row],[Gg]])</f>
        <v>1.5901060070671377E-2</v>
      </c>
      <c r="N191" s="27">
        <f>IFERROR((Rwa_Method[[#This Row],[Gg]]*Rwa_Method[[#This Row],[Df]])+Rwa_Method[[#This Row],[Ts]],"")</f>
        <v>84.371024734982328</v>
      </c>
      <c r="O191" s="27">
        <f>IFERROR(Rwa_Method[[#This Row],[Phi]]^Rwa_Method[[#This Row],[m]]*Rwa_Method[[#This Row],[Ro]],"")</f>
        <v>0.28435585100363242</v>
      </c>
      <c r="P191" s="27">
        <f>IFERROR(Rwa_Method[[#This Row],[Rwe]]/Rwa_Method[[#This Row],[cf_H2O_Type]],"")</f>
        <v>0.28435585100363242</v>
      </c>
      <c r="Q191" s="27">
        <f>IFERROR(Rwa_Method[[#This Row],[Rw]]*(Rwa_Method[[#This Row],[Tf]]/75),"")</f>
        <v>0.31988526051419225</v>
      </c>
      <c r="R191" s="28">
        <f>IFERROR(10000/Rwa_Method[[#This Row],[Rw_Cor_75]],"")</f>
        <v>31261.209047036831</v>
      </c>
      <c r="S191" s="28">
        <f>IFERROR(ROUND(Rwa_Method[[#This Row],[Ct]]*Rwa_Method[[#This Row],[Cw_75]],-1),"")</f>
        <v>17190</v>
      </c>
      <c r="T191"/>
      <c r="U191"/>
      <c r="V191"/>
      <c r="W191"/>
      <c r="X191"/>
      <c r="Y191"/>
      <c r="Z191"/>
      <c r="AB191"/>
      <c r="AC191"/>
      <c r="AD191"/>
      <c r="AF191"/>
    </row>
    <row r="192" spans="1:32" ht="13.15" x14ac:dyDescent="0.25">
      <c r="A192" s="40">
        <f>IF(ISNUMBER(Log_Header[[#This Row],[Seq]]),Log_Header[[#This Row],[Seq]],"")</f>
        <v>185</v>
      </c>
      <c r="B192" s="31">
        <f>IF(ISNUMBER(Log_Header[[#This Row],[BRACS_ID]]),Log_Header[[#This Row],[BRACS_ID]],"")</f>
        <v>35024</v>
      </c>
      <c r="C192" s="31">
        <f>IF(ISNUMBER(Log_Header[[#This Row],[Target_Depth]]),Log_Header[[#This Row],[Target_Depth]],"")</f>
        <v>1305</v>
      </c>
      <c r="D192" s="145">
        <v>7</v>
      </c>
      <c r="E192" s="31">
        <f>IF(ISBLANK(Rwa_Method[[#This Row],[Ro]]),"",Log_Header[[#This Row],[Dt]])</f>
        <v>3808</v>
      </c>
      <c r="F192" s="31">
        <f>IF(ISBLANK(Rwa_Method[[#This Row],[Ro]]),"",Log_Header[[#This Row],[Ts]])</f>
        <v>63</v>
      </c>
      <c r="G192" s="31">
        <f>IF(ISBLANK(Rwa_Method[[#This Row],[Ro]]),"",Log_Header[[#This Row],[Tbh]])</f>
        <v>128</v>
      </c>
      <c r="H192" s="31">
        <f>IF(ISBLANK(Rwa_Method[[#This Row],[Ro]]),"",Log_Header[[#This Row],[Df]])</f>
        <v>1287</v>
      </c>
      <c r="I192" s="31">
        <f>IF(ISBLANK(Rwa_Method[[#This Row],[Ro]]),"",Log_Header[[#This Row],[Phi]])</f>
        <v>0.33</v>
      </c>
      <c r="J192" s="31">
        <f>IF(ISBLANK(Rwa_Method[[#This Row],[Ro]]),"",Log_Header[[#This Row],[m]])</f>
        <v>1.5</v>
      </c>
      <c r="K192" s="31">
        <f>IF(ISBLANK(Rwa_Method[[#This Row],[Ro]]),"",Log_Header[[#This Row],[cf_H2O_Type]])</f>
        <v>1</v>
      </c>
      <c r="L192" s="31">
        <f>IF(ISBLANK(Rwa_Method[[#This Row],[Ro]]),"",Log_Header[[#This Row],[ct]])</f>
        <v>0.55000000000000004</v>
      </c>
      <c r="M192" s="76">
        <f>IF(ISBLANK(Rwa_Method[[#This Row],[Ro]]),"",Log_Header[[#This Row],[Gg]])</f>
        <v>1.7069327731092435E-2</v>
      </c>
      <c r="N192" s="27">
        <f>IFERROR((Rwa_Method[[#This Row],[Gg]]*Rwa_Method[[#This Row],[Df]])+Rwa_Method[[#This Row],[Ts]],"")</f>
        <v>84.968224789915965</v>
      </c>
      <c r="O192" s="27">
        <f>IFERROR(Rwa_Method[[#This Row],[Phi]]^Rwa_Method[[#This Row],[m]]*Rwa_Method[[#This Row],[Ro]],"")</f>
        <v>1.3269939713502845</v>
      </c>
      <c r="P192" s="27">
        <f>IFERROR(Rwa_Method[[#This Row],[Rwe]]/Rwa_Method[[#This Row],[cf_H2O_Type]],"")</f>
        <v>1.3269939713502845</v>
      </c>
      <c r="Q192" s="27">
        <f>IFERROR(Rwa_Method[[#This Row],[Rw]]*(Rwa_Method[[#This Row],[Tf]]/75),"")</f>
        <v>1.5033642940340572</v>
      </c>
      <c r="R192" s="28">
        <f>IFERROR(10000/Rwa_Method[[#This Row],[Rw_Cor_75]],"")</f>
        <v>6651.7477099089992</v>
      </c>
      <c r="S192" s="28">
        <f>IFERROR(ROUND(Rwa_Method[[#This Row],[Ct]]*Rwa_Method[[#This Row],[Cw_75]],-1),"")</f>
        <v>3660</v>
      </c>
      <c r="T192"/>
      <c r="U192"/>
      <c r="V192"/>
      <c r="W192"/>
      <c r="X192"/>
      <c r="Y192"/>
      <c r="Z192"/>
      <c r="AB192"/>
      <c r="AC192"/>
      <c r="AD192"/>
      <c r="AF192"/>
    </row>
    <row r="193" spans="1:32" ht="13.15" x14ac:dyDescent="0.25">
      <c r="A193" s="40">
        <f>IF(ISNUMBER(Log_Header[[#This Row],[Seq]]),Log_Header[[#This Row],[Seq]],"")</f>
        <v>186</v>
      </c>
      <c r="B193" s="31">
        <f>IF(ISNUMBER(Log_Header[[#This Row],[BRACS_ID]]),Log_Header[[#This Row],[BRACS_ID]],"")</f>
        <v>35024</v>
      </c>
      <c r="C193" s="31">
        <f>IF(ISNUMBER(Log_Header[[#This Row],[Target_Depth]]),Log_Header[[#This Row],[Target_Depth]],"")</f>
        <v>1345</v>
      </c>
      <c r="D193" s="145">
        <v>1.4</v>
      </c>
      <c r="E193" s="31">
        <f>IF(ISBLANK(Rwa_Method[[#This Row],[Ro]]),"",Log_Header[[#This Row],[Dt]])</f>
        <v>3808</v>
      </c>
      <c r="F193" s="31">
        <f>IF(ISBLANK(Rwa_Method[[#This Row],[Ro]]),"",Log_Header[[#This Row],[Ts]])</f>
        <v>63</v>
      </c>
      <c r="G193" s="31">
        <f>IF(ISBLANK(Rwa_Method[[#This Row],[Ro]]),"",Log_Header[[#This Row],[Tbh]])</f>
        <v>128</v>
      </c>
      <c r="H193" s="31">
        <f>IF(ISBLANK(Rwa_Method[[#This Row],[Ro]]),"",Log_Header[[#This Row],[Df]])</f>
        <v>1327</v>
      </c>
      <c r="I193" s="31">
        <f>IF(ISBLANK(Rwa_Method[[#This Row],[Ro]]),"",Log_Header[[#This Row],[Phi]])</f>
        <v>0.33</v>
      </c>
      <c r="J193" s="31">
        <f>IF(ISBLANK(Rwa_Method[[#This Row],[Ro]]),"",Log_Header[[#This Row],[m]])</f>
        <v>1.5</v>
      </c>
      <c r="K193" s="31">
        <f>IF(ISBLANK(Rwa_Method[[#This Row],[Ro]]),"",Log_Header[[#This Row],[cf_H2O_Type]])</f>
        <v>1</v>
      </c>
      <c r="L193" s="31">
        <f>IF(ISBLANK(Rwa_Method[[#This Row],[Ro]]),"",Log_Header[[#This Row],[ct]])</f>
        <v>0.55000000000000004</v>
      </c>
      <c r="M193" s="76">
        <f>IF(ISBLANK(Rwa_Method[[#This Row],[Ro]]),"",Log_Header[[#This Row],[Gg]])</f>
        <v>1.7069327731092435E-2</v>
      </c>
      <c r="N193" s="27">
        <f>IFERROR((Rwa_Method[[#This Row],[Gg]]*Rwa_Method[[#This Row],[Df]])+Rwa_Method[[#This Row],[Ts]],"")</f>
        <v>85.650997899159663</v>
      </c>
      <c r="O193" s="27">
        <f>IFERROR(Rwa_Method[[#This Row],[Phi]]^Rwa_Method[[#This Row],[m]]*Rwa_Method[[#This Row],[Ro]],"")</f>
        <v>0.26539879427005691</v>
      </c>
      <c r="P193" s="27">
        <f>IFERROR(Rwa_Method[[#This Row],[Rwe]]/Rwa_Method[[#This Row],[cf_H2O_Type]],"")</f>
        <v>0.26539879427005691</v>
      </c>
      <c r="Q193" s="27">
        <f>IFERROR(Rwa_Method[[#This Row],[Rw]]*(Rwa_Method[[#This Row],[Tf]]/75),"")</f>
        <v>0.30308895427285537</v>
      </c>
      <c r="R193" s="28">
        <f>IFERROR(10000/Rwa_Method[[#This Row],[Rw_Cor_75]],"")</f>
        <v>32993.614115668221</v>
      </c>
      <c r="S193" s="28">
        <f>IFERROR(ROUND(Rwa_Method[[#This Row],[Ct]]*Rwa_Method[[#This Row],[Cw_75]],-1),"")</f>
        <v>18150</v>
      </c>
      <c r="T193"/>
      <c r="U193"/>
      <c r="V193"/>
      <c r="W193"/>
      <c r="X193"/>
      <c r="Y193"/>
      <c r="Z193"/>
      <c r="AB193"/>
      <c r="AC193"/>
      <c r="AD193"/>
      <c r="AF193"/>
    </row>
    <row r="194" spans="1:32" ht="13.15" x14ac:dyDescent="0.25">
      <c r="A194" s="40">
        <f>IF(ISNUMBER(Log_Header[[#This Row],[Seq]]),Log_Header[[#This Row],[Seq]],"")</f>
        <v>187</v>
      </c>
      <c r="B194" s="31">
        <f>IF(ISNUMBER(Log_Header[[#This Row],[BRACS_ID]]),Log_Header[[#This Row],[BRACS_ID]],"")</f>
        <v>24765</v>
      </c>
      <c r="C194" s="31" t="str">
        <f>IF(ISNUMBER(Log_Header[[#This Row],[Target_Depth]]),Log_Header[[#This Row],[Target_Depth]],"")</f>
        <v/>
      </c>
      <c r="D194" s="145"/>
      <c r="E194" s="31" t="str">
        <f>IF(ISBLANK(Rwa_Method[[#This Row],[Ro]]),"",Log_Header[[#This Row],[Dt]])</f>
        <v/>
      </c>
      <c r="F194" s="31" t="str">
        <f>IF(ISBLANK(Rwa_Method[[#This Row],[Ro]]),"",Log_Header[[#This Row],[Ts]])</f>
        <v/>
      </c>
      <c r="G194" s="31" t="str">
        <f>IF(ISBLANK(Rwa_Method[[#This Row],[Ro]]),"",Log_Header[[#This Row],[Tbh]])</f>
        <v/>
      </c>
      <c r="H194" s="31" t="str">
        <f>IF(ISBLANK(Rwa_Method[[#This Row],[Ro]]),"",Log_Header[[#This Row],[Df]])</f>
        <v/>
      </c>
      <c r="I194" s="31" t="str">
        <f>IF(ISBLANK(Rwa_Method[[#This Row],[Ro]]),"",Log_Header[[#This Row],[Phi]])</f>
        <v/>
      </c>
      <c r="J194" s="31" t="str">
        <f>IF(ISBLANK(Rwa_Method[[#This Row],[Ro]]),"",Log_Header[[#This Row],[m]])</f>
        <v/>
      </c>
      <c r="K194" s="31" t="str">
        <f>IF(ISBLANK(Rwa_Method[[#This Row],[Ro]]),"",Log_Header[[#This Row],[cf_H2O_Type]])</f>
        <v/>
      </c>
      <c r="L194" s="31" t="str">
        <f>IF(ISBLANK(Rwa_Method[[#This Row],[Ro]]),"",Log_Header[[#This Row],[ct]])</f>
        <v/>
      </c>
      <c r="M194" s="76" t="str">
        <f>IF(ISBLANK(Rwa_Method[[#This Row],[Ro]]),"",Log_Header[[#This Row],[Gg]])</f>
        <v/>
      </c>
      <c r="N194" s="27" t="str">
        <f>IFERROR((Rwa_Method[[#This Row],[Gg]]*Rwa_Method[[#This Row],[Df]])+Rwa_Method[[#This Row],[Ts]],"")</f>
        <v/>
      </c>
      <c r="O194" s="27" t="str">
        <f>IFERROR(Rwa_Method[[#This Row],[Phi]]^Rwa_Method[[#This Row],[m]]*Rwa_Method[[#This Row],[Ro]],"")</f>
        <v/>
      </c>
      <c r="P194" s="27" t="str">
        <f>IFERROR(Rwa_Method[[#This Row],[Rwe]]/Rwa_Method[[#This Row],[cf_H2O_Type]],"")</f>
        <v/>
      </c>
      <c r="Q194" s="27" t="str">
        <f>IFERROR(Rwa_Method[[#This Row],[Rw]]*(Rwa_Method[[#This Row],[Tf]]/75),"")</f>
        <v/>
      </c>
      <c r="R194" s="28" t="str">
        <f>IFERROR(10000/Rwa_Method[[#This Row],[Rw_Cor_75]],"")</f>
        <v/>
      </c>
      <c r="S194" s="28" t="str">
        <f>IFERROR(ROUND(Rwa_Method[[#This Row],[Ct]]*Rwa_Method[[#This Row],[Cw_75]],-1),"")</f>
        <v/>
      </c>
      <c r="T194"/>
      <c r="U194"/>
      <c r="V194"/>
      <c r="W194"/>
      <c r="X194"/>
      <c r="Y194"/>
      <c r="Z194"/>
      <c r="AB194"/>
      <c r="AC194"/>
      <c r="AD194"/>
      <c r="AF194"/>
    </row>
    <row r="195" spans="1:32" ht="13.15" x14ac:dyDescent="0.25">
      <c r="A195" s="40">
        <f>IF(ISNUMBER(Log_Header[[#This Row],[Seq]]),Log_Header[[#This Row],[Seq]],"")</f>
        <v>188</v>
      </c>
      <c r="B195" s="31">
        <f>IF(ISNUMBER(Log_Header[[#This Row],[BRACS_ID]]),Log_Header[[#This Row],[BRACS_ID]],"")</f>
        <v>21496</v>
      </c>
      <c r="C195" s="31">
        <f>IF(ISNUMBER(Log_Header[[#This Row],[Target_Depth]]),Log_Header[[#This Row],[Target_Depth]],"")</f>
        <v>875</v>
      </c>
      <c r="D195" s="145">
        <v>5.3</v>
      </c>
      <c r="E195" s="31">
        <f>IF(ISBLANK(Rwa_Method[[#This Row],[Ro]]),"",Log_Header[[#This Row],[Dt]])</f>
        <v>2991</v>
      </c>
      <c r="F195" s="31">
        <f>IF(ISBLANK(Rwa_Method[[#This Row],[Ro]]),"",Log_Header[[#This Row],[Ts]])</f>
        <v>63</v>
      </c>
      <c r="G195" s="31">
        <f>IF(ISBLANK(Rwa_Method[[#This Row],[Ro]]),"",Log_Header[[#This Row],[Tbh]])</f>
        <v>120</v>
      </c>
      <c r="H195" s="31">
        <f>IF(ISBLANK(Rwa_Method[[#This Row],[Ro]]),"",Log_Header[[#This Row],[Df]])</f>
        <v>867</v>
      </c>
      <c r="I195" s="31">
        <f>IF(ISBLANK(Rwa_Method[[#This Row],[Ro]]),"",Log_Header[[#This Row],[Phi]])</f>
        <v>0.33</v>
      </c>
      <c r="J195" s="31">
        <f>IF(ISBLANK(Rwa_Method[[#This Row],[Ro]]),"",Log_Header[[#This Row],[m]])</f>
        <v>1.5</v>
      </c>
      <c r="K195" s="31">
        <f>IF(ISBLANK(Rwa_Method[[#This Row],[Ro]]),"",Log_Header[[#This Row],[cf_H2O_Type]])</f>
        <v>1.33</v>
      </c>
      <c r="L195" s="31">
        <f>IF(ISBLANK(Rwa_Method[[#This Row],[Ro]]),"",Log_Header[[#This Row],[ct]])</f>
        <v>0.55000000000000004</v>
      </c>
      <c r="M195" s="76">
        <f>IF(ISBLANK(Rwa_Method[[#This Row],[Ro]]),"",Log_Header[[#This Row],[Gg]])</f>
        <v>1.9057171514543631E-2</v>
      </c>
      <c r="N195" s="27">
        <f>IFERROR((Rwa_Method[[#This Row],[Gg]]*Rwa_Method[[#This Row],[Df]])+Rwa_Method[[#This Row],[Ts]],"")</f>
        <v>79.522567703109331</v>
      </c>
      <c r="O195" s="27">
        <f>IFERROR(Rwa_Method[[#This Row],[Phi]]^Rwa_Method[[#This Row],[m]]*Rwa_Method[[#This Row],[Ro]],"")</f>
        <v>1.0047240068795011</v>
      </c>
      <c r="P195" s="27">
        <f>IFERROR(Rwa_Method[[#This Row],[Rwe]]/Rwa_Method[[#This Row],[cf_H2O_Type]],"")</f>
        <v>0.75543158411992561</v>
      </c>
      <c r="Q195" s="27">
        <f>IFERROR(Rwa_Method[[#This Row],[Rw]]*(Rwa_Method[[#This Row],[Tf]]/75),"")</f>
        <v>0.80098479057658556</v>
      </c>
      <c r="R195" s="28">
        <f>IFERROR(10000/Rwa_Method[[#This Row],[Rw_Cor_75]],"")</f>
        <v>12484.631565602565</v>
      </c>
      <c r="S195" s="28">
        <f>IFERROR(ROUND(Rwa_Method[[#This Row],[Ct]]*Rwa_Method[[#This Row],[Cw_75]],-1),"")</f>
        <v>6870</v>
      </c>
      <c r="T195"/>
      <c r="U195"/>
      <c r="V195"/>
      <c r="W195"/>
      <c r="X195"/>
      <c r="Y195"/>
      <c r="Z195"/>
      <c r="AB195"/>
      <c r="AC195"/>
      <c r="AD195"/>
      <c r="AF195"/>
    </row>
    <row r="196" spans="1:32" ht="13.15" x14ac:dyDescent="0.25">
      <c r="A196" s="40" t="str">
        <f>IF(ISNUMBER(Log_Header[[#This Row],[Seq]]),Log_Header[[#This Row],[Seq]],"")</f>
        <v/>
      </c>
      <c r="B196" s="31" t="str">
        <f>IF(ISNUMBER(Log_Header[[#This Row],[BRACS_ID]]),Log_Header[[#This Row],[BRACS_ID]],"")</f>
        <v/>
      </c>
      <c r="C196" s="31" t="str">
        <f>IF(ISNUMBER(Log_Header[[#This Row],[Target_Depth]]),Log_Header[[#This Row],[Target_Depth]],"")</f>
        <v/>
      </c>
      <c r="D196" s="145"/>
      <c r="E196" s="31" t="str">
        <f>IF(ISBLANK(Rwa_Method[[#This Row],[Ro]]),"",Log_Header[[#This Row],[Dt]])</f>
        <v/>
      </c>
      <c r="F196" s="31" t="str">
        <f>IF(ISBLANK(Rwa_Method[[#This Row],[Ro]]),"",Log_Header[[#This Row],[Ts]])</f>
        <v/>
      </c>
      <c r="G196" s="31" t="str">
        <f>IF(ISBLANK(Rwa_Method[[#This Row],[Ro]]),"",Log_Header[[#This Row],[Tbh]])</f>
        <v/>
      </c>
      <c r="H196" s="31" t="str">
        <f>IF(ISBLANK(Rwa_Method[[#This Row],[Ro]]),"",Log_Header[[#This Row],[Df]])</f>
        <v/>
      </c>
      <c r="I196" s="31" t="str">
        <f>IF(ISBLANK(Rwa_Method[[#This Row],[Ro]]),"",Log_Header[[#This Row],[Phi]])</f>
        <v/>
      </c>
      <c r="J196" s="31" t="str">
        <f>IF(ISBLANK(Rwa_Method[[#This Row],[Ro]]),"",Log_Header[[#This Row],[m]])</f>
        <v/>
      </c>
      <c r="K196" s="31" t="str">
        <f>IF(ISBLANK(Rwa_Method[[#This Row],[Ro]]),"",Log_Header[[#This Row],[cf_H2O_Type]])</f>
        <v/>
      </c>
      <c r="L196" s="31" t="str">
        <f>IF(ISBLANK(Rwa_Method[[#This Row],[Ro]]),"",Log_Header[[#This Row],[ct]])</f>
        <v/>
      </c>
      <c r="M196" s="76" t="str">
        <f>IF(ISBLANK(Rwa_Method[[#This Row],[Ro]]),"",Log_Header[[#This Row],[Gg]])</f>
        <v/>
      </c>
      <c r="N196" s="27" t="str">
        <f>IFERROR((Rwa_Method[[#This Row],[Gg]]*Rwa_Method[[#This Row],[Df]])+Rwa_Method[[#This Row],[Ts]],"")</f>
        <v/>
      </c>
      <c r="O196" s="27" t="str">
        <f>IFERROR(Rwa_Method[[#This Row],[Phi]]^Rwa_Method[[#This Row],[m]]*Rwa_Method[[#This Row],[Ro]],"")</f>
        <v/>
      </c>
      <c r="P196" s="27" t="str">
        <f>IFERROR(Rwa_Method[[#This Row],[Rwe]]/Rwa_Method[[#This Row],[cf_H2O_Type]],"")</f>
        <v/>
      </c>
      <c r="Q196" s="27" t="str">
        <f>IFERROR(Rwa_Method[[#This Row],[Rw]]*(Rwa_Method[[#This Row],[Tf]]/75),"")</f>
        <v/>
      </c>
      <c r="R196" s="28" t="str">
        <f>IFERROR(10000/Rwa_Method[[#This Row],[Rw_Cor_75]],"")</f>
        <v/>
      </c>
      <c r="S196" s="28" t="str">
        <f>IFERROR(ROUND(Rwa_Method[[#This Row],[Ct]]*Rwa_Method[[#This Row],[Cw_75]],-1),"")</f>
        <v/>
      </c>
      <c r="T196"/>
      <c r="U196"/>
      <c r="V196"/>
      <c r="W196"/>
      <c r="X196"/>
      <c r="Y196"/>
      <c r="Z196"/>
      <c r="AB196"/>
      <c r="AC196"/>
      <c r="AD196"/>
      <c r="AF196"/>
    </row>
    <row r="197" spans="1:32" ht="13.15" x14ac:dyDescent="0.25">
      <c r="A197" s="40">
        <f>IF(ISNUMBER(Log_Header[[#This Row],[Seq]]),Log_Header[[#This Row],[Seq]],"")</f>
        <v>189</v>
      </c>
      <c r="B197" s="31">
        <f>IF(ISNUMBER(Log_Header[[#This Row],[BRACS_ID]]),Log_Header[[#This Row],[BRACS_ID]],"")</f>
        <v>24674</v>
      </c>
      <c r="C197" s="31">
        <f>IF(ISNUMBER(Log_Header[[#This Row],[Target_Depth]]),Log_Header[[#This Row],[Target_Depth]],"")</f>
        <v>710</v>
      </c>
      <c r="D197" s="145">
        <v>2.1</v>
      </c>
      <c r="E197" s="31">
        <f>IF(ISBLANK(Rwa_Method[[#This Row],[Ro]]),"",Log_Header[[#This Row],[Dt]])</f>
        <v>3688</v>
      </c>
      <c r="F197" s="31">
        <f>IF(ISBLANK(Rwa_Method[[#This Row],[Ro]]),"",Log_Header[[#This Row],[Ts]])</f>
        <v>63</v>
      </c>
      <c r="G197" s="31">
        <f>IF(ISBLANK(Rwa_Method[[#This Row],[Ro]]),"",Log_Header[[#This Row],[Tbh]])</f>
        <v>110</v>
      </c>
      <c r="H197" s="31">
        <f>IF(ISBLANK(Rwa_Method[[#This Row],[Ro]]),"",Log_Header[[#This Row],[Df]])</f>
        <v>698</v>
      </c>
      <c r="I197" s="31">
        <f>IF(ISBLANK(Rwa_Method[[#This Row],[Ro]]),"",Log_Header[[#This Row],[Phi]])</f>
        <v>0.33</v>
      </c>
      <c r="J197" s="31">
        <f>IF(ISBLANK(Rwa_Method[[#This Row],[Ro]]),"",Log_Header[[#This Row],[m]])</f>
        <v>1.4</v>
      </c>
      <c r="K197" s="31">
        <f>IF(ISBLANK(Rwa_Method[[#This Row],[Ro]]),"",Log_Header[[#This Row],[cf_H2O_Type]])</f>
        <v>1</v>
      </c>
      <c r="L197" s="31">
        <f>IF(ISBLANK(Rwa_Method[[#This Row],[Ro]]),"",Log_Header[[#This Row],[ct]])</f>
        <v>0.55000000000000004</v>
      </c>
      <c r="M197" s="76">
        <f>IF(ISBLANK(Rwa_Method[[#This Row],[Ro]]),"",Log_Header[[#This Row],[Gg]])</f>
        <v>1.2744034707158351E-2</v>
      </c>
      <c r="N197" s="27">
        <f>IFERROR((Rwa_Method[[#This Row],[Gg]]*Rwa_Method[[#This Row],[Df]])+Rwa_Method[[#This Row],[Ts]],"")</f>
        <v>71.895336225596523</v>
      </c>
      <c r="O197" s="27">
        <f>IFERROR(Rwa_Method[[#This Row],[Phi]]^Rwa_Method[[#This Row],[m]]*Rwa_Method[[#This Row],[Ro]],"")</f>
        <v>0.44477340462180948</v>
      </c>
      <c r="P197" s="27">
        <f>IFERROR(Rwa_Method[[#This Row],[Rwe]]/Rwa_Method[[#This Row],[cf_H2O_Type]],"")</f>
        <v>0.44477340462180948</v>
      </c>
      <c r="Q197" s="27">
        <f>IFERROR(Rwa_Method[[#This Row],[Rw]]*(Rwa_Method[[#This Row],[Tf]]/75),"")</f>
        <v>0.42636177959317706</v>
      </c>
      <c r="R197" s="28">
        <f>IFERROR(10000/Rwa_Method[[#This Row],[Rw_Cor_75]],"")</f>
        <v>23454.259923442787</v>
      </c>
      <c r="S197" s="28">
        <f>IFERROR(ROUND(Rwa_Method[[#This Row],[Ct]]*Rwa_Method[[#This Row],[Cw_75]],-1),"")</f>
        <v>12900</v>
      </c>
      <c r="T197"/>
      <c r="U197"/>
      <c r="V197"/>
      <c r="W197"/>
      <c r="X197"/>
      <c r="Y197"/>
      <c r="Z197"/>
      <c r="AB197"/>
      <c r="AC197"/>
      <c r="AD197"/>
      <c r="AF197"/>
    </row>
    <row r="198" spans="1:32" ht="13.15" x14ac:dyDescent="0.25">
      <c r="A198" s="40">
        <f>IF(ISNUMBER(Log_Header[[#This Row],[Seq]]),Log_Header[[#This Row],[Seq]],"")</f>
        <v>190</v>
      </c>
      <c r="B198" s="31">
        <f>IF(ISNUMBER(Log_Header[[#This Row],[BRACS_ID]]),Log_Header[[#This Row],[BRACS_ID]],"")</f>
        <v>24676</v>
      </c>
      <c r="C198" s="31" t="str">
        <f>IF(ISNUMBER(Log_Header[[#This Row],[Target_Depth]]),Log_Header[[#This Row],[Target_Depth]],"")</f>
        <v/>
      </c>
      <c r="D198" s="145"/>
      <c r="E198" s="31" t="str">
        <f>IF(ISBLANK(Rwa_Method[[#This Row],[Ro]]),"",Log_Header[[#This Row],[Dt]])</f>
        <v/>
      </c>
      <c r="F198" s="31" t="str">
        <f>IF(ISBLANK(Rwa_Method[[#This Row],[Ro]]),"",Log_Header[[#This Row],[Ts]])</f>
        <v/>
      </c>
      <c r="G198" s="31" t="str">
        <f>IF(ISBLANK(Rwa_Method[[#This Row],[Ro]]),"",Log_Header[[#This Row],[Tbh]])</f>
        <v/>
      </c>
      <c r="H198" s="31" t="str">
        <f>IF(ISBLANK(Rwa_Method[[#This Row],[Ro]]),"",Log_Header[[#This Row],[Df]])</f>
        <v/>
      </c>
      <c r="I198" s="31" t="str">
        <f>IF(ISBLANK(Rwa_Method[[#This Row],[Ro]]),"",Log_Header[[#This Row],[Phi]])</f>
        <v/>
      </c>
      <c r="J198" s="31" t="str">
        <f>IF(ISBLANK(Rwa_Method[[#This Row],[Ro]]),"",Log_Header[[#This Row],[m]])</f>
        <v/>
      </c>
      <c r="K198" s="31" t="str">
        <f>IF(ISBLANK(Rwa_Method[[#This Row],[Ro]]),"",Log_Header[[#This Row],[cf_H2O_Type]])</f>
        <v/>
      </c>
      <c r="L198" s="31" t="str">
        <f>IF(ISBLANK(Rwa_Method[[#This Row],[Ro]]),"",Log_Header[[#This Row],[ct]])</f>
        <v/>
      </c>
      <c r="M198" s="76" t="str">
        <f>IF(ISBLANK(Rwa_Method[[#This Row],[Ro]]),"",Log_Header[[#This Row],[Gg]])</f>
        <v/>
      </c>
      <c r="N198" s="27" t="str">
        <f>IFERROR((Rwa_Method[[#This Row],[Gg]]*Rwa_Method[[#This Row],[Df]])+Rwa_Method[[#This Row],[Ts]],"")</f>
        <v/>
      </c>
      <c r="O198" s="27" t="str">
        <f>IFERROR(Rwa_Method[[#This Row],[Phi]]^Rwa_Method[[#This Row],[m]]*Rwa_Method[[#This Row],[Ro]],"")</f>
        <v/>
      </c>
      <c r="P198" s="27" t="str">
        <f>IFERROR(Rwa_Method[[#This Row],[Rwe]]/Rwa_Method[[#This Row],[cf_H2O_Type]],"")</f>
        <v/>
      </c>
      <c r="Q198" s="27" t="str">
        <f>IFERROR(Rwa_Method[[#This Row],[Rw]]*(Rwa_Method[[#This Row],[Tf]]/75),"")</f>
        <v/>
      </c>
      <c r="R198" s="28" t="str">
        <f>IFERROR(10000/Rwa_Method[[#This Row],[Rw_Cor_75]],"")</f>
        <v/>
      </c>
      <c r="S198" s="28" t="str">
        <f>IFERROR(ROUND(Rwa_Method[[#This Row],[Ct]]*Rwa_Method[[#This Row],[Cw_75]],-1),"")</f>
        <v/>
      </c>
      <c r="T198"/>
      <c r="U198"/>
      <c r="V198"/>
      <c r="W198"/>
      <c r="X198"/>
      <c r="Y198"/>
      <c r="Z198"/>
      <c r="AB198"/>
      <c r="AC198"/>
      <c r="AD198"/>
      <c r="AF198"/>
    </row>
    <row r="199" spans="1:32" ht="13.15" x14ac:dyDescent="0.25">
      <c r="A199" s="40">
        <f>IF(ISNUMBER(Log_Header[[#This Row],[Seq]]),Log_Header[[#This Row],[Seq]],"")</f>
        <v>191</v>
      </c>
      <c r="B199" s="31">
        <f>IF(ISNUMBER(Log_Header[[#This Row],[BRACS_ID]]),Log_Header[[#This Row],[BRACS_ID]],"")</f>
        <v>21511</v>
      </c>
      <c r="C199" s="31" t="str">
        <f>IF(ISNUMBER(Log_Header[[#This Row],[Target_Depth]]),Log_Header[[#This Row],[Target_Depth]],"")</f>
        <v/>
      </c>
      <c r="D199" s="145"/>
      <c r="E199" s="31" t="str">
        <f>IF(ISBLANK(Rwa_Method[[#This Row],[Ro]]),"",Log_Header[[#This Row],[Dt]])</f>
        <v/>
      </c>
      <c r="F199" s="31" t="str">
        <f>IF(ISBLANK(Rwa_Method[[#This Row],[Ro]]),"",Log_Header[[#This Row],[Ts]])</f>
        <v/>
      </c>
      <c r="G199" s="31" t="str">
        <f>IF(ISBLANK(Rwa_Method[[#This Row],[Ro]]),"",Log_Header[[#This Row],[Tbh]])</f>
        <v/>
      </c>
      <c r="H199" s="31" t="str">
        <f>IF(ISBLANK(Rwa_Method[[#This Row],[Ro]]),"",Log_Header[[#This Row],[Df]])</f>
        <v/>
      </c>
      <c r="I199" s="31" t="str">
        <f>IF(ISBLANK(Rwa_Method[[#This Row],[Ro]]),"",Log_Header[[#This Row],[Phi]])</f>
        <v/>
      </c>
      <c r="J199" s="31" t="str">
        <f>IF(ISBLANK(Rwa_Method[[#This Row],[Ro]]),"",Log_Header[[#This Row],[m]])</f>
        <v/>
      </c>
      <c r="K199" s="31" t="str">
        <f>IF(ISBLANK(Rwa_Method[[#This Row],[Ro]]),"",Log_Header[[#This Row],[cf_H2O_Type]])</f>
        <v/>
      </c>
      <c r="L199" s="31" t="str">
        <f>IF(ISBLANK(Rwa_Method[[#This Row],[Ro]]),"",Log_Header[[#This Row],[ct]])</f>
        <v/>
      </c>
      <c r="M199" s="76" t="str">
        <f>IF(ISBLANK(Rwa_Method[[#This Row],[Ro]]),"",Log_Header[[#This Row],[Gg]])</f>
        <v/>
      </c>
      <c r="N199" s="27" t="str">
        <f>IFERROR((Rwa_Method[[#This Row],[Gg]]*Rwa_Method[[#This Row],[Df]])+Rwa_Method[[#This Row],[Ts]],"")</f>
        <v/>
      </c>
      <c r="O199" s="27" t="str">
        <f>IFERROR(Rwa_Method[[#This Row],[Phi]]^Rwa_Method[[#This Row],[m]]*Rwa_Method[[#This Row],[Ro]],"")</f>
        <v/>
      </c>
      <c r="P199" s="27" t="str">
        <f>IFERROR(Rwa_Method[[#This Row],[Rwe]]/Rwa_Method[[#This Row],[cf_H2O_Type]],"")</f>
        <v/>
      </c>
      <c r="Q199" s="27" t="str">
        <f>IFERROR(Rwa_Method[[#This Row],[Rw]]*(Rwa_Method[[#This Row],[Tf]]/75),"")</f>
        <v/>
      </c>
      <c r="R199" s="28" t="str">
        <f>IFERROR(10000/Rwa_Method[[#This Row],[Rw_Cor_75]],"")</f>
        <v/>
      </c>
      <c r="S199" s="28" t="str">
        <f>IFERROR(ROUND(Rwa_Method[[#This Row],[Ct]]*Rwa_Method[[#This Row],[Cw_75]],-1),"")</f>
        <v/>
      </c>
      <c r="T199"/>
      <c r="U199"/>
      <c r="V199"/>
      <c r="W199"/>
      <c r="X199"/>
      <c r="Y199"/>
      <c r="Z199"/>
      <c r="AB199"/>
      <c r="AC199"/>
      <c r="AD199"/>
      <c r="AF199"/>
    </row>
    <row r="200" spans="1:32" ht="13.15" x14ac:dyDescent="0.25">
      <c r="A200" s="40">
        <f>IF(ISNUMBER(Log_Header[[#This Row],[Seq]]),Log_Header[[#This Row],[Seq]],"")</f>
        <v>192</v>
      </c>
      <c r="B200" s="31">
        <f>IF(ISNUMBER(Log_Header[[#This Row],[BRACS_ID]]),Log_Header[[#This Row],[BRACS_ID]],"")</f>
        <v>21530</v>
      </c>
      <c r="C200" s="31">
        <f>IF(ISNUMBER(Log_Header[[#This Row],[Target_Depth]]),Log_Header[[#This Row],[Target_Depth]],"")</f>
        <v>1288</v>
      </c>
      <c r="D200" s="145">
        <v>2.2999999999999998</v>
      </c>
      <c r="E200" s="31">
        <f>IF(ISBLANK(Rwa_Method[[#This Row],[Ro]]),"",Log_Header[[#This Row],[Dt]])</f>
        <v>4486</v>
      </c>
      <c r="F200" s="31">
        <f>IF(ISBLANK(Rwa_Method[[#This Row],[Ro]]),"",Log_Header[[#This Row],[Ts]])</f>
        <v>63</v>
      </c>
      <c r="G200" s="31">
        <f>IF(ISBLANK(Rwa_Method[[#This Row],[Ro]]),"",Log_Header[[#This Row],[Tbh]])</f>
        <v>147</v>
      </c>
      <c r="H200" s="31">
        <f>IF(ISBLANK(Rwa_Method[[#This Row],[Ro]]),"",Log_Header[[#This Row],[Df]])</f>
        <v>1284</v>
      </c>
      <c r="I200" s="31">
        <f>IF(ISBLANK(Rwa_Method[[#This Row],[Ro]]),"",Log_Header[[#This Row],[Phi]])</f>
        <v>0.33</v>
      </c>
      <c r="J200" s="31">
        <f>IF(ISBLANK(Rwa_Method[[#This Row],[Ro]]),"",Log_Header[[#This Row],[m]])</f>
        <v>1.5</v>
      </c>
      <c r="K200" s="31">
        <f>IF(ISBLANK(Rwa_Method[[#This Row],[Ro]]),"",Log_Header[[#This Row],[cf_H2O_Type]])</f>
        <v>1</v>
      </c>
      <c r="L200" s="31">
        <f>IF(ISBLANK(Rwa_Method[[#This Row],[Ro]]),"",Log_Header[[#This Row],[ct]])</f>
        <v>0.55000000000000004</v>
      </c>
      <c r="M200" s="76">
        <f>IF(ISBLANK(Rwa_Method[[#This Row],[Ro]]),"",Log_Header[[#This Row],[Gg]])</f>
        <v>1.8724921979491754E-2</v>
      </c>
      <c r="N200" s="27">
        <f>IFERROR((Rwa_Method[[#This Row],[Gg]]*Rwa_Method[[#This Row],[Df]])+Rwa_Method[[#This Row],[Ts]],"")</f>
        <v>87.042799821667415</v>
      </c>
      <c r="O200" s="27">
        <f>IFERROR(Rwa_Method[[#This Row],[Phi]]^Rwa_Method[[#This Row],[m]]*Rwa_Method[[#This Row],[Ro]],"")</f>
        <v>0.43601230487223636</v>
      </c>
      <c r="P200" s="27">
        <f>IFERROR(Rwa_Method[[#This Row],[Rwe]]/Rwa_Method[[#This Row],[cf_H2O_Type]],"")</f>
        <v>0.43601230487223636</v>
      </c>
      <c r="Q200" s="27">
        <f>IFERROR(Rwa_Method[[#This Row],[Rw]]*(Rwa_Method[[#This Row],[Tf]]/75),"")</f>
        <v>0.50602309030370529</v>
      </c>
      <c r="R200" s="28">
        <f>IFERROR(10000/Rwa_Method[[#This Row],[Rw_Cor_75]],"")</f>
        <v>19761.944052786588</v>
      </c>
      <c r="S200" s="28">
        <f>IFERROR(ROUND(Rwa_Method[[#This Row],[Ct]]*Rwa_Method[[#This Row],[Cw_75]],-1),"")</f>
        <v>10870</v>
      </c>
      <c r="T200"/>
      <c r="U200"/>
      <c r="V200"/>
      <c r="W200"/>
      <c r="X200"/>
      <c r="Y200"/>
      <c r="Z200"/>
      <c r="AB200"/>
      <c r="AC200"/>
      <c r="AD200"/>
      <c r="AF200"/>
    </row>
    <row r="201" spans="1:32" ht="13.15" x14ac:dyDescent="0.25">
      <c r="A201" s="40">
        <f>IF(ISNUMBER(Log_Header[[#This Row],[Seq]]),Log_Header[[#This Row],[Seq]],"")</f>
        <v>193</v>
      </c>
      <c r="B201" s="31">
        <f>IF(ISNUMBER(Log_Header[[#This Row],[BRACS_ID]]),Log_Header[[#This Row],[BRACS_ID]],"")</f>
        <v>21497</v>
      </c>
      <c r="C201" s="31">
        <f>IF(ISNUMBER(Log_Header[[#This Row],[Target_Depth]]),Log_Header[[#This Row],[Target_Depth]],"")</f>
        <v>742</v>
      </c>
      <c r="D201" s="145">
        <v>4.3</v>
      </c>
      <c r="E201" s="31">
        <f>IF(ISBLANK(Rwa_Method[[#This Row],[Ro]]),"",Log_Header[[#This Row],[Dt]])</f>
        <v>3963</v>
      </c>
      <c r="F201" s="31">
        <f>IF(ISBLANK(Rwa_Method[[#This Row],[Ro]]),"",Log_Header[[#This Row],[Ts]])</f>
        <v>63</v>
      </c>
      <c r="G201" s="31">
        <f>IF(ISBLANK(Rwa_Method[[#This Row],[Ro]]),"",Log_Header[[#This Row],[Tbh]])</f>
        <v>125</v>
      </c>
      <c r="H201" s="31">
        <f>IF(ISBLANK(Rwa_Method[[#This Row],[Ro]]),"",Log_Header[[#This Row],[Df]])</f>
        <v>736</v>
      </c>
      <c r="I201" s="31">
        <f>IF(ISBLANK(Rwa_Method[[#This Row],[Ro]]),"",Log_Header[[#This Row],[Phi]])</f>
        <v>0.33</v>
      </c>
      <c r="J201" s="31">
        <f>IF(ISBLANK(Rwa_Method[[#This Row],[Ro]]),"",Log_Header[[#This Row],[m]])</f>
        <v>1.5</v>
      </c>
      <c r="K201" s="31">
        <f>IF(ISBLANK(Rwa_Method[[#This Row],[Ro]]),"",Log_Header[[#This Row],[cf_H2O_Type]])</f>
        <v>1.33</v>
      </c>
      <c r="L201" s="31">
        <f>IF(ISBLANK(Rwa_Method[[#This Row],[Ro]]),"",Log_Header[[#This Row],[ct]])</f>
        <v>0.55000000000000004</v>
      </c>
      <c r="M201" s="76">
        <f>IF(ISBLANK(Rwa_Method[[#This Row],[Ro]]),"",Log_Header[[#This Row],[Gg]])</f>
        <v>1.5644713600807471E-2</v>
      </c>
      <c r="N201" s="27">
        <f>IFERROR((Rwa_Method[[#This Row],[Gg]]*Rwa_Method[[#This Row],[Df]])+Rwa_Method[[#This Row],[Ts]],"")</f>
        <v>74.514509210194291</v>
      </c>
      <c r="O201" s="27">
        <f>IFERROR(Rwa_Method[[#This Row],[Phi]]^Rwa_Method[[#This Row],[m]]*Rwa_Method[[#This Row],[Ro]],"")</f>
        <v>0.81515343954374619</v>
      </c>
      <c r="P201" s="27">
        <f>IFERROR(Rwa_Method[[#This Row],[Rwe]]/Rwa_Method[[#This Row],[cf_H2O_Type]],"")</f>
        <v>0.6128973229652227</v>
      </c>
      <c r="Q201" s="27">
        <f>IFERROR(Rwa_Method[[#This Row],[Rw]]*(Rwa_Method[[#This Row],[Tf]]/75),"")</f>
        <v>0.6089299095599402</v>
      </c>
      <c r="R201" s="28">
        <f>IFERROR(10000/Rwa_Method[[#This Row],[Rw_Cor_75]],"")</f>
        <v>16422.251301839933</v>
      </c>
      <c r="S201" s="28">
        <f>IFERROR(ROUND(Rwa_Method[[#This Row],[Ct]]*Rwa_Method[[#This Row],[Cw_75]],-1),"")</f>
        <v>9030</v>
      </c>
      <c r="T201"/>
      <c r="U201"/>
      <c r="V201"/>
      <c r="W201"/>
      <c r="X201"/>
      <c r="Y201"/>
      <c r="Z201"/>
      <c r="AB201"/>
      <c r="AC201"/>
      <c r="AD201"/>
      <c r="AF201"/>
    </row>
    <row r="202" spans="1:32" ht="13.15" x14ac:dyDescent="0.25">
      <c r="A202" s="40">
        <f>IF(ISNUMBER(Log_Header[[#This Row],[Seq]]),Log_Header[[#This Row],[Seq]],"")</f>
        <v>194</v>
      </c>
      <c r="B202" s="31">
        <f>IF(ISNUMBER(Log_Header[[#This Row],[BRACS_ID]]),Log_Header[[#This Row],[BRACS_ID]],"")</f>
        <v>36029</v>
      </c>
      <c r="C202" s="31" t="str">
        <f>IF(ISNUMBER(Log_Header[[#This Row],[Target_Depth]]),Log_Header[[#This Row],[Target_Depth]],"")</f>
        <v/>
      </c>
      <c r="D202" s="145"/>
      <c r="E202" s="31" t="str">
        <f>IF(ISBLANK(Rwa_Method[[#This Row],[Ro]]),"",Log_Header[[#This Row],[Dt]])</f>
        <v/>
      </c>
      <c r="F202" s="31" t="str">
        <f>IF(ISBLANK(Rwa_Method[[#This Row],[Ro]]),"",Log_Header[[#This Row],[Ts]])</f>
        <v/>
      </c>
      <c r="G202" s="31" t="str">
        <f>IF(ISBLANK(Rwa_Method[[#This Row],[Ro]]),"",Log_Header[[#This Row],[Tbh]])</f>
        <v/>
      </c>
      <c r="H202" s="31" t="str">
        <f>IF(ISBLANK(Rwa_Method[[#This Row],[Ro]]),"",Log_Header[[#This Row],[Df]])</f>
        <v/>
      </c>
      <c r="I202" s="31" t="str">
        <f>IF(ISBLANK(Rwa_Method[[#This Row],[Ro]]),"",Log_Header[[#This Row],[Phi]])</f>
        <v/>
      </c>
      <c r="J202" s="31" t="str">
        <f>IF(ISBLANK(Rwa_Method[[#This Row],[Ro]]),"",Log_Header[[#This Row],[m]])</f>
        <v/>
      </c>
      <c r="K202" s="31" t="str">
        <f>IF(ISBLANK(Rwa_Method[[#This Row],[Ro]]),"",Log_Header[[#This Row],[cf_H2O_Type]])</f>
        <v/>
      </c>
      <c r="L202" s="31" t="str">
        <f>IF(ISBLANK(Rwa_Method[[#This Row],[Ro]]),"",Log_Header[[#This Row],[ct]])</f>
        <v/>
      </c>
      <c r="M202" s="76" t="str">
        <f>IF(ISBLANK(Rwa_Method[[#This Row],[Ro]]),"",Log_Header[[#This Row],[Gg]])</f>
        <v/>
      </c>
      <c r="N202" s="27" t="str">
        <f>IFERROR((Rwa_Method[[#This Row],[Gg]]*Rwa_Method[[#This Row],[Df]])+Rwa_Method[[#This Row],[Ts]],"")</f>
        <v/>
      </c>
      <c r="O202" s="27" t="str">
        <f>IFERROR(Rwa_Method[[#This Row],[Phi]]^Rwa_Method[[#This Row],[m]]*Rwa_Method[[#This Row],[Ro]],"")</f>
        <v/>
      </c>
      <c r="P202" s="27" t="str">
        <f>IFERROR(Rwa_Method[[#This Row],[Rwe]]/Rwa_Method[[#This Row],[cf_H2O_Type]],"")</f>
        <v/>
      </c>
      <c r="Q202" s="27" t="str">
        <f>IFERROR(Rwa_Method[[#This Row],[Rw]]*(Rwa_Method[[#This Row],[Tf]]/75),"")</f>
        <v/>
      </c>
      <c r="R202" s="28" t="str">
        <f>IFERROR(10000/Rwa_Method[[#This Row],[Rw_Cor_75]],"")</f>
        <v/>
      </c>
      <c r="S202" s="28" t="str">
        <f>IFERROR(ROUND(Rwa_Method[[#This Row],[Ct]]*Rwa_Method[[#This Row],[Cw_75]],-1),"")</f>
        <v/>
      </c>
      <c r="T202"/>
      <c r="U202"/>
      <c r="V202"/>
      <c r="W202"/>
      <c r="X202"/>
      <c r="Y202"/>
      <c r="Z202"/>
      <c r="AB202"/>
      <c r="AC202"/>
      <c r="AD202"/>
      <c r="AF202"/>
    </row>
    <row r="203" spans="1:32" ht="13.15" x14ac:dyDescent="0.25">
      <c r="A203" s="40">
        <f>IF(ISNUMBER(Log_Header[[#This Row],[Seq]]),Log_Header[[#This Row],[Seq]],"")</f>
        <v>195</v>
      </c>
      <c r="B203" s="31">
        <f>IF(ISNUMBER(Log_Header[[#This Row],[BRACS_ID]]),Log_Header[[#This Row],[BRACS_ID]],"")</f>
        <v>21501</v>
      </c>
      <c r="C203" s="31">
        <f>IF(ISNUMBER(Log_Header[[#This Row],[Target_Depth]]),Log_Header[[#This Row],[Target_Depth]],"")</f>
        <v>980</v>
      </c>
      <c r="D203" s="145">
        <v>2.5</v>
      </c>
      <c r="E203" s="31">
        <f>IF(ISBLANK(Rwa_Method[[#This Row],[Ro]]),"",Log_Header[[#This Row],[Dt]])</f>
        <v>4186</v>
      </c>
      <c r="F203" s="31">
        <f>IF(ISBLANK(Rwa_Method[[#This Row],[Ro]]),"",Log_Header[[#This Row],[Ts]])</f>
        <v>63</v>
      </c>
      <c r="G203" s="31">
        <f>IF(ISBLANK(Rwa_Method[[#This Row],[Ro]]),"",Log_Header[[#This Row],[Tbh]])</f>
        <v>132</v>
      </c>
      <c r="H203" s="31">
        <f>IF(ISBLANK(Rwa_Method[[#This Row],[Ro]]),"",Log_Header[[#This Row],[Df]])</f>
        <v>967</v>
      </c>
      <c r="I203" s="31">
        <f>IF(ISBLANK(Rwa_Method[[#This Row],[Ro]]),"",Log_Header[[#This Row],[Phi]])</f>
        <v>0.33</v>
      </c>
      <c r="J203" s="31">
        <f>IF(ISBLANK(Rwa_Method[[#This Row],[Ro]]),"",Log_Header[[#This Row],[m]])</f>
        <v>1.5</v>
      </c>
      <c r="K203" s="31">
        <f>IF(ISBLANK(Rwa_Method[[#This Row],[Ro]]),"",Log_Header[[#This Row],[cf_H2O_Type]])</f>
        <v>1</v>
      </c>
      <c r="L203" s="31">
        <f>IF(ISBLANK(Rwa_Method[[#This Row],[Ro]]),"",Log_Header[[#This Row],[ct]])</f>
        <v>0.55000000000000004</v>
      </c>
      <c r="M203" s="76">
        <f>IF(ISBLANK(Rwa_Method[[#This Row],[Ro]]),"",Log_Header[[#This Row],[Gg]])</f>
        <v>1.6483516483516484E-2</v>
      </c>
      <c r="N203" s="27">
        <f>IFERROR((Rwa_Method[[#This Row],[Gg]]*Rwa_Method[[#This Row],[Df]])+Rwa_Method[[#This Row],[Ts]],"")</f>
        <v>78.939560439560438</v>
      </c>
      <c r="O203" s="27">
        <f>IFERROR(Rwa_Method[[#This Row],[Phi]]^Rwa_Method[[#This Row],[m]]*Rwa_Method[[#This Row],[Ro]],"")</f>
        <v>0.47392641833938737</v>
      </c>
      <c r="P203" s="27">
        <f>IFERROR(Rwa_Method[[#This Row],[Rwe]]/Rwa_Method[[#This Row],[cf_H2O_Type]],"")</f>
        <v>0.47392641833938737</v>
      </c>
      <c r="Q203" s="27">
        <f>IFERROR(Rwa_Method[[#This Row],[Rw]]*(Rwa_Method[[#This Row],[Tf]]/75),"")</f>
        <v>0.49882057525875295</v>
      </c>
      <c r="R203" s="28">
        <f>IFERROR(10000/Rwa_Method[[#This Row],[Rw_Cor_75]],"")</f>
        <v>20047.288536189</v>
      </c>
      <c r="S203" s="28">
        <f>IFERROR(ROUND(Rwa_Method[[#This Row],[Ct]]*Rwa_Method[[#This Row],[Cw_75]],-1),"")</f>
        <v>11030</v>
      </c>
      <c r="T203"/>
      <c r="U203"/>
      <c r="V203"/>
      <c r="W203"/>
      <c r="X203"/>
      <c r="Y203"/>
      <c r="Z203"/>
      <c r="AB203"/>
      <c r="AC203"/>
      <c r="AD203"/>
      <c r="AF203"/>
    </row>
    <row r="204" spans="1:32" ht="13.15" x14ac:dyDescent="0.25">
      <c r="A204" s="40">
        <f>IF(ISNUMBER(Log_Header[[#This Row],[Seq]]),Log_Header[[#This Row],[Seq]],"")</f>
        <v>196</v>
      </c>
      <c r="B204" s="31">
        <f>IF(ISNUMBER(Log_Header[[#This Row],[BRACS_ID]]),Log_Header[[#This Row],[BRACS_ID]],"")</f>
        <v>21501</v>
      </c>
      <c r="C204" s="31">
        <f>IF(ISNUMBER(Log_Header[[#This Row],[Target_Depth]]),Log_Header[[#This Row],[Target_Depth]],"")</f>
        <v>1284</v>
      </c>
      <c r="D204" s="145">
        <v>1</v>
      </c>
      <c r="E204" s="31">
        <f>IF(ISBLANK(Rwa_Method[[#This Row],[Ro]]),"",Log_Header[[#This Row],[Dt]])</f>
        <v>4186</v>
      </c>
      <c r="F204" s="31">
        <f>IF(ISBLANK(Rwa_Method[[#This Row],[Ro]]),"",Log_Header[[#This Row],[Ts]])</f>
        <v>63</v>
      </c>
      <c r="G204" s="31">
        <f>IF(ISBLANK(Rwa_Method[[#This Row],[Ro]]),"",Log_Header[[#This Row],[Tbh]])</f>
        <v>132</v>
      </c>
      <c r="H204" s="31">
        <f>IF(ISBLANK(Rwa_Method[[#This Row],[Ro]]),"",Log_Header[[#This Row],[Df]])</f>
        <v>1271</v>
      </c>
      <c r="I204" s="31">
        <f>IF(ISBLANK(Rwa_Method[[#This Row],[Ro]]),"",Log_Header[[#This Row],[Phi]])</f>
        <v>0.33</v>
      </c>
      <c r="J204" s="31">
        <f>IF(ISBLANK(Rwa_Method[[#This Row],[Ro]]),"",Log_Header[[#This Row],[m]])</f>
        <v>1.5</v>
      </c>
      <c r="K204" s="31">
        <f>IF(ISBLANK(Rwa_Method[[#This Row],[Ro]]),"",Log_Header[[#This Row],[cf_H2O_Type]])</f>
        <v>1</v>
      </c>
      <c r="L204" s="31">
        <f>IF(ISBLANK(Rwa_Method[[#This Row],[Ro]]),"",Log_Header[[#This Row],[ct]])</f>
        <v>0.55000000000000004</v>
      </c>
      <c r="M204" s="76">
        <f>IF(ISBLANK(Rwa_Method[[#This Row],[Ro]]),"",Log_Header[[#This Row],[Gg]])</f>
        <v>1.6483516483516484E-2</v>
      </c>
      <c r="N204" s="27">
        <f>IFERROR((Rwa_Method[[#This Row],[Gg]]*Rwa_Method[[#This Row],[Df]])+Rwa_Method[[#This Row],[Ts]],"")</f>
        <v>83.95054945054946</v>
      </c>
      <c r="O204" s="27">
        <f>IFERROR(Rwa_Method[[#This Row],[Phi]]^Rwa_Method[[#This Row],[m]]*Rwa_Method[[#This Row],[Ro]],"")</f>
        <v>0.18957056733575495</v>
      </c>
      <c r="P204" s="27">
        <f>IFERROR(Rwa_Method[[#This Row],[Rwe]]/Rwa_Method[[#This Row],[cf_H2O_Type]],"")</f>
        <v>0.18957056733575495</v>
      </c>
      <c r="Q204" s="27">
        <f>IFERROR(Rwa_Method[[#This Row],[Rw]]*(Rwa_Method[[#This Row],[Tf]]/75),"")</f>
        <v>0.21219404383318682</v>
      </c>
      <c r="R204" s="28">
        <f>IFERROR(10000/Rwa_Method[[#This Row],[Rw_Cor_75]],"")</f>
        <v>47126.676222172151</v>
      </c>
      <c r="S204" s="28">
        <f>IFERROR(ROUND(Rwa_Method[[#This Row],[Ct]]*Rwa_Method[[#This Row],[Cw_75]],-1),"")</f>
        <v>25920</v>
      </c>
      <c r="T204"/>
      <c r="U204"/>
      <c r="V204"/>
      <c r="W204"/>
      <c r="X204"/>
      <c r="Y204"/>
      <c r="Z204"/>
      <c r="AB204"/>
      <c r="AC204"/>
      <c r="AD204"/>
      <c r="AF204"/>
    </row>
    <row r="205" spans="1:32" ht="13.15" x14ac:dyDescent="0.25">
      <c r="A205" s="40">
        <f>IF(ISNUMBER(Log_Header[[#This Row],[Seq]]),Log_Header[[#This Row],[Seq]],"")</f>
        <v>197</v>
      </c>
      <c r="B205" s="31">
        <f>IF(ISNUMBER(Log_Header[[#This Row],[BRACS_ID]]),Log_Header[[#This Row],[BRACS_ID]],"")</f>
        <v>21501</v>
      </c>
      <c r="C205" s="31">
        <f>IF(ISNUMBER(Log_Header[[#This Row],[Target_Depth]]),Log_Header[[#This Row],[Target_Depth]],"")</f>
        <v>1315</v>
      </c>
      <c r="D205" s="145">
        <v>0.9</v>
      </c>
      <c r="E205" s="31">
        <f>IF(ISBLANK(Rwa_Method[[#This Row],[Ro]]),"",Log_Header[[#This Row],[Dt]])</f>
        <v>4186</v>
      </c>
      <c r="F205" s="31">
        <f>IF(ISBLANK(Rwa_Method[[#This Row],[Ro]]),"",Log_Header[[#This Row],[Ts]])</f>
        <v>63</v>
      </c>
      <c r="G205" s="31">
        <f>IF(ISBLANK(Rwa_Method[[#This Row],[Ro]]),"",Log_Header[[#This Row],[Tbh]])</f>
        <v>132</v>
      </c>
      <c r="H205" s="31">
        <f>IF(ISBLANK(Rwa_Method[[#This Row],[Ro]]),"",Log_Header[[#This Row],[Df]])</f>
        <v>1302</v>
      </c>
      <c r="I205" s="31">
        <f>IF(ISBLANK(Rwa_Method[[#This Row],[Ro]]),"",Log_Header[[#This Row],[Phi]])</f>
        <v>0.33</v>
      </c>
      <c r="J205" s="31">
        <f>IF(ISBLANK(Rwa_Method[[#This Row],[Ro]]),"",Log_Header[[#This Row],[m]])</f>
        <v>1.5</v>
      </c>
      <c r="K205" s="31">
        <f>IF(ISBLANK(Rwa_Method[[#This Row],[Ro]]),"",Log_Header[[#This Row],[cf_H2O_Type]])</f>
        <v>1</v>
      </c>
      <c r="L205" s="31">
        <f>IF(ISBLANK(Rwa_Method[[#This Row],[Ro]]),"",Log_Header[[#This Row],[ct]])</f>
        <v>0.55000000000000004</v>
      </c>
      <c r="M205" s="76">
        <f>IF(ISBLANK(Rwa_Method[[#This Row],[Ro]]),"",Log_Header[[#This Row],[Gg]])</f>
        <v>1.6483516483516484E-2</v>
      </c>
      <c r="N205" s="27">
        <f>IFERROR((Rwa_Method[[#This Row],[Gg]]*Rwa_Method[[#This Row],[Df]])+Rwa_Method[[#This Row],[Ts]],"")</f>
        <v>84.461538461538467</v>
      </c>
      <c r="O205" s="27">
        <f>IFERROR(Rwa_Method[[#This Row],[Phi]]^Rwa_Method[[#This Row],[m]]*Rwa_Method[[#This Row],[Ro]],"")</f>
        <v>0.17061351060217947</v>
      </c>
      <c r="P205" s="27">
        <f>IFERROR(Rwa_Method[[#This Row],[Rwe]]/Rwa_Method[[#This Row],[cf_H2O_Type]],"")</f>
        <v>0.17061351060217947</v>
      </c>
      <c r="Q205" s="27">
        <f>IFERROR(Rwa_Method[[#This Row],[Rw]]*(Rwa_Method[[#This Row],[Tf]]/75),"")</f>
        <v>0.19213706117045443</v>
      </c>
      <c r="R205" s="28">
        <f>IFERROR(10000/Rwa_Method[[#This Row],[Rw_Cor_75]],"")</f>
        <v>52046.17963386303</v>
      </c>
      <c r="S205" s="28">
        <f>IFERROR(ROUND(Rwa_Method[[#This Row],[Ct]]*Rwa_Method[[#This Row],[Cw_75]],-1),"")</f>
        <v>28630</v>
      </c>
      <c r="T205"/>
      <c r="U205"/>
      <c r="V205"/>
      <c r="W205"/>
      <c r="X205"/>
      <c r="Y205"/>
      <c r="Z205"/>
      <c r="AB205"/>
      <c r="AC205"/>
      <c r="AD205"/>
      <c r="AF205"/>
    </row>
    <row r="206" spans="1:32" ht="13.15" x14ac:dyDescent="0.25">
      <c r="A206" s="40">
        <f>IF(ISNUMBER(Log_Header[[#This Row],[Seq]]),Log_Header[[#This Row],[Seq]],"")</f>
        <v>198</v>
      </c>
      <c r="B206" s="31">
        <f>IF(ISNUMBER(Log_Header[[#This Row],[BRACS_ID]]),Log_Header[[#This Row],[BRACS_ID]],"")</f>
        <v>21499</v>
      </c>
      <c r="C206" s="31">
        <f>IF(ISNUMBER(Log_Header[[#This Row],[Target_Depth]]),Log_Header[[#This Row],[Target_Depth]],"")</f>
        <v>990</v>
      </c>
      <c r="D206" s="145">
        <v>0.9</v>
      </c>
      <c r="E206" s="31">
        <f>IF(ISBLANK(Rwa_Method[[#This Row],[Ro]]),"",Log_Header[[#This Row],[Dt]])</f>
        <v>1156</v>
      </c>
      <c r="F206" s="31">
        <f>IF(ISBLANK(Rwa_Method[[#This Row],[Ro]]),"",Log_Header[[#This Row],[Ts]])</f>
        <v>63</v>
      </c>
      <c r="G206" s="31">
        <f>IF(ISBLANK(Rwa_Method[[#This Row],[Ro]]),"",Log_Header[[#This Row],[Tbh]])</f>
        <v>100</v>
      </c>
      <c r="H206" s="31">
        <f>IF(ISBLANK(Rwa_Method[[#This Row],[Ro]]),"",Log_Header[[#This Row],[Df]])</f>
        <v>980</v>
      </c>
      <c r="I206" s="31">
        <f>IF(ISBLANK(Rwa_Method[[#This Row],[Ro]]),"",Log_Header[[#This Row],[Phi]])</f>
        <v>0.33</v>
      </c>
      <c r="J206" s="31">
        <f>IF(ISBLANK(Rwa_Method[[#This Row],[Ro]]),"",Log_Header[[#This Row],[m]])</f>
        <v>1.5</v>
      </c>
      <c r="K206" s="31">
        <f>IF(ISBLANK(Rwa_Method[[#This Row],[Ro]]),"",Log_Header[[#This Row],[cf_H2O_Type]])</f>
        <v>1</v>
      </c>
      <c r="L206" s="31">
        <f>IF(ISBLANK(Rwa_Method[[#This Row],[Ro]]),"",Log_Header[[#This Row],[ct]])</f>
        <v>0.55000000000000004</v>
      </c>
      <c r="M206" s="76">
        <f>IF(ISBLANK(Rwa_Method[[#This Row],[Ro]]),"",Log_Header[[#This Row],[Gg]])</f>
        <v>3.2006920415224911E-2</v>
      </c>
      <c r="N206" s="27">
        <f>IFERROR((Rwa_Method[[#This Row],[Gg]]*Rwa_Method[[#This Row],[Df]])+Rwa_Method[[#This Row],[Ts]],"")</f>
        <v>94.366782006920417</v>
      </c>
      <c r="O206" s="27">
        <f>IFERROR(Rwa_Method[[#This Row],[Phi]]^Rwa_Method[[#This Row],[m]]*Rwa_Method[[#This Row],[Ro]],"")</f>
        <v>0.17061351060217947</v>
      </c>
      <c r="P206" s="27">
        <f>IFERROR(Rwa_Method[[#This Row],[Rwe]]/Rwa_Method[[#This Row],[cf_H2O_Type]],"")</f>
        <v>0.17061351060217947</v>
      </c>
      <c r="Q206" s="27">
        <f>IFERROR(Rwa_Method[[#This Row],[Rw]]*(Rwa_Method[[#This Row],[Tf]]/75),"")</f>
        <v>0.21466997283241701</v>
      </c>
      <c r="R206" s="28">
        <f>IFERROR(10000/Rwa_Method[[#This Row],[Rw_Cor_75]],"")</f>
        <v>46583.133486519517</v>
      </c>
      <c r="S206" s="28">
        <f>IFERROR(ROUND(Rwa_Method[[#This Row],[Ct]]*Rwa_Method[[#This Row],[Cw_75]],-1),"")</f>
        <v>25620</v>
      </c>
      <c r="T206"/>
      <c r="U206"/>
      <c r="V206"/>
      <c r="W206"/>
      <c r="X206"/>
      <c r="Y206"/>
      <c r="Z206"/>
      <c r="AB206"/>
      <c r="AC206"/>
      <c r="AD206"/>
      <c r="AF206"/>
    </row>
    <row r="207" spans="1:32" ht="13.15" x14ac:dyDescent="0.25">
      <c r="A207" s="40">
        <f>IF(ISNUMBER(Log_Header[[#This Row],[Seq]]),Log_Header[[#This Row],[Seq]],"")</f>
        <v>199</v>
      </c>
      <c r="B207" s="31">
        <f>IF(ISNUMBER(Log_Header[[#This Row],[BRACS_ID]]),Log_Header[[#This Row],[BRACS_ID]],"")</f>
        <v>21538</v>
      </c>
      <c r="C207" s="31" t="str">
        <f>IF(ISNUMBER(Log_Header[[#This Row],[Target_Depth]]),Log_Header[[#This Row],[Target_Depth]],"")</f>
        <v/>
      </c>
      <c r="D207" s="145"/>
      <c r="E207" s="31" t="str">
        <f>IF(ISBLANK(Rwa_Method[[#This Row],[Ro]]),"",Log_Header[[#This Row],[Dt]])</f>
        <v/>
      </c>
      <c r="F207" s="31" t="str">
        <f>IF(ISBLANK(Rwa_Method[[#This Row],[Ro]]),"",Log_Header[[#This Row],[Ts]])</f>
        <v/>
      </c>
      <c r="G207" s="31" t="str">
        <f>IF(ISBLANK(Rwa_Method[[#This Row],[Ro]]),"",Log_Header[[#This Row],[Tbh]])</f>
        <v/>
      </c>
      <c r="H207" s="31" t="str">
        <f>IF(ISBLANK(Rwa_Method[[#This Row],[Ro]]),"",Log_Header[[#This Row],[Df]])</f>
        <v/>
      </c>
      <c r="I207" s="31" t="str">
        <f>IF(ISBLANK(Rwa_Method[[#This Row],[Ro]]),"",Log_Header[[#This Row],[Phi]])</f>
        <v/>
      </c>
      <c r="J207" s="31" t="str">
        <f>IF(ISBLANK(Rwa_Method[[#This Row],[Ro]]),"",Log_Header[[#This Row],[m]])</f>
        <v/>
      </c>
      <c r="K207" s="31" t="str">
        <f>IF(ISBLANK(Rwa_Method[[#This Row],[Ro]]),"",Log_Header[[#This Row],[cf_H2O_Type]])</f>
        <v/>
      </c>
      <c r="L207" s="31" t="str">
        <f>IF(ISBLANK(Rwa_Method[[#This Row],[Ro]]),"",Log_Header[[#This Row],[ct]])</f>
        <v/>
      </c>
      <c r="M207" s="76" t="str">
        <f>IF(ISBLANK(Rwa_Method[[#This Row],[Ro]]),"",Log_Header[[#This Row],[Gg]])</f>
        <v/>
      </c>
      <c r="N207" s="27" t="str">
        <f>IFERROR((Rwa_Method[[#This Row],[Gg]]*Rwa_Method[[#This Row],[Df]])+Rwa_Method[[#This Row],[Ts]],"")</f>
        <v/>
      </c>
      <c r="O207" s="27" t="str">
        <f>IFERROR(Rwa_Method[[#This Row],[Phi]]^Rwa_Method[[#This Row],[m]]*Rwa_Method[[#This Row],[Ro]],"")</f>
        <v/>
      </c>
      <c r="P207" s="27" t="str">
        <f>IFERROR(Rwa_Method[[#This Row],[Rwe]]/Rwa_Method[[#This Row],[cf_H2O_Type]],"")</f>
        <v/>
      </c>
      <c r="Q207" s="27" t="str">
        <f>IFERROR(Rwa_Method[[#This Row],[Rw]]*(Rwa_Method[[#This Row],[Tf]]/75),"")</f>
        <v/>
      </c>
      <c r="R207" s="28" t="str">
        <f>IFERROR(10000/Rwa_Method[[#This Row],[Rw_Cor_75]],"")</f>
        <v/>
      </c>
      <c r="S207" s="28" t="str">
        <f>IFERROR(ROUND(Rwa_Method[[#This Row],[Ct]]*Rwa_Method[[#This Row],[Cw_75]],-1),"")</f>
        <v/>
      </c>
      <c r="T207"/>
      <c r="U207"/>
      <c r="V207"/>
      <c r="W207"/>
      <c r="X207"/>
      <c r="Y207"/>
      <c r="Z207"/>
      <c r="AB207"/>
      <c r="AC207"/>
      <c r="AD207"/>
      <c r="AF207"/>
    </row>
    <row r="208" spans="1:32" ht="13.15" x14ac:dyDescent="0.25">
      <c r="A208" s="40">
        <f>IF(ISNUMBER(Log_Header[[#This Row],[Seq]]),Log_Header[[#This Row],[Seq]],"")</f>
        <v>200</v>
      </c>
      <c r="B208" s="31">
        <f>IF(ISNUMBER(Log_Header[[#This Row],[BRACS_ID]]),Log_Header[[#This Row],[BRACS_ID]],"")</f>
        <v>21504</v>
      </c>
      <c r="C208" s="31">
        <f>IF(ISNUMBER(Log_Header[[#This Row],[Target_Depth]]),Log_Header[[#This Row],[Target_Depth]],"")</f>
        <v>1095</v>
      </c>
      <c r="D208" s="145">
        <v>1.6</v>
      </c>
      <c r="E208" s="31">
        <f>IF(ISBLANK(Rwa_Method[[#This Row],[Ro]]),"",Log_Header[[#This Row],[Dt]])</f>
        <v>3499</v>
      </c>
      <c r="F208" s="31">
        <f>IF(ISBLANK(Rwa_Method[[#This Row],[Ro]]),"",Log_Header[[#This Row],[Ts]])</f>
        <v>63</v>
      </c>
      <c r="G208" s="31">
        <f>IF(ISBLANK(Rwa_Method[[#This Row],[Ro]]),"",Log_Header[[#This Row],[Tbh]])</f>
        <v>128</v>
      </c>
      <c r="H208" s="31">
        <f>IF(ISBLANK(Rwa_Method[[#This Row],[Ro]]),"",Log_Header[[#This Row],[Df]])</f>
        <v>1081</v>
      </c>
      <c r="I208" s="31">
        <f>IF(ISBLANK(Rwa_Method[[#This Row],[Ro]]),"",Log_Header[[#This Row],[Phi]])</f>
        <v>0.33</v>
      </c>
      <c r="J208" s="31">
        <f>IF(ISBLANK(Rwa_Method[[#This Row],[Ro]]),"",Log_Header[[#This Row],[m]])</f>
        <v>1.5</v>
      </c>
      <c r="K208" s="31">
        <f>IF(ISBLANK(Rwa_Method[[#This Row],[Ro]]),"",Log_Header[[#This Row],[cf_H2O_Type]])</f>
        <v>1</v>
      </c>
      <c r="L208" s="31">
        <f>IF(ISBLANK(Rwa_Method[[#This Row],[Ro]]),"",Log_Header[[#This Row],[ct]])</f>
        <v>0.55000000000000004</v>
      </c>
      <c r="M208" s="76">
        <f>IF(ISBLANK(Rwa_Method[[#This Row],[Ro]]),"",Log_Header[[#This Row],[Gg]])</f>
        <v>1.8576736210345814E-2</v>
      </c>
      <c r="N208" s="27">
        <f>IFERROR((Rwa_Method[[#This Row],[Gg]]*Rwa_Method[[#This Row],[Df]])+Rwa_Method[[#This Row],[Ts]],"")</f>
        <v>83.081451843383832</v>
      </c>
      <c r="O208" s="27">
        <f>IFERROR(Rwa_Method[[#This Row],[Phi]]^Rwa_Method[[#This Row],[m]]*Rwa_Method[[#This Row],[Ro]],"")</f>
        <v>0.30331290773720793</v>
      </c>
      <c r="P208" s="27">
        <f>IFERROR(Rwa_Method[[#This Row],[Rwe]]/Rwa_Method[[#This Row],[cf_H2O_Type]],"")</f>
        <v>0.30331290773720793</v>
      </c>
      <c r="Q208" s="27">
        <f>IFERROR(Rwa_Method[[#This Row],[Rw]]*(Rwa_Method[[#This Row],[Tf]]/75),"")</f>
        <v>0.33599568983527417</v>
      </c>
      <c r="R208" s="28">
        <f>IFERROR(10000/Rwa_Method[[#This Row],[Rw_Cor_75]],"")</f>
        <v>29762.28654868346</v>
      </c>
      <c r="S208" s="28">
        <f>IFERROR(ROUND(Rwa_Method[[#This Row],[Ct]]*Rwa_Method[[#This Row],[Cw_75]],-1),"")</f>
        <v>16370</v>
      </c>
      <c r="T208"/>
      <c r="U208"/>
      <c r="V208"/>
      <c r="W208"/>
      <c r="X208"/>
      <c r="Y208"/>
      <c r="Z208"/>
      <c r="AB208"/>
      <c r="AC208"/>
      <c r="AD208"/>
      <c r="AF208"/>
    </row>
    <row r="209" spans="1:32" ht="13.15" x14ac:dyDescent="0.25">
      <c r="A209" s="40">
        <f>IF(ISNUMBER(Log_Header[[#This Row],[Seq]]),Log_Header[[#This Row],[Seq]],"")</f>
        <v>201</v>
      </c>
      <c r="B209" s="31">
        <f>IF(ISNUMBER(Log_Header[[#This Row],[BRACS_ID]]),Log_Header[[#This Row],[BRACS_ID]],"")</f>
        <v>21504</v>
      </c>
      <c r="C209" s="31">
        <f>IF(ISNUMBER(Log_Header[[#This Row],[Target_Depth]]),Log_Header[[#This Row],[Target_Depth]],"")</f>
        <v>1120</v>
      </c>
      <c r="D209" s="145">
        <v>1.6</v>
      </c>
      <c r="E209" s="31">
        <f>IF(ISBLANK(Rwa_Method[[#This Row],[Ro]]),"",Log_Header[[#This Row],[Dt]])</f>
        <v>3499</v>
      </c>
      <c r="F209" s="31">
        <f>IF(ISBLANK(Rwa_Method[[#This Row],[Ro]]),"",Log_Header[[#This Row],[Ts]])</f>
        <v>63</v>
      </c>
      <c r="G209" s="31">
        <f>IF(ISBLANK(Rwa_Method[[#This Row],[Ro]]),"",Log_Header[[#This Row],[Tbh]])</f>
        <v>128</v>
      </c>
      <c r="H209" s="31">
        <f>IF(ISBLANK(Rwa_Method[[#This Row],[Ro]]),"",Log_Header[[#This Row],[Df]])</f>
        <v>1106</v>
      </c>
      <c r="I209" s="31">
        <f>IF(ISBLANK(Rwa_Method[[#This Row],[Ro]]),"",Log_Header[[#This Row],[Phi]])</f>
        <v>0.33</v>
      </c>
      <c r="J209" s="31">
        <f>IF(ISBLANK(Rwa_Method[[#This Row],[Ro]]),"",Log_Header[[#This Row],[m]])</f>
        <v>1.5</v>
      </c>
      <c r="K209" s="31">
        <f>IF(ISBLANK(Rwa_Method[[#This Row],[Ro]]),"",Log_Header[[#This Row],[cf_H2O_Type]])</f>
        <v>1</v>
      </c>
      <c r="L209" s="31">
        <f>IF(ISBLANK(Rwa_Method[[#This Row],[Ro]]),"",Log_Header[[#This Row],[ct]])</f>
        <v>0.55000000000000004</v>
      </c>
      <c r="M209" s="76">
        <f>IF(ISBLANK(Rwa_Method[[#This Row],[Ro]]),"",Log_Header[[#This Row],[Gg]])</f>
        <v>1.8576736210345814E-2</v>
      </c>
      <c r="N209" s="27">
        <f>IFERROR((Rwa_Method[[#This Row],[Gg]]*Rwa_Method[[#This Row],[Df]])+Rwa_Method[[#This Row],[Ts]],"")</f>
        <v>83.545870248642473</v>
      </c>
      <c r="O209" s="27">
        <f>IFERROR(Rwa_Method[[#This Row],[Phi]]^Rwa_Method[[#This Row],[m]]*Rwa_Method[[#This Row],[Ro]],"")</f>
        <v>0.30331290773720793</v>
      </c>
      <c r="P209" s="27">
        <f>IFERROR(Rwa_Method[[#This Row],[Rwe]]/Rwa_Method[[#This Row],[cf_H2O_Type]],"")</f>
        <v>0.30331290773720793</v>
      </c>
      <c r="Q209" s="27">
        <f>IFERROR(Rwa_Method[[#This Row],[Rw]]*(Rwa_Method[[#This Row],[Tf]]/75),"")</f>
        <v>0.33787387779401651</v>
      </c>
      <c r="R209" s="28">
        <f>IFERROR(10000/Rwa_Method[[#This Row],[Rw_Cor_75]],"")</f>
        <v>29596.842660019018</v>
      </c>
      <c r="S209" s="28">
        <f>IFERROR(ROUND(Rwa_Method[[#This Row],[Ct]]*Rwa_Method[[#This Row],[Cw_75]],-1),"")</f>
        <v>16280</v>
      </c>
      <c r="T209"/>
      <c r="U209"/>
      <c r="V209"/>
      <c r="W209"/>
      <c r="X209"/>
      <c r="Y209"/>
      <c r="Z209"/>
      <c r="AB209"/>
      <c r="AC209"/>
      <c r="AD209"/>
      <c r="AF209"/>
    </row>
    <row r="210" spans="1:32" ht="13.15" x14ac:dyDescent="0.25">
      <c r="A210" s="40">
        <f>IF(ISNUMBER(Log_Header[[#This Row],[Seq]]),Log_Header[[#This Row],[Seq]],"")</f>
        <v>202</v>
      </c>
      <c r="B210" s="31">
        <f>IF(ISNUMBER(Log_Header[[#This Row],[BRACS_ID]]),Log_Header[[#This Row],[BRACS_ID]],"")</f>
        <v>21536</v>
      </c>
      <c r="C210" s="31" t="str">
        <f>IF(ISNUMBER(Log_Header[[#This Row],[Target_Depth]]),Log_Header[[#This Row],[Target_Depth]],"")</f>
        <v/>
      </c>
      <c r="D210" s="145"/>
      <c r="E210" s="31" t="str">
        <f>IF(ISBLANK(Rwa_Method[[#This Row],[Ro]]),"",Log_Header[[#This Row],[Dt]])</f>
        <v/>
      </c>
      <c r="F210" s="31" t="str">
        <f>IF(ISBLANK(Rwa_Method[[#This Row],[Ro]]),"",Log_Header[[#This Row],[Ts]])</f>
        <v/>
      </c>
      <c r="G210" s="31" t="str">
        <f>IF(ISBLANK(Rwa_Method[[#This Row],[Ro]]),"",Log_Header[[#This Row],[Tbh]])</f>
        <v/>
      </c>
      <c r="H210" s="31" t="str">
        <f>IF(ISBLANK(Rwa_Method[[#This Row],[Ro]]),"",Log_Header[[#This Row],[Df]])</f>
        <v/>
      </c>
      <c r="I210" s="31" t="str">
        <f>IF(ISBLANK(Rwa_Method[[#This Row],[Ro]]),"",Log_Header[[#This Row],[Phi]])</f>
        <v/>
      </c>
      <c r="J210" s="31" t="str">
        <f>IF(ISBLANK(Rwa_Method[[#This Row],[Ro]]),"",Log_Header[[#This Row],[m]])</f>
        <v/>
      </c>
      <c r="K210" s="31" t="str">
        <f>IF(ISBLANK(Rwa_Method[[#This Row],[Ro]]),"",Log_Header[[#This Row],[cf_H2O_Type]])</f>
        <v/>
      </c>
      <c r="L210" s="31" t="str">
        <f>IF(ISBLANK(Rwa_Method[[#This Row],[Ro]]),"",Log_Header[[#This Row],[ct]])</f>
        <v/>
      </c>
      <c r="M210" s="76" t="str">
        <f>IF(ISBLANK(Rwa_Method[[#This Row],[Ro]]),"",Log_Header[[#This Row],[Gg]])</f>
        <v/>
      </c>
      <c r="N210" s="27" t="str">
        <f>IFERROR((Rwa_Method[[#This Row],[Gg]]*Rwa_Method[[#This Row],[Df]])+Rwa_Method[[#This Row],[Ts]],"")</f>
        <v/>
      </c>
      <c r="O210" s="27" t="str">
        <f>IFERROR(Rwa_Method[[#This Row],[Phi]]^Rwa_Method[[#This Row],[m]]*Rwa_Method[[#This Row],[Ro]],"")</f>
        <v/>
      </c>
      <c r="P210" s="27" t="str">
        <f>IFERROR(Rwa_Method[[#This Row],[Rwe]]/Rwa_Method[[#This Row],[cf_H2O_Type]],"")</f>
        <v/>
      </c>
      <c r="Q210" s="27" t="str">
        <f>IFERROR(Rwa_Method[[#This Row],[Rw]]*(Rwa_Method[[#This Row],[Tf]]/75),"")</f>
        <v/>
      </c>
      <c r="R210" s="28" t="str">
        <f>IFERROR(10000/Rwa_Method[[#This Row],[Rw_Cor_75]],"")</f>
        <v/>
      </c>
      <c r="S210" s="28" t="str">
        <f>IFERROR(ROUND(Rwa_Method[[#This Row],[Ct]]*Rwa_Method[[#This Row],[Cw_75]],-1),"")</f>
        <v/>
      </c>
      <c r="T210"/>
      <c r="U210"/>
      <c r="V210"/>
      <c r="W210"/>
      <c r="X210"/>
      <c r="Y210"/>
      <c r="Z210"/>
      <c r="AB210"/>
      <c r="AC210"/>
      <c r="AD210"/>
      <c r="AF210"/>
    </row>
    <row r="211" spans="1:32" ht="13.15" x14ac:dyDescent="0.25">
      <c r="A211" s="40">
        <f>IF(ISNUMBER(Log_Header[[#This Row],[Seq]]),Log_Header[[#This Row],[Seq]],"")</f>
        <v>203</v>
      </c>
      <c r="B211" s="31">
        <f>IF(ISNUMBER(Log_Header[[#This Row],[BRACS_ID]]),Log_Header[[#This Row],[BRACS_ID]],"")</f>
        <v>21527</v>
      </c>
      <c r="C211" s="31">
        <f>IF(ISNUMBER(Log_Header[[#This Row],[Target_Depth]]),Log_Header[[#This Row],[Target_Depth]],"")</f>
        <v>1045</v>
      </c>
      <c r="D211" s="145"/>
      <c r="E211" s="31" t="str">
        <f>IF(ISBLANK(Rwa_Method[[#This Row],[Ro]]),"",Log_Header[[#This Row],[Dt]])</f>
        <v/>
      </c>
      <c r="F211" s="31" t="str">
        <f>IF(ISBLANK(Rwa_Method[[#This Row],[Ro]]),"",Log_Header[[#This Row],[Ts]])</f>
        <v/>
      </c>
      <c r="G211" s="31" t="str">
        <f>IF(ISBLANK(Rwa_Method[[#This Row],[Ro]]),"",Log_Header[[#This Row],[Tbh]])</f>
        <v/>
      </c>
      <c r="H211" s="31" t="str">
        <f>IF(ISBLANK(Rwa_Method[[#This Row],[Ro]]),"",Log_Header[[#This Row],[Df]])</f>
        <v/>
      </c>
      <c r="I211" s="31" t="str">
        <f>IF(ISBLANK(Rwa_Method[[#This Row],[Ro]]),"",Log_Header[[#This Row],[Phi]])</f>
        <v/>
      </c>
      <c r="J211" s="31" t="str">
        <f>IF(ISBLANK(Rwa_Method[[#This Row],[Ro]]),"",Log_Header[[#This Row],[m]])</f>
        <v/>
      </c>
      <c r="K211" s="31" t="str">
        <f>IF(ISBLANK(Rwa_Method[[#This Row],[Ro]]),"",Log_Header[[#This Row],[cf_H2O_Type]])</f>
        <v/>
      </c>
      <c r="L211" s="31" t="str">
        <f>IF(ISBLANK(Rwa_Method[[#This Row],[Ro]]),"",Log_Header[[#This Row],[ct]])</f>
        <v/>
      </c>
      <c r="M211" s="76" t="str">
        <f>IF(ISBLANK(Rwa_Method[[#This Row],[Ro]]),"",Log_Header[[#This Row],[Gg]])</f>
        <v/>
      </c>
      <c r="N211" s="27" t="str">
        <f>IFERROR((Rwa_Method[[#This Row],[Gg]]*Rwa_Method[[#This Row],[Df]])+Rwa_Method[[#This Row],[Ts]],"")</f>
        <v/>
      </c>
      <c r="O211" s="27" t="str">
        <f>IFERROR(Rwa_Method[[#This Row],[Phi]]^Rwa_Method[[#This Row],[m]]*Rwa_Method[[#This Row],[Ro]],"")</f>
        <v/>
      </c>
      <c r="P211" s="27" t="str">
        <f>IFERROR(Rwa_Method[[#This Row],[Rwe]]/Rwa_Method[[#This Row],[cf_H2O_Type]],"")</f>
        <v/>
      </c>
      <c r="Q211" s="27" t="str">
        <f>IFERROR(Rwa_Method[[#This Row],[Rw]]*(Rwa_Method[[#This Row],[Tf]]/75),"")</f>
        <v/>
      </c>
      <c r="R211" s="28" t="str">
        <f>IFERROR(10000/Rwa_Method[[#This Row],[Rw_Cor_75]],"")</f>
        <v/>
      </c>
      <c r="S211" s="28" t="str">
        <f>IFERROR(ROUND(Rwa_Method[[#This Row],[Ct]]*Rwa_Method[[#This Row],[Cw_75]],-1),"")</f>
        <v/>
      </c>
      <c r="T211"/>
      <c r="U211"/>
      <c r="V211"/>
      <c r="W211"/>
      <c r="X211"/>
      <c r="Y211"/>
      <c r="Z211"/>
      <c r="AB211"/>
      <c r="AC211"/>
      <c r="AD211"/>
      <c r="AF211"/>
    </row>
    <row r="212" spans="1:32" ht="13.15" x14ac:dyDescent="0.25">
      <c r="A212" s="40">
        <f>IF(ISNUMBER(Log_Header[[#This Row],[Seq]]),Log_Header[[#This Row],[Seq]],"")</f>
        <v>204</v>
      </c>
      <c r="B212" s="31">
        <f>IF(ISNUMBER(Log_Header[[#This Row],[BRACS_ID]]),Log_Header[[#This Row],[BRACS_ID]],"")</f>
        <v>21494</v>
      </c>
      <c r="C212" s="31" t="str">
        <f>IF(ISNUMBER(Log_Header[[#This Row],[Target_Depth]]),Log_Header[[#This Row],[Target_Depth]],"")</f>
        <v/>
      </c>
      <c r="D212" s="145"/>
      <c r="E212" s="31" t="str">
        <f>IF(ISBLANK(Rwa_Method[[#This Row],[Ro]]),"",Log_Header[[#This Row],[Dt]])</f>
        <v/>
      </c>
      <c r="F212" s="31" t="str">
        <f>IF(ISBLANK(Rwa_Method[[#This Row],[Ro]]),"",Log_Header[[#This Row],[Ts]])</f>
        <v/>
      </c>
      <c r="G212" s="31" t="str">
        <f>IF(ISBLANK(Rwa_Method[[#This Row],[Ro]]),"",Log_Header[[#This Row],[Tbh]])</f>
        <v/>
      </c>
      <c r="H212" s="31" t="str">
        <f>IF(ISBLANK(Rwa_Method[[#This Row],[Ro]]),"",Log_Header[[#This Row],[Df]])</f>
        <v/>
      </c>
      <c r="I212" s="31" t="str">
        <f>IF(ISBLANK(Rwa_Method[[#This Row],[Ro]]),"",Log_Header[[#This Row],[Phi]])</f>
        <v/>
      </c>
      <c r="J212" s="31" t="str">
        <f>IF(ISBLANK(Rwa_Method[[#This Row],[Ro]]),"",Log_Header[[#This Row],[m]])</f>
        <v/>
      </c>
      <c r="K212" s="31" t="str">
        <f>IF(ISBLANK(Rwa_Method[[#This Row],[Ro]]),"",Log_Header[[#This Row],[cf_H2O_Type]])</f>
        <v/>
      </c>
      <c r="L212" s="31" t="str">
        <f>IF(ISBLANK(Rwa_Method[[#This Row],[Ro]]),"",Log_Header[[#This Row],[ct]])</f>
        <v/>
      </c>
      <c r="M212" s="76" t="str">
        <f>IF(ISBLANK(Rwa_Method[[#This Row],[Ro]]),"",Log_Header[[#This Row],[Gg]])</f>
        <v/>
      </c>
      <c r="N212" s="27" t="str">
        <f>IFERROR((Rwa_Method[[#This Row],[Gg]]*Rwa_Method[[#This Row],[Df]])+Rwa_Method[[#This Row],[Ts]],"")</f>
        <v/>
      </c>
      <c r="O212" s="27" t="str">
        <f>IFERROR(Rwa_Method[[#This Row],[Phi]]^Rwa_Method[[#This Row],[m]]*Rwa_Method[[#This Row],[Ro]],"")</f>
        <v/>
      </c>
      <c r="P212" s="27" t="str">
        <f>IFERROR(Rwa_Method[[#This Row],[Rwe]]/Rwa_Method[[#This Row],[cf_H2O_Type]],"")</f>
        <v/>
      </c>
      <c r="Q212" s="27" t="str">
        <f>IFERROR(Rwa_Method[[#This Row],[Rw]]*(Rwa_Method[[#This Row],[Tf]]/75),"")</f>
        <v/>
      </c>
      <c r="R212" s="28" t="str">
        <f>IFERROR(10000/Rwa_Method[[#This Row],[Rw_Cor_75]],"")</f>
        <v/>
      </c>
      <c r="S212" s="28" t="str">
        <f>IFERROR(ROUND(Rwa_Method[[#This Row],[Ct]]*Rwa_Method[[#This Row],[Cw_75]],-1),"")</f>
        <v/>
      </c>
      <c r="T212"/>
      <c r="U212"/>
      <c r="V212"/>
      <c r="W212"/>
      <c r="X212"/>
      <c r="Y212"/>
      <c r="Z212"/>
      <c r="AB212"/>
      <c r="AC212"/>
      <c r="AD212"/>
      <c r="AF212"/>
    </row>
    <row r="213" spans="1:32" ht="13.15" x14ac:dyDescent="0.25">
      <c r="A213" s="40">
        <f>IF(ISNUMBER(Log_Header[[#This Row],[Seq]]),Log_Header[[#This Row],[Seq]],"")</f>
        <v>205</v>
      </c>
      <c r="B213" s="31">
        <f>IF(ISNUMBER(Log_Header[[#This Row],[BRACS_ID]]),Log_Header[[#This Row],[BRACS_ID]],"")</f>
        <v>21470</v>
      </c>
      <c r="C213" s="31">
        <f>IF(ISNUMBER(Log_Header[[#This Row],[Target_Depth]]),Log_Header[[#This Row],[Target_Depth]],"")</f>
        <v>1281</v>
      </c>
      <c r="D213" s="145"/>
      <c r="E213" s="31" t="str">
        <f>IF(ISBLANK(Rwa_Method[[#This Row],[Ro]]),"",Log_Header[[#This Row],[Dt]])</f>
        <v/>
      </c>
      <c r="F213" s="31" t="str">
        <f>IF(ISBLANK(Rwa_Method[[#This Row],[Ro]]),"",Log_Header[[#This Row],[Ts]])</f>
        <v/>
      </c>
      <c r="G213" s="31" t="str">
        <f>IF(ISBLANK(Rwa_Method[[#This Row],[Ro]]),"",Log_Header[[#This Row],[Tbh]])</f>
        <v/>
      </c>
      <c r="H213" s="31" t="str">
        <f>IF(ISBLANK(Rwa_Method[[#This Row],[Ro]]),"",Log_Header[[#This Row],[Df]])</f>
        <v/>
      </c>
      <c r="I213" s="31" t="str">
        <f>IF(ISBLANK(Rwa_Method[[#This Row],[Ro]]),"",Log_Header[[#This Row],[Phi]])</f>
        <v/>
      </c>
      <c r="J213" s="31" t="str">
        <f>IF(ISBLANK(Rwa_Method[[#This Row],[Ro]]),"",Log_Header[[#This Row],[m]])</f>
        <v/>
      </c>
      <c r="K213" s="31" t="str">
        <f>IF(ISBLANK(Rwa_Method[[#This Row],[Ro]]),"",Log_Header[[#This Row],[cf_H2O_Type]])</f>
        <v/>
      </c>
      <c r="L213" s="31" t="str">
        <f>IF(ISBLANK(Rwa_Method[[#This Row],[Ro]]),"",Log_Header[[#This Row],[ct]])</f>
        <v/>
      </c>
      <c r="M213" s="76" t="str">
        <f>IF(ISBLANK(Rwa_Method[[#This Row],[Ro]]),"",Log_Header[[#This Row],[Gg]])</f>
        <v/>
      </c>
      <c r="N213" s="27" t="str">
        <f>IFERROR((Rwa_Method[[#This Row],[Gg]]*Rwa_Method[[#This Row],[Df]])+Rwa_Method[[#This Row],[Ts]],"")</f>
        <v/>
      </c>
      <c r="O213" s="27" t="str">
        <f>IFERROR(Rwa_Method[[#This Row],[Phi]]^Rwa_Method[[#This Row],[m]]*Rwa_Method[[#This Row],[Ro]],"")</f>
        <v/>
      </c>
      <c r="P213" s="27" t="str">
        <f>IFERROR(Rwa_Method[[#This Row],[Rwe]]/Rwa_Method[[#This Row],[cf_H2O_Type]],"")</f>
        <v/>
      </c>
      <c r="Q213" s="27" t="str">
        <f>IFERROR(Rwa_Method[[#This Row],[Rw]]*(Rwa_Method[[#This Row],[Tf]]/75),"")</f>
        <v/>
      </c>
      <c r="R213" s="28" t="str">
        <f>IFERROR(10000/Rwa_Method[[#This Row],[Rw_Cor_75]],"")</f>
        <v/>
      </c>
      <c r="S213" s="28" t="str">
        <f>IFERROR(ROUND(Rwa_Method[[#This Row],[Ct]]*Rwa_Method[[#This Row],[Cw_75]],-1),"")</f>
        <v/>
      </c>
      <c r="T213"/>
      <c r="U213"/>
      <c r="V213"/>
      <c r="W213"/>
      <c r="X213"/>
      <c r="Y213"/>
      <c r="Z213"/>
      <c r="AB213"/>
      <c r="AC213"/>
      <c r="AD213"/>
      <c r="AF213"/>
    </row>
    <row r="214" spans="1:32" ht="13.15" x14ac:dyDescent="0.25">
      <c r="A214" s="40">
        <f>IF(ISNUMBER(Log_Header[[#This Row],[Seq]]),Log_Header[[#This Row],[Seq]],"")</f>
        <v>206</v>
      </c>
      <c r="B214" s="31">
        <f>IF(ISNUMBER(Log_Header[[#This Row],[BRACS_ID]]),Log_Header[[#This Row],[BRACS_ID]],"")</f>
        <v>21532</v>
      </c>
      <c r="C214" s="31">
        <f>IF(ISNUMBER(Log_Header[[#This Row],[Target_Depth]]),Log_Header[[#This Row],[Target_Depth]],"")</f>
        <v>1360</v>
      </c>
      <c r="D214" s="145">
        <v>2.2999999999999998</v>
      </c>
      <c r="E214" s="31">
        <f>IF(ISBLANK(Rwa_Method[[#This Row],[Ro]]),"",Log_Header[[#This Row],[Dt]])</f>
        <v>4550</v>
      </c>
      <c r="F214" s="31">
        <f>IF(ISBLANK(Rwa_Method[[#This Row],[Ro]]),"",Log_Header[[#This Row],[Ts]])</f>
        <v>63</v>
      </c>
      <c r="G214" s="31">
        <f>IF(ISBLANK(Rwa_Method[[#This Row],[Ro]]),"",Log_Header[[#This Row],[Tbh]])</f>
        <v>134</v>
      </c>
      <c r="H214" s="31">
        <f>IF(ISBLANK(Rwa_Method[[#This Row],[Ro]]),"",Log_Header[[#This Row],[Df]])</f>
        <v>1347</v>
      </c>
      <c r="I214" s="31">
        <f>IF(ISBLANK(Rwa_Method[[#This Row],[Ro]]),"",Log_Header[[#This Row],[Phi]])</f>
        <v>0.33</v>
      </c>
      <c r="J214" s="31">
        <f>IF(ISBLANK(Rwa_Method[[#This Row],[Ro]]),"",Log_Header[[#This Row],[m]])</f>
        <v>1.5</v>
      </c>
      <c r="K214" s="31">
        <f>IF(ISBLANK(Rwa_Method[[#This Row],[Ro]]),"",Log_Header[[#This Row],[cf_H2O_Type]])</f>
        <v>1</v>
      </c>
      <c r="L214" s="31">
        <f>IF(ISBLANK(Rwa_Method[[#This Row],[Ro]]),"",Log_Header[[#This Row],[ct]])</f>
        <v>0.55000000000000004</v>
      </c>
      <c r="M214" s="76">
        <f>IF(ISBLANK(Rwa_Method[[#This Row],[Ro]]),"",Log_Header[[#This Row],[Gg]])</f>
        <v>1.5604395604395605E-2</v>
      </c>
      <c r="N214" s="27">
        <f>IFERROR((Rwa_Method[[#This Row],[Gg]]*Rwa_Method[[#This Row],[Df]])+Rwa_Method[[#This Row],[Ts]],"")</f>
        <v>84.019120879120877</v>
      </c>
      <c r="O214" s="27">
        <f>IFERROR(Rwa_Method[[#This Row],[Phi]]^Rwa_Method[[#This Row],[m]]*Rwa_Method[[#This Row],[Ro]],"")</f>
        <v>0.43601230487223636</v>
      </c>
      <c r="P214" s="27">
        <f>IFERROR(Rwa_Method[[#This Row],[Rwe]]/Rwa_Method[[#This Row],[cf_H2O_Type]],"")</f>
        <v>0.43601230487223636</v>
      </c>
      <c r="Q214" s="27">
        <f>IFERROR(Rwa_Method[[#This Row],[Rw]]*(Rwa_Method[[#This Row],[Tf]]/75),"")</f>
        <v>0.48844494063792709</v>
      </c>
      <c r="R214" s="28">
        <f>IFERROR(10000/Rwa_Method[[#This Row],[Rw_Cor_75]],"")</f>
        <v>20473.136617895216</v>
      </c>
      <c r="S214" s="28">
        <f>IFERROR(ROUND(Rwa_Method[[#This Row],[Ct]]*Rwa_Method[[#This Row],[Cw_75]],-1),"")</f>
        <v>11260</v>
      </c>
      <c r="T214"/>
      <c r="U214"/>
      <c r="V214"/>
      <c r="W214"/>
      <c r="X214"/>
      <c r="Y214"/>
      <c r="Z214"/>
      <c r="AB214"/>
      <c r="AC214"/>
      <c r="AD214"/>
      <c r="AF214"/>
    </row>
    <row r="215" spans="1:32" ht="13.15" x14ac:dyDescent="0.25">
      <c r="A215" s="40">
        <f>IF(ISNUMBER(Log_Header[[#This Row],[Seq]]),Log_Header[[#This Row],[Seq]],"")</f>
        <v>207</v>
      </c>
      <c r="B215" s="31">
        <f>IF(ISNUMBER(Log_Header[[#This Row],[BRACS_ID]]),Log_Header[[#This Row],[BRACS_ID]],"")</f>
        <v>21479</v>
      </c>
      <c r="C215" s="31">
        <f>IF(ISNUMBER(Log_Header[[#This Row],[Target_Depth]]),Log_Header[[#This Row],[Target_Depth]],"")</f>
        <v>1493</v>
      </c>
      <c r="D215" s="145"/>
      <c r="E215" s="31" t="str">
        <f>IF(ISBLANK(Rwa_Method[[#This Row],[Ro]]),"",Log_Header[[#This Row],[Dt]])</f>
        <v/>
      </c>
      <c r="F215" s="31" t="str">
        <f>IF(ISBLANK(Rwa_Method[[#This Row],[Ro]]),"",Log_Header[[#This Row],[Ts]])</f>
        <v/>
      </c>
      <c r="G215" s="31" t="str">
        <f>IF(ISBLANK(Rwa_Method[[#This Row],[Ro]]),"",Log_Header[[#This Row],[Tbh]])</f>
        <v/>
      </c>
      <c r="H215" s="31" t="str">
        <f>IF(ISBLANK(Rwa_Method[[#This Row],[Ro]]),"",Log_Header[[#This Row],[Df]])</f>
        <v/>
      </c>
      <c r="I215" s="31" t="str">
        <f>IF(ISBLANK(Rwa_Method[[#This Row],[Ro]]),"",Log_Header[[#This Row],[Phi]])</f>
        <v/>
      </c>
      <c r="J215" s="31" t="str">
        <f>IF(ISBLANK(Rwa_Method[[#This Row],[Ro]]),"",Log_Header[[#This Row],[m]])</f>
        <v/>
      </c>
      <c r="K215" s="31" t="str">
        <f>IF(ISBLANK(Rwa_Method[[#This Row],[Ro]]),"",Log_Header[[#This Row],[cf_H2O_Type]])</f>
        <v/>
      </c>
      <c r="L215" s="31" t="str">
        <f>IF(ISBLANK(Rwa_Method[[#This Row],[Ro]]),"",Log_Header[[#This Row],[ct]])</f>
        <v/>
      </c>
      <c r="M215" s="76" t="str">
        <f>IF(ISBLANK(Rwa_Method[[#This Row],[Ro]]),"",Log_Header[[#This Row],[Gg]])</f>
        <v/>
      </c>
      <c r="N215" s="27" t="str">
        <f>IFERROR((Rwa_Method[[#This Row],[Gg]]*Rwa_Method[[#This Row],[Df]])+Rwa_Method[[#This Row],[Ts]],"")</f>
        <v/>
      </c>
      <c r="O215" s="27" t="str">
        <f>IFERROR(Rwa_Method[[#This Row],[Phi]]^Rwa_Method[[#This Row],[m]]*Rwa_Method[[#This Row],[Ro]],"")</f>
        <v/>
      </c>
      <c r="P215" s="27" t="str">
        <f>IFERROR(Rwa_Method[[#This Row],[Rwe]]/Rwa_Method[[#This Row],[cf_H2O_Type]],"")</f>
        <v/>
      </c>
      <c r="Q215" s="27" t="str">
        <f>IFERROR(Rwa_Method[[#This Row],[Rw]]*(Rwa_Method[[#This Row],[Tf]]/75),"")</f>
        <v/>
      </c>
      <c r="R215" s="28" t="str">
        <f>IFERROR(10000/Rwa_Method[[#This Row],[Rw_Cor_75]],"")</f>
        <v/>
      </c>
      <c r="S215" s="28" t="str">
        <f>IFERROR(ROUND(Rwa_Method[[#This Row],[Ct]]*Rwa_Method[[#This Row],[Cw_75]],-1),"")</f>
        <v/>
      </c>
      <c r="T215"/>
      <c r="U215"/>
      <c r="V215"/>
      <c r="W215"/>
      <c r="X215"/>
      <c r="Y215"/>
      <c r="Z215"/>
      <c r="AB215"/>
      <c r="AC215"/>
      <c r="AD215"/>
      <c r="AF215"/>
    </row>
    <row r="216" spans="1:32" ht="13.15" x14ac:dyDescent="0.25">
      <c r="A216" s="40">
        <f>IF(ISNUMBER(Log_Header[[#This Row],[Seq]]),Log_Header[[#This Row],[Seq]],"")</f>
        <v>208</v>
      </c>
      <c r="B216" s="31">
        <f>IF(ISNUMBER(Log_Header[[#This Row],[BRACS_ID]]),Log_Header[[#This Row],[BRACS_ID]],"")</f>
        <v>21472</v>
      </c>
      <c r="C216" s="31">
        <f>IF(ISNUMBER(Log_Header[[#This Row],[Target_Depth]]),Log_Header[[#This Row],[Target_Depth]],"")</f>
        <v>1136</v>
      </c>
      <c r="D216" s="145">
        <v>2.7</v>
      </c>
      <c r="E216" s="31">
        <f>IF(ISBLANK(Rwa_Method[[#This Row],[Ro]]),"",Log_Header[[#This Row],[Dt]])</f>
        <v>4572</v>
      </c>
      <c r="F216" s="31">
        <f>IF(ISBLANK(Rwa_Method[[#This Row],[Ro]]),"",Log_Header[[#This Row],[Ts]])</f>
        <v>63</v>
      </c>
      <c r="G216" s="31">
        <f>IF(ISBLANK(Rwa_Method[[#This Row],[Ro]]),"",Log_Header[[#This Row],[Tbh]])</f>
        <v>132</v>
      </c>
      <c r="H216" s="31">
        <f>IF(ISBLANK(Rwa_Method[[#This Row],[Ro]]),"",Log_Header[[#This Row],[Df]])</f>
        <v>1133</v>
      </c>
      <c r="I216" s="31">
        <f>IF(ISBLANK(Rwa_Method[[#This Row],[Ro]]),"",Log_Header[[#This Row],[Phi]])</f>
        <v>0.33</v>
      </c>
      <c r="J216" s="31">
        <f>IF(ISBLANK(Rwa_Method[[#This Row],[Ro]]),"",Log_Header[[#This Row],[m]])</f>
        <v>1.5</v>
      </c>
      <c r="K216" s="31">
        <f>IF(ISBLANK(Rwa_Method[[#This Row],[Ro]]),"",Log_Header[[#This Row],[cf_H2O_Type]])</f>
        <v>1</v>
      </c>
      <c r="L216" s="31">
        <f>IF(ISBLANK(Rwa_Method[[#This Row],[Ro]]),"",Log_Header[[#This Row],[ct]])</f>
        <v>0.55000000000000004</v>
      </c>
      <c r="M216" s="76">
        <f>IF(ISBLANK(Rwa_Method[[#This Row],[Ro]]),"",Log_Header[[#This Row],[Gg]])</f>
        <v>1.5091863517060367E-2</v>
      </c>
      <c r="N216" s="27">
        <f>IFERROR((Rwa_Method[[#This Row],[Gg]]*Rwa_Method[[#This Row],[Df]])+Rwa_Method[[#This Row],[Ts]],"")</f>
        <v>80.099081364829402</v>
      </c>
      <c r="O216" s="27">
        <f>IFERROR(Rwa_Method[[#This Row],[Phi]]^Rwa_Method[[#This Row],[m]]*Rwa_Method[[#This Row],[Ro]],"")</f>
        <v>0.51184053180653843</v>
      </c>
      <c r="P216" s="27">
        <f>IFERROR(Rwa_Method[[#This Row],[Rwe]]/Rwa_Method[[#This Row],[cf_H2O_Type]],"")</f>
        <v>0.51184053180653843</v>
      </c>
      <c r="Q216" s="27">
        <f>IFERROR(Rwa_Method[[#This Row],[Rw]]*(Rwa_Method[[#This Row],[Tf]]/75),"")</f>
        <v>0.54663941870652633</v>
      </c>
      <c r="R216" s="28">
        <f>IFERROR(10000/Rwa_Method[[#This Row],[Rw_Cor_75]],"")</f>
        <v>18293.594749647371</v>
      </c>
      <c r="S216" s="28">
        <f>IFERROR(ROUND(Rwa_Method[[#This Row],[Ct]]*Rwa_Method[[#This Row],[Cw_75]],-1),"")</f>
        <v>10060</v>
      </c>
      <c r="T216"/>
      <c r="U216"/>
      <c r="V216"/>
      <c r="W216"/>
      <c r="X216"/>
      <c r="Y216"/>
      <c r="Z216"/>
      <c r="AB216"/>
      <c r="AC216"/>
      <c r="AD216"/>
      <c r="AF216"/>
    </row>
    <row r="217" spans="1:32" ht="13.15" x14ac:dyDescent="0.25">
      <c r="A217" s="40">
        <f>IF(ISNUMBER(Log_Header[[#This Row],[Seq]]),Log_Header[[#This Row],[Seq]],"")</f>
        <v>209</v>
      </c>
      <c r="B217" s="31">
        <f>IF(ISNUMBER(Log_Header[[#This Row],[BRACS_ID]]),Log_Header[[#This Row],[BRACS_ID]],"")</f>
        <v>21474</v>
      </c>
      <c r="C217" s="31" t="str">
        <f>IF(ISNUMBER(Log_Header[[#This Row],[Target_Depth]]),Log_Header[[#This Row],[Target_Depth]],"")</f>
        <v/>
      </c>
      <c r="D217" s="145"/>
      <c r="E217" s="31" t="str">
        <f>IF(ISBLANK(Rwa_Method[[#This Row],[Ro]]),"",Log_Header[[#This Row],[Dt]])</f>
        <v/>
      </c>
      <c r="F217" s="31" t="str">
        <f>IF(ISBLANK(Rwa_Method[[#This Row],[Ro]]),"",Log_Header[[#This Row],[Ts]])</f>
        <v/>
      </c>
      <c r="G217" s="31" t="str">
        <f>IF(ISBLANK(Rwa_Method[[#This Row],[Ro]]),"",Log_Header[[#This Row],[Tbh]])</f>
        <v/>
      </c>
      <c r="H217" s="31" t="str">
        <f>IF(ISBLANK(Rwa_Method[[#This Row],[Ro]]),"",Log_Header[[#This Row],[Df]])</f>
        <v/>
      </c>
      <c r="I217" s="31" t="str">
        <f>IF(ISBLANK(Rwa_Method[[#This Row],[Ro]]),"",Log_Header[[#This Row],[Phi]])</f>
        <v/>
      </c>
      <c r="J217" s="31" t="str">
        <f>IF(ISBLANK(Rwa_Method[[#This Row],[Ro]]),"",Log_Header[[#This Row],[m]])</f>
        <v/>
      </c>
      <c r="K217" s="31" t="str">
        <f>IF(ISBLANK(Rwa_Method[[#This Row],[Ro]]),"",Log_Header[[#This Row],[cf_H2O_Type]])</f>
        <v/>
      </c>
      <c r="L217" s="31" t="str">
        <f>IF(ISBLANK(Rwa_Method[[#This Row],[Ro]]),"",Log_Header[[#This Row],[ct]])</f>
        <v/>
      </c>
      <c r="M217" s="76" t="str">
        <f>IF(ISBLANK(Rwa_Method[[#This Row],[Ro]]),"",Log_Header[[#This Row],[Gg]])</f>
        <v/>
      </c>
      <c r="N217" s="27" t="str">
        <f>IFERROR((Rwa_Method[[#This Row],[Gg]]*Rwa_Method[[#This Row],[Df]])+Rwa_Method[[#This Row],[Ts]],"")</f>
        <v/>
      </c>
      <c r="O217" s="27" t="str">
        <f>IFERROR(Rwa_Method[[#This Row],[Phi]]^Rwa_Method[[#This Row],[m]]*Rwa_Method[[#This Row],[Ro]],"")</f>
        <v/>
      </c>
      <c r="P217" s="27" t="str">
        <f>IFERROR(Rwa_Method[[#This Row],[Rwe]]/Rwa_Method[[#This Row],[cf_H2O_Type]],"")</f>
        <v/>
      </c>
      <c r="Q217" s="27" t="str">
        <f>IFERROR(Rwa_Method[[#This Row],[Rw]]*(Rwa_Method[[#This Row],[Tf]]/75),"")</f>
        <v/>
      </c>
      <c r="R217" s="28" t="str">
        <f>IFERROR(10000/Rwa_Method[[#This Row],[Rw_Cor_75]],"")</f>
        <v/>
      </c>
      <c r="S217" s="28" t="str">
        <f>IFERROR(ROUND(Rwa_Method[[#This Row],[Ct]]*Rwa_Method[[#This Row],[Cw_75]],-1),"")</f>
        <v/>
      </c>
      <c r="T217"/>
      <c r="U217"/>
      <c r="V217"/>
      <c r="W217"/>
      <c r="X217"/>
      <c r="Y217"/>
      <c r="Z217"/>
      <c r="AB217"/>
      <c r="AC217"/>
      <c r="AD217"/>
      <c r="AF217"/>
    </row>
    <row r="218" spans="1:32" ht="13.15" x14ac:dyDescent="0.25">
      <c r="A218" s="40">
        <f>IF(ISNUMBER(Log_Header[[#This Row],[Seq]]),Log_Header[[#This Row],[Seq]],"")</f>
        <v>210</v>
      </c>
      <c r="B218" s="31">
        <f>IF(ISNUMBER(Log_Header[[#This Row],[BRACS_ID]]),Log_Header[[#This Row],[BRACS_ID]],"")</f>
        <v>21519</v>
      </c>
      <c r="C218" s="31">
        <f>IF(ISNUMBER(Log_Header[[#This Row],[Target_Depth]]),Log_Header[[#This Row],[Target_Depth]],"")</f>
        <v>1290</v>
      </c>
      <c r="D218" s="145">
        <v>12</v>
      </c>
      <c r="E218" s="31">
        <f>IF(ISBLANK(Rwa_Method[[#This Row],[Ro]]),"",Log_Header[[#This Row],[Dt]])</f>
        <v>4739</v>
      </c>
      <c r="F218" s="31">
        <f>IF(ISBLANK(Rwa_Method[[#This Row],[Ro]]),"",Log_Header[[#This Row],[Ts]])</f>
        <v>63</v>
      </c>
      <c r="G218" s="31">
        <f>IF(ISBLANK(Rwa_Method[[#This Row],[Ro]]),"",Log_Header[[#This Row],[Tbh]])</f>
        <v>148</v>
      </c>
      <c r="H218" s="31">
        <f>IF(ISBLANK(Rwa_Method[[#This Row],[Ro]]),"",Log_Header[[#This Row],[Df]])</f>
        <v>1282</v>
      </c>
      <c r="I218" s="31">
        <f>IF(ISBLANK(Rwa_Method[[#This Row],[Ro]]),"",Log_Header[[#This Row],[Phi]])</f>
        <v>0.33</v>
      </c>
      <c r="J218" s="31">
        <f>IF(ISBLANK(Rwa_Method[[#This Row],[Ro]]),"",Log_Header[[#This Row],[m]])</f>
        <v>1.5</v>
      </c>
      <c r="K218" s="31">
        <f>IF(ISBLANK(Rwa_Method[[#This Row],[Ro]]),"",Log_Header[[#This Row],[cf_H2O_Type]])</f>
        <v>1.33</v>
      </c>
      <c r="L218" s="31">
        <f>IF(ISBLANK(Rwa_Method[[#This Row],[Ro]]),"",Log_Header[[#This Row],[ct]])</f>
        <v>0.55000000000000004</v>
      </c>
      <c r="M218" s="76">
        <f>IF(ISBLANK(Rwa_Method[[#This Row],[Ro]]),"",Log_Header[[#This Row],[Gg]])</f>
        <v>1.7936273475416754E-2</v>
      </c>
      <c r="N218" s="27">
        <f>IFERROR((Rwa_Method[[#This Row],[Gg]]*Rwa_Method[[#This Row],[Df]])+Rwa_Method[[#This Row],[Ts]],"")</f>
        <v>85.994302595484271</v>
      </c>
      <c r="O218" s="27">
        <f>IFERROR(Rwa_Method[[#This Row],[Phi]]^Rwa_Method[[#This Row],[m]]*Rwa_Method[[#This Row],[Ro]],"")</f>
        <v>2.2748468080290594</v>
      </c>
      <c r="P218" s="27">
        <f>IFERROR(Rwa_Method[[#This Row],[Rwe]]/Rwa_Method[[#This Row],[cf_H2O_Type]],"")</f>
        <v>1.7104111338564356</v>
      </c>
      <c r="Q218" s="27">
        <f>IFERROR(Rwa_Method[[#This Row],[Rw]]*(Rwa_Method[[#This Row],[Tf]]/75),"")</f>
        <v>1.9611415014338089</v>
      </c>
      <c r="R218" s="28">
        <f>IFERROR(10000/Rwa_Method[[#This Row],[Rw_Cor_75]],"")</f>
        <v>5099.0711239800421</v>
      </c>
      <c r="S218" s="28">
        <f>IFERROR(ROUND(Rwa_Method[[#This Row],[Ct]]*Rwa_Method[[#This Row],[Cw_75]],-1),"")</f>
        <v>2800</v>
      </c>
      <c r="T218"/>
      <c r="U218"/>
      <c r="V218"/>
      <c r="W218"/>
      <c r="X218"/>
      <c r="Y218"/>
      <c r="Z218"/>
      <c r="AB218"/>
      <c r="AC218"/>
      <c r="AD218"/>
      <c r="AF218"/>
    </row>
    <row r="219" spans="1:32" ht="13.15" x14ac:dyDescent="0.25">
      <c r="A219" s="40">
        <f>IF(ISNUMBER(Log_Header[[#This Row],[Seq]]),Log_Header[[#This Row],[Seq]],"")</f>
        <v>211</v>
      </c>
      <c r="B219" s="31">
        <f>IF(ISNUMBER(Log_Header[[#This Row],[BRACS_ID]]),Log_Header[[#This Row],[BRACS_ID]],"")</f>
        <v>21469</v>
      </c>
      <c r="C219" s="31">
        <f>IF(ISNUMBER(Log_Header[[#This Row],[Target_Depth]]),Log_Header[[#This Row],[Target_Depth]],"")</f>
        <v>1020</v>
      </c>
      <c r="D219" s="145">
        <v>3.9</v>
      </c>
      <c r="E219" s="31">
        <f>IF(ISBLANK(Rwa_Method[[#This Row],[Ro]]),"",Log_Header[[#This Row],[Dt]])</f>
        <v>4991</v>
      </c>
      <c r="F219" s="31">
        <f>IF(ISBLANK(Rwa_Method[[#This Row],[Ro]]),"",Log_Header[[#This Row],[Ts]])</f>
        <v>63</v>
      </c>
      <c r="G219" s="31">
        <f>IF(ISBLANK(Rwa_Method[[#This Row],[Ro]]),"",Log_Header[[#This Row],[Tbh]])</f>
        <v>142</v>
      </c>
      <c r="H219" s="31">
        <f>IF(ISBLANK(Rwa_Method[[#This Row],[Ro]]),"",Log_Header[[#This Row],[Df]])</f>
        <v>1015</v>
      </c>
      <c r="I219" s="31">
        <f>IF(ISBLANK(Rwa_Method[[#This Row],[Ro]]),"",Log_Header[[#This Row],[Phi]])</f>
        <v>0.33</v>
      </c>
      <c r="J219" s="31">
        <f>IF(ISBLANK(Rwa_Method[[#This Row],[Ro]]),"",Log_Header[[#This Row],[m]])</f>
        <v>1.5</v>
      </c>
      <c r="K219" s="31">
        <f>IF(ISBLANK(Rwa_Method[[#This Row],[Ro]]),"",Log_Header[[#This Row],[cf_H2O_Type]])</f>
        <v>1</v>
      </c>
      <c r="L219" s="31">
        <f>IF(ISBLANK(Rwa_Method[[#This Row],[Ro]]),"",Log_Header[[#This Row],[ct]])</f>
        <v>0.55000000000000004</v>
      </c>
      <c r="M219" s="76">
        <f>IF(ISBLANK(Rwa_Method[[#This Row],[Ro]]),"",Log_Header[[#This Row],[Gg]])</f>
        <v>1.5828491284311762E-2</v>
      </c>
      <c r="N219" s="27">
        <f>IFERROR((Rwa_Method[[#This Row],[Gg]]*Rwa_Method[[#This Row],[Df]])+Rwa_Method[[#This Row],[Ts]],"")</f>
        <v>79.065918653576432</v>
      </c>
      <c r="O219" s="27">
        <f>IFERROR(Rwa_Method[[#This Row],[Phi]]^Rwa_Method[[#This Row],[m]]*Rwa_Method[[#This Row],[Ro]],"")</f>
        <v>0.73932521260944428</v>
      </c>
      <c r="P219" s="27">
        <f>IFERROR(Rwa_Method[[#This Row],[Rwe]]/Rwa_Method[[#This Row],[cf_H2O_Type]],"")</f>
        <v>0.73932521260944428</v>
      </c>
      <c r="Q219" s="27">
        <f>IFERROR(Rwa_Method[[#This Row],[Rw]]*(Rwa_Method[[#This Row],[Tf]]/75),"")</f>
        <v>0.77940569491621892</v>
      </c>
      <c r="R219" s="28">
        <f>IFERROR(10000/Rwa_Method[[#This Row],[Rw_Cor_75]],"")</f>
        <v>12830.288597102097</v>
      </c>
      <c r="S219" s="28">
        <f>IFERROR(ROUND(Rwa_Method[[#This Row],[Ct]]*Rwa_Method[[#This Row],[Cw_75]],-1),"")</f>
        <v>7060</v>
      </c>
      <c r="T219"/>
      <c r="U219"/>
      <c r="V219"/>
      <c r="W219"/>
      <c r="X219"/>
      <c r="Y219"/>
      <c r="Z219"/>
      <c r="AB219"/>
      <c r="AC219"/>
      <c r="AD219"/>
      <c r="AF219"/>
    </row>
    <row r="220" spans="1:32" ht="13.9" thickBot="1" x14ac:dyDescent="0.3">
      <c r="A220" s="40">
        <f>IF(ISNUMBER(Log_Header[[#This Row],[Seq]]),Log_Header[[#This Row],[Seq]],"")</f>
        <v>212</v>
      </c>
      <c r="B220" s="31">
        <f>IF(ISNUMBER(Log_Header[[#This Row],[BRACS_ID]]),Log_Header[[#This Row],[BRACS_ID]],"")</f>
        <v>23772</v>
      </c>
      <c r="C220" s="31">
        <f>IF(ISNUMBER(Log_Header[[#This Row],[Target_Depth]]),Log_Header[[#This Row],[Target_Depth]],"")</f>
        <v>1844</v>
      </c>
      <c r="D220" s="145">
        <v>1.8</v>
      </c>
      <c r="E220" s="31">
        <f>IF(ISBLANK(Rwa_Method[[#This Row],[Ro]]),"",Log_Header[[#This Row],[Dt]])</f>
        <v>5612</v>
      </c>
      <c r="F220" s="31">
        <f>IF(ISBLANK(Rwa_Method[[#This Row],[Ro]]),"",Log_Header[[#This Row],[Ts]])</f>
        <v>63</v>
      </c>
      <c r="G220" s="31">
        <f>IF(ISBLANK(Rwa_Method[[#This Row],[Ro]]),"",Log_Header[[#This Row],[Tbh]])</f>
        <v>140</v>
      </c>
      <c r="H220" s="31">
        <f>IF(ISBLANK(Rwa_Method[[#This Row],[Ro]]),"",Log_Header[[#This Row],[Df]])</f>
        <v>1843</v>
      </c>
      <c r="I220" s="31">
        <f>IF(ISBLANK(Rwa_Method[[#This Row],[Ro]]),"",Log_Header[[#This Row],[Phi]])</f>
        <v>0.33</v>
      </c>
      <c r="J220" s="31">
        <f>IF(ISBLANK(Rwa_Method[[#This Row],[Ro]]),"",Log_Header[[#This Row],[m]])</f>
        <v>1.5</v>
      </c>
      <c r="K220" s="31">
        <f>IF(ISBLANK(Rwa_Method[[#This Row],[Ro]]),"",Log_Header[[#This Row],[cf_H2O_Type]])</f>
        <v>1</v>
      </c>
      <c r="L220" s="31">
        <f>IF(ISBLANK(Rwa_Method[[#This Row],[Ro]]),"",Log_Header[[#This Row],[ct]])</f>
        <v>0.55000000000000004</v>
      </c>
      <c r="M220" s="76">
        <f>IF(ISBLANK(Rwa_Method[[#This Row],[Ro]]),"",Log_Header[[#This Row],[Gg]])</f>
        <v>1.3720598717034925E-2</v>
      </c>
      <c r="N220" s="27">
        <f>IFERROR((Rwa_Method[[#This Row],[Gg]]*Rwa_Method[[#This Row],[Df]])+Rwa_Method[[#This Row],[Ts]],"")</f>
        <v>88.287063435495369</v>
      </c>
      <c r="O220" s="27">
        <f>IFERROR(Rwa_Method[[#This Row],[Phi]]^Rwa_Method[[#This Row],[m]]*Rwa_Method[[#This Row],[Ro]],"")</f>
        <v>0.34122702120435894</v>
      </c>
      <c r="P220" s="27">
        <f>IFERROR(Rwa_Method[[#This Row],[Rwe]]/Rwa_Method[[#This Row],[cf_H2O_Type]],"")</f>
        <v>0.34122702120435894</v>
      </c>
      <c r="Q220" s="27">
        <f>IFERROR(Rwa_Method[[#This Row],[Rw]]*(Rwa_Method[[#This Row],[Tf]]/75),"")</f>
        <v>0.40167908889299148</v>
      </c>
      <c r="R220" s="28">
        <f>IFERROR(10000/Rwa_Method[[#This Row],[Rw_Cor_75]],"")</f>
        <v>24895.495624528343</v>
      </c>
      <c r="S220" s="28">
        <f>IFERROR(ROUND(Rwa_Method[[#This Row],[Ct]]*Rwa_Method[[#This Row],[Cw_75]],-1),"")</f>
        <v>13690</v>
      </c>
      <c r="T220"/>
      <c r="U220"/>
      <c r="V220"/>
      <c r="W220"/>
      <c r="X220"/>
      <c r="Y220"/>
      <c r="Z220"/>
      <c r="AB220"/>
      <c r="AC220"/>
      <c r="AD220"/>
      <c r="AF220"/>
    </row>
    <row r="221" spans="1:32" ht="13.15" x14ac:dyDescent="0.25">
      <c r="A221" s="217">
        <f>IF(ISNUMBER(Log_Header[[#This Row],[Seq]]),Log_Header[[#This Row],[Seq]],"")</f>
        <v>213</v>
      </c>
      <c r="B221" s="31">
        <f>IF(ISNUMBER(Log_Header[[#This Row],[BRACS_ID]]),Log_Header[[#This Row],[BRACS_ID]],"")</f>
        <v>33468</v>
      </c>
      <c r="C221" s="31" t="str">
        <f>IF(ISNUMBER(Log_Header[[#This Row],[Target_Depth]]),Log_Header[[#This Row],[Target_Depth]],"")</f>
        <v/>
      </c>
      <c r="D221" s="196"/>
      <c r="E221" s="31" t="str">
        <f>IF(ISBLANK(Rwa_Method[[#This Row],[Ro]]),"",Log_Header[[#This Row],[Dt]])</f>
        <v/>
      </c>
      <c r="F221" s="31" t="str">
        <f>IF(ISBLANK(Rwa_Method[[#This Row],[Ro]]),"",Log_Header[[#This Row],[Ts]])</f>
        <v/>
      </c>
      <c r="G221" s="31" t="str">
        <f>IF(ISBLANK(Rwa_Method[[#This Row],[Ro]]),"",Log_Header[[#This Row],[Tbh]])</f>
        <v/>
      </c>
      <c r="H221" s="31" t="str">
        <f>IF(ISBLANK(Rwa_Method[[#This Row],[Ro]]),"",Log_Header[[#This Row],[Df]])</f>
        <v/>
      </c>
      <c r="I221" s="31" t="str">
        <f>IF(ISBLANK(Rwa_Method[[#This Row],[Ro]]),"",Log_Header[[#This Row],[Phi]])</f>
        <v/>
      </c>
      <c r="J221" s="31" t="str">
        <f>IF(ISBLANK(Rwa_Method[[#This Row],[Ro]]),"",Log_Header[[#This Row],[m]])</f>
        <v/>
      </c>
      <c r="K221" s="31" t="str">
        <f>IF(ISBLANK(Rwa_Method[[#This Row],[Ro]]),"",Log_Header[[#This Row],[cf_H2O_Type]])</f>
        <v/>
      </c>
      <c r="L221" s="31" t="str">
        <f>IF(ISBLANK(Rwa_Method[[#This Row],[Ro]]),"",Log_Header[[#This Row],[ct]])</f>
        <v/>
      </c>
      <c r="M221" s="76" t="str">
        <f>IF(ISBLANK(Rwa_Method[[#This Row],[Ro]]),"",Log_Header[[#This Row],[Gg]])</f>
        <v/>
      </c>
      <c r="N221" s="27" t="str">
        <f>IFERROR((Rwa_Method[[#This Row],[Gg]]*Rwa_Method[[#This Row],[Df]])+Rwa_Method[[#This Row],[Ts]],"")</f>
        <v/>
      </c>
      <c r="O221" s="27" t="str">
        <f>IFERROR(Rwa_Method[[#This Row],[Phi]]^Rwa_Method[[#This Row],[m]]*Rwa_Method[[#This Row],[Ro]],"")</f>
        <v/>
      </c>
      <c r="P221" s="27" t="str">
        <f>IFERROR(Rwa_Method[[#This Row],[Rwe]]/Rwa_Method[[#This Row],[cf_H2O_Type]],"")</f>
        <v/>
      </c>
      <c r="Q221" s="27" t="str">
        <f>IFERROR(Rwa_Method[[#This Row],[Rw]]*(Rwa_Method[[#This Row],[Tf]]/75),"")</f>
        <v/>
      </c>
      <c r="R221" s="28" t="str">
        <f>IFERROR(10000/Rwa_Method[[#This Row],[Rw_Cor_75]],"")</f>
        <v/>
      </c>
      <c r="S221" s="28" t="str">
        <f>IFERROR(ROUND(Rwa_Method[[#This Row],[Ct]]*Rwa_Method[[#This Row],[Cw_75]],-1),"")</f>
        <v/>
      </c>
      <c r="T221"/>
      <c r="U221"/>
      <c r="V221"/>
      <c r="W221"/>
      <c r="X221"/>
      <c r="Y221"/>
      <c r="Z221"/>
      <c r="AB221"/>
      <c r="AC221"/>
      <c r="AD221"/>
      <c r="AF221"/>
    </row>
    <row r="222" spans="1:32" ht="13.15" x14ac:dyDescent="0.25">
      <c r="A222" s="217">
        <f>IF(ISNUMBER(Log_Header[[#This Row],[Seq]]),Log_Header[[#This Row],[Seq]],"")</f>
        <v>214</v>
      </c>
      <c r="B222" s="31">
        <f>IF(ISNUMBER(Log_Header[[#This Row],[BRACS_ID]]),Log_Header[[#This Row],[BRACS_ID]],"")</f>
        <v>33466</v>
      </c>
      <c r="C222" s="31" t="str">
        <f>IF(ISNUMBER(Log_Header[[#This Row],[Target_Depth]]),Log_Header[[#This Row],[Target_Depth]],"")</f>
        <v/>
      </c>
      <c r="D222" s="197"/>
      <c r="E222" s="31" t="str">
        <f>IF(ISBLANK(Rwa_Method[[#This Row],[Ro]]),"",Log_Header[[#This Row],[Dt]])</f>
        <v/>
      </c>
      <c r="F222" s="31" t="str">
        <f>IF(ISBLANK(Rwa_Method[[#This Row],[Ro]]),"",Log_Header[[#This Row],[Ts]])</f>
        <v/>
      </c>
      <c r="G222" s="31" t="str">
        <f>IF(ISBLANK(Rwa_Method[[#This Row],[Ro]]),"",Log_Header[[#This Row],[Tbh]])</f>
        <v/>
      </c>
      <c r="H222" s="31" t="str">
        <f>IF(ISBLANK(Rwa_Method[[#This Row],[Ro]]),"",Log_Header[[#This Row],[Df]])</f>
        <v/>
      </c>
      <c r="I222" s="31" t="str">
        <f>IF(ISBLANK(Rwa_Method[[#This Row],[Ro]]),"",Log_Header[[#This Row],[Phi]])</f>
        <v/>
      </c>
      <c r="J222" s="31" t="str">
        <f>IF(ISBLANK(Rwa_Method[[#This Row],[Ro]]),"",Log_Header[[#This Row],[m]])</f>
        <v/>
      </c>
      <c r="K222" s="31" t="str">
        <f>IF(ISBLANK(Rwa_Method[[#This Row],[Ro]]),"",Log_Header[[#This Row],[cf_H2O_Type]])</f>
        <v/>
      </c>
      <c r="L222" s="31" t="str">
        <f>IF(ISBLANK(Rwa_Method[[#This Row],[Ro]]),"",Log_Header[[#This Row],[ct]])</f>
        <v/>
      </c>
      <c r="M222" s="76" t="str">
        <f>IF(ISBLANK(Rwa_Method[[#This Row],[Ro]]),"",Log_Header[[#This Row],[Gg]])</f>
        <v/>
      </c>
      <c r="N222" s="27" t="str">
        <f>IFERROR((Rwa_Method[[#This Row],[Gg]]*Rwa_Method[[#This Row],[Df]])+Rwa_Method[[#This Row],[Ts]],"")</f>
        <v/>
      </c>
      <c r="O222" s="27" t="str">
        <f>IFERROR(Rwa_Method[[#This Row],[Phi]]^Rwa_Method[[#This Row],[m]]*Rwa_Method[[#This Row],[Ro]],"")</f>
        <v/>
      </c>
      <c r="P222" s="27" t="str">
        <f>IFERROR(Rwa_Method[[#This Row],[Rwe]]/Rwa_Method[[#This Row],[cf_H2O_Type]],"")</f>
        <v/>
      </c>
      <c r="Q222" s="27" t="str">
        <f>IFERROR(Rwa_Method[[#This Row],[Rw]]*(Rwa_Method[[#This Row],[Tf]]/75),"")</f>
        <v/>
      </c>
      <c r="R222" s="28" t="str">
        <f>IFERROR(10000/Rwa_Method[[#This Row],[Rw_Cor_75]],"")</f>
        <v/>
      </c>
      <c r="S222" s="28" t="str">
        <f>IFERROR(ROUND(Rwa_Method[[#This Row],[Ct]]*Rwa_Method[[#This Row],[Cw_75]],-1),"")</f>
        <v/>
      </c>
      <c r="T222"/>
      <c r="U222"/>
      <c r="V222"/>
      <c r="W222"/>
      <c r="X222"/>
      <c r="Y222"/>
      <c r="Z222"/>
      <c r="AB222"/>
      <c r="AC222"/>
      <c r="AD222"/>
      <c r="AF222"/>
    </row>
    <row r="223" spans="1:32" ht="13.15" x14ac:dyDescent="0.25">
      <c r="A223" s="217">
        <f>IF(ISNUMBER(Log_Header[[#This Row],[Seq]]),Log_Header[[#This Row],[Seq]],"")</f>
        <v>215</v>
      </c>
      <c r="B223" s="31">
        <f>IF(ISNUMBER(Log_Header[[#This Row],[BRACS_ID]]),Log_Header[[#This Row],[BRACS_ID]],"")</f>
        <v>21678</v>
      </c>
      <c r="C223" s="31">
        <f>IF(ISNUMBER(Log_Header[[#This Row],[Target_Depth]]),Log_Header[[#This Row],[Target_Depth]],"")</f>
        <v>666</v>
      </c>
      <c r="D223" s="197">
        <v>9.6</v>
      </c>
      <c r="E223" s="31">
        <f>IF(ISBLANK(Rwa_Method[[#This Row],[Ro]]),"",Log_Header[[#This Row],[Dt]])</f>
        <v>735</v>
      </c>
      <c r="F223" s="31">
        <f>IF(ISBLANK(Rwa_Method[[#This Row],[Ro]]),"",Log_Header[[#This Row],[Ts]])</f>
        <v>64</v>
      </c>
      <c r="G223" s="31">
        <f>IF(ISBLANK(Rwa_Method[[#This Row],[Ro]]),"",Log_Header[[#This Row],[Tbh]])</f>
        <v>100</v>
      </c>
      <c r="H223" s="31">
        <f>IF(ISBLANK(Rwa_Method[[#This Row],[Ro]]),"",Log_Header[[#This Row],[Df]])</f>
        <v>655</v>
      </c>
      <c r="I223" s="31">
        <f>IF(ISBLANK(Rwa_Method[[#This Row],[Ro]]),"",Log_Header[[#This Row],[Phi]])</f>
        <v>0.33</v>
      </c>
      <c r="J223" s="31">
        <f>IF(ISBLANK(Rwa_Method[[#This Row],[Ro]]),"",Log_Header[[#This Row],[m]])</f>
        <v>1.4</v>
      </c>
      <c r="K223" s="31">
        <f>IF(ISBLANK(Rwa_Method[[#This Row],[Ro]]),"",Log_Header[[#This Row],[cf_H2O_Type]])</f>
        <v>1.33</v>
      </c>
      <c r="L223" s="31">
        <f>IF(ISBLANK(Rwa_Method[[#This Row],[Ro]]),"",Log_Header[[#This Row],[ct]])</f>
        <v>0.55000000000000004</v>
      </c>
      <c r="M223" s="76">
        <f>IF(ISBLANK(Rwa_Method[[#This Row],[Ro]]),"",Log_Header[[#This Row],[Gg]])</f>
        <v>4.8979591836734691E-2</v>
      </c>
      <c r="N223" s="27">
        <f>IFERROR((Rwa_Method[[#This Row],[Gg]]*Rwa_Method[[#This Row],[Df]])+Rwa_Method[[#This Row],[Ts]],"")</f>
        <v>96.08163265306122</v>
      </c>
      <c r="O223" s="27">
        <f>IFERROR(Rwa_Method[[#This Row],[Phi]]^Rwa_Method[[#This Row],[m]]*Rwa_Method[[#This Row],[Ro]],"")</f>
        <v>2.0332498496997</v>
      </c>
      <c r="P223" s="27">
        <f>IFERROR(Rwa_Method[[#This Row],[Rwe]]/Rwa_Method[[#This Row],[cf_H2O_Type]],"")</f>
        <v>1.5287592854884962</v>
      </c>
      <c r="Q223" s="27">
        <f>IFERROR(Rwa_Method[[#This Row],[Rw]]*(Rwa_Method[[#This Row],[Tf]]/75),"")</f>
        <v>1.9584758411101604</v>
      </c>
      <c r="R223" s="28">
        <f>IFERROR(10000/Rwa_Method[[#This Row],[Rw_Cor_75]],"")</f>
        <v>5106.011414637368</v>
      </c>
      <c r="S223" s="28">
        <f>IFERROR(ROUND(Rwa_Method[[#This Row],[Ct]]*Rwa_Method[[#This Row],[Cw_75]],-1),"")</f>
        <v>2810</v>
      </c>
      <c r="T223"/>
      <c r="U223"/>
      <c r="V223"/>
      <c r="W223"/>
      <c r="X223"/>
      <c r="Y223"/>
      <c r="Z223"/>
      <c r="AB223"/>
      <c r="AC223"/>
      <c r="AD223"/>
      <c r="AF223"/>
    </row>
    <row r="224" spans="1:32" ht="13.15" x14ac:dyDescent="0.25">
      <c r="A224" s="217">
        <f>IF(ISNUMBER(Log_Header[[#This Row],[Seq]]),Log_Header[[#This Row],[Seq]],"")</f>
        <v>216</v>
      </c>
      <c r="B224" s="31">
        <f>IF(ISNUMBER(Log_Header[[#This Row],[BRACS_ID]]),Log_Header[[#This Row],[BRACS_ID]],"")</f>
        <v>21678</v>
      </c>
      <c r="C224" s="31">
        <f>IF(ISNUMBER(Log_Header[[#This Row],[Target_Depth]]),Log_Header[[#This Row],[Target_Depth]],"")</f>
        <v>750</v>
      </c>
      <c r="D224" s="197">
        <v>20.3</v>
      </c>
      <c r="E224" s="31">
        <f>IF(ISBLANK(Rwa_Method[[#This Row],[Ro]]),"",Log_Header[[#This Row],[Dt]])</f>
        <v>3978</v>
      </c>
      <c r="F224" s="31">
        <f>IF(ISBLANK(Rwa_Method[[#This Row],[Ro]]),"",Log_Header[[#This Row],[Ts]])</f>
        <v>64</v>
      </c>
      <c r="G224" s="31">
        <f>IF(ISBLANK(Rwa_Method[[#This Row],[Ro]]),"",Log_Header[[#This Row],[Tbh]])</f>
        <v>124</v>
      </c>
      <c r="H224" s="31">
        <f>IF(ISBLANK(Rwa_Method[[#This Row],[Ro]]),"",Log_Header[[#This Row],[Df]])</f>
        <v>739</v>
      </c>
      <c r="I224" s="31">
        <f>IF(ISBLANK(Rwa_Method[[#This Row],[Ro]]),"",Log_Header[[#This Row],[Phi]])</f>
        <v>0.33</v>
      </c>
      <c r="J224" s="31">
        <f>IF(ISBLANK(Rwa_Method[[#This Row],[Ro]]),"",Log_Header[[#This Row],[m]])</f>
        <v>1.5</v>
      </c>
      <c r="K224" s="31">
        <f>IF(ISBLANK(Rwa_Method[[#This Row],[Ro]]),"",Log_Header[[#This Row],[cf_H2O_Type]])</f>
        <v>1.33</v>
      </c>
      <c r="L224" s="31">
        <f>IF(ISBLANK(Rwa_Method[[#This Row],[Ro]]),"",Log_Header[[#This Row],[ct]])</f>
        <v>0.55000000000000004</v>
      </c>
      <c r="M224" s="76">
        <f>IF(ISBLANK(Rwa_Method[[#This Row],[Ro]]),"",Log_Header[[#This Row],[Gg]])</f>
        <v>1.5082956259426848E-2</v>
      </c>
      <c r="N224" s="27">
        <f>IFERROR((Rwa_Method[[#This Row],[Gg]]*Rwa_Method[[#This Row],[Df]])+Rwa_Method[[#This Row],[Ts]],"")</f>
        <v>75.146304675716436</v>
      </c>
      <c r="O224" s="27">
        <f>IFERROR(Rwa_Method[[#This Row],[Phi]]^Rwa_Method[[#This Row],[m]]*Rwa_Method[[#This Row],[Ro]],"")</f>
        <v>3.8482825169158255</v>
      </c>
      <c r="P224" s="27">
        <f>IFERROR(Rwa_Method[[#This Row],[Rwe]]/Rwa_Method[[#This Row],[cf_H2O_Type]],"")</f>
        <v>2.8934455014404703</v>
      </c>
      <c r="Q224" s="27">
        <f>IFERROR(Rwa_Method[[#This Row],[Rw]]*(Rwa_Method[[#This Row],[Tf]]/75),"")</f>
        <v>2.8990898295176892</v>
      </c>
      <c r="R224" s="28">
        <f>IFERROR(10000/Rwa_Method[[#This Row],[Rw_Cor_75]],"")</f>
        <v>3449.3584497392626</v>
      </c>
      <c r="S224" s="28">
        <f>IFERROR(ROUND(Rwa_Method[[#This Row],[Ct]]*Rwa_Method[[#This Row],[Cw_75]],-1),"")</f>
        <v>1900</v>
      </c>
      <c r="T224"/>
      <c r="U224"/>
      <c r="V224"/>
      <c r="W224"/>
      <c r="X224"/>
      <c r="Y224"/>
      <c r="Z224"/>
      <c r="AB224"/>
      <c r="AC224"/>
      <c r="AD224"/>
      <c r="AF224"/>
    </row>
    <row r="225" spans="1:32" ht="13.15" x14ac:dyDescent="0.25">
      <c r="A225" s="217">
        <f>IF(ISNUMBER(Log_Header[[#This Row],[Seq]]),Log_Header[[#This Row],[Seq]],"")</f>
        <v>217</v>
      </c>
      <c r="B225" s="31">
        <f>IF(ISNUMBER(Log_Header[[#This Row],[BRACS_ID]]),Log_Header[[#This Row],[BRACS_ID]],"")</f>
        <v>21678</v>
      </c>
      <c r="C225" s="31">
        <f>IF(ISNUMBER(Log_Header[[#This Row],[Target_Depth]]),Log_Header[[#This Row],[Target_Depth]],"")</f>
        <v>936</v>
      </c>
      <c r="D225" s="197">
        <v>4.0999999999999996</v>
      </c>
      <c r="E225" s="31">
        <f>IF(ISBLANK(Rwa_Method[[#This Row],[Ro]]),"",Log_Header[[#This Row],[Dt]])</f>
        <v>3978</v>
      </c>
      <c r="F225" s="31">
        <f>IF(ISBLANK(Rwa_Method[[#This Row],[Ro]]),"",Log_Header[[#This Row],[Ts]])</f>
        <v>64</v>
      </c>
      <c r="G225" s="31">
        <f>IF(ISBLANK(Rwa_Method[[#This Row],[Ro]]),"",Log_Header[[#This Row],[Tbh]])</f>
        <v>124</v>
      </c>
      <c r="H225" s="31">
        <f>IF(ISBLANK(Rwa_Method[[#This Row],[Ro]]),"",Log_Header[[#This Row],[Df]])</f>
        <v>925</v>
      </c>
      <c r="I225" s="31">
        <f>IF(ISBLANK(Rwa_Method[[#This Row],[Ro]]),"",Log_Header[[#This Row],[Phi]])</f>
        <v>0.33</v>
      </c>
      <c r="J225" s="31">
        <f>IF(ISBLANK(Rwa_Method[[#This Row],[Ro]]),"",Log_Header[[#This Row],[m]])</f>
        <v>1.5</v>
      </c>
      <c r="K225" s="31">
        <f>IF(ISBLANK(Rwa_Method[[#This Row],[Ro]]),"",Log_Header[[#This Row],[cf_H2O_Type]])</f>
        <v>1</v>
      </c>
      <c r="L225" s="31">
        <f>IF(ISBLANK(Rwa_Method[[#This Row],[Ro]]),"",Log_Header[[#This Row],[ct]])</f>
        <v>0.55000000000000004</v>
      </c>
      <c r="M225" s="76">
        <f>IF(ISBLANK(Rwa_Method[[#This Row],[Ro]]),"",Log_Header[[#This Row],[Gg]])</f>
        <v>1.5082956259426848E-2</v>
      </c>
      <c r="N225" s="27">
        <f>IFERROR((Rwa_Method[[#This Row],[Gg]]*Rwa_Method[[#This Row],[Df]])+Rwa_Method[[#This Row],[Ts]],"")</f>
        <v>77.951734539969834</v>
      </c>
      <c r="O225" s="27">
        <f>IFERROR(Rwa_Method[[#This Row],[Phi]]^Rwa_Method[[#This Row],[m]]*Rwa_Method[[#This Row],[Ro]],"")</f>
        <v>0.77723932607659518</v>
      </c>
      <c r="P225" s="27">
        <f>IFERROR(Rwa_Method[[#This Row],[Rwe]]/Rwa_Method[[#This Row],[cf_H2O_Type]],"")</f>
        <v>0.77723932607659518</v>
      </c>
      <c r="Q225" s="27">
        <f>IFERROR(Rwa_Method[[#This Row],[Rw]]*(Rwa_Method[[#This Row],[Tf]]/75),"")</f>
        <v>0.80782871493797059</v>
      </c>
      <c r="R225" s="28">
        <f>IFERROR(10000/Rwa_Method[[#This Row],[Rw_Cor_75]],"")</f>
        <v>12378.861774884857</v>
      </c>
      <c r="S225" s="28">
        <f>IFERROR(ROUND(Rwa_Method[[#This Row],[Ct]]*Rwa_Method[[#This Row],[Cw_75]],-1),"")</f>
        <v>6810</v>
      </c>
      <c r="T225"/>
      <c r="U225"/>
      <c r="V225"/>
      <c r="W225"/>
      <c r="X225"/>
      <c r="Y225"/>
      <c r="Z225"/>
      <c r="AB225"/>
      <c r="AC225"/>
      <c r="AD225"/>
      <c r="AF225"/>
    </row>
    <row r="226" spans="1:32" ht="13.15" x14ac:dyDescent="0.25">
      <c r="A226" s="217">
        <f>IF(ISNUMBER(Log_Header[[#This Row],[Seq]]),Log_Header[[#This Row],[Seq]],"")</f>
        <v>218</v>
      </c>
      <c r="B226" s="31">
        <f>IF(ISNUMBER(Log_Header[[#This Row],[BRACS_ID]]),Log_Header[[#This Row],[BRACS_ID]],"")</f>
        <v>33496</v>
      </c>
      <c r="C226" s="31">
        <f>IF(ISNUMBER(Log_Header[[#This Row],[Target_Depth]]),Log_Header[[#This Row],[Target_Depth]],"")</f>
        <v>680</v>
      </c>
      <c r="D226" s="197">
        <v>4.4000000000000004</v>
      </c>
      <c r="E226" s="31">
        <f>IF(ISBLANK(Rwa_Method[[#This Row],[Ro]]),"",Log_Header[[#This Row],[Dt]])</f>
        <v>5330</v>
      </c>
      <c r="F226" s="31">
        <f>IF(ISBLANK(Rwa_Method[[#This Row],[Ro]]),"",Log_Header[[#This Row],[Ts]])</f>
        <v>64</v>
      </c>
      <c r="G226" s="31">
        <f>IF(ISBLANK(Rwa_Method[[#This Row],[Ro]]),"",Log_Header[[#This Row],[Tbh]])</f>
        <v>141</v>
      </c>
      <c r="H226" s="31">
        <f>IF(ISBLANK(Rwa_Method[[#This Row],[Ro]]),"",Log_Header[[#This Row],[Df]])</f>
        <v>672</v>
      </c>
      <c r="I226" s="31">
        <f>IF(ISBLANK(Rwa_Method[[#This Row],[Ro]]),"",Log_Header[[#This Row],[Phi]])</f>
        <v>0.33</v>
      </c>
      <c r="J226" s="31">
        <f>IF(ISBLANK(Rwa_Method[[#This Row],[Ro]]),"",Log_Header[[#This Row],[m]])</f>
        <v>1.4</v>
      </c>
      <c r="K226" s="31">
        <f>IF(ISBLANK(Rwa_Method[[#This Row],[Ro]]),"",Log_Header[[#This Row],[cf_H2O_Type]])</f>
        <v>1</v>
      </c>
      <c r="L226" s="31">
        <f>IF(ISBLANK(Rwa_Method[[#This Row],[Ro]]),"",Log_Header[[#This Row],[ct]])</f>
        <v>0.55000000000000004</v>
      </c>
      <c r="M226" s="76">
        <f>IF(ISBLANK(Rwa_Method[[#This Row],[Ro]]),"",Log_Header[[#This Row],[Gg]])</f>
        <v>1.4446529080675423E-2</v>
      </c>
      <c r="N226" s="27">
        <f>IFERROR((Rwa_Method[[#This Row],[Gg]]*Rwa_Method[[#This Row],[Df]])+Rwa_Method[[#This Row],[Ts]],"")</f>
        <v>73.708067542213882</v>
      </c>
      <c r="O226" s="27">
        <f>IFERROR(Rwa_Method[[#This Row],[Phi]]^Rwa_Method[[#This Row],[m]]*Rwa_Method[[#This Row],[Ro]],"")</f>
        <v>0.93190618111236267</v>
      </c>
      <c r="P226" s="27">
        <f>IFERROR(Rwa_Method[[#This Row],[Rwe]]/Rwa_Method[[#This Row],[cf_H2O_Type]],"")</f>
        <v>0.93190618111236267</v>
      </c>
      <c r="Q226" s="27">
        <f>IFERROR(Rwa_Method[[#This Row],[Rw]]*(Rwa_Method[[#This Row],[Tf]]/75),"")</f>
        <v>0.91585338320582177</v>
      </c>
      <c r="R226" s="28">
        <f>IFERROR(10000/Rwa_Method[[#This Row],[Rw_Cor_75]],"")</f>
        <v>10918.778249195677</v>
      </c>
      <c r="S226" s="28">
        <f>IFERROR(ROUND(Rwa_Method[[#This Row],[Ct]]*Rwa_Method[[#This Row],[Cw_75]],-1),"")</f>
        <v>6010</v>
      </c>
      <c r="T226"/>
      <c r="U226"/>
      <c r="V226"/>
      <c r="W226"/>
      <c r="X226"/>
      <c r="Y226"/>
      <c r="Z226"/>
      <c r="AB226"/>
      <c r="AC226"/>
      <c r="AD226"/>
      <c r="AF226"/>
    </row>
    <row r="227" spans="1:32" ht="13.15" x14ac:dyDescent="0.25">
      <c r="A227" s="217">
        <f>IF(ISNUMBER(Log_Header[[#This Row],[Seq]]),Log_Header[[#This Row],[Seq]],"")</f>
        <v>219</v>
      </c>
      <c r="B227" s="31">
        <f>IF(ISNUMBER(Log_Header[[#This Row],[BRACS_ID]]),Log_Header[[#This Row],[BRACS_ID]],"")</f>
        <v>33496</v>
      </c>
      <c r="C227" s="31">
        <f>IF(ISNUMBER(Log_Header[[#This Row],[Target_Depth]]),Log_Header[[#This Row],[Target_Depth]],"")</f>
        <v>710</v>
      </c>
      <c r="D227" s="197">
        <v>5.2</v>
      </c>
      <c r="E227" s="31">
        <f>IF(ISBLANK(Rwa_Method[[#This Row],[Ro]]),"",Log_Header[[#This Row],[Dt]])</f>
        <v>5330</v>
      </c>
      <c r="F227" s="31">
        <f>IF(ISBLANK(Rwa_Method[[#This Row],[Ro]]),"",Log_Header[[#This Row],[Ts]])</f>
        <v>64</v>
      </c>
      <c r="G227" s="31">
        <f>IF(ISBLANK(Rwa_Method[[#This Row],[Ro]]),"",Log_Header[[#This Row],[Tbh]])</f>
        <v>141</v>
      </c>
      <c r="H227" s="31">
        <f>IF(ISBLANK(Rwa_Method[[#This Row],[Ro]]),"",Log_Header[[#This Row],[Df]])</f>
        <v>702</v>
      </c>
      <c r="I227" s="31">
        <f>IF(ISBLANK(Rwa_Method[[#This Row],[Ro]]),"",Log_Header[[#This Row],[Phi]])</f>
        <v>0.33</v>
      </c>
      <c r="J227" s="31">
        <f>IF(ISBLANK(Rwa_Method[[#This Row],[Ro]]),"",Log_Header[[#This Row],[m]])</f>
        <v>1.5</v>
      </c>
      <c r="K227" s="31">
        <f>IF(ISBLANK(Rwa_Method[[#This Row],[Ro]]),"",Log_Header[[#This Row],[cf_H2O_Type]])</f>
        <v>1</v>
      </c>
      <c r="L227" s="31">
        <f>IF(ISBLANK(Rwa_Method[[#This Row],[Ro]]),"",Log_Header[[#This Row],[ct]])</f>
        <v>0.55000000000000004</v>
      </c>
      <c r="M227" s="76">
        <f>IF(ISBLANK(Rwa_Method[[#This Row],[Ro]]),"",Log_Header[[#This Row],[Gg]])</f>
        <v>1.4446529080675423E-2</v>
      </c>
      <c r="N227" s="27">
        <f>IFERROR((Rwa_Method[[#This Row],[Gg]]*Rwa_Method[[#This Row],[Df]])+Rwa_Method[[#This Row],[Ts]],"")</f>
        <v>74.141463414634146</v>
      </c>
      <c r="O227" s="27">
        <f>IFERROR(Rwa_Method[[#This Row],[Phi]]^Rwa_Method[[#This Row],[m]]*Rwa_Method[[#This Row],[Ro]],"")</f>
        <v>0.98576695014592575</v>
      </c>
      <c r="P227" s="27">
        <f>IFERROR(Rwa_Method[[#This Row],[Rwe]]/Rwa_Method[[#This Row],[cf_H2O_Type]],"")</f>
        <v>0.98576695014592575</v>
      </c>
      <c r="Q227" s="27">
        <f>IFERROR(Rwa_Method[[#This Row],[Rw]]*(Rwa_Method[[#This Row],[Tf]]/75),"")</f>
        <v>0.97448272359466181</v>
      </c>
      <c r="R227" s="28">
        <f>IFERROR(10000/Rwa_Method[[#This Row],[Rw_Cor_75]],"")</f>
        <v>10261.85457974268</v>
      </c>
      <c r="S227" s="28">
        <f>IFERROR(ROUND(Rwa_Method[[#This Row],[Ct]]*Rwa_Method[[#This Row],[Cw_75]],-1),"")</f>
        <v>5640</v>
      </c>
      <c r="T227"/>
      <c r="U227"/>
      <c r="V227"/>
      <c r="W227"/>
      <c r="X227"/>
      <c r="Y227"/>
      <c r="Z227"/>
      <c r="AB227"/>
      <c r="AC227"/>
      <c r="AD227"/>
      <c r="AF227"/>
    </row>
    <row r="228" spans="1:32" ht="13.15" x14ac:dyDescent="0.25">
      <c r="A228" s="217">
        <f>IF(ISNUMBER(Log_Header[[#This Row],[Seq]]),Log_Header[[#This Row],[Seq]],"")</f>
        <v>220</v>
      </c>
      <c r="B228" s="31">
        <f>IF(ISNUMBER(Log_Header[[#This Row],[BRACS_ID]]),Log_Header[[#This Row],[BRACS_ID]],"")</f>
        <v>33496</v>
      </c>
      <c r="C228" s="31">
        <f>IF(ISNUMBER(Log_Header[[#This Row],[Target_Depth]]),Log_Header[[#This Row],[Target_Depth]],"")</f>
        <v>825</v>
      </c>
      <c r="D228" s="197">
        <v>4.4000000000000004</v>
      </c>
      <c r="E228" s="31">
        <f>IF(ISBLANK(Rwa_Method[[#This Row],[Ro]]),"",Log_Header[[#This Row],[Dt]])</f>
        <v>5330</v>
      </c>
      <c r="F228" s="31">
        <f>IF(ISBLANK(Rwa_Method[[#This Row],[Ro]]),"",Log_Header[[#This Row],[Ts]])</f>
        <v>64</v>
      </c>
      <c r="G228" s="31">
        <f>IF(ISBLANK(Rwa_Method[[#This Row],[Ro]]),"",Log_Header[[#This Row],[Tbh]])</f>
        <v>141</v>
      </c>
      <c r="H228" s="31">
        <f>IF(ISBLANK(Rwa_Method[[#This Row],[Ro]]),"",Log_Header[[#This Row],[Df]])</f>
        <v>817</v>
      </c>
      <c r="I228" s="31">
        <f>IF(ISBLANK(Rwa_Method[[#This Row],[Ro]]),"",Log_Header[[#This Row],[Phi]])</f>
        <v>0.33</v>
      </c>
      <c r="J228" s="31">
        <f>IF(ISBLANK(Rwa_Method[[#This Row],[Ro]]),"",Log_Header[[#This Row],[m]])</f>
        <v>1.5</v>
      </c>
      <c r="K228" s="31">
        <f>IF(ISBLANK(Rwa_Method[[#This Row],[Ro]]),"",Log_Header[[#This Row],[cf_H2O_Type]])</f>
        <v>1</v>
      </c>
      <c r="L228" s="31">
        <f>IF(ISBLANK(Rwa_Method[[#This Row],[Ro]]),"",Log_Header[[#This Row],[ct]])</f>
        <v>0.55000000000000004</v>
      </c>
      <c r="M228" s="76">
        <f>IF(ISBLANK(Rwa_Method[[#This Row],[Ro]]),"",Log_Header[[#This Row],[Gg]])</f>
        <v>1.4446529080675423E-2</v>
      </c>
      <c r="N228" s="27">
        <f>IFERROR((Rwa_Method[[#This Row],[Gg]]*Rwa_Method[[#This Row],[Df]])+Rwa_Method[[#This Row],[Ts]],"")</f>
        <v>75.802814258911823</v>
      </c>
      <c r="O228" s="27">
        <f>IFERROR(Rwa_Method[[#This Row],[Phi]]^Rwa_Method[[#This Row],[m]]*Rwa_Method[[#This Row],[Ro]],"")</f>
        <v>0.83411049627732181</v>
      </c>
      <c r="P228" s="27">
        <f>IFERROR(Rwa_Method[[#This Row],[Rwe]]/Rwa_Method[[#This Row],[cf_H2O_Type]],"")</f>
        <v>0.83411049627732181</v>
      </c>
      <c r="Q228" s="27">
        <f>IFERROR(Rwa_Method[[#This Row],[Rw]]*(Rwa_Method[[#This Row],[Tf]]/75),"")</f>
        <v>0.84303897360958113</v>
      </c>
      <c r="R228" s="28">
        <f>IFERROR(10000/Rwa_Method[[#This Row],[Rw_Cor_75]],"")</f>
        <v>11861.847806612899</v>
      </c>
      <c r="S228" s="28">
        <f>IFERROR(ROUND(Rwa_Method[[#This Row],[Ct]]*Rwa_Method[[#This Row],[Cw_75]],-1),"")</f>
        <v>6520</v>
      </c>
      <c r="T228"/>
      <c r="U228"/>
      <c r="V228"/>
      <c r="W228"/>
      <c r="X228"/>
      <c r="Y228"/>
      <c r="Z228"/>
      <c r="AB228"/>
      <c r="AC228"/>
      <c r="AD228"/>
      <c r="AF228"/>
    </row>
    <row r="229" spans="1:32" ht="13.15" x14ac:dyDescent="0.25">
      <c r="A229" s="217">
        <f>IF(ISNUMBER(Log_Header[[#This Row],[Seq]]),Log_Header[[#This Row],[Seq]],"")</f>
        <v>221</v>
      </c>
      <c r="B229" s="31">
        <f>IF(ISNUMBER(Log_Header[[#This Row],[BRACS_ID]]),Log_Header[[#This Row],[BRACS_ID]],"")</f>
        <v>33277</v>
      </c>
      <c r="C229" s="31">
        <f>IF(ISNUMBER(Log_Header[[#This Row],[Target_Depth]]),Log_Header[[#This Row],[Target_Depth]],"")</f>
        <v>593</v>
      </c>
      <c r="D229" s="197">
        <v>11.4</v>
      </c>
      <c r="E229" s="31">
        <f>IF(ISBLANK(Rwa_Method[[#This Row],[Ro]]),"",Log_Header[[#This Row],[Dt]])</f>
        <v>5088</v>
      </c>
      <c r="F229" s="31">
        <f>IF(ISBLANK(Rwa_Method[[#This Row],[Ro]]),"",Log_Header[[#This Row],[Ts]])</f>
        <v>64</v>
      </c>
      <c r="G229" s="31">
        <f>IF(ISBLANK(Rwa_Method[[#This Row],[Ro]]),"",Log_Header[[#This Row],[Tbh]])</f>
        <v>140</v>
      </c>
      <c r="H229" s="31">
        <f>IF(ISBLANK(Rwa_Method[[#This Row],[Ro]]),"",Log_Header[[#This Row],[Df]])</f>
        <v>587</v>
      </c>
      <c r="I229" s="31">
        <f>IF(ISBLANK(Rwa_Method[[#This Row],[Ro]]),"",Log_Header[[#This Row],[Phi]])</f>
        <v>0.33</v>
      </c>
      <c r="J229" s="31">
        <f>IF(ISBLANK(Rwa_Method[[#This Row],[Ro]]),"",Log_Header[[#This Row],[m]])</f>
        <v>1.4</v>
      </c>
      <c r="K229" s="31">
        <f>IF(ISBLANK(Rwa_Method[[#This Row],[Ro]]),"",Log_Header[[#This Row],[cf_H2O_Type]])</f>
        <v>1.33</v>
      </c>
      <c r="L229" s="31">
        <f>IF(ISBLANK(Rwa_Method[[#This Row],[Ro]]),"",Log_Header[[#This Row],[ct]])</f>
        <v>0.55000000000000004</v>
      </c>
      <c r="M229" s="76">
        <f>IF(ISBLANK(Rwa_Method[[#This Row],[Ro]]),"",Log_Header[[#This Row],[Gg]])</f>
        <v>1.4937106918238994E-2</v>
      </c>
      <c r="N229" s="27">
        <f>IFERROR((Rwa_Method[[#This Row],[Gg]]*Rwa_Method[[#This Row],[Df]])+Rwa_Method[[#This Row],[Ts]],"")</f>
        <v>72.768081761006286</v>
      </c>
      <c r="O229" s="27">
        <f>IFERROR(Rwa_Method[[#This Row],[Phi]]^Rwa_Method[[#This Row],[m]]*Rwa_Method[[#This Row],[Ro]],"")</f>
        <v>2.4144841965183943</v>
      </c>
      <c r="P229" s="27">
        <f>IFERROR(Rwa_Method[[#This Row],[Rwe]]/Rwa_Method[[#This Row],[cf_H2O_Type]],"")</f>
        <v>1.8154016515175897</v>
      </c>
      <c r="Q229" s="27">
        <f>IFERROR(Rwa_Method[[#This Row],[Rw]]*(Rwa_Method[[#This Row],[Tf]]/75),"")</f>
        <v>1.7613772774226375</v>
      </c>
      <c r="R229" s="28">
        <f>IFERROR(10000/Rwa_Method[[#This Row],[Rw_Cor_75]],"")</f>
        <v>5677.3753858302607</v>
      </c>
      <c r="S229" s="28">
        <f>IFERROR(ROUND(Rwa_Method[[#This Row],[Ct]]*Rwa_Method[[#This Row],[Cw_75]],-1),"")</f>
        <v>3120</v>
      </c>
      <c r="T229"/>
      <c r="U229"/>
      <c r="V229"/>
      <c r="W229"/>
      <c r="X229"/>
      <c r="Y229"/>
      <c r="Z229"/>
      <c r="AB229"/>
      <c r="AC229"/>
      <c r="AD229"/>
      <c r="AF229"/>
    </row>
    <row r="230" spans="1:32" ht="13.15" x14ac:dyDescent="0.25">
      <c r="A230" s="217">
        <f>IF(ISNUMBER(Log_Header[[#This Row],[Seq]]),Log_Header[[#This Row],[Seq]],"")</f>
        <v>222</v>
      </c>
      <c r="B230" s="31">
        <f>IF(ISNUMBER(Log_Header[[#This Row],[BRACS_ID]]),Log_Header[[#This Row],[BRACS_ID]],"")</f>
        <v>33277</v>
      </c>
      <c r="C230" s="31">
        <f>IF(ISNUMBER(Log_Header[[#This Row],[Target_Depth]]),Log_Header[[#This Row],[Target_Depth]],"")</f>
        <v>633</v>
      </c>
      <c r="D230" s="197">
        <v>7.7</v>
      </c>
      <c r="E230" s="31">
        <f>IF(ISBLANK(Rwa_Method[[#This Row],[Ro]]),"",Log_Header[[#This Row],[Dt]])</f>
        <v>5088</v>
      </c>
      <c r="F230" s="31">
        <f>IF(ISBLANK(Rwa_Method[[#This Row],[Ro]]),"",Log_Header[[#This Row],[Ts]])</f>
        <v>64</v>
      </c>
      <c r="G230" s="31">
        <f>IF(ISBLANK(Rwa_Method[[#This Row],[Ro]]),"",Log_Header[[#This Row],[Tbh]])</f>
        <v>140</v>
      </c>
      <c r="H230" s="31">
        <f>IF(ISBLANK(Rwa_Method[[#This Row],[Ro]]),"",Log_Header[[#This Row],[Df]])</f>
        <v>627</v>
      </c>
      <c r="I230" s="31">
        <f>IF(ISBLANK(Rwa_Method[[#This Row],[Ro]]),"",Log_Header[[#This Row],[Phi]])</f>
        <v>0.33</v>
      </c>
      <c r="J230" s="31">
        <f>IF(ISBLANK(Rwa_Method[[#This Row],[Ro]]),"",Log_Header[[#This Row],[m]])</f>
        <v>1.4</v>
      </c>
      <c r="K230" s="31">
        <f>IF(ISBLANK(Rwa_Method[[#This Row],[Ro]]),"",Log_Header[[#This Row],[cf_H2O_Type]])</f>
        <v>1.33</v>
      </c>
      <c r="L230" s="31">
        <f>IF(ISBLANK(Rwa_Method[[#This Row],[Ro]]),"",Log_Header[[#This Row],[ct]])</f>
        <v>0.55000000000000004</v>
      </c>
      <c r="M230" s="76">
        <f>IF(ISBLANK(Rwa_Method[[#This Row],[Ro]]),"",Log_Header[[#This Row],[Gg]])</f>
        <v>1.4937106918238994E-2</v>
      </c>
      <c r="N230" s="27">
        <f>IFERROR((Rwa_Method[[#This Row],[Gg]]*Rwa_Method[[#This Row],[Df]])+Rwa_Method[[#This Row],[Ts]],"")</f>
        <v>73.365566037735846</v>
      </c>
      <c r="O230" s="27">
        <f>IFERROR(Rwa_Method[[#This Row],[Phi]]^Rwa_Method[[#This Row],[m]]*Rwa_Method[[#This Row],[Ro]],"")</f>
        <v>1.6308358169466346</v>
      </c>
      <c r="P230" s="27">
        <f>IFERROR(Rwa_Method[[#This Row],[Rwe]]/Rwa_Method[[#This Row],[cf_H2O_Type]],"")</f>
        <v>1.2261923435688982</v>
      </c>
      <c r="Q230" s="27">
        <f>IFERROR(Rwa_Method[[#This Row],[Rw]]*(Rwa_Method[[#This Row],[Tf]]/75),"")</f>
        <v>1.1994706047609345</v>
      </c>
      <c r="R230" s="28">
        <f>IFERROR(10000/Rwa_Method[[#This Row],[Rw_Cor_75]],"")</f>
        <v>8337.0113117470628</v>
      </c>
      <c r="S230" s="28">
        <f>IFERROR(ROUND(Rwa_Method[[#This Row],[Ct]]*Rwa_Method[[#This Row],[Cw_75]],-1),"")</f>
        <v>4590</v>
      </c>
      <c r="T230"/>
      <c r="U230"/>
      <c r="V230"/>
      <c r="W230"/>
      <c r="X230"/>
      <c r="Y230"/>
      <c r="Z230"/>
      <c r="AB230"/>
      <c r="AC230"/>
      <c r="AD230"/>
      <c r="AF230"/>
    </row>
    <row r="231" spans="1:32" ht="13.15" x14ac:dyDescent="0.25">
      <c r="A231" s="217">
        <f>IF(ISNUMBER(Log_Header[[#This Row],[Seq]]),Log_Header[[#This Row],[Seq]],"")</f>
        <v>223</v>
      </c>
      <c r="B231" s="31">
        <f>IF(ISNUMBER(Log_Header[[#This Row],[BRACS_ID]]),Log_Header[[#This Row],[BRACS_ID]],"")</f>
        <v>33277</v>
      </c>
      <c r="C231" s="31">
        <f>IF(ISNUMBER(Log_Header[[#This Row],[Target_Depth]]),Log_Header[[#This Row],[Target_Depth]],"")</f>
        <v>660</v>
      </c>
      <c r="D231" s="197">
        <v>5.5</v>
      </c>
      <c r="E231" s="31">
        <f>IF(ISBLANK(Rwa_Method[[#This Row],[Ro]]),"",Log_Header[[#This Row],[Dt]])</f>
        <v>5088</v>
      </c>
      <c r="F231" s="31">
        <f>IF(ISBLANK(Rwa_Method[[#This Row],[Ro]]),"",Log_Header[[#This Row],[Ts]])</f>
        <v>64</v>
      </c>
      <c r="G231" s="31">
        <f>IF(ISBLANK(Rwa_Method[[#This Row],[Ro]]),"",Log_Header[[#This Row],[Tbh]])</f>
        <v>140</v>
      </c>
      <c r="H231" s="31">
        <f>IF(ISBLANK(Rwa_Method[[#This Row],[Ro]]),"",Log_Header[[#This Row],[Df]])</f>
        <v>654</v>
      </c>
      <c r="I231" s="31">
        <f>IF(ISBLANK(Rwa_Method[[#This Row],[Ro]]),"",Log_Header[[#This Row],[Phi]])</f>
        <v>0.33</v>
      </c>
      <c r="J231" s="31">
        <f>IF(ISBLANK(Rwa_Method[[#This Row],[Ro]]),"",Log_Header[[#This Row],[m]])</f>
        <v>1.4</v>
      </c>
      <c r="K231" s="31">
        <f>IF(ISBLANK(Rwa_Method[[#This Row],[Ro]]),"",Log_Header[[#This Row],[cf_H2O_Type]])</f>
        <v>1.33</v>
      </c>
      <c r="L231" s="31">
        <f>IF(ISBLANK(Rwa_Method[[#This Row],[Ro]]),"",Log_Header[[#This Row],[ct]])</f>
        <v>0.55000000000000004</v>
      </c>
      <c r="M231" s="76">
        <f>IF(ISBLANK(Rwa_Method[[#This Row],[Ro]]),"",Log_Header[[#This Row],[Gg]])</f>
        <v>1.4937106918238994E-2</v>
      </c>
      <c r="N231" s="27">
        <f>IFERROR((Rwa_Method[[#This Row],[Gg]]*Rwa_Method[[#This Row],[Df]])+Rwa_Method[[#This Row],[Ts]],"")</f>
        <v>73.768867924528308</v>
      </c>
      <c r="O231" s="27">
        <f>IFERROR(Rwa_Method[[#This Row],[Phi]]^Rwa_Method[[#This Row],[m]]*Rwa_Method[[#This Row],[Ro]],"")</f>
        <v>1.1648827263904533</v>
      </c>
      <c r="P231" s="27">
        <f>IFERROR(Rwa_Method[[#This Row],[Rwe]]/Rwa_Method[[#This Row],[cf_H2O_Type]],"")</f>
        <v>0.87585167397778441</v>
      </c>
      <c r="Q231" s="27">
        <f>IFERROR(Rwa_Method[[#This Row],[Rw]]*(Rwa_Method[[#This Row],[Tf]]/75),"")</f>
        <v>0.86147448612192279</v>
      </c>
      <c r="R231" s="28">
        <f>IFERROR(10000/Rwa_Method[[#This Row],[Rw_Cor_75]],"")</f>
        <v>11608.004834846286</v>
      </c>
      <c r="S231" s="28">
        <f>IFERROR(ROUND(Rwa_Method[[#This Row],[Ct]]*Rwa_Method[[#This Row],[Cw_75]],-1),"")</f>
        <v>6380</v>
      </c>
      <c r="T231"/>
      <c r="U231"/>
      <c r="V231"/>
      <c r="W231"/>
      <c r="X231"/>
      <c r="Y231"/>
      <c r="Z231"/>
      <c r="AB231"/>
      <c r="AC231"/>
      <c r="AD231"/>
      <c r="AF231"/>
    </row>
    <row r="232" spans="1:32" ht="13.15" x14ac:dyDescent="0.25">
      <c r="A232" s="217">
        <f>IF(ISNUMBER(Log_Header[[#This Row],[Seq]]),Log_Header[[#This Row],[Seq]],"")</f>
        <v>224</v>
      </c>
      <c r="B232" s="31">
        <f>IF(ISNUMBER(Log_Header[[#This Row],[BRACS_ID]]),Log_Header[[#This Row],[BRACS_ID]],"")</f>
        <v>33857</v>
      </c>
      <c r="C232" s="31">
        <f>IF(ISNUMBER(Log_Header[[#This Row],[Target_Depth]]),Log_Header[[#This Row],[Target_Depth]],"")</f>
        <v>641</v>
      </c>
      <c r="D232" s="197">
        <v>6.5</v>
      </c>
      <c r="E232" s="31">
        <f>IF(ISBLANK(Rwa_Method[[#This Row],[Ro]]),"",Log_Header[[#This Row],[Dt]])</f>
        <v>5082</v>
      </c>
      <c r="F232" s="31">
        <f>IF(ISBLANK(Rwa_Method[[#This Row],[Ro]]),"",Log_Header[[#This Row],[Ts]])</f>
        <v>64</v>
      </c>
      <c r="G232" s="31">
        <f>IF(ISBLANK(Rwa_Method[[#This Row],[Ro]]),"",Log_Header[[#This Row],[Tbh]])</f>
        <v>155</v>
      </c>
      <c r="H232" s="31">
        <f>IF(ISBLANK(Rwa_Method[[#This Row],[Ro]]),"",Log_Header[[#This Row],[Df]])</f>
        <v>631</v>
      </c>
      <c r="I232" s="31">
        <f>IF(ISBLANK(Rwa_Method[[#This Row],[Ro]]),"",Log_Header[[#This Row],[Phi]])</f>
        <v>0.33</v>
      </c>
      <c r="J232" s="31">
        <f>IF(ISBLANK(Rwa_Method[[#This Row],[Ro]]),"",Log_Header[[#This Row],[m]])</f>
        <v>1.4</v>
      </c>
      <c r="K232" s="31">
        <f>IF(ISBLANK(Rwa_Method[[#This Row],[Ro]]),"",Log_Header[[#This Row],[cf_H2O_Type]])</f>
        <v>1.33</v>
      </c>
      <c r="L232" s="31">
        <f>IF(ISBLANK(Rwa_Method[[#This Row],[Ro]]),"",Log_Header[[#This Row],[ct]])</f>
        <v>0.55000000000000004</v>
      </c>
      <c r="M232" s="76">
        <f>IF(ISBLANK(Rwa_Method[[#This Row],[Ro]]),"",Log_Header[[#This Row],[Gg]])</f>
        <v>1.790633608815427E-2</v>
      </c>
      <c r="N232" s="27">
        <f>IFERROR((Rwa_Method[[#This Row],[Gg]]*Rwa_Method[[#This Row],[Df]])+Rwa_Method[[#This Row],[Ts]],"")</f>
        <v>75.298898071625345</v>
      </c>
      <c r="O232" s="27">
        <f>IFERROR(Rwa_Method[[#This Row],[Phi]]^Rwa_Method[[#This Row],[m]]*Rwa_Method[[#This Row],[Ro]],"")</f>
        <v>1.376679585734172</v>
      </c>
      <c r="P232" s="27">
        <f>IFERROR(Rwa_Method[[#This Row],[Rwe]]/Rwa_Method[[#This Row],[cf_H2O_Type]],"")</f>
        <v>1.035097432882836</v>
      </c>
      <c r="Q232" s="27">
        <f>IFERROR(Rwa_Method[[#This Row],[Rw]]*(Rwa_Method[[#This Row],[Tf]]/75),"")</f>
        <v>1.0392226145712764</v>
      </c>
      <c r="R232" s="28">
        <f>IFERROR(10000/Rwa_Method[[#This Row],[Rw_Cor_75]],"")</f>
        <v>9622.577357138658</v>
      </c>
      <c r="S232" s="28">
        <f>IFERROR(ROUND(Rwa_Method[[#This Row],[Ct]]*Rwa_Method[[#This Row],[Cw_75]],-1),"")</f>
        <v>5290</v>
      </c>
      <c r="T232"/>
      <c r="U232"/>
      <c r="V232"/>
      <c r="W232"/>
      <c r="X232"/>
      <c r="Y232"/>
      <c r="Z232"/>
      <c r="AB232"/>
      <c r="AC232"/>
      <c r="AD232"/>
      <c r="AF232"/>
    </row>
    <row r="233" spans="1:32" ht="13.15" x14ac:dyDescent="0.25">
      <c r="A233" s="217">
        <f>IF(ISNUMBER(Log_Header[[#This Row],[Seq]]),Log_Header[[#This Row],[Seq]],"")</f>
        <v>225</v>
      </c>
      <c r="B233" s="31">
        <f>IF(ISNUMBER(Log_Header[[#This Row],[BRACS_ID]]),Log_Header[[#This Row],[BRACS_ID]],"")</f>
        <v>33857</v>
      </c>
      <c r="C233" s="31">
        <f>IF(ISNUMBER(Log_Header[[#This Row],[Target_Depth]]),Log_Header[[#This Row],[Target_Depth]],"")</f>
        <v>676</v>
      </c>
      <c r="D233" s="197">
        <v>6.1</v>
      </c>
      <c r="E233" s="31">
        <f>IF(ISBLANK(Rwa_Method[[#This Row],[Ro]]),"",Log_Header[[#This Row],[Dt]])</f>
        <v>5082</v>
      </c>
      <c r="F233" s="31">
        <f>IF(ISBLANK(Rwa_Method[[#This Row],[Ro]]),"",Log_Header[[#This Row],[Ts]])</f>
        <v>64</v>
      </c>
      <c r="G233" s="31">
        <f>IF(ISBLANK(Rwa_Method[[#This Row],[Ro]]),"",Log_Header[[#This Row],[Tbh]])</f>
        <v>155</v>
      </c>
      <c r="H233" s="31">
        <f>IF(ISBLANK(Rwa_Method[[#This Row],[Ro]]),"",Log_Header[[#This Row],[Df]])</f>
        <v>666</v>
      </c>
      <c r="I233" s="31">
        <f>IF(ISBLANK(Rwa_Method[[#This Row],[Ro]]),"",Log_Header[[#This Row],[Phi]])</f>
        <v>0.33</v>
      </c>
      <c r="J233" s="31">
        <f>IF(ISBLANK(Rwa_Method[[#This Row],[Ro]]),"",Log_Header[[#This Row],[m]])</f>
        <v>1.4</v>
      </c>
      <c r="K233" s="31">
        <f>IF(ISBLANK(Rwa_Method[[#This Row],[Ro]]),"",Log_Header[[#This Row],[cf_H2O_Type]])</f>
        <v>1.33</v>
      </c>
      <c r="L233" s="31">
        <f>IF(ISBLANK(Rwa_Method[[#This Row],[Ro]]),"",Log_Header[[#This Row],[ct]])</f>
        <v>0.55000000000000004</v>
      </c>
      <c r="M233" s="76">
        <f>IF(ISBLANK(Rwa_Method[[#This Row],[Ro]]),"",Log_Header[[#This Row],[Gg]])</f>
        <v>1.790633608815427E-2</v>
      </c>
      <c r="N233" s="27">
        <f>IFERROR((Rwa_Method[[#This Row],[Gg]]*Rwa_Method[[#This Row],[Df]])+Rwa_Method[[#This Row],[Ts]],"")</f>
        <v>75.925619834710744</v>
      </c>
      <c r="O233" s="27">
        <f>IFERROR(Rwa_Method[[#This Row],[Phi]]^Rwa_Method[[#This Row],[m]]*Rwa_Method[[#This Row],[Ro]],"")</f>
        <v>1.2919608419966844</v>
      </c>
      <c r="P233" s="27">
        <f>IFERROR(Rwa_Method[[#This Row],[Rwe]]/Rwa_Method[[#This Row],[cf_H2O_Type]],"")</f>
        <v>0.97139912932081529</v>
      </c>
      <c r="Q233" s="27">
        <f>IFERROR(Rwa_Method[[#This Row],[Rw]]*(Rwa_Method[[#This Row],[Tf]]/75),"")</f>
        <v>0.98338774667441653</v>
      </c>
      <c r="R233" s="28">
        <f>IFERROR(10000/Rwa_Method[[#This Row],[Rw_Cor_75]],"")</f>
        <v>10168.928821634825</v>
      </c>
      <c r="S233" s="28">
        <f>IFERROR(ROUND(Rwa_Method[[#This Row],[Ct]]*Rwa_Method[[#This Row],[Cw_75]],-1),"")</f>
        <v>5590</v>
      </c>
      <c r="T233"/>
      <c r="U233"/>
      <c r="V233"/>
      <c r="W233"/>
      <c r="X233"/>
      <c r="Y233"/>
      <c r="Z233"/>
      <c r="AB233"/>
      <c r="AC233"/>
      <c r="AD233"/>
      <c r="AF233"/>
    </row>
    <row r="234" spans="1:32" ht="13.15" x14ac:dyDescent="0.25">
      <c r="A234" s="217">
        <f>IF(ISNUMBER(Log_Header[[#This Row],[Seq]]),Log_Header[[#This Row],[Seq]],"")</f>
        <v>226</v>
      </c>
      <c r="B234" s="31">
        <f>IF(ISNUMBER(Log_Header[[#This Row],[BRACS_ID]]),Log_Header[[#This Row],[BRACS_ID]],"")</f>
        <v>33857</v>
      </c>
      <c r="C234" s="31">
        <f>IF(ISNUMBER(Log_Header[[#This Row],[Target_Depth]]),Log_Header[[#This Row],[Target_Depth]],"")</f>
        <v>771</v>
      </c>
      <c r="D234" s="197">
        <v>3.6</v>
      </c>
      <c r="E234" s="31">
        <f>IF(ISBLANK(Rwa_Method[[#This Row],[Ro]]),"",Log_Header[[#This Row],[Dt]])</f>
        <v>5082</v>
      </c>
      <c r="F234" s="31">
        <f>IF(ISBLANK(Rwa_Method[[#This Row],[Ro]]),"",Log_Header[[#This Row],[Ts]])</f>
        <v>64</v>
      </c>
      <c r="G234" s="31">
        <f>IF(ISBLANK(Rwa_Method[[#This Row],[Ro]]),"",Log_Header[[#This Row],[Tbh]])</f>
        <v>155</v>
      </c>
      <c r="H234" s="31">
        <f>IF(ISBLANK(Rwa_Method[[#This Row],[Ro]]),"",Log_Header[[#This Row],[Df]])</f>
        <v>761</v>
      </c>
      <c r="I234" s="31">
        <f>IF(ISBLANK(Rwa_Method[[#This Row],[Ro]]),"",Log_Header[[#This Row],[Phi]])</f>
        <v>0.33</v>
      </c>
      <c r="J234" s="31">
        <f>IF(ISBLANK(Rwa_Method[[#This Row],[Ro]]),"",Log_Header[[#This Row],[m]])</f>
        <v>1.5</v>
      </c>
      <c r="K234" s="31">
        <f>IF(ISBLANK(Rwa_Method[[#This Row],[Ro]]),"",Log_Header[[#This Row],[cf_H2O_Type]])</f>
        <v>1.33</v>
      </c>
      <c r="L234" s="31">
        <f>IF(ISBLANK(Rwa_Method[[#This Row],[Ro]]),"",Log_Header[[#This Row],[ct]])</f>
        <v>0.55000000000000004</v>
      </c>
      <c r="M234" s="76">
        <f>IF(ISBLANK(Rwa_Method[[#This Row],[Ro]]),"",Log_Header[[#This Row],[Gg]])</f>
        <v>1.790633608815427E-2</v>
      </c>
      <c r="N234" s="27">
        <f>IFERROR((Rwa_Method[[#This Row],[Gg]]*Rwa_Method[[#This Row],[Df]])+Rwa_Method[[#This Row],[Ts]],"")</f>
        <v>77.626721763085399</v>
      </c>
      <c r="O234" s="27">
        <f>IFERROR(Rwa_Method[[#This Row],[Phi]]^Rwa_Method[[#This Row],[m]]*Rwa_Method[[#This Row],[Ro]],"")</f>
        <v>0.68245404240871788</v>
      </c>
      <c r="P234" s="27">
        <f>IFERROR(Rwa_Method[[#This Row],[Rwe]]/Rwa_Method[[#This Row],[cf_H2O_Type]],"")</f>
        <v>0.51312334015693073</v>
      </c>
      <c r="Q234" s="27">
        <f>IFERROR(Rwa_Method[[#This Row],[Rw]]*(Rwa_Method[[#This Row],[Tf]]/75),"")</f>
        <v>0.53109443675342782</v>
      </c>
      <c r="R234" s="28">
        <f>IFERROR(10000/Rwa_Method[[#This Row],[Rw_Cor_75]],"")</f>
        <v>18829.043025059436</v>
      </c>
      <c r="S234" s="28">
        <f>IFERROR(ROUND(Rwa_Method[[#This Row],[Ct]]*Rwa_Method[[#This Row],[Cw_75]],-1),"")</f>
        <v>10360</v>
      </c>
      <c r="T234"/>
      <c r="U234"/>
      <c r="V234"/>
      <c r="W234"/>
      <c r="X234"/>
      <c r="Y234"/>
      <c r="Z234"/>
      <c r="AB234"/>
      <c r="AC234"/>
      <c r="AD234"/>
      <c r="AF234"/>
    </row>
    <row r="235" spans="1:32" ht="13.15" x14ac:dyDescent="0.25">
      <c r="A235" s="217">
        <f>IF(ISNUMBER(Log_Header[[#This Row],[Seq]]),Log_Header[[#This Row],[Seq]],"")</f>
        <v>227</v>
      </c>
      <c r="B235" s="31">
        <f>IF(ISNUMBER(Log_Header[[#This Row],[BRACS_ID]]),Log_Header[[#This Row],[BRACS_ID]],"")</f>
        <v>26039</v>
      </c>
      <c r="C235" s="31" t="str">
        <f>IF(ISNUMBER(Log_Header[[#This Row],[Target_Depth]]),Log_Header[[#This Row],[Target_Depth]],"")</f>
        <v/>
      </c>
      <c r="D235" s="197"/>
      <c r="E235" s="31" t="str">
        <f>IF(ISBLANK(Rwa_Method[[#This Row],[Ro]]),"",Log_Header[[#This Row],[Dt]])</f>
        <v/>
      </c>
      <c r="F235" s="31" t="str">
        <f>IF(ISBLANK(Rwa_Method[[#This Row],[Ro]]),"",Log_Header[[#This Row],[Ts]])</f>
        <v/>
      </c>
      <c r="G235" s="31" t="str">
        <f>IF(ISBLANK(Rwa_Method[[#This Row],[Ro]]),"",Log_Header[[#This Row],[Tbh]])</f>
        <v/>
      </c>
      <c r="H235" s="31" t="str">
        <f>IF(ISBLANK(Rwa_Method[[#This Row],[Ro]]),"",Log_Header[[#This Row],[Df]])</f>
        <v/>
      </c>
      <c r="I235" s="31" t="str">
        <f>IF(ISBLANK(Rwa_Method[[#This Row],[Ro]]),"",Log_Header[[#This Row],[Phi]])</f>
        <v/>
      </c>
      <c r="J235" s="31" t="str">
        <f>IF(ISBLANK(Rwa_Method[[#This Row],[Ro]]),"",Log_Header[[#This Row],[m]])</f>
        <v/>
      </c>
      <c r="K235" s="31" t="str">
        <f>IF(ISBLANK(Rwa_Method[[#This Row],[Ro]]),"",Log_Header[[#This Row],[cf_H2O_Type]])</f>
        <v/>
      </c>
      <c r="L235" s="31" t="str">
        <f>IF(ISBLANK(Rwa_Method[[#This Row],[Ro]]),"",Log_Header[[#This Row],[ct]])</f>
        <v/>
      </c>
      <c r="M235" s="76" t="str">
        <f>IF(ISBLANK(Rwa_Method[[#This Row],[Ro]]),"",Log_Header[[#This Row],[Gg]])</f>
        <v/>
      </c>
      <c r="N235" s="27" t="str">
        <f>IFERROR((Rwa_Method[[#This Row],[Gg]]*Rwa_Method[[#This Row],[Df]])+Rwa_Method[[#This Row],[Ts]],"")</f>
        <v/>
      </c>
      <c r="O235" s="27" t="str">
        <f>IFERROR(Rwa_Method[[#This Row],[Phi]]^Rwa_Method[[#This Row],[m]]*Rwa_Method[[#This Row],[Ro]],"")</f>
        <v/>
      </c>
      <c r="P235" s="27" t="str">
        <f>IFERROR(Rwa_Method[[#This Row],[Rwe]]/Rwa_Method[[#This Row],[cf_H2O_Type]],"")</f>
        <v/>
      </c>
      <c r="Q235" s="27" t="str">
        <f>IFERROR(Rwa_Method[[#This Row],[Rw]]*(Rwa_Method[[#This Row],[Tf]]/75),"")</f>
        <v/>
      </c>
      <c r="R235" s="28" t="str">
        <f>IFERROR(10000/Rwa_Method[[#This Row],[Rw_Cor_75]],"")</f>
        <v/>
      </c>
      <c r="S235" s="28" t="str">
        <f>IFERROR(ROUND(Rwa_Method[[#This Row],[Ct]]*Rwa_Method[[#This Row],[Cw_75]],-1),"")</f>
        <v/>
      </c>
      <c r="T235"/>
      <c r="U235"/>
      <c r="V235"/>
      <c r="W235"/>
      <c r="X235"/>
      <c r="Y235"/>
      <c r="Z235"/>
      <c r="AB235"/>
      <c r="AC235"/>
      <c r="AD235"/>
      <c r="AF235"/>
    </row>
    <row r="236" spans="1:32" ht="13.15" x14ac:dyDescent="0.25">
      <c r="A236" s="217">
        <f>IF(ISNUMBER(Log_Header[[#This Row],[Seq]]),Log_Header[[#This Row],[Seq]],"")</f>
        <v>228</v>
      </c>
      <c r="B236" s="31">
        <f>IF(ISNUMBER(Log_Header[[#This Row],[BRACS_ID]]),Log_Header[[#This Row],[BRACS_ID]],"")</f>
        <v>26039</v>
      </c>
      <c r="C236" s="31" t="str">
        <f>IF(ISNUMBER(Log_Header[[#This Row],[Target_Depth]]),Log_Header[[#This Row],[Target_Depth]],"")</f>
        <v/>
      </c>
      <c r="D236" s="197"/>
      <c r="E236" s="31" t="str">
        <f>IF(ISBLANK(Rwa_Method[[#This Row],[Ro]]),"",Log_Header[[#This Row],[Dt]])</f>
        <v/>
      </c>
      <c r="F236" s="31" t="str">
        <f>IF(ISBLANK(Rwa_Method[[#This Row],[Ro]]),"",Log_Header[[#This Row],[Ts]])</f>
        <v/>
      </c>
      <c r="G236" s="31" t="str">
        <f>IF(ISBLANK(Rwa_Method[[#This Row],[Ro]]),"",Log_Header[[#This Row],[Tbh]])</f>
        <v/>
      </c>
      <c r="H236" s="31" t="str">
        <f>IF(ISBLANK(Rwa_Method[[#This Row],[Ro]]),"",Log_Header[[#This Row],[Df]])</f>
        <v/>
      </c>
      <c r="I236" s="31" t="str">
        <f>IF(ISBLANK(Rwa_Method[[#This Row],[Ro]]),"",Log_Header[[#This Row],[Phi]])</f>
        <v/>
      </c>
      <c r="J236" s="31" t="str">
        <f>IF(ISBLANK(Rwa_Method[[#This Row],[Ro]]),"",Log_Header[[#This Row],[m]])</f>
        <v/>
      </c>
      <c r="K236" s="31" t="str">
        <f>IF(ISBLANK(Rwa_Method[[#This Row],[Ro]]),"",Log_Header[[#This Row],[cf_H2O_Type]])</f>
        <v/>
      </c>
      <c r="L236" s="31" t="str">
        <f>IF(ISBLANK(Rwa_Method[[#This Row],[Ro]]),"",Log_Header[[#This Row],[ct]])</f>
        <v/>
      </c>
      <c r="M236" s="76" t="str">
        <f>IF(ISBLANK(Rwa_Method[[#This Row],[Ro]]),"",Log_Header[[#This Row],[Gg]])</f>
        <v/>
      </c>
      <c r="N236" s="27" t="str">
        <f>IFERROR((Rwa_Method[[#This Row],[Gg]]*Rwa_Method[[#This Row],[Df]])+Rwa_Method[[#This Row],[Ts]],"")</f>
        <v/>
      </c>
      <c r="O236" s="27" t="str">
        <f>IFERROR(Rwa_Method[[#This Row],[Phi]]^Rwa_Method[[#This Row],[m]]*Rwa_Method[[#This Row],[Ro]],"")</f>
        <v/>
      </c>
      <c r="P236" s="27" t="str">
        <f>IFERROR(Rwa_Method[[#This Row],[Rwe]]/Rwa_Method[[#This Row],[cf_H2O_Type]],"")</f>
        <v/>
      </c>
      <c r="Q236" s="27" t="str">
        <f>IFERROR(Rwa_Method[[#This Row],[Rw]]*(Rwa_Method[[#This Row],[Tf]]/75),"")</f>
        <v/>
      </c>
      <c r="R236" s="28" t="str">
        <f>IFERROR(10000/Rwa_Method[[#This Row],[Rw_Cor_75]],"")</f>
        <v/>
      </c>
      <c r="S236" s="28" t="str">
        <f>IFERROR(ROUND(Rwa_Method[[#This Row],[Ct]]*Rwa_Method[[#This Row],[Cw_75]],-1),"")</f>
        <v/>
      </c>
      <c r="T236"/>
      <c r="U236"/>
      <c r="V236"/>
      <c r="W236"/>
      <c r="X236"/>
      <c r="Y236"/>
      <c r="Z236"/>
      <c r="AB236"/>
      <c r="AC236"/>
      <c r="AD236"/>
      <c r="AF236"/>
    </row>
    <row r="237" spans="1:32" ht="13.15" x14ac:dyDescent="0.25">
      <c r="A237" s="217">
        <f>IF(ISNUMBER(Log_Header[[#This Row],[Seq]]),Log_Header[[#This Row],[Seq]],"")</f>
        <v>229</v>
      </c>
      <c r="B237" s="31">
        <f>IF(ISNUMBER(Log_Header[[#This Row],[BRACS_ID]]),Log_Header[[#This Row],[BRACS_ID]],"")</f>
        <v>26025</v>
      </c>
      <c r="C237" s="31" t="str">
        <f>IF(ISNUMBER(Log_Header[[#This Row],[Target_Depth]]),Log_Header[[#This Row],[Target_Depth]],"")</f>
        <v/>
      </c>
      <c r="D237" s="197"/>
      <c r="E237" s="31" t="str">
        <f>IF(ISBLANK(Rwa_Method[[#This Row],[Ro]]),"",Log_Header[[#This Row],[Dt]])</f>
        <v/>
      </c>
      <c r="F237" s="31" t="str">
        <f>IF(ISBLANK(Rwa_Method[[#This Row],[Ro]]),"",Log_Header[[#This Row],[Ts]])</f>
        <v/>
      </c>
      <c r="G237" s="31" t="str">
        <f>IF(ISBLANK(Rwa_Method[[#This Row],[Ro]]),"",Log_Header[[#This Row],[Tbh]])</f>
        <v/>
      </c>
      <c r="H237" s="31" t="str">
        <f>IF(ISBLANK(Rwa_Method[[#This Row],[Ro]]),"",Log_Header[[#This Row],[Df]])</f>
        <v/>
      </c>
      <c r="I237" s="31" t="str">
        <f>IF(ISBLANK(Rwa_Method[[#This Row],[Ro]]),"",Log_Header[[#This Row],[Phi]])</f>
        <v/>
      </c>
      <c r="J237" s="31" t="str">
        <f>IF(ISBLANK(Rwa_Method[[#This Row],[Ro]]),"",Log_Header[[#This Row],[m]])</f>
        <v/>
      </c>
      <c r="K237" s="31" t="str">
        <f>IF(ISBLANK(Rwa_Method[[#This Row],[Ro]]),"",Log_Header[[#This Row],[cf_H2O_Type]])</f>
        <v/>
      </c>
      <c r="L237" s="31" t="str">
        <f>IF(ISBLANK(Rwa_Method[[#This Row],[Ro]]),"",Log_Header[[#This Row],[ct]])</f>
        <v/>
      </c>
      <c r="M237" s="76" t="str">
        <f>IF(ISBLANK(Rwa_Method[[#This Row],[Ro]]),"",Log_Header[[#This Row],[Gg]])</f>
        <v/>
      </c>
      <c r="N237" s="27" t="str">
        <f>IFERROR((Rwa_Method[[#This Row],[Gg]]*Rwa_Method[[#This Row],[Df]])+Rwa_Method[[#This Row],[Ts]],"")</f>
        <v/>
      </c>
      <c r="O237" s="27" t="str">
        <f>IFERROR(Rwa_Method[[#This Row],[Phi]]^Rwa_Method[[#This Row],[m]]*Rwa_Method[[#This Row],[Ro]],"")</f>
        <v/>
      </c>
      <c r="P237" s="27" t="str">
        <f>IFERROR(Rwa_Method[[#This Row],[Rwe]]/Rwa_Method[[#This Row],[cf_H2O_Type]],"")</f>
        <v/>
      </c>
      <c r="Q237" s="27" t="str">
        <f>IFERROR(Rwa_Method[[#This Row],[Rw]]*(Rwa_Method[[#This Row],[Tf]]/75),"")</f>
        <v/>
      </c>
      <c r="R237" s="28" t="str">
        <f>IFERROR(10000/Rwa_Method[[#This Row],[Rw_Cor_75]],"")</f>
        <v/>
      </c>
      <c r="S237" s="28" t="str">
        <f>IFERROR(ROUND(Rwa_Method[[#This Row],[Ct]]*Rwa_Method[[#This Row],[Cw_75]],-1),"")</f>
        <v/>
      </c>
      <c r="T237"/>
      <c r="U237"/>
      <c r="V237"/>
      <c r="W237"/>
      <c r="X237"/>
      <c r="Y237"/>
      <c r="Z237"/>
      <c r="AB237"/>
      <c r="AC237"/>
      <c r="AD237"/>
      <c r="AF237"/>
    </row>
    <row r="238" spans="1:32" ht="13.15" x14ac:dyDescent="0.25">
      <c r="A238" s="217">
        <f>IF(ISNUMBER(Log_Header[[#This Row],[Seq]]),Log_Header[[#This Row],[Seq]],"")</f>
        <v>230</v>
      </c>
      <c r="B238" s="31">
        <f>IF(ISNUMBER(Log_Header[[#This Row],[BRACS_ID]]),Log_Header[[#This Row],[BRACS_ID]],"")</f>
        <v>26025</v>
      </c>
      <c r="C238" s="31" t="str">
        <f>IF(ISNUMBER(Log_Header[[#This Row],[Target_Depth]]),Log_Header[[#This Row],[Target_Depth]],"")</f>
        <v/>
      </c>
      <c r="D238" s="197"/>
      <c r="E238" s="31" t="str">
        <f>IF(ISBLANK(Rwa_Method[[#This Row],[Ro]]),"",Log_Header[[#This Row],[Dt]])</f>
        <v/>
      </c>
      <c r="F238" s="31" t="str">
        <f>IF(ISBLANK(Rwa_Method[[#This Row],[Ro]]),"",Log_Header[[#This Row],[Ts]])</f>
        <v/>
      </c>
      <c r="G238" s="31" t="str">
        <f>IF(ISBLANK(Rwa_Method[[#This Row],[Ro]]),"",Log_Header[[#This Row],[Tbh]])</f>
        <v/>
      </c>
      <c r="H238" s="31" t="str">
        <f>IF(ISBLANK(Rwa_Method[[#This Row],[Ro]]),"",Log_Header[[#This Row],[Df]])</f>
        <v/>
      </c>
      <c r="I238" s="31" t="str">
        <f>IF(ISBLANK(Rwa_Method[[#This Row],[Ro]]),"",Log_Header[[#This Row],[Phi]])</f>
        <v/>
      </c>
      <c r="J238" s="31" t="str">
        <f>IF(ISBLANK(Rwa_Method[[#This Row],[Ro]]),"",Log_Header[[#This Row],[m]])</f>
        <v/>
      </c>
      <c r="K238" s="31" t="str">
        <f>IF(ISBLANK(Rwa_Method[[#This Row],[Ro]]),"",Log_Header[[#This Row],[cf_H2O_Type]])</f>
        <v/>
      </c>
      <c r="L238" s="31" t="str">
        <f>IF(ISBLANK(Rwa_Method[[#This Row],[Ro]]),"",Log_Header[[#This Row],[ct]])</f>
        <v/>
      </c>
      <c r="M238" s="76" t="str">
        <f>IF(ISBLANK(Rwa_Method[[#This Row],[Ro]]),"",Log_Header[[#This Row],[Gg]])</f>
        <v/>
      </c>
      <c r="N238" s="27" t="str">
        <f>IFERROR((Rwa_Method[[#This Row],[Gg]]*Rwa_Method[[#This Row],[Df]])+Rwa_Method[[#This Row],[Ts]],"")</f>
        <v/>
      </c>
      <c r="O238" s="27" t="str">
        <f>IFERROR(Rwa_Method[[#This Row],[Phi]]^Rwa_Method[[#This Row],[m]]*Rwa_Method[[#This Row],[Ro]],"")</f>
        <v/>
      </c>
      <c r="P238" s="27" t="str">
        <f>IFERROR(Rwa_Method[[#This Row],[Rwe]]/Rwa_Method[[#This Row],[cf_H2O_Type]],"")</f>
        <v/>
      </c>
      <c r="Q238" s="27" t="str">
        <f>IFERROR(Rwa_Method[[#This Row],[Rw]]*(Rwa_Method[[#This Row],[Tf]]/75),"")</f>
        <v/>
      </c>
      <c r="R238" s="28" t="str">
        <f>IFERROR(10000/Rwa_Method[[#This Row],[Rw_Cor_75]],"")</f>
        <v/>
      </c>
      <c r="S238" s="28" t="str">
        <f>IFERROR(ROUND(Rwa_Method[[#This Row],[Ct]]*Rwa_Method[[#This Row],[Cw_75]],-1),"")</f>
        <v/>
      </c>
      <c r="T238"/>
      <c r="U238"/>
      <c r="V238"/>
      <c r="W238"/>
      <c r="X238"/>
      <c r="Y238"/>
      <c r="Z238"/>
      <c r="AB238"/>
      <c r="AC238"/>
      <c r="AD238"/>
      <c r="AF238"/>
    </row>
    <row r="239" spans="1:32" ht="13.15" x14ac:dyDescent="0.25">
      <c r="A239" s="217">
        <f>IF(ISNUMBER(Log_Header[[#This Row],[Seq]]),Log_Header[[#This Row],[Seq]],"")</f>
        <v>231</v>
      </c>
      <c r="B239" s="31">
        <f>IF(ISNUMBER(Log_Header[[#This Row],[BRACS_ID]]),Log_Header[[#This Row],[BRACS_ID]],"")</f>
        <v>26025</v>
      </c>
      <c r="C239" s="31" t="str">
        <f>IF(ISNUMBER(Log_Header[[#This Row],[Target_Depth]]),Log_Header[[#This Row],[Target_Depth]],"")</f>
        <v/>
      </c>
      <c r="D239" s="197"/>
      <c r="E239" s="31" t="str">
        <f>IF(ISBLANK(Rwa_Method[[#This Row],[Ro]]),"",Log_Header[[#This Row],[Dt]])</f>
        <v/>
      </c>
      <c r="F239" s="31" t="str">
        <f>IF(ISBLANK(Rwa_Method[[#This Row],[Ro]]),"",Log_Header[[#This Row],[Ts]])</f>
        <v/>
      </c>
      <c r="G239" s="31" t="str">
        <f>IF(ISBLANK(Rwa_Method[[#This Row],[Ro]]),"",Log_Header[[#This Row],[Tbh]])</f>
        <v/>
      </c>
      <c r="H239" s="31" t="str">
        <f>IF(ISBLANK(Rwa_Method[[#This Row],[Ro]]),"",Log_Header[[#This Row],[Df]])</f>
        <v/>
      </c>
      <c r="I239" s="31" t="str">
        <f>IF(ISBLANK(Rwa_Method[[#This Row],[Ro]]),"",Log_Header[[#This Row],[Phi]])</f>
        <v/>
      </c>
      <c r="J239" s="31" t="str">
        <f>IF(ISBLANK(Rwa_Method[[#This Row],[Ro]]),"",Log_Header[[#This Row],[m]])</f>
        <v/>
      </c>
      <c r="K239" s="31" t="str">
        <f>IF(ISBLANK(Rwa_Method[[#This Row],[Ro]]),"",Log_Header[[#This Row],[cf_H2O_Type]])</f>
        <v/>
      </c>
      <c r="L239" s="31" t="str">
        <f>IF(ISBLANK(Rwa_Method[[#This Row],[Ro]]),"",Log_Header[[#This Row],[ct]])</f>
        <v/>
      </c>
      <c r="M239" s="76" t="str">
        <f>IF(ISBLANK(Rwa_Method[[#This Row],[Ro]]),"",Log_Header[[#This Row],[Gg]])</f>
        <v/>
      </c>
      <c r="N239" s="27" t="str">
        <f>IFERROR((Rwa_Method[[#This Row],[Gg]]*Rwa_Method[[#This Row],[Df]])+Rwa_Method[[#This Row],[Ts]],"")</f>
        <v/>
      </c>
      <c r="O239" s="27" t="str">
        <f>IFERROR(Rwa_Method[[#This Row],[Phi]]^Rwa_Method[[#This Row],[m]]*Rwa_Method[[#This Row],[Ro]],"")</f>
        <v/>
      </c>
      <c r="P239" s="27" t="str">
        <f>IFERROR(Rwa_Method[[#This Row],[Rwe]]/Rwa_Method[[#This Row],[cf_H2O_Type]],"")</f>
        <v/>
      </c>
      <c r="Q239" s="27" t="str">
        <f>IFERROR(Rwa_Method[[#This Row],[Rw]]*(Rwa_Method[[#This Row],[Tf]]/75),"")</f>
        <v/>
      </c>
      <c r="R239" s="28" t="str">
        <f>IFERROR(10000/Rwa_Method[[#This Row],[Rw_Cor_75]],"")</f>
        <v/>
      </c>
      <c r="S239" s="28" t="str">
        <f>IFERROR(ROUND(Rwa_Method[[#This Row],[Ct]]*Rwa_Method[[#This Row],[Cw_75]],-1),"")</f>
        <v/>
      </c>
      <c r="T239"/>
      <c r="U239"/>
      <c r="V239"/>
      <c r="W239"/>
      <c r="X239"/>
      <c r="Y239"/>
      <c r="Z239"/>
      <c r="AB239"/>
      <c r="AC239"/>
      <c r="AD239"/>
      <c r="AF239"/>
    </row>
    <row r="240" spans="1:32" ht="13.15" x14ac:dyDescent="0.25">
      <c r="A240" s="217">
        <f>IF(ISNUMBER(Log_Header[[#This Row],[Seq]]),Log_Header[[#This Row],[Seq]],"")</f>
        <v>232</v>
      </c>
      <c r="B240" s="31">
        <f>IF(ISNUMBER(Log_Header[[#This Row],[BRACS_ID]]),Log_Header[[#This Row],[BRACS_ID]],"")</f>
        <v>33469</v>
      </c>
      <c r="C240" s="31">
        <f>IF(ISNUMBER(Log_Header[[#This Row],[Target_Depth]]),Log_Header[[#This Row],[Target_Depth]],"")</f>
        <v>600</v>
      </c>
      <c r="D240" s="197"/>
      <c r="E240" s="31" t="str">
        <f>IF(ISBLANK(Rwa_Method[[#This Row],[Ro]]),"",Log_Header[[#This Row],[Dt]])</f>
        <v/>
      </c>
      <c r="F240" s="31" t="str">
        <f>IF(ISBLANK(Rwa_Method[[#This Row],[Ro]]),"",Log_Header[[#This Row],[Ts]])</f>
        <v/>
      </c>
      <c r="G240" s="31" t="str">
        <f>IF(ISBLANK(Rwa_Method[[#This Row],[Ro]]),"",Log_Header[[#This Row],[Tbh]])</f>
        <v/>
      </c>
      <c r="H240" s="31" t="str">
        <f>IF(ISBLANK(Rwa_Method[[#This Row],[Ro]]),"",Log_Header[[#This Row],[Df]])</f>
        <v/>
      </c>
      <c r="I240" s="31" t="str">
        <f>IF(ISBLANK(Rwa_Method[[#This Row],[Ro]]),"",Log_Header[[#This Row],[Phi]])</f>
        <v/>
      </c>
      <c r="J240" s="31" t="str">
        <f>IF(ISBLANK(Rwa_Method[[#This Row],[Ro]]),"",Log_Header[[#This Row],[m]])</f>
        <v/>
      </c>
      <c r="K240" s="31" t="str">
        <f>IF(ISBLANK(Rwa_Method[[#This Row],[Ro]]),"",Log_Header[[#This Row],[cf_H2O_Type]])</f>
        <v/>
      </c>
      <c r="L240" s="31" t="str">
        <f>IF(ISBLANK(Rwa_Method[[#This Row],[Ro]]),"",Log_Header[[#This Row],[ct]])</f>
        <v/>
      </c>
      <c r="M240" s="76" t="str">
        <f>IF(ISBLANK(Rwa_Method[[#This Row],[Ro]]),"",Log_Header[[#This Row],[Gg]])</f>
        <v/>
      </c>
      <c r="N240" s="27" t="str">
        <f>IFERROR((Rwa_Method[[#This Row],[Gg]]*Rwa_Method[[#This Row],[Df]])+Rwa_Method[[#This Row],[Ts]],"")</f>
        <v/>
      </c>
      <c r="O240" s="27" t="str">
        <f>IFERROR(Rwa_Method[[#This Row],[Phi]]^Rwa_Method[[#This Row],[m]]*Rwa_Method[[#This Row],[Ro]],"")</f>
        <v/>
      </c>
      <c r="P240" s="27" t="str">
        <f>IFERROR(Rwa_Method[[#This Row],[Rwe]]/Rwa_Method[[#This Row],[cf_H2O_Type]],"")</f>
        <v/>
      </c>
      <c r="Q240" s="27" t="str">
        <f>IFERROR(Rwa_Method[[#This Row],[Rw]]*(Rwa_Method[[#This Row],[Tf]]/75),"")</f>
        <v/>
      </c>
      <c r="R240" s="28" t="str">
        <f>IFERROR(10000/Rwa_Method[[#This Row],[Rw_Cor_75]],"")</f>
        <v/>
      </c>
      <c r="S240" s="28" t="str">
        <f>IFERROR(ROUND(Rwa_Method[[#This Row],[Ct]]*Rwa_Method[[#This Row],[Cw_75]],-1),"")</f>
        <v/>
      </c>
      <c r="T240"/>
      <c r="U240"/>
      <c r="V240"/>
      <c r="W240"/>
      <c r="X240"/>
      <c r="Y240"/>
      <c r="Z240"/>
      <c r="AB240"/>
      <c r="AC240"/>
      <c r="AD240"/>
      <c r="AF240"/>
    </row>
    <row r="241" spans="1:32" ht="13.15" x14ac:dyDescent="0.25">
      <c r="A241" s="217">
        <f>IF(ISNUMBER(Log_Header[[#This Row],[Seq]]),Log_Header[[#This Row],[Seq]],"")</f>
        <v>233</v>
      </c>
      <c r="B241" s="31">
        <f>IF(ISNUMBER(Log_Header[[#This Row],[BRACS_ID]]),Log_Header[[#This Row],[BRACS_ID]],"")</f>
        <v>26032</v>
      </c>
      <c r="C241" s="31">
        <f>IF(ISNUMBER(Log_Header[[#This Row],[Target_Depth]]),Log_Header[[#This Row],[Target_Depth]],"")</f>
        <v>738</v>
      </c>
      <c r="D241" s="197">
        <v>3.7</v>
      </c>
      <c r="E241" s="31">
        <f>IF(ISBLANK(Rwa_Method[[#This Row],[Ro]]),"",Log_Header[[#This Row],[Dt]])</f>
        <v>5328</v>
      </c>
      <c r="F241" s="31">
        <f>IF(ISBLANK(Rwa_Method[[#This Row],[Ro]]),"",Log_Header[[#This Row],[Ts]])</f>
        <v>64</v>
      </c>
      <c r="G241" s="31">
        <f>IF(ISBLANK(Rwa_Method[[#This Row],[Ro]]),"",Log_Header[[#This Row],[Tbh]])</f>
        <v>143</v>
      </c>
      <c r="H241" s="31">
        <f>IF(ISBLANK(Rwa_Method[[#This Row],[Ro]]),"",Log_Header[[#This Row],[Df]])</f>
        <v>725</v>
      </c>
      <c r="I241" s="31">
        <f>IF(ISBLANK(Rwa_Method[[#This Row],[Ro]]),"",Log_Header[[#This Row],[Phi]])</f>
        <v>0.33</v>
      </c>
      <c r="J241" s="31">
        <f>IF(ISBLANK(Rwa_Method[[#This Row],[Ro]]),"",Log_Header[[#This Row],[m]])</f>
        <v>1.5</v>
      </c>
      <c r="K241" s="31">
        <f>IF(ISBLANK(Rwa_Method[[#This Row],[Ro]]),"",Log_Header[[#This Row],[cf_H2O_Type]])</f>
        <v>1.33</v>
      </c>
      <c r="L241" s="31">
        <f>IF(ISBLANK(Rwa_Method[[#This Row],[Ro]]),"",Log_Header[[#This Row],[ct]])</f>
        <v>0.55000000000000004</v>
      </c>
      <c r="M241" s="76">
        <f>IF(ISBLANK(Rwa_Method[[#This Row],[Ro]]),"",Log_Header[[#This Row],[Gg]])</f>
        <v>1.4827327327327328E-2</v>
      </c>
      <c r="N241" s="27">
        <f>IFERROR((Rwa_Method[[#This Row],[Gg]]*Rwa_Method[[#This Row],[Df]])+Rwa_Method[[#This Row],[Ts]],"")</f>
        <v>74.749812312312315</v>
      </c>
      <c r="O241" s="27">
        <f>IFERROR(Rwa_Method[[#This Row],[Phi]]^Rwa_Method[[#This Row],[m]]*Rwa_Method[[#This Row],[Ro]],"")</f>
        <v>0.70141109914229338</v>
      </c>
      <c r="P241" s="27">
        <f>IFERROR(Rwa_Method[[#This Row],[Rwe]]/Rwa_Method[[#This Row],[cf_H2O_Type]],"")</f>
        <v>0.52737676627240104</v>
      </c>
      <c r="Q241" s="27">
        <f>IFERROR(Rwa_Method[[#This Row],[Rw]]*(Rwa_Method[[#This Row],[Tf]]/75),"")</f>
        <v>0.52561752395648231</v>
      </c>
      <c r="R241" s="28">
        <f>IFERROR(10000/Rwa_Method[[#This Row],[Rw_Cor_75]],"")</f>
        <v>19025.240872349481</v>
      </c>
      <c r="S241" s="28">
        <f>IFERROR(ROUND(Rwa_Method[[#This Row],[Ct]]*Rwa_Method[[#This Row],[Cw_75]],-1),"")</f>
        <v>10460</v>
      </c>
      <c r="T241"/>
      <c r="U241"/>
      <c r="V241"/>
      <c r="W241"/>
      <c r="X241"/>
      <c r="Y241"/>
      <c r="Z241"/>
      <c r="AB241"/>
      <c r="AC241"/>
      <c r="AD241"/>
      <c r="AF241"/>
    </row>
    <row r="242" spans="1:32" ht="13.15" x14ac:dyDescent="0.25">
      <c r="A242" s="217">
        <f>IF(ISNUMBER(Log_Header[[#This Row],[Seq]]),Log_Header[[#This Row],[Seq]],"")</f>
        <v>234</v>
      </c>
      <c r="B242" s="31">
        <f>IF(ISNUMBER(Log_Header[[#This Row],[BRACS_ID]]),Log_Header[[#This Row],[BRACS_ID]],"")</f>
        <v>26032</v>
      </c>
      <c r="C242" s="31">
        <f>IF(ISNUMBER(Log_Header[[#This Row],[Target_Depth]]),Log_Header[[#This Row],[Target_Depth]],"")</f>
        <v>790</v>
      </c>
      <c r="D242" s="197"/>
      <c r="E242" s="31" t="str">
        <f>IF(ISBLANK(Rwa_Method[[#This Row],[Ro]]),"",Log_Header[[#This Row],[Dt]])</f>
        <v/>
      </c>
      <c r="F242" s="31" t="str">
        <f>IF(ISBLANK(Rwa_Method[[#This Row],[Ro]]),"",Log_Header[[#This Row],[Ts]])</f>
        <v/>
      </c>
      <c r="G242" s="31" t="str">
        <f>IF(ISBLANK(Rwa_Method[[#This Row],[Ro]]),"",Log_Header[[#This Row],[Tbh]])</f>
        <v/>
      </c>
      <c r="H242" s="31" t="str">
        <f>IF(ISBLANK(Rwa_Method[[#This Row],[Ro]]),"",Log_Header[[#This Row],[Df]])</f>
        <v/>
      </c>
      <c r="I242" s="31" t="str">
        <f>IF(ISBLANK(Rwa_Method[[#This Row],[Ro]]),"",Log_Header[[#This Row],[Phi]])</f>
        <v/>
      </c>
      <c r="J242" s="31" t="str">
        <f>IF(ISBLANK(Rwa_Method[[#This Row],[Ro]]),"",Log_Header[[#This Row],[m]])</f>
        <v/>
      </c>
      <c r="K242" s="31" t="str">
        <f>IF(ISBLANK(Rwa_Method[[#This Row],[Ro]]),"",Log_Header[[#This Row],[cf_H2O_Type]])</f>
        <v/>
      </c>
      <c r="L242" s="31" t="str">
        <f>IF(ISBLANK(Rwa_Method[[#This Row],[Ro]]),"",Log_Header[[#This Row],[ct]])</f>
        <v/>
      </c>
      <c r="M242" s="76" t="str">
        <f>IF(ISBLANK(Rwa_Method[[#This Row],[Ro]]),"",Log_Header[[#This Row],[Gg]])</f>
        <v/>
      </c>
      <c r="N242" s="27" t="str">
        <f>IFERROR((Rwa_Method[[#This Row],[Gg]]*Rwa_Method[[#This Row],[Df]])+Rwa_Method[[#This Row],[Ts]],"")</f>
        <v/>
      </c>
      <c r="O242" s="27" t="str">
        <f>IFERROR(Rwa_Method[[#This Row],[Phi]]^Rwa_Method[[#This Row],[m]]*Rwa_Method[[#This Row],[Ro]],"")</f>
        <v/>
      </c>
      <c r="P242" s="27" t="str">
        <f>IFERROR(Rwa_Method[[#This Row],[Rwe]]/Rwa_Method[[#This Row],[cf_H2O_Type]],"")</f>
        <v/>
      </c>
      <c r="Q242" s="27" t="str">
        <f>IFERROR(Rwa_Method[[#This Row],[Rw]]*(Rwa_Method[[#This Row],[Tf]]/75),"")</f>
        <v/>
      </c>
      <c r="R242" s="28" t="str">
        <f>IFERROR(10000/Rwa_Method[[#This Row],[Rw_Cor_75]],"")</f>
        <v/>
      </c>
      <c r="S242" s="28" t="str">
        <f>IFERROR(ROUND(Rwa_Method[[#This Row],[Ct]]*Rwa_Method[[#This Row],[Cw_75]],-1),"")</f>
        <v/>
      </c>
      <c r="T242"/>
      <c r="U242"/>
      <c r="V242"/>
      <c r="W242"/>
      <c r="X242"/>
      <c r="Y242"/>
      <c r="Z242"/>
      <c r="AB242"/>
      <c r="AC242"/>
      <c r="AD242"/>
      <c r="AF242"/>
    </row>
    <row r="243" spans="1:32" ht="13.15" x14ac:dyDescent="0.25">
      <c r="A243" s="217">
        <f>IF(ISNUMBER(Log_Header[[#This Row],[Seq]]),Log_Header[[#This Row],[Seq]],"")</f>
        <v>235</v>
      </c>
      <c r="B243" s="31">
        <f>IF(ISNUMBER(Log_Header[[#This Row],[BRACS_ID]]),Log_Header[[#This Row],[BRACS_ID]],"")</f>
        <v>26032</v>
      </c>
      <c r="C243" s="31">
        <f>IF(ISNUMBER(Log_Header[[#This Row],[Target_Depth]]),Log_Header[[#This Row],[Target_Depth]],"")</f>
        <v>855</v>
      </c>
      <c r="D243" s="197"/>
      <c r="E243" s="31" t="str">
        <f>IF(ISBLANK(Rwa_Method[[#This Row],[Ro]]),"",Log_Header[[#This Row],[Dt]])</f>
        <v/>
      </c>
      <c r="F243" s="31" t="str">
        <f>IF(ISBLANK(Rwa_Method[[#This Row],[Ro]]),"",Log_Header[[#This Row],[Ts]])</f>
        <v/>
      </c>
      <c r="G243" s="31" t="str">
        <f>IF(ISBLANK(Rwa_Method[[#This Row],[Ro]]),"",Log_Header[[#This Row],[Tbh]])</f>
        <v/>
      </c>
      <c r="H243" s="31" t="str">
        <f>IF(ISBLANK(Rwa_Method[[#This Row],[Ro]]),"",Log_Header[[#This Row],[Df]])</f>
        <v/>
      </c>
      <c r="I243" s="31" t="str">
        <f>IF(ISBLANK(Rwa_Method[[#This Row],[Ro]]),"",Log_Header[[#This Row],[Phi]])</f>
        <v/>
      </c>
      <c r="J243" s="31" t="str">
        <f>IF(ISBLANK(Rwa_Method[[#This Row],[Ro]]),"",Log_Header[[#This Row],[m]])</f>
        <v/>
      </c>
      <c r="K243" s="31" t="str">
        <f>IF(ISBLANK(Rwa_Method[[#This Row],[Ro]]),"",Log_Header[[#This Row],[cf_H2O_Type]])</f>
        <v/>
      </c>
      <c r="L243" s="31" t="str">
        <f>IF(ISBLANK(Rwa_Method[[#This Row],[Ro]]),"",Log_Header[[#This Row],[ct]])</f>
        <v/>
      </c>
      <c r="M243" s="76" t="str">
        <f>IF(ISBLANK(Rwa_Method[[#This Row],[Ro]]),"",Log_Header[[#This Row],[Gg]])</f>
        <v/>
      </c>
      <c r="N243" s="27" t="str">
        <f>IFERROR((Rwa_Method[[#This Row],[Gg]]*Rwa_Method[[#This Row],[Df]])+Rwa_Method[[#This Row],[Ts]],"")</f>
        <v/>
      </c>
      <c r="O243" s="27" t="str">
        <f>IFERROR(Rwa_Method[[#This Row],[Phi]]^Rwa_Method[[#This Row],[m]]*Rwa_Method[[#This Row],[Ro]],"")</f>
        <v/>
      </c>
      <c r="P243" s="27" t="str">
        <f>IFERROR(Rwa_Method[[#This Row],[Rwe]]/Rwa_Method[[#This Row],[cf_H2O_Type]],"")</f>
        <v/>
      </c>
      <c r="Q243" s="27" t="str">
        <f>IFERROR(Rwa_Method[[#This Row],[Rw]]*(Rwa_Method[[#This Row],[Tf]]/75),"")</f>
        <v/>
      </c>
      <c r="R243" s="28" t="str">
        <f>IFERROR(10000/Rwa_Method[[#This Row],[Rw_Cor_75]],"")</f>
        <v/>
      </c>
      <c r="S243" s="28" t="str">
        <f>IFERROR(ROUND(Rwa_Method[[#This Row],[Ct]]*Rwa_Method[[#This Row],[Cw_75]],-1),"")</f>
        <v/>
      </c>
      <c r="T243"/>
      <c r="U243"/>
      <c r="V243"/>
      <c r="W243"/>
      <c r="X243"/>
      <c r="Y243"/>
      <c r="Z243"/>
      <c r="AB243"/>
      <c r="AC243"/>
      <c r="AD243"/>
      <c r="AF243"/>
    </row>
    <row r="244" spans="1:32" ht="13.15" x14ac:dyDescent="0.25">
      <c r="A244" s="217">
        <f>IF(ISNUMBER(Log_Header[[#This Row],[Seq]]),Log_Header[[#This Row],[Seq]],"")</f>
        <v>236</v>
      </c>
      <c r="B244" s="31">
        <f>IF(ISNUMBER(Log_Header[[#This Row],[BRACS_ID]]),Log_Header[[#This Row],[BRACS_ID]],"")</f>
        <v>26032</v>
      </c>
      <c r="C244" s="31" t="str">
        <f>IF(ISNUMBER(Log_Header[[#This Row],[Target_Depth]]),Log_Header[[#This Row],[Target_Depth]],"")</f>
        <v/>
      </c>
      <c r="D244" s="197"/>
      <c r="E244" s="31" t="str">
        <f>IF(ISBLANK(Rwa_Method[[#This Row],[Ro]]),"",Log_Header[[#This Row],[Dt]])</f>
        <v/>
      </c>
      <c r="F244" s="31" t="str">
        <f>IF(ISBLANK(Rwa_Method[[#This Row],[Ro]]),"",Log_Header[[#This Row],[Ts]])</f>
        <v/>
      </c>
      <c r="G244" s="31" t="str">
        <f>IF(ISBLANK(Rwa_Method[[#This Row],[Ro]]),"",Log_Header[[#This Row],[Tbh]])</f>
        <v/>
      </c>
      <c r="H244" s="31" t="str">
        <f>IF(ISBLANK(Rwa_Method[[#This Row],[Ro]]),"",Log_Header[[#This Row],[Df]])</f>
        <v/>
      </c>
      <c r="I244" s="31" t="str">
        <f>IF(ISBLANK(Rwa_Method[[#This Row],[Ro]]),"",Log_Header[[#This Row],[Phi]])</f>
        <v/>
      </c>
      <c r="J244" s="31" t="str">
        <f>IF(ISBLANK(Rwa_Method[[#This Row],[Ro]]),"",Log_Header[[#This Row],[m]])</f>
        <v/>
      </c>
      <c r="K244" s="31" t="str">
        <f>IF(ISBLANK(Rwa_Method[[#This Row],[Ro]]),"",Log_Header[[#This Row],[cf_H2O_Type]])</f>
        <v/>
      </c>
      <c r="L244" s="31" t="str">
        <f>IF(ISBLANK(Rwa_Method[[#This Row],[Ro]]),"",Log_Header[[#This Row],[ct]])</f>
        <v/>
      </c>
      <c r="M244" s="76" t="str">
        <f>IF(ISBLANK(Rwa_Method[[#This Row],[Ro]]),"",Log_Header[[#This Row],[Gg]])</f>
        <v/>
      </c>
      <c r="N244" s="27" t="str">
        <f>IFERROR((Rwa_Method[[#This Row],[Gg]]*Rwa_Method[[#This Row],[Df]])+Rwa_Method[[#This Row],[Ts]],"")</f>
        <v/>
      </c>
      <c r="O244" s="27" t="str">
        <f>IFERROR(Rwa_Method[[#This Row],[Phi]]^Rwa_Method[[#This Row],[m]]*Rwa_Method[[#This Row],[Ro]],"")</f>
        <v/>
      </c>
      <c r="P244" s="27" t="str">
        <f>IFERROR(Rwa_Method[[#This Row],[Rwe]]/Rwa_Method[[#This Row],[cf_H2O_Type]],"")</f>
        <v/>
      </c>
      <c r="Q244" s="27" t="str">
        <f>IFERROR(Rwa_Method[[#This Row],[Rw]]*(Rwa_Method[[#This Row],[Tf]]/75),"")</f>
        <v/>
      </c>
      <c r="R244" s="28" t="str">
        <f>IFERROR(10000/Rwa_Method[[#This Row],[Rw_Cor_75]],"")</f>
        <v/>
      </c>
      <c r="S244" s="28" t="str">
        <f>IFERROR(ROUND(Rwa_Method[[#This Row],[Ct]]*Rwa_Method[[#This Row],[Cw_75]],-1),"")</f>
        <v/>
      </c>
      <c r="T244"/>
      <c r="U244"/>
      <c r="V244"/>
      <c r="W244"/>
      <c r="X244"/>
      <c r="Y244"/>
      <c r="Z244"/>
      <c r="AB244"/>
      <c r="AC244"/>
      <c r="AD244"/>
      <c r="AF244"/>
    </row>
    <row r="245" spans="1:32" ht="13.15" x14ac:dyDescent="0.25">
      <c r="A245" s="217">
        <f>IF(ISNUMBER(Log_Header[[#This Row],[Seq]]),Log_Header[[#This Row],[Seq]],"")</f>
        <v>237</v>
      </c>
      <c r="B245" s="31">
        <f>IF(ISNUMBER(Log_Header[[#This Row],[BRACS_ID]]),Log_Header[[#This Row],[BRACS_ID]],"")</f>
        <v>33471</v>
      </c>
      <c r="C245" s="31" t="str">
        <f>IF(ISNUMBER(Log_Header[[#This Row],[Target_Depth]]),Log_Header[[#This Row],[Target_Depth]],"")</f>
        <v/>
      </c>
      <c r="D245" s="197"/>
      <c r="E245" s="31" t="str">
        <f>IF(ISBLANK(Rwa_Method[[#This Row],[Ro]]),"",Log_Header[[#This Row],[Dt]])</f>
        <v/>
      </c>
      <c r="F245" s="31" t="str">
        <f>IF(ISBLANK(Rwa_Method[[#This Row],[Ro]]),"",Log_Header[[#This Row],[Ts]])</f>
        <v/>
      </c>
      <c r="G245" s="31" t="str">
        <f>IF(ISBLANK(Rwa_Method[[#This Row],[Ro]]),"",Log_Header[[#This Row],[Tbh]])</f>
        <v/>
      </c>
      <c r="H245" s="31" t="str">
        <f>IF(ISBLANK(Rwa_Method[[#This Row],[Ro]]),"",Log_Header[[#This Row],[Df]])</f>
        <v/>
      </c>
      <c r="I245" s="31" t="str">
        <f>IF(ISBLANK(Rwa_Method[[#This Row],[Ro]]),"",Log_Header[[#This Row],[Phi]])</f>
        <v/>
      </c>
      <c r="J245" s="31" t="str">
        <f>IF(ISBLANK(Rwa_Method[[#This Row],[Ro]]),"",Log_Header[[#This Row],[m]])</f>
        <v/>
      </c>
      <c r="K245" s="31" t="str">
        <f>IF(ISBLANK(Rwa_Method[[#This Row],[Ro]]),"",Log_Header[[#This Row],[cf_H2O_Type]])</f>
        <v/>
      </c>
      <c r="L245" s="31" t="str">
        <f>IF(ISBLANK(Rwa_Method[[#This Row],[Ro]]),"",Log_Header[[#This Row],[ct]])</f>
        <v/>
      </c>
      <c r="M245" s="76" t="str">
        <f>IF(ISBLANK(Rwa_Method[[#This Row],[Ro]]),"",Log_Header[[#This Row],[Gg]])</f>
        <v/>
      </c>
      <c r="N245" s="27" t="str">
        <f>IFERROR((Rwa_Method[[#This Row],[Gg]]*Rwa_Method[[#This Row],[Df]])+Rwa_Method[[#This Row],[Ts]],"")</f>
        <v/>
      </c>
      <c r="O245" s="27" t="str">
        <f>IFERROR(Rwa_Method[[#This Row],[Phi]]^Rwa_Method[[#This Row],[m]]*Rwa_Method[[#This Row],[Ro]],"")</f>
        <v/>
      </c>
      <c r="P245" s="27" t="str">
        <f>IFERROR(Rwa_Method[[#This Row],[Rwe]]/Rwa_Method[[#This Row],[cf_H2O_Type]],"")</f>
        <v/>
      </c>
      <c r="Q245" s="27" t="str">
        <f>IFERROR(Rwa_Method[[#This Row],[Rw]]*(Rwa_Method[[#This Row],[Tf]]/75),"")</f>
        <v/>
      </c>
      <c r="R245" s="28" t="str">
        <f>IFERROR(10000/Rwa_Method[[#This Row],[Rw_Cor_75]],"")</f>
        <v/>
      </c>
      <c r="S245" s="28" t="str">
        <f>IFERROR(ROUND(Rwa_Method[[#This Row],[Ct]]*Rwa_Method[[#This Row],[Cw_75]],-1),"")</f>
        <v/>
      </c>
      <c r="T245"/>
      <c r="U245"/>
      <c r="V245"/>
      <c r="W245"/>
      <c r="X245"/>
      <c r="Y245"/>
      <c r="Z245"/>
      <c r="AB245"/>
      <c r="AC245"/>
      <c r="AD245"/>
      <c r="AF245"/>
    </row>
    <row r="246" spans="1:32" ht="13.15" x14ac:dyDescent="0.25">
      <c r="A246" s="217" t="str">
        <f>IF(ISNUMBER(Log_Header[[#This Row],[Seq]]),Log_Header[[#This Row],[Seq]],"")</f>
        <v/>
      </c>
      <c r="B246" s="31" t="str">
        <f>IF(ISNUMBER(Log_Header[[#This Row],[BRACS_ID]]),Log_Header[[#This Row],[BRACS_ID]],"")</f>
        <v/>
      </c>
      <c r="C246" s="31" t="str">
        <f>IF(ISNUMBER(Log_Header[[#This Row],[Target_Depth]]),Log_Header[[#This Row],[Target_Depth]],"")</f>
        <v/>
      </c>
      <c r="D246" s="197"/>
      <c r="E246" s="31" t="str">
        <f>IF(ISBLANK(Rwa_Method[[#This Row],[Ro]]),"",Log_Header[[#This Row],[Dt]])</f>
        <v/>
      </c>
      <c r="F246" s="31" t="str">
        <f>IF(ISBLANK(Rwa_Method[[#This Row],[Ro]]),"",Log_Header[[#This Row],[Ts]])</f>
        <v/>
      </c>
      <c r="G246" s="31" t="str">
        <f>IF(ISBLANK(Rwa_Method[[#This Row],[Ro]]),"",Log_Header[[#This Row],[Tbh]])</f>
        <v/>
      </c>
      <c r="H246" s="31" t="str">
        <f>IF(ISBLANK(Rwa_Method[[#This Row],[Ro]]),"",Log_Header[[#This Row],[Df]])</f>
        <v/>
      </c>
      <c r="I246" s="31" t="str">
        <f>IF(ISBLANK(Rwa_Method[[#This Row],[Ro]]),"",Log_Header[[#This Row],[Phi]])</f>
        <v/>
      </c>
      <c r="J246" s="31" t="str">
        <f>IF(ISBLANK(Rwa_Method[[#This Row],[Ro]]),"",Log_Header[[#This Row],[m]])</f>
        <v/>
      </c>
      <c r="K246" s="31" t="str">
        <f>IF(ISBLANK(Rwa_Method[[#This Row],[Ro]]),"",Log_Header[[#This Row],[cf_H2O_Type]])</f>
        <v/>
      </c>
      <c r="L246" s="31" t="str">
        <f>IF(ISBLANK(Rwa_Method[[#This Row],[Ro]]),"",Log_Header[[#This Row],[ct]])</f>
        <v/>
      </c>
      <c r="M246" s="76" t="str">
        <f>IF(ISBLANK(Rwa_Method[[#This Row],[Ro]]),"",Log_Header[[#This Row],[Gg]])</f>
        <v/>
      </c>
      <c r="N246" s="27" t="str">
        <f>IFERROR((Rwa_Method[[#This Row],[Gg]]*Rwa_Method[[#This Row],[Df]])+Rwa_Method[[#This Row],[Ts]],"")</f>
        <v/>
      </c>
      <c r="O246" s="27" t="str">
        <f>IFERROR(Rwa_Method[[#This Row],[Phi]]^Rwa_Method[[#This Row],[m]]*Rwa_Method[[#This Row],[Ro]],"")</f>
        <v/>
      </c>
      <c r="P246" s="27" t="str">
        <f>IFERROR(Rwa_Method[[#This Row],[Rwe]]/Rwa_Method[[#This Row],[cf_H2O_Type]],"")</f>
        <v/>
      </c>
      <c r="Q246" s="27" t="str">
        <f>IFERROR(Rwa_Method[[#This Row],[Rw]]*(Rwa_Method[[#This Row],[Tf]]/75),"")</f>
        <v/>
      </c>
      <c r="R246" s="28" t="str">
        <f>IFERROR(10000/Rwa_Method[[#This Row],[Rw_Cor_75]],"")</f>
        <v/>
      </c>
      <c r="S246" s="28" t="str">
        <f>IFERROR(ROUND(Rwa_Method[[#This Row],[Ct]]*Rwa_Method[[#This Row],[Cw_75]],-1),"")</f>
        <v/>
      </c>
      <c r="T246"/>
      <c r="U246"/>
      <c r="V246"/>
      <c r="W246"/>
      <c r="X246"/>
      <c r="Y246"/>
      <c r="Z246"/>
      <c r="AB246"/>
      <c r="AC246"/>
      <c r="AD246"/>
      <c r="AF246"/>
    </row>
    <row r="247" spans="1:32" ht="13.15" x14ac:dyDescent="0.25">
      <c r="A247" s="217" t="str">
        <f>IF(ISNUMBER(Log_Header[[#This Row],[Seq]]),Log_Header[[#This Row],[Seq]],"")</f>
        <v/>
      </c>
      <c r="B247" s="31" t="str">
        <f>IF(ISNUMBER(Log_Header[[#This Row],[BRACS_ID]]),Log_Header[[#This Row],[BRACS_ID]],"")</f>
        <v/>
      </c>
      <c r="C247" s="31" t="str">
        <f>IF(ISNUMBER(Log_Header[[#This Row],[Target_Depth]]),Log_Header[[#This Row],[Target_Depth]],"")</f>
        <v/>
      </c>
      <c r="D247" s="197"/>
      <c r="E247" s="31" t="str">
        <f>IF(ISBLANK(Rwa_Method[[#This Row],[Ro]]),"",Log_Header[[#This Row],[Dt]])</f>
        <v/>
      </c>
      <c r="F247" s="31" t="str">
        <f>IF(ISBLANK(Rwa_Method[[#This Row],[Ro]]),"",Log_Header[[#This Row],[Ts]])</f>
        <v/>
      </c>
      <c r="G247" s="31" t="str">
        <f>IF(ISBLANK(Rwa_Method[[#This Row],[Ro]]),"",Log_Header[[#This Row],[Tbh]])</f>
        <v/>
      </c>
      <c r="H247" s="31" t="str">
        <f>IF(ISBLANK(Rwa_Method[[#This Row],[Ro]]),"",Log_Header[[#This Row],[Df]])</f>
        <v/>
      </c>
      <c r="I247" s="31" t="str">
        <f>IF(ISBLANK(Rwa_Method[[#This Row],[Ro]]),"",Log_Header[[#This Row],[Phi]])</f>
        <v/>
      </c>
      <c r="J247" s="31" t="str">
        <f>IF(ISBLANK(Rwa_Method[[#This Row],[Ro]]),"",Log_Header[[#This Row],[m]])</f>
        <v/>
      </c>
      <c r="K247" s="31" t="str">
        <f>IF(ISBLANK(Rwa_Method[[#This Row],[Ro]]),"",Log_Header[[#This Row],[cf_H2O_Type]])</f>
        <v/>
      </c>
      <c r="L247" s="31" t="str">
        <f>IF(ISBLANK(Rwa_Method[[#This Row],[Ro]]),"",Log_Header[[#This Row],[ct]])</f>
        <v/>
      </c>
      <c r="M247" s="76" t="str">
        <f>IF(ISBLANK(Rwa_Method[[#This Row],[Ro]]),"",Log_Header[[#This Row],[Gg]])</f>
        <v/>
      </c>
      <c r="N247" s="27" t="str">
        <f>IFERROR((Rwa_Method[[#This Row],[Gg]]*Rwa_Method[[#This Row],[Df]])+Rwa_Method[[#This Row],[Ts]],"")</f>
        <v/>
      </c>
      <c r="O247" s="27" t="str">
        <f>IFERROR(Rwa_Method[[#This Row],[Phi]]^Rwa_Method[[#This Row],[m]]*Rwa_Method[[#This Row],[Ro]],"")</f>
        <v/>
      </c>
      <c r="P247" s="27" t="str">
        <f>IFERROR(Rwa_Method[[#This Row],[Rwe]]/Rwa_Method[[#This Row],[cf_H2O_Type]],"")</f>
        <v/>
      </c>
      <c r="Q247" s="27" t="str">
        <f>IFERROR(Rwa_Method[[#This Row],[Rw]]*(Rwa_Method[[#This Row],[Tf]]/75),"")</f>
        <v/>
      </c>
      <c r="R247" s="28" t="str">
        <f>IFERROR(10000/Rwa_Method[[#This Row],[Rw_Cor_75]],"")</f>
        <v/>
      </c>
      <c r="S247" s="28" t="str">
        <f>IFERROR(ROUND(Rwa_Method[[#This Row],[Ct]]*Rwa_Method[[#This Row],[Cw_75]],-1),"")</f>
        <v/>
      </c>
      <c r="T247"/>
      <c r="U247"/>
      <c r="V247"/>
      <c r="W247"/>
      <c r="X247"/>
      <c r="Y247"/>
      <c r="Z247"/>
      <c r="AB247"/>
      <c r="AC247"/>
      <c r="AD247"/>
      <c r="AF247"/>
    </row>
    <row r="248" spans="1:32" ht="13.15" x14ac:dyDescent="0.25">
      <c r="A248" s="217" t="str">
        <f>IF(ISNUMBER(Log_Header[[#This Row],[Seq]]),Log_Header[[#This Row],[Seq]],"")</f>
        <v/>
      </c>
      <c r="B248" s="31" t="str">
        <f>IF(ISNUMBER(Log_Header[[#This Row],[BRACS_ID]]),Log_Header[[#This Row],[BRACS_ID]],"")</f>
        <v/>
      </c>
      <c r="C248" s="31" t="str">
        <f>IF(ISNUMBER(Log_Header[[#This Row],[Target_Depth]]),Log_Header[[#This Row],[Target_Depth]],"")</f>
        <v/>
      </c>
      <c r="D248" s="197"/>
      <c r="E248" s="31" t="str">
        <f>IF(ISBLANK(Rwa_Method[[#This Row],[Ro]]),"",Log_Header[[#This Row],[Dt]])</f>
        <v/>
      </c>
      <c r="F248" s="31" t="str">
        <f>IF(ISBLANK(Rwa_Method[[#This Row],[Ro]]),"",Log_Header[[#This Row],[Ts]])</f>
        <v/>
      </c>
      <c r="G248" s="31" t="str">
        <f>IF(ISBLANK(Rwa_Method[[#This Row],[Ro]]),"",Log_Header[[#This Row],[Tbh]])</f>
        <v/>
      </c>
      <c r="H248" s="31" t="str">
        <f>IF(ISBLANK(Rwa_Method[[#This Row],[Ro]]),"",Log_Header[[#This Row],[Df]])</f>
        <v/>
      </c>
      <c r="I248" s="31" t="str">
        <f>IF(ISBLANK(Rwa_Method[[#This Row],[Ro]]),"",Log_Header[[#This Row],[Phi]])</f>
        <v/>
      </c>
      <c r="J248" s="31" t="str">
        <f>IF(ISBLANK(Rwa_Method[[#This Row],[Ro]]),"",Log_Header[[#This Row],[m]])</f>
        <v/>
      </c>
      <c r="K248" s="31" t="str">
        <f>IF(ISBLANK(Rwa_Method[[#This Row],[Ro]]),"",Log_Header[[#This Row],[cf_H2O_Type]])</f>
        <v/>
      </c>
      <c r="L248" s="31" t="str">
        <f>IF(ISBLANK(Rwa_Method[[#This Row],[Ro]]),"",Log_Header[[#This Row],[ct]])</f>
        <v/>
      </c>
      <c r="M248" s="76" t="str">
        <f>IF(ISBLANK(Rwa_Method[[#This Row],[Ro]]),"",Log_Header[[#This Row],[Gg]])</f>
        <v/>
      </c>
      <c r="N248" s="27" t="str">
        <f>IFERROR((Rwa_Method[[#This Row],[Gg]]*Rwa_Method[[#This Row],[Df]])+Rwa_Method[[#This Row],[Ts]],"")</f>
        <v/>
      </c>
      <c r="O248" s="27" t="str">
        <f>IFERROR(Rwa_Method[[#This Row],[Phi]]^Rwa_Method[[#This Row],[m]]*Rwa_Method[[#This Row],[Ro]],"")</f>
        <v/>
      </c>
      <c r="P248" s="27" t="str">
        <f>IFERROR(Rwa_Method[[#This Row],[Rwe]]/Rwa_Method[[#This Row],[cf_H2O_Type]],"")</f>
        <v/>
      </c>
      <c r="Q248" s="27" t="str">
        <f>IFERROR(Rwa_Method[[#This Row],[Rw]]*(Rwa_Method[[#This Row],[Tf]]/75),"")</f>
        <v/>
      </c>
      <c r="R248" s="28" t="str">
        <f>IFERROR(10000/Rwa_Method[[#This Row],[Rw_Cor_75]],"")</f>
        <v/>
      </c>
      <c r="S248" s="28" t="str">
        <f>IFERROR(ROUND(Rwa_Method[[#This Row],[Ct]]*Rwa_Method[[#This Row],[Cw_75]],-1),"")</f>
        <v/>
      </c>
      <c r="T248"/>
      <c r="U248"/>
      <c r="V248"/>
      <c r="W248"/>
      <c r="X248"/>
      <c r="Y248"/>
      <c r="Z248"/>
      <c r="AB248"/>
      <c r="AC248"/>
      <c r="AD248"/>
      <c r="AF248"/>
    </row>
    <row r="249" spans="1:32" ht="13.15" x14ac:dyDescent="0.25">
      <c r="A249" s="217">
        <f>IF(ISNUMBER(Log_Header[[#This Row],[Seq]]),Log_Header[[#This Row],[Seq]],"")</f>
        <v>238</v>
      </c>
      <c r="B249" s="31">
        <f>IF(ISNUMBER(Log_Header[[#This Row],[BRACS_ID]]),Log_Header[[#This Row],[BRACS_ID]],"")</f>
        <v>21666</v>
      </c>
      <c r="C249" s="31" t="str">
        <f>IF(ISNUMBER(Log_Header[[#This Row],[Target_Depth]]),Log_Header[[#This Row],[Target_Depth]],"")</f>
        <v/>
      </c>
      <c r="D249" s="197"/>
      <c r="E249" s="31" t="str">
        <f>IF(ISBLANK(Rwa_Method[[#This Row],[Ro]]),"",Log_Header[[#This Row],[Dt]])</f>
        <v/>
      </c>
      <c r="F249" s="31" t="str">
        <f>IF(ISBLANK(Rwa_Method[[#This Row],[Ro]]),"",Log_Header[[#This Row],[Ts]])</f>
        <v/>
      </c>
      <c r="G249" s="31" t="str">
        <f>IF(ISBLANK(Rwa_Method[[#This Row],[Ro]]),"",Log_Header[[#This Row],[Tbh]])</f>
        <v/>
      </c>
      <c r="H249" s="31" t="str">
        <f>IF(ISBLANK(Rwa_Method[[#This Row],[Ro]]),"",Log_Header[[#This Row],[Df]])</f>
        <v/>
      </c>
      <c r="I249" s="31" t="str">
        <f>IF(ISBLANK(Rwa_Method[[#This Row],[Ro]]),"",Log_Header[[#This Row],[Phi]])</f>
        <v/>
      </c>
      <c r="J249" s="31" t="str">
        <f>IF(ISBLANK(Rwa_Method[[#This Row],[Ro]]),"",Log_Header[[#This Row],[m]])</f>
        <v/>
      </c>
      <c r="K249" s="31" t="str">
        <f>IF(ISBLANK(Rwa_Method[[#This Row],[Ro]]),"",Log_Header[[#This Row],[cf_H2O_Type]])</f>
        <v/>
      </c>
      <c r="L249" s="31" t="str">
        <f>IF(ISBLANK(Rwa_Method[[#This Row],[Ro]]),"",Log_Header[[#This Row],[ct]])</f>
        <v/>
      </c>
      <c r="M249" s="76" t="str">
        <f>IF(ISBLANK(Rwa_Method[[#This Row],[Ro]]),"",Log_Header[[#This Row],[Gg]])</f>
        <v/>
      </c>
      <c r="N249" s="27" t="str">
        <f>IFERROR((Rwa_Method[[#This Row],[Gg]]*Rwa_Method[[#This Row],[Df]])+Rwa_Method[[#This Row],[Ts]],"")</f>
        <v/>
      </c>
      <c r="O249" s="27" t="str">
        <f>IFERROR(Rwa_Method[[#This Row],[Phi]]^Rwa_Method[[#This Row],[m]]*Rwa_Method[[#This Row],[Ro]],"")</f>
        <v/>
      </c>
      <c r="P249" s="27" t="str">
        <f>IFERROR(Rwa_Method[[#This Row],[Rwe]]/Rwa_Method[[#This Row],[cf_H2O_Type]],"")</f>
        <v/>
      </c>
      <c r="Q249" s="27" t="str">
        <f>IFERROR(Rwa_Method[[#This Row],[Rw]]*(Rwa_Method[[#This Row],[Tf]]/75),"")</f>
        <v/>
      </c>
      <c r="R249" s="28" t="str">
        <f>IFERROR(10000/Rwa_Method[[#This Row],[Rw_Cor_75]],"")</f>
        <v/>
      </c>
      <c r="S249" s="28" t="str">
        <f>IFERROR(ROUND(Rwa_Method[[#This Row],[Ct]]*Rwa_Method[[#This Row],[Cw_75]],-1),"")</f>
        <v/>
      </c>
      <c r="T249"/>
      <c r="U249"/>
      <c r="V249"/>
      <c r="W249"/>
      <c r="X249"/>
      <c r="Y249"/>
      <c r="Z249"/>
      <c r="AB249"/>
      <c r="AC249"/>
      <c r="AD249"/>
      <c r="AF249"/>
    </row>
    <row r="250" spans="1:32" ht="13.15" x14ac:dyDescent="0.25">
      <c r="A250" s="217">
        <f>IF(ISNUMBER(Log_Header[[#This Row],[Seq]]),Log_Header[[#This Row],[Seq]],"")</f>
        <v>239</v>
      </c>
      <c r="B250" s="31">
        <f>IF(ISNUMBER(Log_Header[[#This Row],[BRACS_ID]]),Log_Header[[#This Row],[BRACS_ID]],"")</f>
        <v>26031</v>
      </c>
      <c r="C250" s="31">
        <f>IF(ISNUMBER(Log_Header[[#This Row],[Target_Depth]]),Log_Header[[#This Row],[Target_Depth]],"")</f>
        <v>810</v>
      </c>
      <c r="D250" s="197">
        <v>3.4</v>
      </c>
      <c r="E250" s="31">
        <f>IF(ISBLANK(Rwa_Method[[#This Row],[Ro]]),"",Log_Header[[#This Row],[Dt]])</f>
        <v>5281</v>
      </c>
      <c r="F250" s="31">
        <f>IF(ISBLANK(Rwa_Method[[#This Row],[Ro]]),"",Log_Header[[#This Row],[Ts]])</f>
        <v>64</v>
      </c>
      <c r="G250" s="31">
        <f>IF(ISBLANK(Rwa_Method[[#This Row],[Ro]]),"",Log_Header[[#This Row],[Tbh]])</f>
        <v>148</v>
      </c>
      <c r="H250" s="31">
        <f>IF(ISBLANK(Rwa_Method[[#This Row],[Ro]]),"",Log_Header[[#This Row],[Df]])</f>
        <v>804</v>
      </c>
      <c r="I250" s="31">
        <f>IF(ISBLANK(Rwa_Method[[#This Row],[Ro]]),"",Log_Header[[#This Row],[Phi]])</f>
        <v>0.33</v>
      </c>
      <c r="J250" s="31">
        <f>IF(ISBLANK(Rwa_Method[[#This Row],[Ro]]),"",Log_Header[[#This Row],[m]])</f>
        <v>1.5</v>
      </c>
      <c r="K250" s="31">
        <f>IF(ISBLANK(Rwa_Method[[#This Row],[Ro]]),"",Log_Header[[#This Row],[cf_H2O_Type]])</f>
        <v>1</v>
      </c>
      <c r="L250" s="31">
        <f>IF(ISBLANK(Rwa_Method[[#This Row],[Ro]]),"",Log_Header[[#This Row],[ct]])</f>
        <v>0.55000000000000004</v>
      </c>
      <c r="M250" s="76">
        <f>IF(ISBLANK(Rwa_Method[[#This Row],[Ro]]),"",Log_Header[[#This Row],[Gg]])</f>
        <v>1.5906078394243513E-2</v>
      </c>
      <c r="N250" s="27">
        <f>IFERROR((Rwa_Method[[#This Row],[Gg]]*Rwa_Method[[#This Row],[Df]])+Rwa_Method[[#This Row],[Ts]],"")</f>
        <v>76.788487028971787</v>
      </c>
      <c r="O250" s="27">
        <f>IFERROR(Rwa_Method[[#This Row],[Phi]]^Rwa_Method[[#This Row],[m]]*Rwa_Method[[#This Row],[Ro]],"")</f>
        <v>0.64453992894156675</v>
      </c>
      <c r="P250" s="27">
        <f>IFERROR(Rwa_Method[[#This Row],[Rwe]]/Rwa_Method[[#This Row],[cf_H2O_Type]],"")</f>
        <v>0.64453992894156675</v>
      </c>
      <c r="Q250" s="27">
        <f>IFERROR(Rwa_Method[[#This Row],[Rw]]*(Rwa_Method[[#This Row],[Tf]]/75),"")</f>
        <v>0.6599099463091187</v>
      </c>
      <c r="R250" s="28">
        <f>IFERROR(10000/Rwa_Method[[#This Row],[Rw_Cor_75]],"")</f>
        <v>15153.582781908464</v>
      </c>
      <c r="S250" s="28">
        <f>IFERROR(ROUND(Rwa_Method[[#This Row],[Ct]]*Rwa_Method[[#This Row],[Cw_75]],-1),"")</f>
        <v>8330</v>
      </c>
      <c r="T250"/>
      <c r="U250"/>
      <c r="V250"/>
      <c r="W250"/>
      <c r="X250"/>
      <c r="Y250"/>
      <c r="Z250"/>
      <c r="AB250"/>
      <c r="AC250"/>
      <c r="AD250"/>
      <c r="AF250"/>
    </row>
    <row r="251" spans="1:32" ht="13.15" x14ac:dyDescent="0.25">
      <c r="A251" s="217">
        <f>IF(ISNUMBER(Log_Header[[#This Row],[Seq]]),Log_Header[[#This Row],[Seq]],"")</f>
        <v>240</v>
      </c>
      <c r="B251" s="31">
        <f>IF(ISNUMBER(Log_Header[[#This Row],[BRACS_ID]]),Log_Header[[#This Row],[BRACS_ID]],"")</f>
        <v>26027</v>
      </c>
      <c r="C251" s="31">
        <f>IF(ISNUMBER(Log_Header[[#This Row],[Target_Depth]]),Log_Header[[#This Row],[Target_Depth]],"")</f>
        <v>646</v>
      </c>
      <c r="D251" s="197">
        <v>2.5</v>
      </c>
      <c r="E251" s="31">
        <f>IF(ISBLANK(Rwa_Method[[#This Row],[Ro]]),"",Log_Header[[#This Row],[Dt]])</f>
        <v>5498</v>
      </c>
      <c r="F251" s="31">
        <f>IF(ISBLANK(Rwa_Method[[#This Row],[Ro]]),"",Log_Header[[#This Row],[Ts]])</f>
        <v>64</v>
      </c>
      <c r="G251" s="31">
        <f>IF(ISBLANK(Rwa_Method[[#This Row],[Ro]]),"",Log_Header[[#This Row],[Tbh]])</f>
        <v>155</v>
      </c>
      <c r="H251" s="31">
        <f>IF(ISBLANK(Rwa_Method[[#This Row],[Ro]]),"",Log_Header[[#This Row],[Df]])</f>
        <v>638</v>
      </c>
      <c r="I251" s="31">
        <f>IF(ISBLANK(Rwa_Method[[#This Row],[Ro]]),"",Log_Header[[#This Row],[Phi]])</f>
        <v>0.33</v>
      </c>
      <c r="J251" s="31">
        <f>IF(ISBLANK(Rwa_Method[[#This Row],[Ro]]),"",Log_Header[[#This Row],[m]])</f>
        <v>1.4</v>
      </c>
      <c r="K251" s="31">
        <f>IF(ISBLANK(Rwa_Method[[#This Row],[Ro]]),"",Log_Header[[#This Row],[cf_H2O_Type]])</f>
        <v>1</v>
      </c>
      <c r="L251" s="31">
        <f>IF(ISBLANK(Rwa_Method[[#This Row],[Ro]]),"",Log_Header[[#This Row],[ct]])</f>
        <v>0.55000000000000004</v>
      </c>
      <c r="M251" s="76">
        <f>IF(ISBLANK(Rwa_Method[[#This Row],[Ro]]),"",Log_Header[[#This Row],[Gg]])</f>
        <v>1.655147326300473E-2</v>
      </c>
      <c r="N251" s="27">
        <f>IFERROR((Rwa_Method[[#This Row],[Gg]]*Rwa_Method[[#This Row],[Df]])+Rwa_Method[[#This Row],[Ts]],"")</f>
        <v>74.559839941797023</v>
      </c>
      <c r="O251" s="27">
        <f>IFERROR(Rwa_Method[[#This Row],[Phi]]^Rwa_Method[[#This Row],[m]]*Rwa_Method[[#This Row],[Ro]],"")</f>
        <v>0.52949214835929692</v>
      </c>
      <c r="P251" s="27">
        <f>IFERROR(Rwa_Method[[#This Row],[Rwe]]/Rwa_Method[[#This Row],[cf_H2O_Type]],"")</f>
        <v>0.52949214835929692</v>
      </c>
      <c r="Q251" s="27">
        <f>IFERROR(Rwa_Method[[#This Row],[Rw]]*(Rwa_Method[[#This Row],[Tf]]/75),"")</f>
        <v>0.52638466442809895</v>
      </c>
      <c r="R251" s="28">
        <f>IFERROR(10000/Rwa_Method[[#This Row],[Rw_Cor_75]],"")</f>
        <v>18997.513939477507</v>
      </c>
      <c r="S251" s="28">
        <f>IFERROR(ROUND(Rwa_Method[[#This Row],[Ct]]*Rwa_Method[[#This Row],[Cw_75]],-1),"")</f>
        <v>10450</v>
      </c>
      <c r="T251"/>
      <c r="U251"/>
      <c r="V251"/>
      <c r="W251"/>
      <c r="X251"/>
      <c r="Y251"/>
      <c r="Z251"/>
      <c r="AB251"/>
      <c r="AC251"/>
      <c r="AD251"/>
      <c r="AF251"/>
    </row>
    <row r="252" spans="1:32" ht="13.15" x14ac:dyDescent="0.25">
      <c r="A252" s="217">
        <f>IF(ISNUMBER(Log_Header[[#This Row],[Seq]]),Log_Header[[#This Row],[Seq]],"")</f>
        <v>241</v>
      </c>
      <c r="B252" s="31">
        <f>IF(ISNUMBER(Log_Header[[#This Row],[BRACS_ID]]),Log_Header[[#This Row],[BRACS_ID]],"")</f>
        <v>33497</v>
      </c>
      <c r="C252" s="31" t="str">
        <f>IF(ISNUMBER(Log_Header[[#This Row],[Target_Depth]]),Log_Header[[#This Row],[Target_Depth]],"")</f>
        <v/>
      </c>
      <c r="D252" s="197"/>
      <c r="E252" s="31" t="str">
        <f>IF(ISBLANK(Rwa_Method[[#This Row],[Ro]]),"",Log_Header[[#This Row],[Dt]])</f>
        <v/>
      </c>
      <c r="F252" s="31" t="str">
        <f>IF(ISBLANK(Rwa_Method[[#This Row],[Ro]]),"",Log_Header[[#This Row],[Ts]])</f>
        <v/>
      </c>
      <c r="G252" s="31" t="str">
        <f>IF(ISBLANK(Rwa_Method[[#This Row],[Ro]]),"",Log_Header[[#This Row],[Tbh]])</f>
        <v/>
      </c>
      <c r="H252" s="31" t="str">
        <f>IF(ISBLANK(Rwa_Method[[#This Row],[Ro]]),"",Log_Header[[#This Row],[Df]])</f>
        <v/>
      </c>
      <c r="I252" s="31" t="str">
        <f>IF(ISBLANK(Rwa_Method[[#This Row],[Ro]]),"",Log_Header[[#This Row],[Phi]])</f>
        <v/>
      </c>
      <c r="J252" s="31" t="str">
        <f>IF(ISBLANK(Rwa_Method[[#This Row],[Ro]]),"",Log_Header[[#This Row],[m]])</f>
        <v/>
      </c>
      <c r="K252" s="31" t="str">
        <f>IF(ISBLANK(Rwa_Method[[#This Row],[Ro]]),"",Log_Header[[#This Row],[cf_H2O_Type]])</f>
        <v/>
      </c>
      <c r="L252" s="31" t="str">
        <f>IF(ISBLANK(Rwa_Method[[#This Row],[Ro]]),"",Log_Header[[#This Row],[ct]])</f>
        <v/>
      </c>
      <c r="M252" s="76" t="str">
        <f>IF(ISBLANK(Rwa_Method[[#This Row],[Ro]]),"",Log_Header[[#This Row],[Gg]])</f>
        <v/>
      </c>
      <c r="N252" s="27" t="str">
        <f>IFERROR((Rwa_Method[[#This Row],[Gg]]*Rwa_Method[[#This Row],[Df]])+Rwa_Method[[#This Row],[Ts]],"")</f>
        <v/>
      </c>
      <c r="O252" s="27" t="str">
        <f>IFERROR(Rwa_Method[[#This Row],[Phi]]^Rwa_Method[[#This Row],[m]]*Rwa_Method[[#This Row],[Ro]],"")</f>
        <v/>
      </c>
      <c r="P252" s="27" t="str">
        <f>IFERROR(Rwa_Method[[#This Row],[Rwe]]/Rwa_Method[[#This Row],[cf_H2O_Type]],"")</f>
        <v/>
      </c>
      <c r="Q252" s="27" t="str">
        <f>IFERROR(Rwa_Method[[#This Row],[Rw]]*(Rwa_Method[[#This Row],[Tf]]/75),"")</f>
        <v/>
      </c>
      <c r="R252" s="28" t="str">
        <f>IFERROR(10000/Rwa_Method[[#This Row],[Rw_Cor_75]],"")</f>
        <v/>
      </c>
      <c r="S252" s="28" t="str">
        <f>IFERROR(ROUND(Rwa_Method[[#This Row],[Ct]]*Rwa_Method[[#This Row],[Cw_75]],-1),"")</f>
        <v/>
      </c>
      <c r="T252"/>
      <c r="U252"/>
      <c r="V252"/>
      <c r="W252"/>
      <c r="X252"/>
      <c r="Y252"/>
      <c r="Z252"/>
      <c r="AB252"/>
      <c r="AC252"/>
      <c r="AD252"/>
      <c r="AF252"/>
    </row>
    <row r="253" spans="1:32" ht="13.15" x14ac:dyDescent="0.25">
      <c r="A253" s="217">
        <f>IF(ISNUMBER(Log_Header[[#This Row],[Seq]]),Log_Header[[#This Row],[Seq]],"")</f>
        <v>242</v>
      </c>
      <c r="B253" s="31">
        <f>IF(ISNUMBER(Log_Header[[#This Row],[BRACS_ID]]),Log_Header[[#This Row],[BRACS_ID]],"")</f>
        <v>21681</v>
      </c>
      <c r="C253" s="31" t="str">
        <f>IF(ISNUMBER(Log_Header[[#This Row],[Target_Depth]]),Log_Header[[#This Row],[Target_Depth]],"")</f>
        <v/>
      </c>
      <c r="D253" s="197">
        <v>6.3</v>
      </c>
      <c r="E253" s="31">
        <f>IF(ISBLANK(Rwa_Method[[#This Row],[Ro]]),"",Log_Header[[#This Row],[Dt]])</f>
        <v>4585</v>
      </c>
      <c r="F253" s="31">
        <f>IF(ISBLANK(Rwa_Method[[#This Row],[Ro]]),"",Log_Header[[#This Row],[Ts]])</f>
        <v>64</v>
      </c>
      <c r="G253" s="31">
        <f>IF(ISBLANK(Rwa_Method[[#This Row],[Ro]]),"",Log_Header[[#This Row],[Tbh]])</f>
        <v>122</v>
      </c>
      <c r="H253" s="31" t="str">
        <f>IF(ISBLANK(Rwa_Method[[#This Row],[Ro]]),"",Log_Header[[#This Row],[Df]])</f>
        <v/>
      </c>
      <c r="I253" s="31">
        <f>IF(ISBLANK(Rwa_Method[[#This Row],[Ro]]),"",Log_Header[[#This Row],[Phi]])</f>
        <v>0</v>
      </c>
      <c r="J253" s="31" t="str">
        <f>IF(ISBLANK(Rwa_Method[[#This Row],[Ro]]),"",Log_Header[[#This Row],[m]])</f>
        <v/>
      </c>
      <c r="K253" s="31" t="str">
        <f>IF(ISBLANK(Rwa_Method[[#This Row],[Ro]]),"",Log_Header[[#This Row],[cf_H2O_Type]])</f>
        <v/>
      </c>
      <c r="L253" s="31">
        <f>IF(ISBLANK(Rwa_Method[[#This Row],[Ro]]),"",Log_Header[[#This Row],[ct]])</f>
        <v>0</v>
      </c>
      <c r="M253" s="76">
        <f>IF(ISBLANK(Rwa_Method[[#This Row],[Ro]]),"",Log_Header[[#This Row],[Gg]])</f>
        <v>1.2649945474372955E-2</v>
      </c>
      <c r="N253" s="27" t="str">
        <f>IFERROR((Rwa_Method[[#This Row],[Gg]]*Rwa_Method[[#This Row],[Df]])+Rwa_Method[[#This Row],[Ts]],"")</f>
        <v/>
      </c>
      <c r="O253" s="27" t="str">
        <f>IFERROR(Rwa_Method[[#This Row],[Phi]]^Rwa_Method[[#This Row],[m]]*Rwa_Method[[#This Row],[Ro]],"")</f>
        <v/>
      </c>
      <c r="P253" s="27" t="str">
        <f>IFERROR(Rwa_Method[[#This Row],[Rwe]]/Rwa_Method[[#This Row],[cf_H2O_Type]],"")</f>
        <v/>
      </c>
      <c r="Q253" s="27" t="str">
        <f>IFERROR(Rwa_Method[[#This Row],[Rw]]*(Rwa_Method[[#This Row],[Tf]]/75),"")</f>
        <v/>
      </c>
      <c r="R253" s="28" t="str">
        <f>IFERROR(10000/Rwa_Method[[#This Row],[Rw_Cor_75]],"")</f>
        <v/>
      </c>
      <c r="S253" s="28" t="str">
        <f>IFERROR(ROUND(Rwa_Method[[#This Row],[Ct]]*Rwa_Method[[#This Row],[Cw_75]],-1),"")</f>
        <v/>
      </c>
      <c r="T253"/>
      <c r="U253"/>
      <c r="V253"/>
      <c r="W253"/>
      <c r="X253"/>
      <c r="Y253"/>
      <c r="Z253"/>
      <c r="AB253"/>
      <c r="AC253"/>
      <c r="AD253"/>
      <c r="AF253"/>
    </row>
    <row r="254" spans="1:32" ht="13.15" x14ac:dyDescent="0.25">
      <c r="A254" s="217">
        <f>IF(ISNUMBER(Log_Header[[#This Row],[Seq]]),Log_Header[[#This Row],[Seq]],"")</f>
        <v>243</v>
      </c>
      <c r="B254" s="31">
        <f>IF(ISNUMBER(Log_Header[[#This Row],[BRACS_ID]]),Log_Header[[#This Row],[BRACS_ID]],"")</f>
        <v>21670</v>
      </c>
      <c r="C254" s="31" t="str">
        <f>IF(ISNUMBER(Log_Header[[#This Row],[Target_Depth]]),Log_Header[[#This Row],[Target_Depth]],"")</f>
        <v/>
      </c>
      <c r="D254" s="197"/>
      <c r="E254" s="31" t="str">
        <f>IF(ISBLANK(Rwa_Method[[#This Row],[Ro]]),"",Log_Header[[#This Row],[Dt]])</f>
        <v/>
      </c>
      <c r="F254" s="31" t="str">
        <f>IF(ISBLANK(Rwa_Method[[#This Row],[Ro]]),"",Log_Header[[#This Row],[Ts]])</f>
        <v/>
      </c>
      <c r="G254" s="31" t="str">
        <f>IF(ISBLANK(Rwa_Method[[#This Row],[Ro]]),"",Log_Header[[#This Row],[Tbh]])</f>
        <v/>
      </c>
      <c r="H254" s="31" t="str">
        <f>IF(ISBLANK(Rwa_Method[[#This Row],[Ro]]),"",Log_Header[[#This Row],[Df]])</f>
        <v/>
      </c>
      <c r="I254" s="31" t="str">
        <f>IF(ISBLANK(Rwa_Method[[#This Row],[Ro]]),"",Log_Header[[#This Row],[Phi]])</f>
        <v/>
      </c>
      <c r="J254" s="31" t="str">
        <f>IF(ISBLANK(Rwa_Method[[#This Row],[Ro]]),"",Log_Header[[#This Row],[m]])</f>
        <v/>
      </c>
      <c r="K254" s="31" t="str">
        <f>IF(ISBLANK(Rwa_Method[[#This Row],[Ro]]),"",Log_Header[[#This Row],[cf_H2O_Type]])</f>
        <v/>
      </c>
      <c r="L254" s="31" t="str">
        <f>IF(ISBLANK(Rwa_Method[[#This Row],[Ro]]),"",Log_Header[[#This Row],[ct]])</f>
        <v/>
      </c>
      <c r="M254" s="76" t="str">
        <f>IF(ISBLANK(Rwa_Method[[#This Row],[Ro]]),"",Log_Header[[#This Row],[Gg]])</f>
        <v/>
      </c>
      <c r="N254" s="27" t="str">
        <f>IFERROR((Rwa_Method[[#This Row],[Gg]]*Rwa_Method[[#This Row],[Df]])+Rwa_Method[[#This Row],[Ts]],"")</f>
        <v/>
      </c>
      <c r="O254" s="27" t="str">
        <f>IFERROR(Rwa_Method[[#This Row],[Phi]]^Rwa_Method[[#This Row],[m]]*Rwa_Method[[#This Row],[Ro]],"")</f>
        <v/>
      </c>
      <c r="P254" s="27" t="str">
        <f>IFERROR(Rwa_Method[[#This Row],[Rwe]]/Rwa_Method[[#This Row],[cf_H2O_Type]],"")</f>
        <v/>
      </c>
      <c r="Q254" s="27" t="str">
        <f>IFERROR(Rwa_Method[[#This Row],[Rw]]*(Rwa_Method[[#This Row],[Tf]]/75),"")</f>
        <v/>
      </c>
      <c r="R254" s="28" t="str">
        <f>IFERROR(10000/Rwa_Method[[#This Row],[Rw_Cor_75]],"")</f>
        <v/>
      </c>
      <c r="S254" s="28" t="str">
        <f>IFERROR(ROUND(Rwa_Method[[#This Row],[Ct]]*Rwa_Method[[#This Row],[Cw_75]],-1),"")</f>
        <v/>
      </c>
      <c r="T254"/>
      <c r="U254"/>
      <c r="V254"/>
      <c r="W254"/>
      <c r="X254"/>
      <c r="Y254"/>
      <c r="Z254"/>
      <c r="AB254"/>
      <c r="AC254"/>
      <c r="AD254"/>
      <c r="AF254"/>
    </row>
    <row r="255" spans="1:32" ht="13.15" x14ac:dyDescent="0.25">
      <c r="A255" s="217">
        <f>IF(ISNUMBER(Log_Header[[#This Row],[Seq]]),Log_Header[[#This Row],[Seq]],"")</f>
        <v>244</v>
      </c>
      <c r="B255" s="31">
        <f>IF(ISNUMBER(Log_Header[[#This Row],[BRACS_ID]]),Log_Header[[#This Row],[BRACS_ID]],"")</f>
        <v>21662</v>
      </c>
      <c r="C255" s="31" t="str">
        <f>IF(ISNUMBER(Log_Header[[#This Row],[Target_Depth]]),Log_Header[[#This Row],[Target_Depth]],"")</f>
        <v/>
      </c>
      <c r="D255" s="197"/>
      <c r="E255" s="31" t="str">
        <f>IF(ISBLANK(Rwa_Method[[#This Row],[Ro]]),"",Log_Header[[#This Row],[Dt]])</f>
        <v/>
      </c>
      <c r="F255" s="31" t="str">
        <f>IF(ISBLANK(Rwa_Method[[#This Row],[Ro]]),"",Log_Header[[#This Row],[Ts]])</f>
        <v/>
      </c>
      <c r="G255" s="31" t="str">
        <f>IF(ISBLANK(Rwa_Method[[#This Row],[Ro]]),"",Log_Header[[#This Row],[Tbh]])</f>
        <v/>
      </c>
      <c r="H255" s="31" t="str">
        <f>IF(ISBLANK(Rwa_Method[[#This Row],[Ro]]),"",Log_Header[[#This Row],[Df]])</f>
        <v/>
      </c>
      <c r="I255" s="31" t="str">
        <f>IF(ISBLANK(Rwa_Method[[#This Row],[Ro]]),"",Log_Header[[#This Row],[Phi]])</f>
        <v/>
      </c>
      <c r="J255" s="31" t="str">
        <f>IF(ISBLANK(Rwa_Method[[#This Row],[Ro]]),"",Log_Header[[#This Row],[m]])</f>
        <v/>
      </c>
      <c r="K255" s="31" t="str">
        <f>IF(ISBLANK(Rwa_Method[[#This Row],[Ro]]),"",Log_Header[[#This Row],[cf_H2O_Type]])</f>
        <v/>
      </c>
      <c r="L255" s="31" t="str">
        <f>IF(ISBLANK(Rwa_Method[[#This Row],[Ro]]),"",Log_Header[[#This Row],[ct]])</f>
        <v/>
      </c>
      <c r="M255" s="76" t="str">
        <f>IF(ISBLANK(Rwa_Method[[#This Row],[Ro]]),"",Log_Header[[#This Row],[Gg]])</f>
        <v/>
      </c>
      <c r="N255" s="27" t="str">
        <f>IFERROR((Rwa_Method[[#This Row],[Gg]]*Rwa_Method[[#This Row],[Df]])+Rwa_Method[[#This Row],[Ts]],"")</f>
        <v/>
      </c>
      <c r="O255" s="27" t="str">
        <f>IFERROR(Rwa_Method[[#This Row],[Phi]]^Rwa_Method[[#This Row],[m]]*Rwa_Method[[#This Row],[Ro]],"")</f>
        <v/>
      </c>
      <c r="P255" s="27" t="str">
        <f>IFERROR(Rwa_Method[[#This Row],[Rwe]]/Rwa_Method[[#This Row],[cf_H2O_Type]],"")</f>
        <v/>
      </c>
      <c r="Q255" s="27" t="str">
        <f>IFERROR(Rwa_Method[[#This Row],[Rw]]*(Rwa_Method[[#This Row],[Tf]]/75),"")</f>
        <v/>
      </c>
      <c r="R255" s="28" t="str">
        <f>IFERROR(10000/Rwa_Method[[#This Row],[Rw_Cor_75]],"")</f>
        <v/>
      </c>
      <c r="S255" s="28" t="str">
        <f>IFERROR(ROUND(Rwa_Method[[#This Row],[Ct]]*Rwa_Method[[#This Row],[Cw_75]],-1),"")</f>
        <v/>
      </c>
      <c r="T255"/>
      <c r="U255"/>
      <c r="V255"/>
      <c r="W255"/>
      <c r="X255"/>
      <c r="Y255"/>
      <c r="Z255"/>
      <c r="AB255"/>
      <c r="AC255"/>
      <c r="AD255"/>
      <c r="AF255"/>
    </row>
    <row r="256" spans="1:32" ht="13.15" x14ac:dyDescent="0.25">
      <c r="A256" s="217">
        <f>IF(ISNUMBER(Log_Header[[#This Row],[Seq]]),Log_Header[[#This Row],[Seq]],"")</f>
        <v>245</v>
      </c>
      <c r="B256" s="31">
        <f>IF(ISNUMBER(Log_Header[[#This Row],[BRACS_ID]]),Log_Header[[#This Row],[BRACS_ID]],"")</f>
        <v>33855</v>
      </c>
      <c r="C256" s="31" t="str">
        <f>IF(ISNUMBER(Log_Header[[#This Row],[Target_Depth]]),Log_Header[[#This Row],[Target_Depth]],"")</f>
        <v/>
      </c>
      <c r="D256" s="197"/>
      <c r="E256" s="31" t="str">
        <f>IF(ISBLANK(Rwa_Method[[#This Row],[Ro]]),"",Log_Header[[#This Row],[Dt]])</f>
        <v/>
      </c>
      <c r="F256" s="31" t="str">
        <f>IF(ISBLANK(Rwa_Method[[#This Row],[Ro]]),"",Log_Header[[#This Row],[Ts]])</f>
        <v/>
      </c>
      <c r="G256" s="31" t="str">
        <f>IF(ISBLANK(Rwa_Method[[#This Row],[Ro]]),"",Log_Header[[#This Row],[Tbh]])</f>
        <v/>
      </c>
      <c r="H256" s="31" t="str">
        <f>IF(ISBLANK(Rwa_Method[[#This Row],[Ro]]),"",Log_Header[[#This Row],[Df]])</f>
        <v/>
      </c>
      <c r="I256" s="31" t="str">
        <f>IF(ISBLANK(Rwa_Method[[#This Row],[Ro]]),"",Log_Header[[#This Row],[Phi]])</f>
        <v/>
      </c>
      <c r="J256" s="31" t="str">
        <f>IF(ISBLANK(Rwa_Method[[#This Row],[Ro]]),"",Log_Header[[#This Row],[m]])</f>
        <v/>
      </c>
      <c r="K256" s="31" t="str">
        <f>IF(ISBLANK(Rwa_Method[[#This Row],[Ro]]),"",Log_Header[[#This Row],[cf_H2O_Type]])</f>
        <v/>
      </c>
      <c r="L256" s="31" t="str">
        <f>IF(ISBLANK(Rwa_Method[[#This Row],[Ro]]),"",Log_Header[[#This Row],[ct]])</f>
        <v/>
      </c>
      <c r="M256" s="76" t="str">
        <f>IF(ISBLANK(Rwa_Method[[#This Row],[Ro]]),"",Log_Header[[#This Row],[Gg]])</f>
        <v/>
      </c>
      <c r="N256" s="27" t="str">
        <f>IFERROR((Rwa_Method[[#This Row],[Gg]]*Rwa_Method[[#This Row],[Df]])+Rwa_Method[[#This Row],[Ts]],"")</f>
        <v/>
      </c>
      <c r="O256" s="27" t="str">
        <f>IFERROR(Rwa_Method[[#This Row],[Phi]]^Rwa_Method[[#This Row],[m]]*Rwa_Method[[#This Row],[Ro]],"")</f>
        <v/>
      </c>
      <c r="P256" s="27" t="str">
        <f>IFERROR(Rwa_Method[[#This Row],[Rwe]]/Rwa_Method[[#This Row],[cf_H2O_Type]],"")</f>
        <v/>
      </c>
      <c r="Q256" s="27" t="str">
        <f>IFERROR(Rwa_Method[[#This Row],[Rw]]*(Rwa_Method[[#This Row],[Tf]]/75),"")</f>
        <v/>
      </c>
      <c r="R256" s="28" t="str">
        <f>IFERROR(10000/Rwa_Method[[#This Row],[Rw_Cor_75]],"")</f>
        <v/>
      </c>
      <c r="S256" s="28" t="str">
        <f>IFERROR(ROUND(Rwa_Method[[#This Row],[Ct]]*Rwa_Method[[#This Row],[Cw_75]],-1),"")</f>
        <v/>
      </c>
      <c r="T256"/>
      <c r="U256"/>
      <c r="V256"/>
      <c r="W256"/>
      <c r="X256"/>
      <c r="Y256"/>
      <c r="Z256"/>
      <c r="AB256"/>
      <c r="AC256"/>
      <c r="AD256"/>
      <c r="AF256"/>
    </row>
    <row r="257" spans="1:32" ht="13.15" x14ac:dyDescent="0.25">
      <c r="A257" s="217">
        <f>IF(ISNUMBER(Log_Header[[#This Row],[Seq]]),Log_Header[[#This Row],[Seq]],"")</f>
        <v>246</v>
      </c>
      <c r="B257" s="31">
        <f>IF(ISNUMBER(Log_Header[[#This Row],[BRACS_ID]]),Log_Header[[#This Row],[BRACS_ID]],"")</f>
        <v>33861</v>
      </c>
      <c r="C257" s="31" t="str">
        <f>IF(ISNUMBER(Log_Header[[#This Row],[Target_Depth]]),Log_Header[[#This Row],[Target_Depth]],"")</f>
        <v/>
      </c>
      <c r="D257" s="197"/>
      <c r="E257" s="31" t="str">
        <f>IF(ISBLANK(Rwa_Method[[#This Row],[Ro]]),"",Log_Header[[#This Row],[Dt]])</f>
        <v/>
      </c>
      <c r="F257" s="31" t="str">
        <f>IF(ISBLANK(Rwa_Method[[#This Row],[Ro]]),"",Log_Header[[#This Row],[Ts]])</f>
        <v/>
      </c>
      <c r="G257" s="31" t="str">
        <f>IF(ISBLANK(Rwa_Method[[#This Row],[Ro]]),"",Log_Header[[#This Row],[Tbh]])</f>
        <v/>
      </c>
      <c r="H257" s="31" t="str">
        <f>IF(ISBLANK(Rwa_Method[[#This Row],[Ro]]),"",Log_Header[[#This Row],[Df]])</f>
        <v/>
      </c>
      <c r="I257" s="31" t="str">
        <f>IF(ISBLANK(Rwa_Method[[#This Row],[Ro]]),"",Log_Header[[#This Row],[Phi]])</f>
        <v/>
      </c>
      <c r="J257" s="31" t="str">
        <f>IF(ISBLANK(Rwa_Method[[#This Row],[Ro]]),"",Log_Header[[#This Row],[m]])</f>
        <v/>
      </c>
      <c r="K257" s="31" t="str">
        <f>IF(ISBLANK(Rwa_Method[[#This Row],[Ro]]),"",Log_Header[[#This Row],[cf_H2O_Type]])</f>
        <v/>
      </c>
      <c r="L257" s="31" t="str">
        <f>IF(ISBLANK(Rwa_Method[[#This Row],[Ro]]),"",Log_Header[[#This Row],[ct]])</f>
        <v/>
      </c>
      <c r="M257" s="76" t="str">
        <f>IF(ISBLANK(Rwa_Method[[#This Row],[Ro]]),"",Log_Header[[#This Row],[Gg]])</f>
        <v/>
      </c>
      <c r="N257" s="27" t="str">
        <f>IFERROR((Rwa_Method[[#This Row],[Gg]]*Rwa_Method[[#This Row],[Df]])+Rwa_Method[[#This Row],[Ts]],"")</f>
        <v/>
      </c>
      <c r="O257" s="27" t="str">
        <f>IFERROR(Rwa_Method[[#This Row],[Phi]]^Rwa_Method[[#This Row],[m]]*Rwa_Method[[#This Row],[Ro]],"")</f>
        <v/>
      </c>
      <c r="P257" s="27" t="str">
        <f>IFERROR(Rwa_Method[[#This Row],[Rwe]]/Rwa_Method[[#This Row],[cf_H2O_Type]],"")</f>
        <v/>
      </c>
      <c r="Q257" s="27" t="str">
        <f>IFERROR(Rwa_Method[[#This Row],[Rw]]*(Rwa_Method[[#This Row],[Tf]]/75),"")</f>
        <v/>
      </c>
      <c r="R257" s="28" t="str">
        <f>IFERROR(10000/Rwa_Method[[#This Row],[Rw_Cor_75]],"")</f>
        <v/>
      </c>
      <c r="S257" s="28" t="str">
        <f>IFERROR(ROUND(Rwa_Method[[#This Row],[Ct]]*Rwa_Method[[#This Row],[Cw_75]],-1),"")</f>
        <v/>
      </c>
      <c r="T257"/>
      <c r="U257"/>
      <c r="V257"/>
      <c r="W257"/>
      <c r="X257"/>
      <c r="Y257"/>
      <c r="Z257"/>
      <c r="AB257"/>
      <c r="AC257"/>
      <c r="AD257"/>
      <c r="AF257"/>
    </row>
    <row r="258" spans="1:32" ht="13.15" x14ac:dyDescent="0.25">
      <c r="A258" s="217">
        <f>IF(ISNUMBER(Log_Header[[#This Row],[Seq]]),Log_Header[[#This Row],[Seq]],"")</f>
        <v>247</v>
      </c>
      <c r="B258" s="31">
        <f>IF(ISNUMBER(Log_Header[[#This Row],[BRACS_ID]]),Log_Header[[#This Row],[BRACS_ID]],"")</f>
        <v>21675</v>
      </c>
      <c r="C258" s="31" t="str">
        <f>IF(ISNUMBER(Log_Header[[#This Row],[Target_Depth]]),Log_Header[[#This Row],[Target_Depth]],"")</f>
        <v/>
      </c>
      <c r="D258" s="197"/>
      <c r="E258" s="31" t="str">
        <f>IF(ISBLANK(Rwa_Method[[#This Row],[Ro]]),"",Log_Header[[#This Row],[Dt]])</f>
        <v/>
      </c>
      <c r="F258" s="31" t="str">
        <f>IF(ISBLANK(Rwa_Method[[#This Row],[Ro]]),"",Log_Header[[#This Row],[Ts]])</f>
        <v/>
      </c>
      <c r="G258" s="31" t="str">
        <f>IF(ISBLANK(Rwa_Method[[#This Row],[Ro]]),"",Log_Header[[#This Row],[Tbh]])</f>
        <v/>
      </c>
      <c r="H258" s="31" t="str">
        <f>IF(ISBLANK(Rwa_Method[[#This Row],[Ro]]),"",Log_Header[[#This Row],[Df]])</f>
        <v/>
      </c>
      <c r="I258" s="31" t="str">
        <f>IF(ISBLANK(Rwa_Method[[#This Row],[Ro]]),"",Log_Header[[#This Row],[Phi]])</f>
        <v/>
      </c>
      <c r="J258" s="31" t="str">
        <f>IF(ISBLANK(Rwa_Method[[#This Row],[Ro]]),"",Log_Header[[#This Row],[m]])</f>
        <v/>
      </c>
      <c r="K258" s="31" t="str">
        <f>IF(ISBLANK(Rwa_Method[[#This Row],[Ro]]),"",Log_Header[[#This Row],[cf_H2O_Type]])</f>
        <v/>
      </c>
      <c r="L258" s="31" t="str">
        <f>IF(ISBLANK(Rwa_Method[[#This Row],[Ro]]),"",Log_Header[[#This Row],[ct]])</f>
        <v/>
      </c>
      <c r="M258" s="76" t="str">
        <f>IF(ISBLANK(Rwa_Method[[#This Row],[Ro]]),"",Log_Header[[#This Row],[Gg]])</f>
        <v/>
      </c>
      <c r="N258" s="27" t="str">
        <f>IFERROR((Rwa_Method[[#This Row],[Gg]]*Rwa_Method[[#This Row],[Df]])+Rwa_Method[[#This Row],[Ts]],"")</f>
        <v/>
      </c>
      <c r="O258" s="27" t="str">
        <f>IFERROR(Rwa_Method[[#This Row],[Phi]]^Rwa_Method[[#This Row],[m]]*Rwa_Method[[#This Row],[Ro]],"")</f>
        <v/>
      </c>
      <c r="P258" s="27" t="str">
        <f>IFERROR(Rwa_Method[[#This Row],[Rwe]]/Rwa_Method[[#This Row],[cf_H2O_Type]],"")</f>
        <v/>
      </c>
      <c r="Q258" s="27" t="str">
        <f>IFERROR(Rwa_Method[[#This Row],[Rw]]*(Rwa_Method[[#This Row],[Tf]]/75),"")</f>
        <v/>
      </c>
      <c r="R258" s="28" t="str">
        <f>IFERROR(10000/Rwa_Method[[#This Row],[Rw_Cor_75]],"")</f>
        <v/>
      </c>
      <c r="S258" s="28" t="str">
        <f>IFERROR(ROUND(Rwa_Method[[#This Row],[Ct]]*Rwa_Method[[#This Row],[Cw_75]],-1),"")</f>
        <v/>
      </c>
      <c r="T258"/>
      <c r="U258"/>
      <c r="V258"/>
      <c r="W258"/>
      <c r="X258"/>
      <c r="Y258"/>
      <c r="Z258"/>
      <c r="AB258"/>
      <c r="AC258"/>
      <c r="AD258"/>
      <c r="AF258"/>
    </row>
    <row r="259" spans="1:32" ht="13.15" x14ac:dyDescent="0.25">
      <c r="A259" s="217">
        <f>IF(ISNUMBER(Log_Header[[#This Row],[Seq]]),Log_Header[[#This Row],[Seq]],"")</f>
        <v>248</v>
      </c>
      <c r="B259" s="31">
        <f>IF(ISNUMBER(Log_Header[[#This Row],[BRACS_ID]]),Log_Header[[#This Row],[BRACS_ID]],"")</f>
        <v>21687</v>
      </c>
      <c r="C259" s="31" t="str">
        <f>IF(ISNUMBER(Log_Header[[#This Row],[Target_Depth]]),Log_Header[[#This Row],[Target_Depth]],"")</f>
        <v/>
      </c>
      <c r="D259" s="197"/>
      <c r="E259" s="31" t="str">
        <f>IF(ISBLANK(Rwa_Method[[#This Row],[Ro]]),"",Log_Header[[#This Row],[Dt]])</f>
        <v/>
      </c>
      <c r="F259" s="31" t="str">
        <f>IF(ISBLANK(Rwa_Method[[#This Row],[Ro]]),"",Log_Header[[#This Row],[Ts]])</f>
        <v/>
      </c>
      <c r="G259" s="31" t="str">
        <f>IF(ISBLANK(Rwa_Method[[#This Row],[Ro]]),"",Log_Header[[#This Row],[Tbh]])</f>
        <v/>
      </c>
      <c r="H259" s="31" t="str">
        <f>IF(ISBLANK(Rwa_Method[[#This Row],[Ro]]),"",Log_Header[[#This Row],[Df]])</f>
        <v/>
      </c>
      <c r="I259" s="31" t="str">
        <f>IF(ISBLANK(Rwa_Method[[#This Row],[Ro]]),"",Log_Header[[#This Row],[Phi]])</f>
        <v/>
      </c>
      <c r="J259" s="31" t="str">
        <f>IF(ISBLANK(Rwa_Method[[#This Row],[Ro]]),"",Log_Header[[#This Row],[m]])</f>
        <v/>
      </c>
      <c r="K259" s="31" t="str">
        <f>IF(ISBLANK(Rwa_Method[[#This Row],[Ro]]),"",Log_Header[[#This Row],[cf_H2O_Type]])</f>
        <v/>
      </c>
      <c r="L259" s="31" t="str">
        <f>IF(ISBLANK(Rwa_Method[[#This Row],[Ro]]),"",Log_Header[[#This Row],[ct]])</f>
        <v/>
      </c>
      <c r="M259" s="76" t="str">
        <f>IF(ISBLANK(Rwa_Method[[#This Row],[Ro]]),"",Log_Header[[#This Row],[Gg]])</f>
        <v/>
      </c>
      <c r="N259" s="27" t="str">
        <f>IFERROR((Rwa_Method[[#This Row],[Gg]]*Rwa_Method[[#This Row],[Df]])+Rwa_Method[[#This Row],[Ts]],"")</f>
        <v/>
      </c>
      <c r="O259" s="27" t="str">
        <f>IFERROR(Rwa_Method[[#This Row],[Phi]]^Rwa_Method[[#This Row],[m]]*Rwa_Method[[#This Row],[Ro]],"")</f>
        <v/>
      </c>
      <c r="P259" s="27" t="str">
        <f>IFERROR(Rwa_Method[[#This Row],[Rwe]]/Rwa_Method[[#This Row],[cf_H2O_Type]],"")</f>
        <v/>
      </c>
      <c r="Q259" s="27" t="str">
        <f>IFERROR(Rwa_Method[[#This Row],[Rw]]*(Rwa_Method[[#This Row],[Tf]]/75),"")</f>
        <v/>
      </c>
      <c r="R259" s="28" t="str">
        <f>IFERROR(10000/Rwa_Method[[#This Row],[Rw_Cor_75]],"")</f>
        <v/>
      </c>
      <c r="S259" s="28" t="str">
        <f>IFERROR(ROUND(Rwa_Method[[#This Row],[Ct]]*Rwa_Method[[#This Row],[Cw_75]],-1),"")</f>
        <v/>
      </c>
      <c r="T259"/>
      <c r="U259"/>
      <c r="V259"/>
      <c r="W259"/>
      <c r="X259"/>
      <c r="Y259"/>
      <c r="Z259"/>
      <c r="AB259"/>
      <c r="AC259"/>
      <c r="AD259"/>
      <c r="AF259"/>
    </row>
    <row r="260" spans="1:32" ht="13.15" x14ac:dyDescent="0.25">
      <c r="A260" s="217">
        <f>IF(ISNUMBER(Log_Header[[#This Row],[Seq]]),Log_Header[[#This Row],[Seq]],"")</f>
        <v>249</v>
      </c>
      <c r="B260" s="31">
        <f>IF(ISNUMBER(Log_Header[[#This Row],[BRACS_ID]]),Log_Header[[#This Row],[BRACS_ID]],"")</f>
        <v>21680</v>
      </c>
      <c r="C260" s="31" t="str">
        <f>IF(ISNUMBER(Log_Header[[#This Row],[Target_Depth]]),Log_Header[[#This Row],[Target_Depth]],"")</f>
        <v/>
      </c>
      <c r="D260" s="197"/>
      <c r="E260" s="31" t="str">
        <f>IF(ISBLANK(Rwa_Method[[#This Row],[Ro]]),"",Log_Header[[#This Row],[Dt]])</f>
        <v/>
      </c>
      <c r="F260" s="31" t="str">
        <f>IF(ISBLANK(Rwa_Method[[#This Row],[Ro]]),"",Log_Header[[#This Row],[Ts]])</f>
        <v/>
      </c>
      <c r="G260" s="31" t="str">
        <f>IF(ISBLANK(Rwa_Method[[#This Row],[Ro]]),"",Log_Header[[#This Row],[Tbh]])</f>
        <v/>
      </c>
      <c r="H260" s="31" t="str">
        <f>IF(ISBLANK(Rwa_Method[[#This Row],[Ro]]),"",Log_Header[[#This Row],[Df]])</f>
        <v/>
      </c>
      <c r="I260" s="31" t="str">
        <f>IF(ISBLANK(Rwa_Method[[#This Row],[Ro]]),"",Log_Header[[#This Row],[Phi]])</f>
        <v/>
      </c>
      <c r="J260" s="31" t="str">
        <f>IF(ISBLANK(Rwa_Method[[#This Row],[Ro]]),"",Log_Header[[#This Row],[m]])</f>
        <v/>
      </c>
      <c r="K260" s="31" t="str">
        <f>IF(ISBLANK(Rwa_Method[[#This Row],[Ro]]),"",Log_Header[[#This Row],[cf_H2O_Type]])</f>
        <v/>
      </c>
      <c r="L260" s="31" t="str">
        <f>IF(ISBLANK(Rwa_Method[[#This Row],[Ro]]),"",Log_Header[[#This Row],[ct]])</f>
        <v/>
      </c>
      <c r="M260" s="76" t="str">
        <f>IF(ISBLANK(Rwa_Method[[#This Row],[Ro]]),"",Log_Header[[#This Row],[Gg]])</f>
        <v/>
      </c>
      <c r="N260" s="27" t="str">
        <f>IFERROR((Rwa_Method[[#This Row],[Gg]]*Rwa_Method[[#This Row],[Df]])+Rwa_Method[[#This Row],[Ts]],"")</f>
        <v/>
      </c>
      <c r="O260" s="27" t="str">
        <f>IFERROR(Rwa_Method[[#This Row],[Phi]]^Rwa_Method[[#This Row],[m]]*Rwa_Method[[#This Row],[Ro]],"")</f>
        <v/>
      </c>
      <c r="P260" s="27" t="str">
        <f>IFERROR(Rwa_Method[[#This Row],[Rwe]]/Rwa_Method[[#This Row],[cf_H2O_Type]],"")</f>
        <v/>
      </c>
      <c r="Q260" s="27" t="str">
        <f>IFERROR(Rwa_Method[[#This Row],[Rw]]*(Rwa_Method[[#This Row],[Tf]]/75),"")</f>
        <v/>
      </c>
      <c r="R260" s="28" t="str">
        <f>IFERROR(10000/Rwa_Method[[#This Row],[Rw_Cor_75]],"")</f>
        <v/>
      </c>
      <c r="S260" s="28" t="str">
        <f>IFERROR(ROUND(Rwa_Method[[#This Row],[Ct]]*Rwa_Method[[#This Row],[Cw_75]],-1),"")</f>
        <v/>
      </c>
      <c r="T260"/>
      <c r="U260"/>
      <c r="V260"/>
      <c r="W260"/>
      <c r="X260"/>
      <c r="Y260"/>
      <c r="Z260"/>
      <c r="AB260"/>
      <c r="AC260"/>
      <c r="AD260"/>
      <c r="AF260"/>
    </row>
    <row r="261" spans="1:32" ht="13.15" x14ac:dyDescent="0.25">
      <c r="A261" s="217" t="str">
        <f>IF(ISNUMBER(Log_Header[[#This Row],[Seq]]),Log_Header[[#This Row],[Seq]],"")</f>
        <v/>
      </c>
      <c r="B261" s="31" t="str">
        <f>IF(ISNUMBER(Log_Header[[#This Row],[BRACS_ID]]),Log_Header[[#This Row],[BRACS_ID]],"")</f>
        <v/>
      </c>
      <c r="C261" s="31" t="str">
        <f>IF(ISNUMBER(Log_Header[[#This Row],[Target_Depth]]),Log_Header[[#This Row],[Target_Depth]],"")</f>
        <v/>
      </c>
      <c r="D261" s="197"/>
      <c r="E261" s="31" t="str">
        <f>IF(ISBLANK(Rwa_Method[[#This Row],[Ro]]),"",Log_Header[[#This Row],[Dt]])</f>
        <v/>
      </c>
      <c r="F261" s="31" t="str">
        <f>IF(ISBLANK(Rwa_Method[[#This Row],[Ro]]),"",Log_Header[[#This Row],[Ts]])</f>
        <v/>
      </c>
      <c r="G261" s="31" t="str">
        <f>IF(ISBLANK(Rwa_Method[[#This Row],[Ro]]),"",Log_Header[[#This Row],[Tbh]])</f>
        <v/>
      </c>
      <c r="H261" s="31" t="str">
        <f>IF(ISBLANK(Rwa_Method[[#This Row],[Ro]]),"",Log_Header[[#This Row],[Df]])</f>
        <v/>
      </c>
      <c r="I261" s="31" t="str">
        <f>IF(ISBLANK(Rwa_Method[[#This Row],[Ro]]),"",Log_Header[[#This Row],[Phi]])</f>
        <v/>
      </c>
      <c r="J261" s="31" t="str">
        <f>IF(ISBLANK(Rwa_Method[[#This Row],[Ro]]),"",Log_Header[[#This Row],[m]])</f>
        <v/>
      </c>
      <c r="K261" s="31" t="str">
        <f>IF(ISBLANK(Rwa_Method[[#This Row],[Ro]]),"",Log_Header[[#This Row],[cf_H2O_Type]])</f>
        <v/>
      </c>
      <c r="L261" s="31" t="str">
        <f>IF(ISBLANK(Rwa_Method[[#This Row],[Ro]]),"",Log_Header[[#This Row],[ct]])</f>
        <v/>
      </c>
      <c r="M261" s="76" t="str">
        <f>IF(ISBLANK(Rwa_Method[[#This Row],[Ro]]),"",Log_Header[[#This Row],[Gg]])</f>
        <v/>
      </c>
      <c r="N261" s="27" t="str">
        <f>IFERROR((Rwa_Method[[#This Row],[Gg]]*Rwa_Method[[#This Row],[Df]])+Rwa_Method[[#This Row],[Ts]],"")</f>
        <v/>
      </c>
      <c r="O261" s="27" t="str">
        <f>IFERROR(Rwa_Method[[#This Row],[Phi]]^Rwa_Method[[#This Row],[m]]*Rwa_Method[[#This Row],[Ro]],"")</f>
        <v/>
      </c>
      <c r="P261" s="27" t="str">
        <f>IFERROR(Rwa_Method[[#This Row],[Rwe]]/Rwa_Method[[#This Row],[cf_H2O_Type]],"")</f>
        <v/>
      </c>
      <c r="Q261" s="27" t="str">
        <f>IFERROR(Rwa_Method[[#This Row],[Rw]]*(Rwa_Method[[#This Row],[Tf]]/75),"")</f>
        <v/>
      </c>
      <c r="R261" s="28" t="str">
        <f>IFERROR(10000/Rwa_Method[[#This Row],[Rw_Cor_75]],"")</f>
        <v/>
      </c>
      <c r="S261" s="28" t="str">
        <f>IFERROR(ROUND(Rwa_Method[[#This Row],[Ct]]*Rwa_Method[[#This Row],[Cw_75]],-1),"")</f>
        <v/>
      </c>
      <c r="T261"/>
      <c r="U261"/>
      <c r="V261"/>
      <c r="W261"/>
      <c r="X261"/>
      <c r="Y261"/>
      <c r="Z261"/>
      <c r="AB261"/>
      <c r="AC261"/>
      <c r="AD261"/>
      <c r="AF261"/>
    </row>
    <row r="262" spans="1:32" ht="13.15" x14ac:dyDescent="0.25">
      <c r="A262" s="217">
        <f>IF(ISNUMBER(Log_Header[[#This Row],[Seq]]),Log_Header[[#This Row],[Seq]],"")</f>
        <v>250</v>
      </c>
      <c r="B262" s="31">
        <f>IF(ISNUMBER(Log_Header[[#This Row],[BRACS_ID]]),Log_Header[[#This Row],[BRACS_ID]],"")</f>
        <v>21663</v>
      </c>
      <c r="C262" s="31">
        <f>IF(ISNUMBER(Log_Header[[#This Row],[Target_Depth]]),Log_Header[[#This Row],[Target_Depth]],"")</f>
        <v>770</v>
      </c>
      <c r="D262" s="197">
        <v>4</v>
      </c>
      <c r="E262" s="31">
        <f>IF(ISBLANK(Rwa_Method[[#This Row],[Ro]]),"",Log_Header[[#This Row],[Dt]])</f>
        <v>5288</v>
      </c>
      <c r="F262" s="31">
        <f>IF(ISBLANK(Rwa_Method[[#This Row],[Ro]]),"",Log_Header[[#This Row],[Ts]])</f>
        <v>64</v>
      </c>
      <c r="G262" s="31">
        <f>IF(ISBLANK(Rwa_Method[[#This Row],[Ro]]),"",Log_Header[[#This Row],[Tbh]])</f>
        <v>145</v>
      </c>
      <c r="H262" s="31">
        <f>IF(ISBLANK(Rwa_Method[[#This Row],[Ro]]),"",Log_Header[[#This Row],[Df]])</f>
        <v>761</v>
      </c>
      <c r="I262" s="31">
        <f>IF(ISBLANK(Rwa_Method[[#This Row],[Ro]]),"",Log_Header[[#This Row],[Phi]])</f>
        <v>0.33</v>
      </c>
      <c r="J262" s="31">
        <f>IF(ISBLANK(Rwa_Method[[#This Row],[Ro]]),"",Log_Header[[#This Row],[m]])</f>
        <v>1.5</v>
      </c>
      <c r="K262" s="31">
        <f>IF(ISBLANK(Rwa_Method[[#This Row],[Ro]]),"",Log_Header[[#This Row],[cf_H2O_Type]])</f>
        <v>1</v>
      </c>
      <c r="L262" s="31">
        <f>IF(ISBLANK(Rwa_Method[[#This Row],[Ro]]),"",Log_Header[[#This Row],[ct]])</f>
        <v>0.55000000000000004</v>
      </c>
      <c r="M262" s="76">
        <f>IF(ISBLANK(Rwa_Method[[#This Row],[Ro]]),"",Log_Header[[#This Row],[Gg]])</f>
        <v>1.5317700453857792E-2</v>
      </c>
      <c r="N262" s="27">
        <f>IFERROR((Rwa_Method[[#This Row],[Gg]]*Rwa_Method[[#This Row],[Df]])+Rwa_Method[[#This Row],[Ts]],"")</f>
        <v>75.656770045385784</v>
      </c>
      <c r="O262" s="27">
        <f>IFERROR(Rwa_Method[[#This Row],[Phi]]^Rwa_Method[[#This Row],[m]]*Rwa_Method[[#This Row],[Ro]],"")</f>
        <v>0.75828226934301979</v>
      </c>
      <c r="P262" s="27">
        <f>IFERROR(Rwa_Method[[#This Row],[Rwe]]/Rwa_Method[[#This Row],[cf_H2O_Type]],"")</f>
        <v>0.75828226934301979</v>
      </c>
      <c r="Q262" s="27">
        <f>IFERROR(Rwa_Method[[#This Row],[Rw]]*(Rwa_Method[[#This Row],[Tf]]/75),"")</f>
        <v>0.76492249708237514</v>
      </c>
      <c r="R262" s="28">
        <f>IFERROR(10000/Rwa_Method[[#This Row],[Rw_Cor_75]],"")</f>
        <v>13073.219885861314</v>
      </c>
      <c r="S262" s="28">
        <f>IFERROR(ROUND(Rwa_Method[[#This Row],[Ct]]*Rwa_Method[[#This Row],[Cw_75]],-1),"")</f>
        <v>7190</v>
      </c>
      <c r="T262"/>
      <c r="U262"/>
      <c r="V262"/>
      <c r="W262"/>
      <c r="X262"/>
      <c r="Y262"/>
      <c r="Z262"/>
      <c r="AB262"/>
      <c r="AC262"/>
      <c r="AD262"/>
      <c r="AF262"/>
    </row>
    <row r="263" spans="1:32" ht="13.15" x14ac:dyDescent="0.25">
      <c r="A263" s="217">
        <f>IF(ISNUMBER(Log_Header[[#This Row],[Seq]]),Log_Header[[#This Row],[Seq]],"")</f>
        <v>251</v>
      </c>
      <c r="B263" s="31">
        <f>IF(ISNUMBER(Log_Header[[#This Row],[BRACS_ID]]),Log_Header[[#This Row],[BRACS_ID]],"")</f>
        <v>26040</v>
      </c>
      <c r="C263" s="31" t="str">
        <f>IF(ISNUMBER(Log_Header[[#This Row],[Target_Depth]]),Log_Header[[#This Row],[Target_Depth]],"")</f>
        <v/>
      </c>
      <c r="D263" s="197"/>
      <c r="E263" s="31" t="str">
        <f>IF(ISBLANK(Rwa_Method[[#This Row],[Ro]]),"",Log_Header[[#This Row],[Dt]])</f>
        <v/>
      </c>
      <c r="F263" s="31" t="str">
        <f>IF(ISBLANK(Rwa_Method[[#This Row],[Ro]]),"",Log_Header[[#This Row],[Ts]])</f>
        <v/>
      </c>
      <c r="G263" s="31" t="str">
        <f>IF(ISBLANK(Rwa_Method[[#This Row],[Ro]]),"",Log_Header[[#This Row],[Tbh]])</f>
        <v/>
      </c>
      <c r="H263" s="31" t="str">
        <f>IF(ISBLANK(Rwa_Method[[#This Row],[Ro]]),"",Log_Header[[#This Row],[Df]])</f>
        <v/>
      </c>
      <c r="I263" s="31" t="str">
        <f>IF(ISBLANK(Rwa_Method[[#This Row],[Ro]]),"",Log_Header[[#This Row],[Phi]])</f>
        <v/>
      </c>
      <c r="J263" s="31" t="str">
        <f>IF(ISBLANK(Rwa_Method[[#This Row],[Ro]]),"",Log_Header[[#This Row],[m]])</f>
        <v/>
      </c>
      <c r="K263" s="31" t="str">
        <f>IF(ISBLANK(Rwa_Method[[#This Row],[Ro]]),"",Log_Header[[#This Row],[cf_H2O_Type]])</f>
        <v/>
      </c>
      <c r="L263" s="31" t="str">
        <f>IF(ISBLANK(Rwa_Method[[#This Row],[Ro]]),"",Log_Header[[#This Row],[ct]])</f>
        <v/>
      </c>
      <c r="M263" s="76" t="str">
        <f>IF(ISBLANK(Rwa_Method[[#This Row],[Ro]]),"",Log_Header[[#This Row],[Gg]])</f>
        <v/>
      </c>
      <c r="N263" s="27" t="str">
        <f>IFERROR((Rwa_Method[[#This Row],[Gg]]*Rwa_Method[[#This Row],[Df]])+Rwa_Method[[#This Row],[Ts]],"")</f>
        <v/>
      </c>
      <c r="O263" s="27" t="str">
        <f>IFERROR(Rwa_Method[[#This Row],[Phi]]^Rwa_Method[[#This Row],[m]]*Rwa_Method[[#This Row],[Ro]],"")</f>
        <v/>
      </c>
      <c r="P263" s="27" t="str">
        <f>IFERROR(Rwa_Method[[#This Row],[Rwe]]/Rwa_Method[[#This Row],[cf_H2O_Type]],"")</f>
        <v/>
      </c>
      <c r="Q263" s="27" t="str">
        <f>IFERROR(Rwa_Method[[#This Row],[Rw]]*(Rwa_Method[[#This Row],[Tf]]/75),"")</f>
        <v/>
      </c>
      <c r="R263" s="28" t="str">
        <f>IFERROR(10000/Rwa_Method[[#This Row],[Rw_Cor_75]],"")</f>
        <v/>
      </c>
      <c r="S263" s="28" t="str">
        <f>IFERROR(ROUND(Rwa_Method[[#This Row],[Ct]]*Rwa_Method[[#This Row],[Cw_75]],-1),"")</f>
        <v/>
      </c>
      <c r="T263"/>
      <c r="U263"/>
      <c r="V263"/>
      <c r="W263"/>
      <c r="X263"/>
      <c r="Y263"/>
      <c r="Z263"/>
      <c r="AB263"/>
      <c r="AC263"/>
      <c r="AD263"/>
      <c r="AF263"/>
    </row>
    <row r="264" spans="1:32" ht="13.15" x14ac:dyDescent="0.25">
      <c r="A264" s="217">
        <f>IF(ISNUMBER(Log_Header[[#This Row],[Seq]]),Log_Header[[#This Row],[Seq]],"")</f>
        <v>252</v>
      </c>
      <c r="B264" s="31">
        <f>IF(ISNUMBER(Log_Header[[#This Row],[BRACS_ID]]),Log_Header[[#This Row],[BRACS_ID]],"")</f>
        <v>21672</v>
      </c>
      <c r="C264" s="31" t="str">
        <f>IF(ISNUMBER(Log_Header[[#This Row],[Target_Depth]]),Log_Header[[#This Row],[Target_Depth]],"")</f>
        <v/>
      </c>
      <c r="D264" s="197"/>
      <c r="E264" s="31" t="str">
        <f>IF(ISBLANK(Rwa_Method[[#This Row],[Ro]]),"",Log_Header[[#This Row],[Dt]])</f>
        <v/>
      </c>
      <c r="F264" s="31" t="str">
        <f>IF(ISBLANK(Rwa_Method[[#This Row],[Ro]]),"",Log_Header[[#This Row],[Ts]])</f>
        <v/>
      </c>
      <c r="G264" s="31" t="str">
        <f>IF(ISBLANK(Rwa_Method[[#This Row],[Ro]]),"",Log_Header[[#This Row],[Tbh]])</f>
        <v/>
      </c>
      <c r="H264" s="31" t="str">
        <f>IF(ISBLANK(Rwa_Method[[#This Row],[Ro]]),"",Log_Header[[#This Row],[Df]])</f>
        <v/>
      </c>
      <c r="I264" s="31" t="str">
        <f>IF(ISBLANK(Rwa_Method[[#This Row],[Ro]]),"",Log_Header[[#This Row],[Phi]])</f>
        <v/>
      </c>
      <c r="J264" s="31" t="str">
        <f>IF(ISBLANK(Rwa_Method[[#This Row],[Ro]]),"",Log_Header[[#This Row],[m]])</f>
        <v/>
      </c>
      <c r="K264" s="31" t="str">
        <f>IF(ISBLANK(Rwa_Method[[#This Row],[Ro]]),"",Log_Header[[#This Row],[cf_H2O_Type]])</f>
        <v/>
      </c>
      <c r="L264" s="31" t="str">
        <f>IF(ISBLANK(Rwa_Method[[#This Row],[Ro]]),"",Log_Header[[#This Row],[ct]])</f>
        <v/>
      </c>
      <c r="M264" s="76" t="str">
        <f>IF(ISBLANK(Rwa_Method[[#This Row],[Ro]]),"",Log_Header[[#This Row],[Gg]])</f>
        <v/>
      </c>
      <c r="N264" s="27" t="str">
        <f>IFERROR((Rwa_Method[[#This Row],[Gg]]*Rwa_Method[[#This Row],[Df]])+Rwa_Method[[#This Row],[Ts]],"")</f>
        <v/>
      </c>
      <c r="O264" s="27" t="str">
        <f>IFERROR(Rwa_Method[[#This Row],[Phi]]^Rwa_Method[[#This Row],[m]]*Rwa_Method[[#This Row],[Ro]],"")</f>
        <v/>
      </c>
      <c r="P264" s="27" t="str">
        <f>IFERROR(Rwa_Method[[#This Row],[Rwe]]/Rwa_Method[[#This Row],[cf_H2O_Type]],"")</f>
        <v/>
      </c>
      <c r="Q264" s="27" t="str">
        <f>IFERROR(Rwa_Method[[#This Row],[Rw]]*(Rwa_Method[[#This Row],[Tf]]/75),"")</f>
        <v/>
      </c>
      <c r="R264" s="28" t="str">
        <f>IFERROR(10000/Rwa_Method[[#This Row],[Rw_Cor_75]],"")</f>
        <v/>
      </c>
      <c r="S264" s="28" t="str">
        <f>IFERROR(ROUND(Rwa_Method[[#This Row],[Ct]]*Rwa_Method[[#This Row],[Cw_75]],-1),"")</f>
        <v/>
      </c>
      <c r="T264"/>
      <c r="U264"/>
      <c r="V264"/>
      <c r="W264"/>
      <c r="X264"/>
      <c r="Y264"/>
      <c r="Z264"/>
      <c r="AB264"/>
      <c r="AC264"/>
      <c r="AD264"/>
      <c r="AF264"/>
    </row>
    <row r="265" spans="1:32" ht="13.15" x14ac:dyDescent="0.25">
      <c r="A265" s="217">
        <f>IF(ISNUMBER(Log_Header[[#This Row],[Seq]]),Log_Header[[#This Row],[Seq]],"")</f>
        <v>253</v>
      </c>
      <c r="B265" s="31">
        <f>IF(ISNUMBER(Log_Header[[#This Row],[BRACS_ID]]),Log_Header[[#This Row],[BRACS_ID]],"")</f>
        <v>21690</v>
      </c>
      <c r="C265" s="31" t="str">
        <f>IF(ISNUMBER(Log_Header[[#This Row],[Target_Depth]]),Log_Header[[#This Row],[Target_Depth]],"")</f>
        <v/>
      </c>
      <c r="D265" s="197"/>
      <c r="E265" s="31" t="str">
        <f>IF(ISBLANK(Rwa_Method[[#This Row],[Ro]]),"",Log_Header[[#This Row],[Dt]])</f>
        <v/>
      </c>
      <c r="F265" s="31" t="str">
        <f>IF(ISBLANK(Rwa_Method[[#This Row],[Ro]]),"",Log_Header[[#This Row],[Ts]])</f>
        <v/>
      </c>
      <c r="G265" s="31" t="str">
        <f>IF(ISBLANK(Rwa_Method[[#This Row],[Ro]]),"",Log_Header[[#This Row],[Tbh]])</f>
        <v/>
      </c>
      <c r="H265" s="31" t="str">
        <f>IF(ISBLANK(Rwa_Method[[#This Row],[Ro]]),"",Log_Header[[#This Row],[Df]])</f>
        <v/>
      </c>
      <c r="I265" s="31" t="str">
        <f>IF(ISBLANK(Rwa_Method[[#This Row],[Ro]]),"",Log_Header[[#This Row],[Phi]])</f>
        <v/>
      </c>
      <c r="J265" s="31" t="str">
        <f>IF(ISBLANK(Rwa_Method[[#This Row],[Ro]]),"",Log_Header[[#This Row],[m]])</f>
        <v/>
      </c>
      <c r="K265" s="31" t="str">
        <f>IF(ISBLANK(Rwa_Method[[#This Row],[Ro]]),"",Log_Header[[#This Row],[cf_H2O_Type]])</f>
        <v/>
      </c>
      <c r="L265" s="31" t="str">
        <f>IF(ISBLANK(Rwa_Method[[#This Row],[Ro]]),"",Log_Header[[#This Row],[ct]])</f>
        <v/>
      </c>
      <c r="M265" s="76" t="str">
        <f>IF(ISBLANK(Rwa_Method[[#This Row],[Ro]]),"",Log_Header[[#This Row],[Gg]])</f>
        <v/>
      </c>
      <c r="N265" s="27" t="str">
        <f>IFERROR((Rwa_Method[[#This Row],[Gg]]*Rwa_Method[[#This Row],[Df]])+Rwa_Method[[#This Row],[Ts]],"")</f>
        <v/>
      </c>
      <c r="O265" s="27" t="str">
        <f>IFERROR(Rwa_Method[[#This Row],[Phi]]^Rwa_Method[[#This Row],[m]]*Rwa_Method[[#This Row],[Ro]],"")</f>
        <v/>
      </c>
      <c r="P265" s="27" t="str">
        <f>IFERROR(Rwa_Method[[#This Row],[Rwe]]/Rwa_Method[[#This Row],[cf_H2O_Type]],"")</f>
        <v/>
      </c>
      <c r="Q265" s="27" t="str">
        <f>IFERROR(Rwa_Method[[#This Row],[Rw]]*(Rwa_Method[[#This Row],[Tf]]/75),"")</f>
        <v/>
      </c>
      <c r="R265" s="28" t="str">
        <f>IFERROR(10000/Rwa_Method[[#This Row],[Rw_Cor_75]],"")</f>
        <v/>
      </c>
      <c r="S265" s="28" t="str">
        <f>IFERROR(ROUND(Rwa_Method[[#This Row],[Ct]]*Rwa_Method[[#This Row],[Cw_75]],-1),"")</f>
        <v/>
      </c>
      <c r="T265"/>
      <c r="U265"/>
      <c r="V265"/>
      <c r="W265"/>
      <c r="X265"/>
      <c r="Y265"/>
      <c r="Z265"/>
      <c r="AB265"/>
      <c r="AC265"/>
      <c r="AD265"/>
      <c r="AF265"/>
    </row>
    <row r="266" spans="1:32" ht="13.15" x14ac:dyDescent="0.25">
      <c r="A266" s="217">
        <f>IF(ISNUMBER(Log_Header[[#This Row],[Seq]]),Log_Header[[#This Row],[Seq]],"")</f>
        <v>254</v>
      </c>
      <c r="B266" s="31">
        <f>IF(ISNUMBER(Log_Header[[#This Row],[BRACS_ID]]),Log_Header[[#This Row],[BRACS_ID]],"")</f>
        <v>21796</v>
      </c>
      <c r="C266" s="31" t="str">
        <f>IF(ISNUMBER(Log_Header[[#This Row],[Target_Depth]]),Log_Header[[#This Row],[Target_Depth]],"")</f>
        <v/>
      </c>
      <c r="D266" s="197"/>
      <c r="E266" s="31" t="str">
        <f>IF(ISBLANK(Rwa_Method[[#This Row],[Ro]]),"",Log_Header[[#This Row],[Dt]])</f>
        <v/>
      </c>
      <c r="F266" s="31" t="str">
        <f>IF(ISBLANK(Rwa_Method[[#This Row],[Ro]]),"",Log_Header[[#This Row],[Ts]])</f>
        <v/>
      </c>
      <c r="G266" s="31" t="str">
        <f>IF(ISBLANK(Rwa_Method[[#This Row],[Ro]]),"",Log_Header[[#This Row],[Tbh]])</f>
        <v/>
      </c>
      <c r="H266" s="31" t="str">
        <f>IF(ISBLANK(Rwa_Method[[#This Row],[Ro]]),"",Log_Header[[#This Row],[Df]])</f>
        <v/>
      </c>
      <c r="I266" s="31" t="str">
        <f>IF(ISBLANK(Rwa_Method[[#This Row],[Ro]]),"",Log_Header[[#This Row],[Phi]])</f>
        <v/>
      </c>
      <c r="J266" s="31" t="str">
        <f>IF(ISBLANK(Rwa_Method[[#This Row],[Ro]]),"",Log_Header[[#This Row],[m]])</f>
        <v/>
      </c>
      <c r="K266" s="31" t="str">
        <f>IF(ISBLANK(Rwa_Method[[#This Row],[Ro]]),"",Log_Header[[#This Row],[cf_H2O_Type]])</f>
        <v/>
      </c>
      <c r="L266" s="31" t="str">
        <f>IF(ISBLANK(Rwa_Method[[#This Row],[Ro]]),"",Log_Header[[#This Row],[ct]])</f>
        <v/>
      </c>
      <c r="M266" s="76" t="str">
        <f>IF(ISBLANK(Rwa_Method[[#This Row],[Ro]]),"",Log_Header[[#This Row],[Gg]])</f>
        <v/>
      </c>
      <c r="N266" s="27" t="str">
        <f>IFERROR((Rwa_Method[[#This Row],[Gg]]*Rwa_Method[[#This Row],[Df]])+Rwa_Method[[#This Row],[Ts]],"")</f>
        <v/>
      </c>
      <c r="O266" s="27" t="str">
        <f>IFERROR(Rwa_Method[[#This Row],[Phi]]^Rwa_Method[[#This Row],[m]]*Rwa_Method[[#This Row],[Ro]],"")</f>
        <v/>
      </c>
      <c r="P266" s="27" t="str">
        <f>IFERROR(Rwa_Method[[#This Row],[Rwe]]/Rwa_Method[[#This Row],[cf_H2O_Type]],"")</f>
        <v/>
      </c>
      <c r="Q266" s="27" t="str">
        <f>IFERROR(Rwa_Method[[#This Row],[Rw]]*(Rwa_Method[[#This Row],[Tf]]/75),"")</f>
        <v/>
      </c>
      <c r="R266" s="28" t="str">
        <f>IFERROR(10000/Rwa_Method[[#This Row],[Rw_Cor_75]],"")</f>
        <v/>
      </c>
      <c r="S266" s="28" t="str">
        <f>IFERROR(ROUND(Rwa_Method[[#This Row],[Ct]]*Rwa_Method[[#This Row],[Cw_75]],-1),"")</f>
        <v/>
      </c>
      <c r="T266"/>
      <c r="U266"/>
      <c r="V266"/>
      <c r="W266"/>
      <c r="X266"/>
      <c r="Y266"/>
      <c r="Z266"/>
      <c r="AB266"/>
      <c r="AC266"/>
      <c r="AD266"/>
      <c r="AF266"/>
    </row>
    <row r="267" spans="1:32" ht="13.15" x14ac:dyDescent="0.25">
      <c r="A267" s="217">
        <f>IF(ISNUMBER(Log_Header[[#This Row],[Seq]]),Log_Header[[#This Row],[Seq]],"")</f>
        <v>255</v>
      </c>
      <c r="B267" s="31">
        <f>IF(ISNUMBER(Log_Header[[#This Row],[BRACS_ID]]),Log_Header[[#This Row],[BRACS_ID]],"")</f>
        <v>33859</v>
      </c>
      <c r="C267" s="31">
        <f>IF(ISNUMBER(Log_Header[[#This Row],[Target_Depth]]),Log_Header[[#This Row],[Target_Depth]],"")</f>
        <v>210</v>
      </c>
      <c r="D267" s="197">
        <v>4.4000000000000004</v>
      </c>
      <c r="E267" s="31">
        <f>IF(ISBLANK(Rwa_Method[[#This Row],[Ro]]),"",Log_Header[[#This Row],[Dt]])</f>
        <v>4289</v>
      </c>
      <c r="F267" s="31">
        <f>IF(ISBLANK(Rwa_Method[[#This Row],[Ro]]),"",Log_Header[[#This Row],[Ts]])</f>
        <v>65</v>
      </c>
      <c r="G267" s="31">
        <f>IF(ISBLANK(Rwa_Method[[#This Row],[Ro]]),"",Log_Header[[#This Row],[Tbh]])</f>
        <v>136</v>
      </c>
      <c r="H267" s="31">
        <f>IF(ISBLANK(Rwa_Method[[#This Row],[Ro]]),"",Log_Header[[#This Row],[Df]])</f>
        <v>199</v>
      </c>
      <c r="I267" s="31">
        <f>IF(ISBLANK(Rwa_Method[[#This Row],[Ro]]),"",Log_Header[[#This Row],[Phi]])</f>
        <v>0.33</v>
      </c>
      <c r="J267" s="31">
        <f>IF(ISBLANK(Rwa_Method[[#This Row],[Ro]]),"",Log_Header[[#This Row],[m]])</f>
        <v>1.4</v>
      </c>
      <c r="K267" s="31">
        <f>IF(ISBLANK(Rwa_Method[[#This Row],[Ro]]),"",Log_Header[[#This Row],[cf_H2O_Type]])</f>
        <v>1</v>
      </c>
      <c r="L267" s="31">
        <f>IF(ISBLANK(Rwa_Method[[#This Row],[Ro]]),"",Log_Header[[#This Row],[ct]])</f>
        <v>0.55000000000000004</v>
      </c>
      <c r="M267" s="76">
        <f>IF(ISBLANK(Rwa_Method[[#This Row],[Ro]]),"",Log_Header[[#This Row],[Gg]])</f>
        <v>1.6553975285614364E-2</v>
      </c>
      <c r="N267" s="27">
        <f>IFERROR((Rwa_Method[[#This Row],[Gg]]*Rwa_Method[[#This Row],[Df]])+Rwa_Method[[#This Row],[Ts]],"")</f>
        <v>68.294241081837257</v>
      </c>
      <c r="O267" s="27">
        <f>IFERROR(Rwa_Method[[#This Row],[Phi]]^Rwa_Method[[#This Row],[m]]*Rwa_Method[[#This Row],[Ro]],"")</f>
        <v>0.93190618111236267</v>
      </c>
      <c r="P267" s="27">
        <f>IFERROR(Rwa_Method[[#This Row],[Rwe]]/Rwa_Method[[#This Row],[cf_H2O_Type]],"")</f>
        <v>0.93190618111236267</v>
      </c>
      <c r="Q267" s="27">
        <f>IFERROR(Rwa_Method[[#This Row],[Rw]]*(Rwa_Method[[#This Row],[Tf]]/75),"")</f>
        <v>0.8485843386472266</v>
      </c>
      <c r="R267" s="28">
        <f>IFERROR(10000/Rwa_Method[[#This Row],[Rw_Cor_75]],"")</f>
        <v>11784.332498925836</v>
      </c>
      <c r="S267" s="28">
        <f>IFERROR(ROUND(Rwa_Method[[#This Row],[Ct]]*Rwa_Method[[#This Row],[Cw_75]],-1),"")</f>
        <v>6480</v>
      </c>
      <c r="T267"/>
      <c r="U267"/>
      <c r="V267"/>
      <c r="W267"/>
      <c r="X267"/>
      <c r="Y267"/>
      <c r="Z267"/>
      <c r="AB267"/>
      <c r="AC267"/>
      <c r="AD267"/>
      <c r="AF267"/>
    </row>
    <row r="268" spans="1:32" ht="13.15" x14ac:dyDescent="0.25">
      <c r="A268" s="217">
        <f>IF(ISNUMBER(Log_Header[[#This Row],[Seq]]),Log_Header[[#This Row],[Seq]],"")</f>
        <v>256</v>
      </c>
      <c r="B268" s="31">
        <f>IF(ISNUMBER(Log_Header[[#This Row],[BRACS_ID]]),Log_Header[[#This Row],[BRACS_ID]],"")</f>
        <v>26567</v>
      </c>
      <c r="C268" s="31" t="str">
        <f>IF(ISNUMBER(Log_Header[[#This Row],[Target_Depth]]),Log_Header[[#This Row],[Target_Depth]],"")</f>
        <v/>
      </c>
      <c r="D268" s="197"/>
      <c r="E268" s="31" t="str">
        <f>IF(ISBLANK(Rwa_Method[[#This Row],[Ro]]),"",Log_Header[[#This Row],[Dt]])</f>
        <v/>
      </c>
      <c r="F268" s="31" t="str">
        <f>IF(ISBLANK(Rwa_Method[[#This Row],[Ro]]),"",Log_Header[[#This Row],[Ts]])</f>
        <v/>
      </c>
      <c r="G268" s="31" t="str">
        <f>IF(ISBLANK(Rwa_Method[[#This Row],[Ro]]),"",Log_Header[[#This Row],[Tbh]])</f>
        <v/>
      </c>
      <c r="H268" s="31" t="str">
        <f>IF(ISBLANK(Rwa_Method[[#This Row],[Ro]]),"",Log_Header[[#This Row],[Df]])</f>
        <v/>
      </c>
      <c r="I268" s="31" t="str">
        <f>IF(ISBLANK(Rwa_Method[[#This Row],[Ro]]),"",Log_Header[[#This Row],[Phi]])</f>
        <v/>
      </c>
      <c r="J268" s="31" t="str">
        <f>IF(ISBLANK(Rwa_Method[[#This Row],[Ro]]),"",Log_Header[[#This Row],[m]])</f>
        <v/>
      </c>
      <c r="K268" s="31" t="str">
        <f>IF(ISBLANK(Rwa_Method[[#This Row],[Ro]]),"",Log_Header[[#This Row],[cf_H2O_Type]])</f>
        <v/>
      </c>
      <c r="L268" s="31" t="str">
        <f>IF(ISBLANK(Rwa_Method[[#This Row],[Ro]]),"",Log_Header[[#This Row],[ct]])</f>
        <v/>
      </c>
      <c r="M268" s="76" t="str">
        <f>IF(ISBLANK(Rwa_Method[[#This Row],[Ro]]),"",Log_Header[[#This Row],[Gg]])</f>
        <v/>
      </c>
      <c r="N268" s="27" t="str">
        <f>IFERROR((Rwa_Method[[#This Row],[Gg]]*Rwa_Method[[#This Row],[Df]])+Rwa_Method[[#This Row],[Ts]],"")</f>
        <v/>
      </c>
      <c r="O268" s="27" t="str">
        <f>IFERROR(Rwa_Method[[#This Row],[Phi]]^Rwa_Method[[#This Row],[m]]*Rwa_Method[[#This Row],[Ro]],"")</f>
        <v/>
      </c>
      <c r="P268" s="27" t="str">
        <f>IFERROR(Rwa_Method[[#This Row],[Rwe]]/Rwa_Method[[#This Row],[cf_H2O_Type]],"")</f>
        <v/>
      </c>
      <c r="Q268" s="27" t="str">
        <f>IFERROR(Rwa_Method[[#This Row],[Rw]]*(Rwa_Method[[#This Row],[Tf]]/75),"")</f>
        <v/>
      </c>
      <c r="R268" s="28" t="str">
        <f>IFERROR(10000/Rwa_Method[[#This Row],[Rw_Cor_75]],"")</f>
        <v/>
      </c>
      <c r="S268" s="28" t="str">
        <f>IFERROR(ROUND(Rwa_Method[[#This Row],[Ct]]*Rwa_Method[[#This Row],[Cw_75]],-1),"")</f>
        <v/>
      </c>
      <c r="T268"/>
      <c r="U268"/>
      <c r="V268"/>
      <c r="W268"/>
      <c r="X268"/>
      <c r="Y268"/>
      <c r="Z268"/>
      <c r="AB268"/>
      <c r="AC268"/>
      <c r="AD268"/>
      <c r="AF268"/>
    </row>
    <row r="269" spans="1:32" ht="13.15" x14ac:dyDescent="0.25">
      <c r="A269" s="217">
        <f>IF(ISNUMBER(Log_Header[[#This Row],[Seq]]),Log_Header[[#This Row],[Seq]],"")</f>
        <v>257</v>
      </c>
      <c r="B269" s="31">
        <f>IF(ISNUMBER(Log_Header[[#This Row],[BRACS_ID]]),Log_Header[[#This Row],[BRACS_ID]],"")</f>
        <v>26044</v>
      </c>
      <c r="C269" s="31">
        <f>IF(ISNUMBER(Log_Header[[#This Row],[Target_Depth]]),Log_Header[[#This Row],[Target_Depth]],"")</f>
        <v>350</v>
      </c>
      <c r="D269" s="197">
        <v>4</v>
      </c>
      <c r="E269" s="31">
        <f>IF(ISBLANK(Rwa_Method[[#This Row],[Ro]]),"",Log_Header[[#This Row],[Dt]])</f>
        <v>4494</v>
      </c>
      <c r="F269" s="31">
        <f>IF(ISBLANK(Rwa_Method[[#This Row],[Ro]]),"",Log_Header[[#This Row],[Ts]])</f>
        <v>65</v>
      </c>
      <c r="G269" s="31">
        <f>IF(ISBLANK(Rwa_Method[[#This Row],[Ro]]),"",Log_Header[[#This Row],[Tbh]])</f>
        <v>134</v>
      </c>
      <c r="H269" s="31">
        <f>IF(ISBLANK(Rwa_Method[[#This Row],[Ro]]),"",Log_Header[[#This Row],[Df]])</f>
        <v>340</v>
      </c>
      <c r="I269" s="31">
        <f>IF(ISBLANK(Rwa_Method[[#This Row],[Ro]]),"",Log_Header[[#This Row],[Phi]])</f>
        <v>0.33</v>
      </c>
      <c r="J269" s="31">
        <f>IF(ISBLANK(Rwa_Method[[#This Row],[Ro]]),"",Log_Header[[#This Row],[m]])</f>
        <v>1.4</v>
      </c>
      <c r="K269" s="31">
        <f>IF(ISBLANK(Rwa_Method[[#This Row],[Ro]]),"",Log_Header[[#This Row],[cf_H2O_Type]])</f>
        <v>1.33</v>
      </c>
      <c r="L269" s="31">
        <f>IF(ISBLANK(Rwa_Method[[#This Row],[Ro]]),"",Log_Header[[#This Row],[ct]])</f>
        <v>0.55000000000000004</v>
      </c>
      <c r="M269" s="76">
        <f>IF(ISBLANK(Rwa_Method[[#This Row],[Ro]]),"",Log_Header[[#This Row],[Gg]])</f>
        <v>1.5353805073431242E-2</v>
      </c>
      <c r="N269" s="27">
        <f>IFERROR((Rwa_Method[[#This Row],[Gg]]*Rwa_Method[[#This Row],[Df]])+Rwa_Method[[#This Row],[Ts]],"")</f>
        <v>70.220293724966623</v>
      </c>
      <c r="O269" s="27">
        <f>IFERROR(Rwa_Method[[#This Row],[Phi]]^Rwa_Method[[#This Row],[m]]*Rwa_Method[[#This Row],[Ro]],"")</f>
        <v>0.84718743737487512</v>
      </c>
      <c r="P269" s="27">
        <f>IFERROR(Rwa_Method[[#This Row],[Rwe]]/Rwa_Method[[#This Row],[cf_H2O_Type]],"")</f>
        <v>0.63698303562020686</v>
      </c>
      <c r="Q269" s="27">
        <f>IFERROR(Rwa_Method[[#This Row],[Rw]]*(Rwa_Method[[#This Row],[Tf]]/75),"")</f>
        <v>0.59638847812095741</v>
      </c>
      <c r="R269" s="28">
        <f>IFERROR(10000/Rwa_Method[[#This Row],[Rw_Cor_75]],"")</f>
        <v>16767.594222321368</v>
      </c>
      <c r="S269" s="28">
        <f>IFERROR(ROUND(Rwa_Method[[#This Row],[Ct]]*Rwa_Method[[#This Row],[Cw_75]],-1),"")</f>
        <v>9220</v>
      </c>
      <c r="T269"/>
      <c r="U269"/>
      <c r="V269"/>
      <c r="W269"/>
      <c r="X269"/>
      <c r="Y269"/>
      <c r="Z269"/>
      <c r="AB269"/>
      <c r="AC269"/>
      <c r="AD269"/>
      <c r="AF269"/>
    </row>
    <row r="270" spans="1:32" ht="13.15" x14ac:dyDescent="0.25">
      <c r="A270" s="217">
        <f>IF(ISNUMBER(Log_Header[[#This Row],[Seq]]),Log_Header[[#This Row],[Seq]],"")</f>
        <v>258</v>
      </c>
      <c r="B270" s="31">
        <f>IF(ISNUMBER(Log_Header[[#This Row],[BRACS_ID]]),Log_Header[[#This Row],[BRACS_ID]],"")</f>
        <v>21664</v>
      </c>
      <c r="C270" s="31" t="str">
        <f>IF(ISNUMBER(Log_Header[[#This Row],[Target_Depth]]),Log_Header[[#This Row],[Target_Depth]],"")</f>
        <v/>
      </c>
      <c r="D270" s="197"/>
      <c r="E270" s="31" t="str">
        <f>IF(ISBLANK(Rwa_Method[[#This Row],[Ro]]),"",Log_Header[[#This Row],[Dt]])</f>
        <v/>
      </c>
      <c r="F270" s="31" t="str">
        <f>IF(ISBLANK(Rwa_Method[[#This Row],[Ro]]),"",Log_Header[[#This Row],[Ts]])</f>
        <v/>
      </c>
      <c r="G270" s="31" t="str">
        <f>IF(ISBLANK(Rwa_Method[[#This Row],[Ro]]),"",Log_Header[[#This Row],[Tbh]])</f>
        <v/>
      </c>
      <c r="H270" s="31" t="str">
        <f>IF(ISBLANK(Rwa_Method[[#This Row],[Ro]]),"",Log_Header[[#This Row],[Df]])</f>
        <v/>
      </c>
      <c r="I270" s="31" t="str">
        <f>IF(ISBLANK(Rwa_Method[[#This Row],[Ro]]),"",Log_Header[[#This Row],[Phi]])</f>
        <v/>
      </c>
      <c r="J270" s="31" t="str">
        <f>IF(ISBLANK(Rwa_Method[[#This Row],[Ro]]),"",Log_Header[[#This Row],[m]])</f>
        <v/>
      </c>
      <c r="K270" s="31" t="str">
        <f>IF(ISBLANK(Rwa_Method[[#This Row],[Ro]]),"",Log_Header[[#This Row],[cf_H2O_Type]])</f>
        <v/>
      </c>
      <c r="L270" s="31" t="str">
        <f>IF(ISBLANK(Rwa_Method[[#This Row],[Ro]]),"",Log_Header[[#This Row],[ct]])</f>
        <v/>
      </c>
      <c r="M270" s="76" t="str">
        <f>IF(ISBLANK(Rwa_Method[[#This Row],[Ro]]),"",Log_Header[[#This Row],[Gg]])</f>
        <v/>
      </c>
      <c r="N270" s="27" t="str">
        <f>IFERROR((Rwa_Method[[#This Row],[Gg]]*Rwa_Method[[#This Row],[Df]])+Rwa_Method[[#This Row],[Ts]],"")</f>
        <v/>
      </c>
      <c r="O270" s="27" t="str">
        <f>IFERROR(Rwa_Method[[#This Row],[Phi]]^Rwa_Method[[#This Row],[m]]*Rwa_Method[[#This Row],[Ro]],"")</f>
        <v/>
      </c>
      <c r="P270" s="27" t="str">
        <f>IFERROR(Rwa_Method[[#This Row],[Rwe]]/Rwa_Method[[#This Row],[cf_H2O_Type]],"")</f>
        <v/>
      </c>
      <c r="Q270" s="27" t="str">
        <f>IFERROR(Rwa_Method[[#This Row],[Rw]]*(Rwa_Method[[#This Row],[Tf]]/75),"")</f>
        <v/>
      </c>
      <c r="R270" s="28" t="str">
        <f>IFERROR(10000/Rwa_Method[[#This Row],[Rw_Cor_75]],"")</f>
        <v/>
      </c>
      <c r="S270" s="28" t="str">
        <f>IFERROR(ROUND(Rwa_Method[[#This Row],[Ct]]*Rwa_Method[[#This Row],[Cw_75]],-1),"")</f>
        <v/>
      </c>
      <c r="T270"/>
      <c r="U270"/>
      <c r="V270"/>
      <c r="W270"/>
      <c r="X270"/>
      <c r="Y270"/>
      <c r="Z270"/>
      <c r="AB270"/>
      <c r="AC270"/>
      <c r="AD270"/>
      <c r="AF270"/>
    </row>
    <row r="271" spans="1:32" ht="13.15" x14ac:dyDescent="0.25">
      <c r="A271" s="217">
        <f>IF(ISNUMBER(Log_Header[[#This Row],[Seq]]),Log_Header[[#This Row],[Seq]],"")</f>
        <v>259</v>
      </c>
      <c r="B271" s="31">
        <f>IF(ISNUMBER(Log_Header[[#This Row],[BRACS_ID]]),Log_Header[[#This Row],[BRACS_ID]],"")</f>
        <v>27193</v>
      </c>
      <c r="C271" s="31" t="str">
        <f>IF(ISNUMBER(Log_Header[[#This Row],[Target_Depth]]),Log_Header[[#This Row],[Target_Depth]],"")</f>
        <v/>
      </c>
      <c r="D271" s="197"/>
      <c r="E271" s="31" t="str">
        <f>IF(ISBLANK(Rwa_Method[[#This Row],[Ro]]),"",Log_Header[[#This Row],[Dt]])</f>
        <v/>
      </c>
      <c r="F271" s="31" t="str">
        <f>IF(ISBLANK(Rwa_Method[[#This Row],[Ro]]),"",Log_Header[[#This Row],[Ts]])</f>
        <v/>
      </c>
      <c r="G271" s="31" t="str">
        <f>IF(ISBLANK(Rwa_Method[[#This Row],[Ro]]),"",Log_Header[[#This Row],[Tbh]])</f>
        <v/>
      </c>
      <c r="H271" s="31" t="str">
        <f>IF(ISBLANK(Rwa_Method[[#This Row],[Ro]]),"",Log_Header[[#This Row],[Df]])</f>
        <v/>
      </c>
      <c r="I271" s="31" t="str">
        <f>IF(ISBLANK(Rwa_Method[[#This Row],[Ro]]),"",Log_Header[[#This Row],[Phi]])</f>
        <v/>
      </c>
      <c r="J271" s="31" t="str">
        <f>IF(ISBLANK(Rwa_Method[[#This Row],[Ro]]),"",Log_Header[[#This Row],[m]])</f>
        <v/>
      </c>
      <c r="K271" s="31" t="str">
        <f>IF(ISBLANK(Rwa_Method[[#This Row],[Ro]]),"",Log_Header[[#This Row],[cf_H2O_Type]])</f>
        <v/>
      </c>
      <c r="L271" s="31" t="str">
        <f>IF(ISBLANK(Rwa_Method[[#This Row],[Ro]]),"",Log_Header[[#This Row],[ct]])</f>
        <v/>
      </c>
      <c r="M271" s="76" t="str">
        <f>IF(ISBLANK(Rwa_Method[[#This Row],[Ro]]),"",Log_Header[[#This Row],[Gg]])</f>
        <v/>
      </c>
      <c r="N271" s="27" t="str">
        <f>IFERROR((Rwa_Method[[#This Row],[Gg]]*Rwa_Method[[#This Row],[Df]])+Rwa_Method[[#This Row],[Ts]],"")</f>
        <v/>
      </c>
      <c r="O271" s="27" t="str">
        <f>IFERROR(Rwa_Method[[#This Row],[Phi]]^Rwa_Method[[#This Row],[m]]*Rwa_Method[[#This Row],[Ro]],"")</f>
        <v/>
      </c>
      <c r="P271" s="27" t="str">
        <f>IFERROR(Rwa_Method[[#This Row],[Rwe]]/Rwa_Method[[#This Row],[cf_H2O_Type]],"")</f>
        <v/>
      </c>
      <c r="Q271" s="27" t="str">
        <f>IFERROR(Rwa_Method[[#This Row],[Rw]]*(Rwa_Method[[#This Row],[Tf]]/75),"")</f>
        <v/>
      </c>
      <c r="R271" s="28" t="str">
        <f>IFERROR(10000/Rwa_Method[[#This Row],[Rw_Cor_75]],"")</f>
        <v/>
      </c>
      <c r="S271" s="28" t="str">
        <f>IFERROR(ROUND(Rwa_Method[[#This Row],[Ct]]*Rwa_Method[[#This Row],[Cw_75]],-1),"")</f>
        <v/>
      </c>
      <c r="T271"/>
      <c r="U271"/>
      <c r="V271"/>
      <c r="W271"/>
      <c r="X271"/>
      <c r="Y271"/>
      <c r="Z271"/>
      <c r="AB271"/>
      <c r="AC271"/>
      <c r="AD271"/>
      <c r="AF271"/>
    </row>
    <row r="272" spans="1:32" ht="13.15" x14ac:dyDescent="0.25">
      <c r="A272" s="217">
        <f>IF(ISNUMBER(Log_Header[[#This Row],[Seq]]),Log_Header[[#This Row],[Seq]],"")</f>
        <v>260</v>
      </c>
      <c r="B272" s="31">
        <f>IF(ISNUMBER(Log_Header[[#This Row],[BRACS_ID]]),Log_Header[[#This Row],[BRACS_ID]],"")</f>
        <v>21679</v>
      </c>
      <c r="C272" s="31" t="str">
        <f>IF(ISNUMBER(Log_Header[[#This Row],[Target_Depth]]),Log_Header[[#This Row],[Target_Depth]],"")</f>
        <v/>
      </c>
      <c r="D272" s="197"/>
      <c r="E272" s="31" t="str">
        <f>IF(ISBLANK(Rwa_Method[[#This Row],[Ro]]),"",Log_Header[[#This Row],[Dt]])</f>
        <v/>
      </c>
      <c r="F272" s="31" t="str">
        <f>IF(ISBLANK(Rwa_Method[[#This Row],[Ro]]),"",Log_Header[[#This Row],[Ts]])</f>
        <v/>
      </c>
      <c r="G272" s="31" t="str">
        <f>IF(ISBLANK(Rwa_Method[[#This Row],[Ro]]),"",Log_Header[[#This Row],[Tbh]])</f>
        <v/>
      </c>
      <c r="H272" s="31" t="str">
        <f>IF(ISBLANK(Rwa_Method[[#This Row],[Ro]]),"",Log_Header[[#This Row],[Df]])</f>
        <v/>
      </c>
      <c r="I272" s="31" t="str">
        <f>IF(ISBLANK(Rwa_Method[[#This Row],[Ro]]),"",Log_Header[[#This Row],[Phi]])</f>
        <v/>
      </c>
      <c r="J272" s="31" t="str">
        <f>IF(ISBLANK(Rwa_Method[[#This Row],[Ro]]),"",Log_Header[[#This Row],[m]])</f>
        <v/>
      </c>
      <c r="K272" s="31" t="str">
        <f>IF(ISBLANK(Rwa_Method[[#This Row],[Ro]]),"",Log_Header[[#This Row],[cf_H2O_Type]])</f>
        <v/>
      </c>
      <c r="L272" s="31" t="str">
        <f>IF(ISBLANK(Rwa_Method[[#This Row],[Ro]]),"",Log_Header[[#This Row],[ct]])</f>
        <v/>
      </c>
      <c r="M272" s="76" t="str">
        <f>IF(ISBLANK(Rwa_Method[[#This Row],[Ro]]),"",Log_Header[[#This Row],[Gg]])</f>
        <v/>
      </c>
      <c r="N272" s="27" t="str">
        <f>IFERROR((Rwa_Method[[#This Row],[Gg]]*Rwa_Method[[#This Row],[Df]])+Rwa_Method[[#This Row],[Ts]],"")</f>
        <v/>
      </c>
      <c r="O272" s="27" t="str">
        <f>IFERROR(Rwa_Method[[#This Row],[Phi]]^Rwa_Method[[#This Row],[m]]*Rwa_Method[[#This Row],[Ro]],"")</f>
        <v/>
      </c>
      <c r="P272" s="27" t="str">
        <f>IFERROR(Rwa_Method[[#This Row],[Rwe]]/Rwa_Method[[#This Row],[cf_H2O_Type]],"")</f>
        <v/>
      </c>
      <c r="Q272" s="27" t="str">
        <f>IFERROR(Rwa_Method[[#This Row],[Rw]]*(Rwa_Method[[#This Row],[Tf]]/75),"")</f>
        <v/>
      </c>
      <c r="R272" s="28" t="str">
        <f>IFERROR(10000/Rwa_Method[[#This Row],[Rw_Cor_75]],"")</f>
        <v/>
      </c>
      <c r="S272" s="28" t="str">
        <f>IFERROR(ROUND(Rwa_Method[[#This Row],[Ct]]*Rwa_Method[[#This Row],[Cw_75]],-1),"")</f>
        <v/>
      </c>
      <c r="T272"/>
      <c r="U272"/>
      <c r="V272"/>
      <c r="W272"/>
      <c r="X272"/>
      <c r="Y272"/>
      <c r="Z272"/>
      <c r="AB272"/>
      <c r="AC272"/>
      <c r="AD272"/>
      <c r="AF272"/>
    </row>
    <row r="273" spans="1:32" ht="13.15" x14ac:dyDescent="0.25">
      <c r="A273" s="217">
        <f>IF(ISNUMBER(Log_Header[[#This Row],[Seq]]),Log_Header[[#This Row],[Seq]],"")</f>
        <v>261</v>
      </c>
      <c r="B273" s="31">
        <f>IF(ISNUMBER(Log_Header[[#This Row],[BRACS_ID]]),Log_Header[[#This Row],[BRACS_ID]],"")</f>
        <v>33495</v>
      </c>
      <c r="C273" s="31" t="str">
        <f>IF(ISNUMBER(Log_Header[[#This Row],[Target_Depth]]),Log_Header[[#This Row],[Target_Depth]],"")</f>
        <v/>
      </c>
      <c r="D273" s="197"/>
      <c r="E273" s="31" t="str">
        <f>IF(ISBLANK(Rwa_Method[[#This Row],[Ro]]),"",Log_Header[[#This Row],[Dt]])</f>
        <v/>
      </c>
      <c r="F273" s="31" t="str">
        <f>IF(ISBLANK(Rwa_Method[[#This Row],[Ro]]),"",Log_Header[[#This Row],[Ts]])</f>
        <v/>
      </c>
      <c r="G273" s="31" t="str">
        <f>IF(ISBLANK(Rwa_Method[[#This Row],[Ro]]),"",Log_Header[[#This Row],[Tbh]])</f>
        <v/>
      </c>
      <c r="H273" s="31" t="str">
        <f>IF(ISBLANK(Rwa_Method[[#This Row],[Ro]]),"",Log_Header[[#This Row],[Df]])</f>
        <v/>
      </c>
      <c r="I273" s="31" t="str">
        <f>IF(ISBLANK(Rwa_Method[[#This Row],[Ro]]),"",Log_Header[[#This Row],[Phi]])</f>
        <v/>
      </c>
      <c r="J273" s="31" t="str">
        <f>IF(ISBLANK(Rwa_Method[[#This Row],[Ro]]),"",Log_Header[[#This Row],[m]])</f>
        <v/>
      </c>
      <c r="K273" s="31" t="str">
        <f>IF(ISBLANK(Rwa_Method[[#This Row],[Ro]]),"",Log_Header[[#This Row],[cf_H2O_Type]])</f>
        <v/>
      </c>
      <c r="L273" s="31" t="str">
        <f>IF(ISBLANK(Rwa_Method[[#This Row],[Ro]]),"",Log_Header[[#This Row],[ct]])</f>
        <v/>
      </c>
      <c r="M273" s="76" t="str">
        <f>IF(ISBLANK(Rwa_Method[[#This Row],[Ro]]),"",Log_Header[[#This Row],[Gg]])</f>
        <v/>
      </c>
      <c r="N273" s="27" t="str">
        <f>IFERROR((Rwa_Method[[#This Row],[Gg]]*Rwa_Method[[#This Row],[Df]])+Rwa_Method[[#This Row],[Ts]],"")</f>
        <v/>
      </c>
      <c r="O273" s="27" t="str">
        <f>IFERROR(Rwa_Method[[#This Row],[Phi]]^Rwa_Method[[#This Row],[m]]*Rwa_Method[[#This Row],[Ro]],"")</f>
        <v/>
      </c>
      <c r="P273" s="27" t="str">
        <f>IFERROR(Rwa_Method[[#This Row],[Rwe]]/Rwa_Method[[#This Row],[cf_H2O_Type]],"")</f>
        <v/>
      </c>
      <c r="Q273" s="27" t="str">
        <f>IFERROR(Rwa_Method[[#This Row],[Rw]]*(Rwa_Method[[#This Row],[Tf]]/75),"")</f>
        <v/>
      </c>
      <c r="R273" s="28" t="str">
        <f>IFERROR(10000/Rwa_Method[[#This Row],[Rw_Cor_75]],"")</f>
        <v/>
      </c>
      <c r="S273" s="28" t="str">
        <f>IFERROR(ROUND(Rwa_Method[[#This Row],[Ct]]*Rwa_Method[[#This Row],[Cw_75]],-1),"")</f>
        <v/>
      </c>
      <c r="T273"/>
      <c r="U273"/>
      <c r="V273"/>
      <c r="W273"/>
      <c r="X273"/>
      <c r="Y273"/>
      <c r="Z273"/>
      <c r="AB273"/>
      <c r="AC273"/>
      <c r="AD273"/>
      <c r="AF273"/>
    </row>
    <row r="274" spans="1:32" ht="13.15" x14ac:dyDescent="0.25">
      <c r="A274" s="217">
        <f>IF(ISNUMBER(Log_Header[[#This Row],[Seq]]),Log_Header[[#This Row],[Seq]],"")</f>
        <v>262</v>
      </c>
      <c r="B274" s="31">
        <f>IF(ISNUMBER(Log_Header[[#This Row],[BRACS_ID]]),Log_Header[[#This Row],[BRACS_ID]],"")</f>
        <v>33886</v>
      </c>
      <c r="C274" s="31" t="str">
        <f>IF(ISNUMBER(Log_Header[[#This Row],[Target_Depth]]),Log_Header[[#This Row],[Target_Depth]],"")</f>
        <v/>
      </c>
      <c r="D274" s="197"/>
      <c r="E274" s="31" t="str">
        <f>IF(ISBLANK(Rwa_Method[[#This Row],[Ro]]),"",Log_Header[[#This Row],[Dt]])</f>
        <v/>
      </c>
      <c r="F274" s="31" t="str">
        <f>IF(ISBLANK(Rwa_Method[[#This Row],[Ro]]),"",Log_Header[[#This Row],[Ts]])</f>
        <v/>
      </c>
      <c r="G274" s="31" t="str">
        <f>IF(ISBLANK(Rwa_Method[[#This Row],[Ro]]),"",Log_Header[[#This Row],[Tbh]])</f>
        <v/>
      </c>
      <c r="H274" s="31" t="str">
        <f>IF(ISBLANK(Rwa_Method[[#This Row],[Ro]]),"",Log_Header[[#This Row],[Df]])</f>
        <v/>
      </c>
      <c r="I274" s="31" t="str">
        <f>IF(ISBLANK(Rwa_Method[[#This Row],[Ro]]),"",Log_Header[[#This Row],[Phi]])</f>
        <v/>
      </c>
      <c r="J274" s="31" t="str">
        <f>IF(ISBLANK(Rwa_Method[[#This Row],[Ro]]),"",Log_Header[[#This Row],[m]])</f>
        <v/>
      </c>
      <c r="K274" s="31" t="str">
        <f>IF(ISBLANK(Rwa_Method[[#This Row],[Ro]]),"",Log_Header[[#This Row],[cf_H2O_Type]])</f>
        <v/>
      </c>
      <c r="L274" s="31" t="str">
        <f>IF(ISBLANK(Rwa_Method[[#This Row],[Ro]]),"",Log_Header[[#This Row],[ct]])</f>
        <v/>
      </c>
      <c r="M274" s="76" t="str">
        <f>IF(ISBLANK(Rwa_Method[[#This Row],[Ro]]),"",Log_Header[[#This Row],[Gg]])</f>
        <v/>
      </c>
      <c r="N274" s="27" t="str">
        <f>IFERROR((Rwa_Method[[#This Row],[Gg]]*Rwa_Method[[#This Row],[Df]])+Rwa_Method[[#This Row],[Ts]],"")</f>
        <v/>
      </c>
      <c r="O274" s="27" t="str">
        <f>IFERROR(Rwa_Method[[#This Row],[Phi]]^Rwa_Method[[#This Row],[m]]*Rwa_Method[[#This Row],[Ro]],"")</f>
        <v/>
      </c>
      <c r="P274" s="27" t="str">
        <f>IFERROR(Rwa_Method[[#This Row],[Rwe]]/Rwa_Method[[#This Row],[cf_H2O_Type]],"")</f>
        <v/>
      </c>
      <c r="Q274" s="27" t="str">
        <f>IFERROR(Rwa_Method[[#This Row],[Rw]]*(Rwa_Method[[#This Row],[Tf]]/75),"")</f>
        <v/>
      </c>
      <c r="R274" s="28" t="str">
        <f>IFERROR(10000/Rwa_Method[[#This Row],[Rw_Cor_75]],"")</f>
        <v/>
      </c>
      <c r="S274" s="28" t="str">
        <f>IFERROR(ROUND(Rwa_Method[[#This Row],[Ct]]*Rwa_Method[[#This Row],[Cw_75]],-1),"")</f>
        <v/>
      </c>
      <c r="T274"/>
      <c r="U274"/>
      <c r="V274"/>
      <c r="W274"/>
      <c r="X274"/>
      <c r="Y274"/>
      <c r="Z274"/>
      <c r="AB274"/>
      <c r="AC274"/>
      <c r="AD274"/>
      <c r="AF274"/>
    </row>
    <row r="275" spans="1:32" ht="13.15" x14ac:dyDescent="0.25">
      <c r="A275" s="217">
        <f>IF(ISNUMBER(Log_Header[[#This Row],[Seq]]),Log_Header[[#This Row],[Seq]],"")</f>
        <v>263</v>
      </c>
      <c r="B275" s="31">
        <f>IF(ISNUMBER(Log_Header[[#This Row],[BRACS_ID]]),Log_Header[[#This Row],[BRACS_ID]],"")</f>
        <v>25235</v>
      </c>
      <c r="C275" s="31">
        <f>IF(ISNUMBER(Log_Header[[#This Row],[Target_Depth]]),Log_Header[[#This Row],[Target_Depth]],"")</f>
        <v>1104</v>
      </c>
      <c r="D275" s="197"/>
      <c r="E275" s="31" t="str">
        <f>IF(ISBLANK(Rwa_Method[[#This Row],[Ro]]),"",Log_Header[[#This Row],[Dt]])</f>
        <v/>
      </c>
      <c r="F275" s="31" t="str">
        <f>IF(ISBLANK(Rwa_Method[[#This Row],[Ro]]),"",Log_Header[[#This Row],[Ts]])</f>
        <v/>
      </c>
      <c r="G275" s="31" t="str">
        <f>IF(ISBLANK(Rwa_Method[[#This Row],[Ro]]),"",Log_Header[[#This Row],[Tbh]])</f>
        <v/>
      </c>
      <c r="H275" s="31" t="str">
        <f>IF(ISBLANK(Rwa_Method[[#This Row],[Ro]]),"",Log_Header[[#This Row],[Df]])</f>
        <v/>
      </c>
      <c r="I275" s="31" t="str">
        <f>IF(ISBLANK(Rwa_Method[[#This Row],[Ro]]),"",Log_Header[[#This Row],[Phi]])</f>
        <v/>
      </c>
      <c r="J275" s="31" t="str">
        <f>IF(ISBLANK(Rwa_Method[[#This Row],[Ro]]),"",Log_Header[[#This Row],[m]])</f>
        <v/>
      </c>
      <c r="K275" s="31" t="str">
        <f>IF(ISBLANK(Rwa_Method[[#This Row],[Ro]]),"",Log_Header[[#This Row],[cf_H2O_Type]])</f>
        <v/>
      </c>
      <c r="L275" s="31" t="str">
        <f>IF(ISBLANK(Rwa_Method[[#This Row],[Ro]]),"",Log_Header[[#This Row],[ct]])</f>
        <v/>
      </c>
      <c r="M275" s="76" t="str">
        <f>IF(ISBLANK(Rwa_Method[[#This Row],[Ro]]),"",Log_Header[[#This Row],[Gg]])</f>
        <v/>
      </c>
      <c r="N275" s="27" t="str">
        <f>IFERROR((Rwa_Method[[#This Row],[Gg]]*Rwa_Method[[#This Row],[Df]])+Rwa_Method[[#This Row],[Ts]],"")</f>
        <v/>
      </c>
      <c r="O275" s="27" t="str">
        <f>IFERROR(Rwa_Method[[#This Row],[Phi]]^Rwa_Method[[#This Row],[m]]*Rwa_Method[[#This Row],[Ro]],"")</f>
        <v/>
      </c>
      <c r="P275" s="27" t="str">
        <f>IFERROR(Rwa_Method[[#This Row],[Rwe]]/Rwa_Method[[#This Row],[cf_H2O_Type]],"")</f>
        <v/>
      </c>
      <c r="Q275" s="27" t="str">
        <f>IFERROR(Rwa_Method[[#This Row],[Rw]]*(Rwa_Method[[#This Row],[Tf]]/75),"")</f>
        <v/>
      </c>
      <c r="R275" s="28" t="str">
        <f>IFERROR(10000/Rwa_Method[[#This Row],[Rw_Cor_75]],"")</f>
        <v/>
      </c>
      <c r="S275" s="28" t="str">
        <f>IFERROR(ROUND(Rwa_Method[[#This Row],[Ct]]*Rwa_Method[[#This Row],[Cw_75]],-1),"")</f>
        <v/>
      </c>
      <c r="T275"/>
      <c r="U275"/>
      <c r="V275"/>
      <c r="W275"/>
      <c r="X275"/>
      <c r="Y275"/>
      <c r="Z275"/>
      <c r="AB275"/>
      <c r="AC275"/>
      <c r="AD275"/>
      <c r="AF275"/>
    </row>
    <row r="276" spans="1:32" ht="13.15" x14ac:dyDescent="0.25">
      <c r="A276" s="217">
        <f>IF(ISNUMBER(Log_Header[[#This Row],[Seq]]),Log_Header[[#This Row],[Seq]],"")</f>
        <v>264</v>
      </c>
      <c r="B276" s="31">
        <f>IF(ISNUMBER(Log_Header[[#This Row],[BRACS_ID]]),Log_Header[[#This Row],[BRACS_ID]],"")</f>
        <v>21694</v>
      </c>
      <c r="C276" s="31" t="str">
        <f>IF(ISNUMBER(Log_Header[[#This Row],[Target_Depth]]),Log_Header[[#This Row],[Target_Depth]],"")</f>
        <v/>
      </c>
      <c r="D276" s="197"/>
      <c r="E276" s="31" t="str">
        <f>IF(ISBLANK(Rwa_Method[[#This Row],[Ro]]),"",Log_Header[[#This Row],[Dt]])</f>
        <v/>
      </c>
      <c r="F276" s="31" t="str">
        <f>IF(ISBLANK(Rwa_Method[[#This Row],[Ro]]),"",Log_Header[[#This Row],[Ts]])</f>
        <v/>
      </c>
      <c r="G276" s="31" t="str">
        <f>IF(ISBLANK(Rwa_Method[[#This Row],[Ro]]),"",Log_Header[[#This Row],[Tbh]])</f>
        <v/>
      </c>
      <c r="H276" s="31" t="str">
        <f>IF(ISBLANK(Rwa_Method[[#This Row],[Ro]]),"",Log_Header[[#This Row],[Df]])</f>
        <v/>
      </c>
      <c r="I276" s="31" t="str">
        <f>IF(ISBLANK(Rwa_Method[[#This Row],[Ro]]),"",Log_Header[[#This Row],[Phi]])</f>
        <v/>
      </c>
      <c r="J276" s="31" t="str">
        <f>IF(ISBLANK(Rwa_Method[[#This Row],[Ro]]),"",Log_Header[[#This Row],[m]])</f>
        <v/>
      </c>
      <c r="K276" s="31" t="str">
        <f>IF(ISBLANK(Rwa_Method[[#This Row],[Ro]]),"",Log_Header[[#This Row],[cf_H2O_Type]])</f>
        <v/>
      </c>
      <c r="L276" s="31" t="str">
        <f>IF(ISBLANK(Rwa_Method[[#This Row],[Ro]]),"",Log_Header[[#This Row],[ct]])</f>
        <v/>
      </c>
      <c r="M276" s="76" t="str">
        <f>IF(ISBLANK(Rwa_Method[[#This Row],[Ro]]),"",Log_Header[[#This Row],[Gg]])</f>
        <v/>
      </c>
      <c r="N276" s="27" t="str">
        <f>IFERROR((Rwa_Method[[#This Row],[Gg]]*Rwa_Method[[#This Row],[Df]])+Rwa_Method[[#This Row],[Ts]],"")</f>
        <v/>
      </c>
      <c r="O276" s="27" t="str">
        <f>IFERROR(Rwa_Method[[#This Row],[Phi]]^Rwa_Method[[#This Row],[m]]*Rwa_Method[[#This Row],[Ro]],"")</f>
        <v/>
      </c>
      <c r="P276" s="27" t="str">
        <f>IFERROR(Rwa_Method[[#This Row],[Rwe]]/Rwa_Method[[#This Row],[cf_H2O_Type]],"")</f>
        <v/>
      </c>
      <c r="Q276" s="27" t="str">
        <f>IFERROR(Rwa_Method[[#This Row],[Rw]]*(Rwa_Method[[#This Row],[Tf]]/75),"")</f>
        <v/>
      </c>
      <c r="R276" s="28" t="str">
        <f>IFERROR(10000/Rwa_Method[[#This Row],[Rw_Cor_75]],"")</f>
        <v/>
      </c>
      <c r="S276" s="28" t="str">
        <f>IFERROR(ROUND(Rwa_Method[[#This Row],[Ct]]*Rwa_Method[[#This Row],[Cw_75]],-1),"")</f>
        <v/>
      </c>
      <c r="T276"/>
      <c r="U276"/>
      <c r="V276"/>
      <c r="W276"/>
      <c r="X276"/>
      <c r="Y276"/>
      <c r="Z276"/>
      <c r="AB276"/>
      <c r="AC276"/>
      <c r="AD276"/>
      <c r="AF276"/>
    </row>
    <row r="277" spans="1:32" ht="13.15" x14ac:dyDescent="0.25">
      <c r="A277" s="217">
        <f>IF(ISNUMBER(Log_Header[[#This Row],[Seq]]),Log_Header[[#This Row],[Seq]],"")</f>
        <v>265</v>
      </c>
      <c r="B277" s="31">
        <f>IF(ISNUMBER(Log_Header[[#This Row],[BRACS_ID]]),Log_Header[[#This Row],[BRACS_ID]],"")</f>
        <v>21698</v>
      </c>
      <c r="C277" s="31" t="str">
        <f>IF(ISNUMBER(Log_Header[[#This Row],[Target_Depth]]),Log_Header[[#This Row],[Target_Depth]],"")</f>
        <v/>
      </c>
      <c r="D277" s="197"/>
      <c r="E277" s="31" t="str">
        <f>IF(ISBLANK(Rwa_Method[[#This Row],[Ro]]),"",Log_Header[[#This Row],[Dt]])</f>
        <v/>
      </c>
      <c r="F277" s="31" t="str">
        <f>IF(ISBLANK(Rwa_Method[[#This Row],[Ro]]),"",Log_Header[[#This Row],[Ts]])</f>
        <v/>
      </c>
      <c r="G277" s="31" t="str">
        <f>IF(ISBLANK(Rwa_Method[[#This Row],[Ro]]),"",Log_Header[[#This Row],[Tbh]])</f>
        <v/>
      </c>
      <c r="H277" s="31" t="str">
        <f>IF(ISBLANK(Rwa_Method[[#This Row],[Ro]]),"",Log_Header[[#This Row],[Df]])</f>
        <v/>
      </c>
      <c r="I277" s="31" t="str">
        <f>IF(ISBLANK(Rwa_Method[[#This Row],[Ro]]),"",Log_Header[[#This Row],[Phi]])</f>
        <v/>
      </c>
      <c r="J277" s="31" t="str">
        <f>IF(ISBLANK(Rwa_Method[[#This Row],[Ro]]),"",Log_Header[[#This Row],[m]])</f>
        <v/>
      </c>
      <c r="K277" s="31" t="str">
        <f>IF(ISBLANK(Rwa_Method[[#This Row],[Ro]]),"",Log_Header[[#This Row],[cf_H2O_Type]])</f>
        <v/>
      </c>
      <c r="L277" s="31" t="str">
        <f>IF(ISBLANK(Rwa_Method[[#This Row],[Ro]]),"",Log_Header[[#This Row],[ct]])</f>
        <v/>
      </c>
      <c r="M277" s="76" t="str">
        <f>IF(ISBLANK(Rwa_Method[[#This Row],[Ro]]),"",Log_Header[[#This Row],[Gg]])</f>
        <v/>
      </c>
      <c r="N277" s="27" t="str">
        <f>IFERROR((Rwa_Method[[#This Row],[Gg]]*Rwa_Method[[#This Row],[Df]])+Rwa_Method[[#This Row],[Ts]],"")</f>
        <v/>
      </c>
      <c r="O277" s="27" t="str">
        <f>IFERROR(Rwa_Method[[#This Row],[Phi]]^Rwa_Method[[#This Row],[m]]*Rwa_Method[[#This Row],[Ro]],"")</f>
        <v/>
      </c>
      <c r="P277" s="27" t="str">
        <f>IFERROR(Rwa_Method[[#This Row],[Rwe]]/Rwa_Method[[#This Row],[cf_H2O_Type]],"")</f>
        <v/>
      </c>
      <c r="Q277" s="27" t="str">
        <f>IFERROR(Rwa_Method[[#This Row],[Rw]]*(Rwa_Method[[#This Row],[Tf]]/75),"")</f>
        <v/>
      </c>
      <c r="R277" s="28" t="str">
        <f>IFERROR(10000/Rwa_Method[[#This Row],[Rw_Cor_75]],"")</f>
        <v/>
      </c>
      <c r="S277" s="28" t="str">
        <f>IFERROR(ROUND(Rwa_Method[[#This Row],[Ct]]*Rwa_Method[[#This Row],[Cw_75]],-1),"")</f>
        <v/>
      </c>
      <c r="T277"/>
      <c r="U277"/>
      <c r="V277"/>
      <c r="W277"/>
      <c r="X277"/>
      <c r="Y277"/>
      <c r="Z277"/>
      <c r="AB277"/>
      <c r="AC277"/>
      <c r="AD277"/>
      <c r="AF277"/>
    </row>
    <row r="278" spans="1:32" ht="13.15" x14ac:dyDescent="0.25">
      <c r="A278" s="217">
        <f>IF(ISNUMBER(Log_Header[[#This Row],[Seq]]),Log_Header[[#This Row],[Seq]],"")</f>
        <v>266</v>
      </c>
      <c r="B278" s="31">
        <f>IF(ISNUMBER(Log_Header[[#This Row],[BRACS_ID]]),Log_Header[[#This Row],[BRACS_ID]],"")</f>
        <v>33494</v>
      </c>
      <c r="C278" s="31">
        <f>IF(ISNUMBER(Log_Header[[#This Row],[Target_Depth]]),Log_Header[[#This Row],[Target_Depth]],"")</f>
        <v>1100</v>
      </c>
      <c r="D278" s="197">
        <v>2.2999999999999998</v>
      </c>
      <c r="E278" s="31">
        <f>IF(ISBLANK(Rwa_Method[[#This Row],[Ro]]),"",Log_Header[[#This Row],[Dt]])</f>
        <v>5514</v>
      </c>
      <c r="F278" s="31">
        <f>IF(ISBLANK(Rwa_Method[[#This Row],[Ro]]),"",Log_Header[[#This Row],[Ts]])</f>
        <v>65</v>
      </c>
      <c r="G278" s="31">
        <f>IF(ISBLANK(Rwa_Method[[#This Row],[Ro]]),"",Log_Header[[#This Row],[Tbh]])</f>
        <v>154</v>
      </c>
      <c r="H278" s="31">
        <f>IF(ISBLANK(Rwa_Method[[#This Row],[Ro]]),"",Log_Header[[#This Row],[Df]])</f>
        <v>1088</v>
      </c>
      <c r="I278" s="31">
        <f>IF(ISBLANK(Rwa_Method[[#This Row],[Ro]]),"",Log_Header[[#This Row],[Phi]])</f>
        <v>0.33</v>
      </c>
      <c r="J278" s="31">
        <f>IF(ISBLANK(Rwa_Method[[#This Row],[Ro]]),"",Log_Header[[#This Row],[m]])</f>
        <v>1.5</v>
      </c>
      <c r="K278" s="31">
        <f>IF(ISBLANK(Rwa_Method[[#This Row],[Ro]]),"",Log_Header[[#This Row],[cf_H2O_Type]])</f>
        <v>1</v>
      </c>
      <c r="L278" s="31">
        <f>IF(ISBLANK(Rwa_Method[[#This Row],[Ro]]),"",Log_Header[[#This Row],[ct]])</f>
        <v>0.55000000000000004</v>
      </c>
      <c r="M278" s="76">
        <f>IF(ISBLANK(Rwa_Method[[#This Row],[Ro]]),"",Log_Header[[#This Row],[Gg]])</f>
        <v>1.6140732680449764E-2</v>
      </c>
      <c r="N278" s="27">
        <f>IFERROR((Rwa_Method[[#This Row],[Gg]]*Rwa_Method[[#This Row],[Df]])+Rwa_Method[[#This Row],[Ts]],"")</f>
        <v>82.561117156329345</v>
      </c>
      <c r="O278" s="27">
        <f>IFERROR(Rwa_Method[[#This Row],[Phi]]^Rwa_Method[[#This Row],[m]]*Rwa_Method[[#This Row],[Ro]],"")</f>
        <v>0.43601230487223636</v>
      </c>
      <c r="P278" s="27">
        <f>IFERROR(Rwa_Method[[#This Row],[Rwe]]/Rwa_Method[[#This Row],[cf_H2O_Type]],"")</f>
        <v>0.43601230487223636</v>
      </c>
      <c r="Q278" s="27">
        <f>IFERROR(Rwa_Method[[#This Row],[Rw]]*(Rwa_Method[[#This Row],[Tf]]/75),"")</f>
        <v>0.47996883978877192</v>
      </c>
      <c r="R278" s="28">
        <f>IFERROR(10000/Rwa_Method[[#This Row],[Rw_Cor_75]],"")</f>
        <v>20834.685860858946</v>
      </c>
      <c r="S278" s="28">
        <f>IFERROR(ROUND(Rwa_Method[[#This Row],[Ct]]*Rwa_Method[[#This Row],[Cw_75]],-1),"")</f>
        <v>11460</v>
      </c>
      <c r="T278"/>
      <c r="U278"/>
      <c r="V278"/>
      <c r="W278"/>
      <c r="X278"/>
      <c r="Y278"/>
      <c r="Z278"/>
      <c r="AB278"/>
      <c r="AC278"/>
      <c r="AD278"/>
      <c r="AF278"/>
    </row>
    <row r="279" spans="1:32" ht="13.15" x14ac:dyDescent="0.25">
      <c r="A279" s="217">
        <f>IF(ISNUMBER(Log_Header[[#This Row],[Seq]]),Log_Header[[#This Row],[Seq]],"")</f>
        <v>267</v>
      </c>
      <c r="B279" s="31">
        <f>IF(ISNUMBER(Log_Header[[#This Row],[BRACS_ID]]),Log_Header[[#This Row],[BRACS_ID]],"")</f>
        <v>33860</v>
      </c>
      <c r="C279" s="31" t="str">
        <f>IF(ISNUMBER(Log_Header[[#This Row],[Target_Depth]]),Log_Header[[#This Row],[Target_Depth]],"")</f>
        <v/>
      </c>
      <c r="D279" s="197"/>
      <c r="E279" s="31" t="str">
        <f>IF(ISBLANK(Rwa_Method[[#This Row],[Ro]]),"",Log_Header[[#This Row],[Dt]])</f>
        <v/>
      </c>
      <c r="F279" s="31" t="str">
        <f>IF(ISBLANK(Rwa_Method[[#This Row],[Ro]]),"",Log_Header[[#This Row],[Ts]])</f>
        <v/>
      </c>
      <c r="G279" s="31" t="str">
        <f>IF(ISBLANK(Rwa_Method[[#This Row],[Ro]]),"",Log_Header[[#This Row],[Tbh]])</f>
        <v/>
      </c>
      <c r="H279" s="31" t="str">
        <f>IF(ISBLANK(Rwa_Method[[#This Row],[Ro]]),"",Log_Header[[#This Row],[Df]])</f>
        <v/>
      </c>
      <c r="I279" s="31" t="str">
        <f>IF(ISBLANK(Rwa_Method[[#This Row],[Ro]]),"",Log_Header[[#This Row],[Phi]])</f>
        <v/>
      </c>
      <c r="J279" s="31" t="str">
        <f>IF(ISBLANK(Rwa_Method[[#This Row],[Ro]]),"",Log_Header[[#This Row],[m]])</f>
        <v/>
      </c>
      <c r="K279" s="31" t="str">
        <f>IF(ISBLANK(Rwa_Method[[#This Row],[Ro]]),"",Log_Header[[#This Row],[cf_H2O_Type]])</f>
        <v/>
      </c>
      <c r="L279" s="31" t="str">
        <f>IF(ISBLANK(Rwa_Method[[#This Row],[Ro]]),"",Log_Header[[#This Row],[ct]])</f>
        <v/>
      </c>
      <c r="M279" s="76" t="str">
        <f>IF(ISBLANK(Rwa_Method[[#This Row],[Ro]]),"",Log_Header[[#This Row],[Gg]])</f>
        <v/>
      </c>
      <c r="N279" s="27" t="str">
        <f>IFERROR((Rwa_Method[[#This Row],[Gg]]*Rwa_Method[[#This Row],[Df]])+Rwa_Method[[#This Row],[Ts]],"")</f>
        <v/>
      </c>
      <c r="O279" s="27" t="str">
        <f>IFERROR(Rwa_Method[[#This Row],[Phi]]^Rwa_Method[[#This Row],[m]]*Rwa_Method[[#This Row],[Ro]],"")</f>
        <v/>
      </c>
      <c r="P279" s="27" t="str">
        <f>IFERROR(Rwa_Method[[#This Row],[Rwe]]/Rwa_Method[[#This Row],[cf_H2O_Type]],"")</f>
        <v/>
      </c>
      <c r="Q279" s="27" t="str">
        <f>IFERROR(Rwa_Method[[#This Row],[Rw]]*(Rwa_Method[[#This Row],[Tf]]/75),"")</f>
        <v/>
      </c>
      <c r="R279" s="28" t="str">
        <f>IFERROR(10000/Rwa_Method[[#This Row],[Rw_Cor_75]],"")</f>
        <v/>
      </c>
      <c r="S279" s="28" t="str">
        <f>IFERROR(ROUND(Rwa_Method[[#This Row],[Ct]]*Rwa_Method[[#This Row],[Cw_75]],-1),"")</f>
        <v/>
      </c>
      <c r="T279"/>
      <c r="U279"/>
      <c r="V279"/>
      <c r="W279"/>
      <c r="X279"/>
      <c r="Y279"/>
      <c r="Z279"/>
      <c r="AB279"/>
      <c r="AC279"/>
      <c r="AD279"/>
      <c r="AF279"/>
    </row>
    <row r="280" spans="1:32" ht="13.15" x14ac:dyDescent="0.25">
      <c r="A280" s="217">
        <f>IF(ISNUMBER(Log_Header[[#This Row],[Seq]]),Log_Header[[#This Row],[Seq]],"")</f>
        <v>268</v>
      </c>
      <c r="B280" s="31">
        <f>IF(ISNUMBER(Log_Header[[#This Row],[BRACS_ID]]),Log_Header[[#This Row],[BRACS_ID]],"")</f>
        <v>23124</v>
      </c>
      <c r="C280" s="31" t="str">
        <f>IF(ISNUMBER(Log_Header[[#This Row],[Target_Depth]]),Log_Header[[#This Row],[Target_Depth]],"")</f>
        <v/>
      </c>
      <c r="D280" s="197"/>
      <c r="E280" s="31" t="str">
        <f>IF(ISBLANK(Rwa_Method[[#This Row],[Ro]]),"",Log_Header[[#This Row],[Dt]])</f>
        <v/>
      </c>
      <c r="F280" s="31" t="str">
        <f>IF(ISBLANK(Rwa_Method[[#This Row],[Ro]]),"",Log_Header[[#This Row],[Ts]])</f>
        <v/>
      </c>
      <c r="G280" s="31" t="str">
        <f>IF(ISBLANK(Rwa_Method[[#This Row],[Ro]]),"",Log_Header[[#This Row],[Tbh]])</f>
        <v/>
      </c>
      <c r="H280" s="31" t="str">
        <f>IF(ISBLANK(Rwa_Method[[#This Row],[Ro]]),"",Log_Header[[#This Row],[Df]])</f>
        <v/>
      </c>
      <c r="I280" s="31" t="str">
        <f>IF(ISBLANK(Rwa_Method[[#This Row],[Ro]]),"",Log_Header[[#This Row],[Phi]])</f>
        <v/>
      </c>
      <c r="J280" s="31" t="str">
        <f>IF(ISBLANK(Rwa_Method[[#This Row],[Ro]]),"",Log_Header[[#This Row],[m]])</f>
        <v/>
      </c>
      <c r="K280" s="31" t="str">
        <f>IF(ISBLANK(Rwa_Method[[#This Row],[Ro]]),"",Log_Header[[#This Row],[cf_H2O_Type]])</f>
        <v/>
      </c>
      <c r="L280" s="31" t="str">
        <f>IF(ISBLANK(Rwa_Method[[#This Row],[Ro]]),"",Log_Header[[#This Row],[ct]])</f>
        <v/>
      </c>
      <c r="M280" s="76" t="str">
        <f>IF(ISBLANK(Rwa_Method[[#This Row],[Ro]]),"",Log_Header[[#This Row],[Gg]])</f>
        <v/>
      </c>
      <c r="N280" s="27" t="str">
        <f>IFERROR((Rwa_Method[[#This Row],[Gg]]*Rwa_Method[[#This Row],[Df]])+Rwa_Method[[#This Row],[Ts]],"")</f>
        <v/>
      </c>
      <c r="O280" s="27" t="str">
        <f>IFERROR(Rwa_Method[[#This Row],[Phi]]^Rwa_Method[[#This Row],[m]]*Rwa_Method[[#This Row],[Ro]],"")</f>
        <v/>
      </c>
      <c r="P280" s="27" t="str">
        <f>IFERROR(Rwa_Method[[#This Row],[Rwe]]/Rwa_Method[[#This Row],[cf_H2O_Type]],"")</f>
        <v/>
      </c>
      <c r="Q280" s="27" t="str">
        <f>IFERROR(Rwa_Method[[#This Row],[Rw]]*(Rwa_Method[[#This Row],[Tf]]/75),"")</f>
        <v/>
      </c>
      <c r="R280" s="28" t="str">
        <f>IFERROR(10000/Rwa_Method[[#This Row],[Rw_Cor_75]],"")</f>
        <v/>
      </c>
      <c r="S280" s="28" t="str">
        <f>IFERROR(ROUND(Rwa_Method[[#This Row],[Ct]]*Rwa_Method[[#This Row],[Cw_75]],-1),"")</f>
        <v/>
      </c>
      <c r="T280"/>
      <c r="U280"/>
      <c r="V280"/>
      <c r="W280"/>
      <c r="X280"/>
      <c r="Y280"/>
      <c r="Z280"/>
      <c r="AB280"/>
      <c r="AC280"/>
      <c r="AD280"/>
      <c r="AF280"/>
    </row>
    <row r="281" spans="1:32" ht="13.15" x14ac:dyDescent="0.25">
      <c r="A281" s="217">
        <f>IF(ISNUMBER(Log_Header[[#This Row],[Seq]]),Log_Header[[#This Row],[Seq]],"")</f>
        <v>269</v>
      </c>
      <c r="B281" s="31">
        <f>IF(ISNUMBER(Log_Header[[#This Row],[BRACS_ID]]),Log_Header[[#This Row],[BRACS_ID]],"")</f>
        <v>29228</v>
      </c>
      <c r="C281" s="31" t="str">
        <f>IF(ISNUMBER(Log_Header[[#This Row],[Target_Depth]]),Log_Header[[#This Row],[Target_Depth]],"")</f>
        <v/>
      </c>
      <c r="D281" s="197"/>
      <c r="E281" s="31" t="str">
        <f>IF(ISBLANK(Rwa_Method[[#This Row],[Ro]]),"",Log_Header[[#This Row],[Dt]])</f>
        <v/>
      </c>
      <c r="F281" s="31" t="str">
        <f>IF(ISBLANK(Rwa_Method[[#This Row],[Ro]]),"",Log_Header[[#This Row],[Ts]])</f>
        <v/>
      </c>
      <c r="G281" s="31" t="str">
        <f>IF(ISBLANK(Rwa_Method[[#This Row],[Ro]]),"",Log_Header[[#This Row],[Tbh]])</f>
        <v/>
      </c>
      <c r="H281" s="31" t="str">
        <f>IF(ISBLANK(Rwa_Method[[#This Row],[Ro]]),"",Log_Header[[#This Row],[Df]])</f>
        <v/>
      </c>
      <c r="I281" s="31" t="str">
        <f>IF(ISBLANK(Rwa_Method[[#This Row],[Ro]]),"",Log_Header[[#This Row],[Phi]])</f>
        <v/>
      </c>
      <c r="J281" s="31" t="str">
        <f>IF(ISBLANK(Rwa_Method[[#This Row],[Ro]]),"",Log_Header[[#This Row],[m]])</f>
        <v/>
      </c>
      <c r="K281" s="31" t="str">
        <f>IF(ISBLANK(Rwa_Method[[#This Row],[Ro]]),"",Log_Header[[#This Row],[cf_H2O_Type]])</f>
        <v/>
      </c>
      <c r="L281" s="31" t="str">
        <f>IF(ISBLANK(Rwa_Method[[#This Row],[Ro]]),"",Log_Header[[#This Row],[ct]])</f>
        <v/>
      </c>
      <c r="M281" s="76" t="str">
        <f>IF(ISBLANK(Rwa_Method[[#This Row],[Ro]]),"",Log_Header[[#This Row],[Gg]])</f>
        <v/>
      </c>
      <c r="N281" s="27" t="str">
        <f>IFERROR((Rwa_Method[[#This Row],[Gg]]*Rwa_Method[[#This Row],[Df]])+Rwa_Method[[#This Row],[Ts]],"")</f>
        <v/>
      </c>
      <c r="O281" s="27" t="str">
        <f>IFERROR(Rwa_Method[[#This Row],[Phi]]^Rwa_Method[[#This Row],[m]]*Rwa_Method[[#This Row],[Ro]],"")</f>
        <v/>
      </c>
      <c r="P281" s="27" t="str">
        <f>IFERROR(Rwa_Method[[#This Row],[Rwe]]/Rwa_Method[[#This Row],[cf_H2O_Type]],"")</f>
        <v/>
      </c>
      <c r="Q281" s="27" t="str">
        <f>IFERROR(Rwa_Method[[#This Row],[Rw]]*(Rwa_Method[[#This Row],[Tf]]/75),"")</f>
        <v/>
      </c>
      <c r="R281" s="28" t="str">
        <f>IFERROR(10000/Rwa_Method[[#This Row],[Rw_Cor_75]],"")</f>
        <v/>
      </c>
      <c r="S281" s="28" t="str">
        <f>IFERROR(ROUND(Rwa_Method[[#This Row],[Ct]]*Rwa_Method[[#This Row],[Cw_75]],-1),"")</f>
        <v/>
      </c>
      <c r="T281"/>
      <c r="U281"/>
      <c r="V281"/>
      <c r="W281"/>
      <c r="X281"/>
      <c r="Y281"/>
      <c r="Z281"/>
      <c r="AB281"/>
      <c r="AC281"/>
      <c r="AD281"/>
      <c r="AF281"/>
    </row>
    <row r="282" spans="1:32" ht="13.15" x14ac:dyDescent="0.25">
      <c r="A282" s="217">
        <f>IF(ISNUMBER(Log_Header[[#This Row],[Seq]]),Log_Header[[#This Row],[Seq]],"")</f>
        <v>270</v>
      </c>
      <c r="B282" s="31">
        <f>IF(ISNUMBER(Log_Header[[#This Row],[BRACS_ID]]),Log_Header[[#This Row],[BRACS_ID]],"")</f>
        <v>37300</v>
      </c>
      <c r="C282" s="31" t="str">
        <f>IF(ISNUMBER(Log_Header[[#This Row],[Target_Depth]]),Log_Header[[#This Row],[Target_Depth]],"")</f>
        <v/>
      </c>
      <c r="D282" s="197"/>
      <c r="E282" s="31" t="str">
        <f>IF(ISBLANK(Rwa_Method[[#This Row],[Ro]]),"",Log_Header[[#This Row],[Dt]])</f>
        <v/>
      </c>
      <c r="F282" s="31" t="str">
        <f>IF(ISBLANK(Rwa_Method[[#This Row],[Ro]]),"",Log_Header[[#This Row],[Ts]])</f>
        <v/>
      </c>
      <c r="G282" s="31" t="str">
        <f>IF(ISBLANK(Rwa_Method[[#This Row],[Ro]]),"",Log_Header[[#This Row],[Tbh]])</f>
        <v/>
      </c>
      <c r="H282" s="31" t="str">
        <f>IF(ISBLANK(Rwa_Method[[#This Row],[Ro]]),"",Log_Header[[#This Row],[Df]])</f>
        <v/>
      </c>
      <c r="I282" s="31" t="str">
        <f>IF(ISBLANK(Rwa_Method[[#This Row],[Ro]]),"",Log_Header[[#This Row],[Phi]])</f>
        <v/>
      </c>
      <c r="J282" s="31" t="str">
        <f>IF(ISBLANK(Rwa_Method[[#This Row],[Ro]]),"",Log_Header[[#This Row],[m]])</f>
        <v/>
      </c>
      <c r="K282" s="31" t="str">
        <f>IF(ISBLANK(Rwa_Method[[#This Row],[Ro]]),"",Log_Header[[#This Row],[cf_H2O_Type]])</f>
        <v/>
      </c>
      <c r="L282" s="31" t="str">
        <f>IF(ISBLANK(Rwa_Method[[#This Row],[Ro]]),"",Log_Header[[#This Row],[ct]])</f>
        <v/>
      </c>
      <c r="M282" s="76" t="str">
        <f>IF(ISBLANK(Rwa_Method[[#This Row],[Ro]]),"",Log_Header[[#This Row],[Gg]])</f>
        <v/>
      </c>
      <c r="N282" s="27" t="str">
        <f>IFERROR((Rwa_Method[[#This Row],[Gg]]*Rwa_Method[[#This Row],[Df]])+Rwa_Method[[#This Row],[Ts]],"")</f>
        <v/>
      </c>
      <c r="O282" s="27" t="str">
        <f>IFERROR(Rwa_Method[[#This Row],[Phi]]^Rwa_Method[[#This Row],[m]]*Rwa_Method[[#This Row],[Ro]],"")</f>
        <v/>
      </c>
      <c r="P282" s="27" t="str">
        <f>IFERROR(Rwa_Method[[#This Row],[Rwe]]/Rwa_Method[[#This Row],[cf_H2O_Type]],"")</f>
        <v/>
      </c>
      <c r="Q282" s="27" t="str">
        <f>IFERROR(Rwa_Method[[#This Row],[Rw]]*(Rwa_Method[[#This Row],[Tf]]/75),"")</f>
        <v/>
      </c>
      <c r="R282" s="28" t="str">
        <f>IFERROR(10000/Rwa_Method[[#This Row],[Rw_Cor_75]],"")</f>
        <v/>
      </c>
      <c r="S282" s="28" t="str">
        <f>IFERROR(ROUND(Rwa_Method[[#This Row],[Ct]]*Rwa_Method[[#This Row],[Cw_75]],-1),"")</f>
        <v/>
      </c>
      <c r="T282"/>
      <c r="U282"/>
      <c r="V282"/>
      <c r="W282"/>
      <c r="X282"/>
      <c r="Y282"/>
      <c r="Z282"/>
      <c r="AB282"/>
      <c r="AC282"/>
      <c r="AD282"/>
      <c r="AF282"/>
    </row>
    <row r="283" spans="1:32" ht="13.15" x14ac:dyDescent="0.25">
      <c r="A283" s="217">
        <f>IF(ISNUMBER(Log_Header[[#This Row],[Seq]]),Log_Header[[#This Row],[Seq]],"")</f>
        <v>271</v>
      </c>
      <c r="B283" s="31">
        <f>IF(ISNUMBER(Log_Header[[#This Row],[BRACS_ID]]),Log_Header[[#This Row],[BRACS_ID]],"")</f>
        <v>37311</v>
      </c>
      <c r="C283" s="31" t="str">
        <f>IF(ISNUMBER(Log_Header[[#This Row],[Target_Depth]]),Log_Header[[#This Row],[Target_Depth]],"")</f>
        <v/>
      </c>
      <c r="D283" s="197"/>
      <c r="E283" s="31" t="str">
        <f>IF(ISBLANK(Rwa_Method[[#This Row],[Ro]]),"",Log_Header[[#This Row],[Dt]])</f>
        <v/>
      </c>
      <c r="F283" s="31" t="str">
        <f>IF(ISBLANK(Rwa_Method[[#This Row],[Ro]]),"",Log_Header[[#This Row],[Ts]])</f>
        <v/>
      </c>
      <c r="G283" s="31" t="str">
        <f>IF(ISBLANK(Rwa_Method[[#This Row],[Ro]]),"",Log_Header[[#This Row],[Tbh]])</f>
        <v/>
      </c>
      <c r="H283" s="31" t="str">
        <f>IF(ISBLANK(Rwa_Method[[#This Row],[Ro]]),"",Log_Header[[#This Row],[Df]])</f>
        <v/>
      </c>
      <c r="I283" s="31" t="str">
        <f>IF(ISBLANK(Rwa_Method[[#This Row],[Ro]]),"",Log_Header[[#This Row],[Phi]])</f>
        <v/>
      </c>
      <c r="J283" s="31" t="str">
        <f>IF(ISBLANK(Rwa_Method[[#This Row],[Ro]]),"",Log_Header[[#This Row],[m]])</f>
        <v/>
      </c>
      <c r="K283" s="31" t="str">
        <f>IF(ISBLANK(Rwa_Method[[#This Row],[Ro]]),"",Log_Header[[#This Row],[cf_H2O_Type]])</f>
        <v/>
      </c>
      <c r="L283" s="31" t="str">
        <f>IF(ISBLANK(Rwa_Method[[#This Row],[Ro]]),"",Log_Header[[#This Row],[ct]])</f>
        <v/>
      </c>
      <c r="M283" s="76" t="str">
        <f>IF(ISBLANK(Rwa_Method[[#This Row],[Ro]]),"",Log_Header[[#This Row],[Gg]])</f>
        <v/>
      </c>
      <c r="N283" s="27" t="str">
        <f>IFERROR((Rwa_Method[[#This Row],[Gg]]*Rwa_Method[[#This Row],[Df]])+Rwa_Method[[#This Row],[Ts]],"")</f>
        <v/>
      </c>
      <c r="O283" s="27" t="str">
        <f>IFERROR(Rwa_Method[[#This Row],[Phi]]^Rwa_Method[[#This Row],[m]]*Rwa_Method[[#This Row],[Ro]],"")</f>
        <v/>
      </c>
      <c r="P283" s="27" t="str">
        <f>IFERROR(Rwa_Method[[#This Row],[Rwe]]/Rwa_Method[[#This Row],[cf_H2O_Type]],"")</f>
        <v/>
      </c>
      <c r="Q283" s="27" t="str">
        <f>IFERROR(Rwa_Method[[#This Row],[Rw]]*(Rwa_Method[[#This Row],[Tf]]/75),"")</f>
        <v/>
      </c>
      <c r="R283" s="28" t="str">
        <f>IFERROR(10000/Rwa_Method[[#This Row],[Rw_Cor_75]],"")</f>
        <v/>
      </c>
      <c r="S283" s="28" t="str">
        <f>IFERROR(ROUND(Rwa_Method[[#This Row],[Ct]]*Rwa_Method[[#This Row],[Cw_75]],-1),"")</f>
        <v/>
      </c>
      <c r="T283"/>
      <c r="U283"/>
      <c r="V283"/>
      <c r="W283"/>
      <c r="X283"/>
      <c r="Y283"/>
      <c r="Z283"/>
      <c r="AB283"/>
      <c r="AC283"/>
      <c r="AD283"/>
      <c r="AF283"/>
    </row>
    <row r="284" spans="1:32" ht="13.15" x14ac:dyDescent="0.25">
      <c r="A284" s="217">
        <f>IF(ISNUMBER(Log_Header[[#This Row],[Seq]]),Log_Header[[#This Row],[Seq]],"")</f>
        <v>272</v>
      </c>
      <c r="B284" s="31">
        <f>IF(ISNUMBER(Log_Header[[#This Row],[BRACS_ID]]),Log_Header[[#This Row],[BRACS_ID]],"")</f>
        <v>20358</v>
      </c>
      <c r="C284" s="31" t="str">
        <f>IF(ISNUMBER(Log_Header[[#This Row],[Target_Depth]]),Log_Header[[#This Row],[Target_Depth]],"")</f>
        <v/>
      </c>
      <c r="D284" s="197"/>
      <c r="E284" s="31" t="str">
        <f>IF(ISBLANK(Rwa_Method[[#This Row],[Ro]]),"",Log_Header[[#This Row],[Dt]])</f>
        <v/>
      </c>
      <c r="F284" s="31" t="str">
        <f>IF(ISBLANK(Rwa_Method[[#This Row],[Ro]]),"",Log_Header[[#This Row],[Ts]])</f>
        <v/>
      </c>
      <c r="G284" s="31" t="str">
        <f>IF(ISBLANK(Rwa_Method[[#This Row],[Ro]]),"",Log_Header[[#This Row],[Tbh]])</f>
        <v/>
      </c>
      <c r="H284" s="31" t="str">
        <f>IF(ISBLANK(Rwa_Method[[#This Row],[Ro]]),"",Log_Header[[#This Row],[Df]])</f>
        <v/>
      </c>
      <c r="I284" s="31" t="str">
        <f>IF(ISBLANK(Rwa_Method[[#This Row],[Ro]]),"",Log_Header[[#This Row],[Phi]])</f>
        <v/>
      </c>
      <c r="J284" s="31" t="str">
        <f>IF(ISBLANK(Rwa_Method[[#This Row],[Ro]]),"",Log_Header[[#This Row],[m]])</f>
        <v/>
      </c>
      <c r="K284" s="31" t="str">
        <f>IF(ISBLANK(Rwa_Method[[#This Row],[Ro]]),"",Log_Header[[#This Row],[cf_H2O_Type]])</f>
        <v/>
      </c>
      <c r="L284" s="31" t="str">
        <f>IF(ISBLANK(Rwa_Method[[#This Row],[Ro]]),"",Log_Header[[#This Row],[ct]])</f>
        <v/>
      </c>
      <c r="M284" s="76" t="str">
        <f>IF(ISBLANK(Rwa_Method[[#This Row],[Ro]]),"",Log_Header[[#This Row],[Gg]])</f>
        <v/>
      </c>
      <c r="N284" s="27" t="str">
        <f>IFERROR((Rwa_Method[[#This Row],[Gg]]*Rwa_Method[[#This Row],[Df]])+Rwa_Method[[#This Row],[Ts]],"")</f>
        <v/>
      </c>
      <c r="O284" s="27" t="str">
        <f>IFERROR(Rwa_Method[[#This Row],[Phi]]^Rwa_Method[[#This Row],[m]]*Rwa_Method[[#This Row],[Ro]],"")</f>
        <v/>
      </c>
      <c r="P284" s="27" t="str">
        <f>IFERROR(Rwa_Method[[#This Row],[Rwe]]/Rwa_Method[[#This Row],[cf_H2O_Type]],"")</f>
        <v/>
      </c>
      <c r="Q284" s="27" t="str">
        <f>IFERROR(Rwa_Method[[#This Row],[Rw]]*(Rwa_Method[[#This Row],[Tf]]/75),"")</f>
        <v/>
      </c>
      <c r="R284" s="28" t="str">
        <f>IFERROR(10000/Rwa_Method[[#This Row],[Rw_Cor_75]],"")</f>
        <v/>
      </c>
      <c r="S284" s="28" t="str">
        <f>IFERROR(ROUND(Rwa_Method[[#This Row],[Ct]]*Rwa_Method[[#This Row],[Cw_75]],-1),"")</f>
        <v/>
      </c>
      <c r="T284"/>
      <c r="U284"/>
      <c r="V284"/>
      <c r="W284"/>
      <c r="X284"/>
      <c r="Y284"/>
      <c r="Z284"/>
      <c r="AB284"/>
      <c r="AC284"/>
      <c r="AD284"/>
      <c r="AF284"/>
    </row>
    <row r="285" spans="1:32" ht="13.15" x14ac:dyDescent="0.25">
      <c r="A285" s="217">
        <f>IF(ISNUMBER(Log_Header[[#This Row],[Seq]]),Log_Header[[#This Row],[Seq]],"")</f>
        <v>273</v>
      </c>
      <c r="B285" s="31">
        <f>IF(ISNUMBER(Log_Header[[#This Row],[BRACS_ID]]),Log_Header[[#This Row],[BRACS_ID]],"")</f>
        <v>23126</v>
      </c>
      <c r="C285" s="31" t="str">
        <f>IF(ISNUMBER(Log_Header[[#This Row],[Target_Depth]]),Log_Header[[#This Row],[Target_Depth]],"")</f>
        <v/>
      </c>
      <c r="D285" s="197"/>
      <c r="E285" s="31" t="str">
        <f>IF(ISBLANK(Rwa_Method[[#This Row],[Ro]]),"",Log_Header[[#This Row],[Dt]])</f>
        <v/>
      </c>
      <c r="F285" s="31" t="str">
        <f>IF(ISBLANK(Rwa_Method[[#This Row],[Ro]]),"",Log_Header[[#This Row],[Ts]])</f>
        <v/>
      </c>
      <c r="G285" s="31" t="str">
        <f>IF(ISBLANK(Rwa_Method[[#This Row],[Ro]]),"",Log_Header[[#This Row],[Tbh]])</f>
        <v/>
      </c>
      <c r="H285" s="31" t="str">
        <f>IF(ISBLANK(Rwa_Method[[#This Row],[Ro]]),"",Log_Header[[#This Row],[Df]])</f>
        <v/>
      </c>
      <c r="I285" s="31" t="str">
        <f>IF(ISBLANK(Rwa_Method[[#This Row],[Ro]]),"",Log_Header[[#This Row],[Phi]])</f>
        <v/>
      </c>
      <c r="J285" s="31" t="str">
        <f>IF(ISBLANK(Rwa_Method[[#This Row],[Ro]]),"",Log_Header[[#This Row],[m]])</f>
        <v/>
      </c>
      <c r="K285" s="31" t="str">
        <f>IF(ISBLANK(Rwa_Method[[#This Row],[Ro]]),"",Log_Header[[#This Row],[cf_H2O_Type]])</f>
        <v/>
      </c>
      <c r="L285" s="31" t="str">
        <f>IF(ISBLANK(Rwa_Method[[#This Row],[Ro]]),"",Log_Header[[#This Row],[ct]])</f>
        <v/>
      </c>
      <c r="M285" s="76" t="str">
        <f>IF(ISBLANK(Rwa_Method[[#This Row],[Ro]]),"",Log_Header[[#This Row],[Gg]])</f>
        <v/>
      </c>
      <c r="N285" s="27" t="str">
        <f>IFERROR((Rwa_Method[[#This Row],[Gg]]*Rwa_Method[[#This Row],[Df]])+Rwa_Method[[#This Row],[Ts]],"")</f>
        <v/>
      </c>
      <c r="O285" s="27" t="str">
        <f>IFERROR(Rwa_Method[[#This Row],[Phi]]^Rwa_Method[[#This Row],[m]]*Rwa_Method[[#This Row],[Ro]],"")</f>
        <v/>
      </c>
      <c r="P285" s="27" t="str">
        <f>IFERROR(Rwa_Method[[#This Row],[Rwe]]/Rwa_Method[[#This Row],[cf_H2O_Type]],"")</f>
        <v/>
      </c>
      <c r="Q285" s="27" t="str">
        <f>IFERROR(Rwa_Method[[#This Row],[Rw]]*(Rwa_Method[[#This Row],[Tf]]/75),"")</f>
        <v/>
      </c>
      <c r="R285" s="28" t="str">
        <f>IFERROR(10000/Rwa_Method[[#This Row],[Rw_Cor_75]],"")</f>
        <v/>
      </c>
      <c r="S285" s="28" t="str">
        <f>IFERROR(ROUND(Rwa_Method[[#This Row],[Ct]]*Rwa_Method[[#This Row],[Cw_75]],-1),"")</f>
        <v/>
      </c>
      <c r="T285"/>
      <c r="U285"/>
      <c r="V285"/>
      <c r="W285"/>
      <c r="X285"/>
      <c r="Y285"/>
      <c r="Z285"/>
      <c r="AB285"/>
      <c r="AC285"/>
      <c r="AD285"/>
      <c r="AF285"/>
    </row>
    <row r="286" spans="1:32" ht="13.15" x14ac:dyDescent="0.25">
      <c r="A286" s="217">
        <f>IF(ISNUMBER(Log_Header[[#This Row],[Seq]]),Log_Header[[#This Row],[Seq]],"")</f>
        <v>274</v>
      </c>
      <c r="B286" s="31">
        <f>IF(ISNUMBER(Log_Header[[#This Row],[BRACS_ID]]),Log_Header[[#This Row],[BRACS_ID]],"")</f>
        <v>25360</v>
      </c>
      <c r="C286" s="31" t="str">
        <f>IF(ISNUMBER(Log_Header[[#This Row],[Target_Depth]]),Log_Header[[#This Row],[Target_Depth]],"")</f>
        <v/>
      </c>
      <c r="D286" s="197"/>
      <c r="E286" s="31" t="str">
        <f>IF(ISBLANK(Rwa_Method[[#This Row],[Ro]]),"",Log_Header[[#This Row],[Dt]])</f>
        <v/>
      </c>
      <c r="F286" s="31" t="str">
        <f>IF(ISBLANK(Rwa_Method[[#This Row],[Ro]]),"",Log_Header[[#This Row],[Ts]])</f>
        <v/>
      </c>
      <c r="G286" s="31" t="str">
        <f>IF(ISBLANK(Rwa_Method[[#This Row],[Ro]]),"",Log_Header[[#This Row],[Tbh]])</f>
        <v/>
      </c>
      <c r="H286" s="31" t="str">
        <f>IF(ISBLANK(Rwa_Method[[#This Row],[Ro]]),"",Log_Header[[#This Row],[Df]])</f>
        <v/>
      </c>
      <c r="I286" s="31" t="str">
        <f>IF(ISBLANK(Rwa_Method[[#This Row],[Ro]]),"",Log_Header[[#This Row],[Phi]])</f>
        <v/>
      </c>
      <c r="J286" s="31" t="str">
        <f>IF(ISBLANK(Rwa_Method[[#This Row],[Ro]]),"",Log_Header[[#This Row],[m]])</f>
        <v/>
      </c>
      <c r="K286" s="31" t="str">
        <f>IF(ISBLANK(Rwa_Method[[#This Row],[Ro]]),"",Log_Header[[#This Row],[cf_H2O_Type]])</f>
        <v/>
      </c>
      <c r="L286" s="31" t="str">
        <f>IF(ISBLANK(Rwa_Method[[#This Row],[Ro]]),"",Log_Header[[#This Row],[ct]])</f>
        <v/>
      </c>
      <c r="M286" s="76" t="str">
        <f>IF(ISBLANK(Rwa_Method[[#This Row],[Ro]]),"",Log_Header[[#This Row],[Gg]])</f>
        <v/>
      </c>
      <c r="N286" s="27" t="str">
        <f>IFERROR((Rwa_Method[[#This Row],[Gg]]*Rwa_Method[[#This Row],[Df]])+Rwa_Method[[#This Row],[Ts]],"")</f>
        <v/>
      </c>
      <c r="O286" s="27" t="str">
        <f>IFERROR(Rwa_Method[[#This Row],[Phi]]^Rwa_Method[[#This Row],[m]]*Rwa_Method[[#This Row],[Ro]],"")</f>
        <v/>
      </c>
      <c r="P286" s="27" t="str">
        <f>IFERROR(Rwa_Method[[#This Row],[Rwe]]/Rwa_Method[[#This Row],[cf_H2O_Type]],"")</f>
        <v/>
      </c>
      <c r="Q286" s="27" t="str">
        <f>IFERROR(Rwa_Method[[#This Row],[Rw]]*(Rwa_Method[[#This Row],[Tf]]/75),"")</f>
        <v/>
      </c>
      <c r="R286" s="28" t="str">
        <f>IFERROR(10000/Rwa_Method[[#This Row],[Rw_Cor_75]],"")</f>
        <v/>
      </c>
      <c r="S286" s="28" t="str">
        <f>IFERROR(ROUND(Rwa_Method[[#This Row],[Ct]]*Rwa_Method[[#This Row],[Cw_75]],-1),"")</f>
        <v/>
      </c>
      <c r="T286"/>
      <c r="U286"/>
      <c r="V286"/>
      <c r="W286"/>
      <c r="X286"/>
      <c r="Y286"/>
      <c r="Z286"/>
      <c r="AB286"/>
      <c r="AC286"/>
      <c r="AD286"/>
      <c r="AF286"/>
    </row>
    <row r="287" spans="1:32" ht="13.15" x14ac:dyDescent="0.25">
      <c r="A287" s="217">
        <f>IF(ISNUMBER(Log_Header[[#This Row],[Seq]]),Log_Header[[#This Row],[Seq]],"")</f>
        <v>275</v>
      </c>
      <c r="B287" s="31">
        <f>IF(ISNUMBER(Log_Header[[#This Row],[BRACS_ID]]),Log_Header[[#This Row],[BRACS_ID]],"")</f>
        <v>25369</v>
      </c>
      <c r="C287" s="31" t="str">
        <f>IF(ISNUMBER(Log_Header[[#This Row],[Target_Depth]]),Log_Header[[#This Row],[Target_Depth]],"")</f>
        <v/>
      </c>
      <c r="D287" s="197"/>
      <c r="E287" s="31" t="str">
        <f>IF(ISBLANK(Rwa_Method[[#This Row],[Ro]]),"",Log_Header[[#This Row],[Dt]])</f>
        <v/>
      </c>
      <c r="F287" s="31" t="str">
        <f>IF(ISBLANK(Rwa_Method[[#This Row],[Ro]]),"",Log_Header[[#This Row],[Ts]])</f>
        <v/>
      </c>
      <c r="G287" s="31" t="str">
        <f>IF(ISBLANK(Rwa_Method[[#This Row],[Ro]]),"",Log_Header[[#This Row],[Tbh]])</f>
        <v/>
      </c>
      <c r="H287" s="31" t="str">
        <f>IF(ISBLANK(Rwa_Method[[#This Row],[Ro]]),"",Log_Header[[#This Row],[Df]])</f>
        <v/>
      </c>
      <c r="I287" s="31" t="str">
        <f>IF(ISBLANK(Rwa_Method[[#This Row],[Ro]]),"",Log_Header[[#This Row],[Phi]])</f>
        <v/>
      </c>
      <c r="J287" s="31" t="str">
        <f>IF(ISBLANK(Rwa_Method[[#This Row],[Ro]]),"",Log_Header[[#This Row],[m]])</f>
        <v/>
      </c>
      <c r="K287" s="31" t="str">
        <f>IF(ISBLANK(Rwa_Method[[#This Row],[Ro]]),"",Log_Header[[#This Row],[cf_H2O_Type]])</f>
        <v/>
      </c>
      <c r="L287" s="31" t="str">
        <f>IF(ISBLANK(Rwa_Method[[#This Row],[Ro]]),"",Log_Header[[#This Row],[ct]])</f>
        <v/>
      </c>
      <c r="M287" s="76" t="str">
        <f>IF(ISBLANK(Rwa_Method[[#This Row],[Ro]]),"",Log_Header[[#This Row],[Gg]])</f>
        <v/>
      </c>
      <c r="N287" s="27" t="str">
        <f>IFERROR((Rwa_Method[[#This Row],[Gg]]*Rwa_Method[[#This Row],[Df]])+Rwa_Method[[#This Row],[Ts]],"")</f>
        <v/>
      </c>
      <c r="O287" s="27" t="str">
        <f>IFERROR(Rwa_Method[[#This Row],[Phi]]^Rwa_Method[[#This Row],[m]]*Rwa_Method[[#This Row],[Ro]],"")</f>
        <v/>
      </c>
      <c r="P287" s="27" t="str">
        <f>IFERROR(Rwa_Method[[#This Row],[Rwe]]/Rwa_Method[[#This Row],[cf_H2O_Type]],"")</f>
        <v/>
      </c>
      <c r="Q287" s="27" t="str">
        <f>IFERROR(Rwa_Method[[#This Row],[Rw]]*(Rwa_Method[[#This Row],[Tf]]/75),"")</f>
        <v/>
      </c>
      <c r="R287" s="28" t="str">
        <f>IFERROR(10000/Rwa_Method[[#This Row],[Rw_Cor_75]],"")</f>
        <v/>
      </c>
      <c r="S287" s="28" t="str">
        <f>IFERROR(ROUND(Rwa_Method[[#This Row],[Ct]]*Rwa_Method[[#This Row],[Cw_75]],-1),"")</f>
        <v/>
      </c>
      <c r="T287"/>
      <c r="U287"/>
      <c r="V287"/>
      <c r="W287"/>
      <c r="X287"/>
      <c r="Y287"/>
      <c r="Z287"/>
      <c r="AB287"/>
      <c r="AC287"/>
      <c r="AD287"/>
      <c r="AF287"/>
    </row>
    <row r="288" spans="1:32" ht="13.15" x14ac:dyDescent="0.25">
      <c r="A288" s="217">
        <f>IF(ISNUMBER(Log_Header[[#This Row],[Seq]]),Log_Header[[#This Row],[Seq]],"")</f>
        <v>276</v>
      </c>
      <c r="B288" s="31">
        <f>IF(ISNUMBER(Log_Header[[#This Row],[BRACS_ID]]),Log_Header[[#This Row],[BRACS_ID]],"")</f>
        <v>25367</v>
      </c>
      <c r="C288" s="31" t="str">
        <f>IF(ISNUMBER(Log_Header[[#This Row],[Target_Depth]]),Log_Header[[#This Row],[Target_Depth]],"")</f>
        <v/>
      </c>
      <c r="D288" s="197"/>
      <c r="E288" s="31" t="str">
        <f>IF(ISBLANK(Rwa_Method[[#This Row],[Ro]]),"",Log_Header[[#This Row],[Dt]])</f>
        <v/>
      </c>
      <c r="F288" s="31" t="str">
        <f>IF(ISBLANK(Rwa_Method[[#This Row],[Ro]]),"",Log_Header[[#This Row],[Ts]])</f>
        <v/>
      </c>
      <c r="G288" s="31" t="str">
        <f>IF(ISBLANK(Rwa_Method[[#This Row],[Ro]]),"",Log_Header[[#This Row],[Tbh]])</f>
        <v/>
      </c>
      <c r="H288" s="31" t="str">
        <f>IF(ISBLANK(Rwa_Method[[#This Row],[Ro]]),"",Log_Header[[#This Row],[Df]])</f>
        <v/>
      </c>
      <c r="I288" s="31" t="str">
        <f>IF(ISBLANK(Rwa_Method[[#This Row],[Ro]]),"",Log_Header[[#This Row],[Phi]])</f>
        <v/>
      </c>
      <c r="J288" s="31" t="str">
        <f>IF(ISBLANK(Rwa_Method[[#This Row],[Ro]]),"",Log_Header[[#This Row],[m]])</f>
        <v/>
      </c>
      <c r="K288" s="31" t="str">
        <f>IF(ISBLANK(Rwa_Method[[#This Row],[Ro]]),"",Log_Header[[#This Row],[cf_H2O_Type]])</f>
        <v/>
      </c>
      <c r="L288" s="31" t="str">
        <f>IF(ISBLANK(Rwa_Method[[#This Row],[Ro]]),"",Log_Header[[#This Row],[ct]])</f>
        <v/>
      </c>
      <c r="M288" s="76" t="str">
        <f>IF(ISBLANK(Rwa_Method[[#This Row],[Ro]]),"",Log_Header[[#This Row],[Gg]])</f>
        <v/>
      </c>
      <c r="N288" s="27" t="str">
        <f>IFERROR((Rwa_Method[[#This Row],[Gg]]*Rwa_Method[[#This Row],[Df]])+Rwa_Method[[#This Row],[Ts]],"")</f>
        <v/>
      </c>
      <c r="O288" s="27" t="str">
        <f>IFERROR(Rwa_Method[[#This Row],[Phi]]^Rwa_Method[[#This Row],[m]]*Rwa_Method[[#This Row],[Ro]],"")</f>
        <v/>
      </c>
      <c r="P288" s="27" t="str">
        <f>IFERROR(Rwa_Method[[#This Row],[Rwe]]/Rwa_Method[[#This Row],[cf_H2O_Type]],"")</f>
        <v/>
      </c>
      <c r="Q288" s="27" t="str">
        <f>IFERROR(Rwa_Method[[#This Row],[Rw]]*(Rwa_Method[[#This Row],[Tf]]/75),"")</f>
        <v/>
      </c>
      <c r="R288" s="28" t="str">
        <f>IFERROR(10000/Rwa_Method[[#This Row],[Rw_Cor_75]],"")</f>
        <v/>
      </c>
      <c r="S288" s="28" t="str">
        <f>IFERROR(ROUND(Rwa_Method[[#This Row],[Ct]]*Rwa_Method[[#This Row],[Cw_75]],-1),"")</f>
        <v/>
      </c>
      <c r="T288"/>
      <c r="U288"/>
      <c r="V288"/>
      <c r="W288"/>
      <c r="X288"/>
      <c r="Y288"/>
      <c r="Z288"/>
      <c r="AB288"/>
      <c r="AC288"/>
      <c r="AD288"/>
      <c r="AF288"/>
    </row>
    <row r="289" spans="1:32" ht="13.15" x14ac:dyDescent="0.25">
      <c r="A289" s="217">
        <f>IF(ISNUMBER(Log_Header[[#This Row],[Seq]]),Log_Header[[#This Row],[Seq]],"")</f>
        <v>277</v>
      </c>
      <c r="B289" s="31">
        <f>IF(ISNUMBER(Log_Header[[#This Row],[BRACS_ID]]),Log_Header[[#This Row],[BRACS_ID]],"")</f>
        <v>25224</v>
      </c>
      <c r="C289" s="31">
        <f>IF(ISNUMBER(Log_Header[[#This Row],[Target_Depth]]),Log_Header[[#This Row],[Target_Depth]],"")</f>
        <v>1155</v>
      </c>
      <c r="D289" s="197">
        <v>2.7</v>
      </c>
      <c r="E289" s="31">
        <f>IF(ISBLANK(Rwa_Method[[#This Row],[Ro]]),"",Log_Header[[#This Row],[Dt]])</f>
        <v>4420</v>
      </c>
      <c r="F289" s="31">
        <f>IF(ISBLANK(Rwa_Method[[#This Row],[Ro]]),"",Log_Header[[#This Row],[Ts]])</f>
        <v>65</v>
      </c>
      <c r="G289" s="31">
        <f>IF(ISBLANK(Rwa_Method[[#This Row],[Ro]]),"",Log_Header[[#This Row],[Tbh]])</f>
        <v>135</v>
      </c>
      <c r="H289" s="31">
        <f>IF(ISBLANK(Rwa_Method[[#This Row],[Ro]]),"",Log_Header[[#This Row],[Df]])</f>
        <v>1134</v>
      </c>
      <c r="I289" s="31">
        <f>IF(ISBLANK(Rwa_Method[[#This Row],[Ro]]),"",Log_Header[[#This Row],[Phi]])</f>
        <v>0.33</v>
      </c>
      <c r="J289" s="31">
        <f>IF(ISBLANK(Rwa_Method[[#This Row],[Ro]]),"",Log_Header[[#This Row],[m]])</f>
        <v>1.5</v>
      </c>
      <c r="K289" s="31">
        <f>IF(ISBLANK(Rwa_Method[[#This Row],[Ro]]),"",Log_Header[[#This Row],[cf_H2O_Type]])</f>
        <v>1</v>
      </c>
      <c r="L289" s="31">
        <f>IF(ISBLANK(Rwa_Method[[#This Row],[Ro]]),"",Log_Header[[#This Row],[ct]])</f>
        <v>0.55000000000000004</v>
      </c>
      <c r="M289" s="76">
        <f>IF(ISBLANK(Rwa_Method[[#This Row],[Ro]]),"",Log_Header[[#This Row],[Gg]])</f>
        <v>1.5837104072398189E-2</v>
      </c>
      <c r="N289" s="27">
        <f>IFERROR((Rwa_Method[[#This Row],[Gg]]*Rwa_Method[[#This Row],[Df]])+Rwa_Method[[#This Row],[Ts]],"")</f>
        <v>82.959276018099544</v>
      </c>
      <c r="O289" s="27">
        <f>IFERROR(Rwa_Method[[#This Row],[Phi]]^Rwa_Method[[#This Row],[m]]*Rwa_Method[[#This Row],[Ro]],"")</f>
        <v>0.51184053180653843</v>
      </c>
      <c r="P289" s="27">
        <f>IFERROR(Rwa_Method[[#This Row],[Rwe]]/Rwa_Method[[#This Row],[cf_H2O_Type]],"")</f>
        <v>0.51184053180653843</v>
      </c>
      <c r="Q289" s="27">
        <f>IFERROR(Rwa_Method[[#This Row],[Rw]]*(Rwa_Method[[#This Row],[Tf]]/75),"")</f>
        <v>0.56615893273852635</v>
      </c>
      <c r="R289" s="28">
        <f>IFERROR(10000/Rwa_Method[[#This Row],[Rw_Cor_75]],"")</f>
        <v>17662.884786838433</v>
      </c>
      <c r="S289" s="28">
        <f>IFERROR(ROUND(Rwa_Method[[#This Row],[Ct]]*Rwa_Method[[#This Row],[Cw_75]],-1),"")</f>
        <v>9710</v>
      </c>
      <c r="T289"/>
      <c r="U289"/>
      <c r="V289"/>
      <c r="W289"/>
      <c r="X289"/>
      <c r="Y289"/>
      <c r="Z289"/>
      <c r="AB289"/>
      <c r="AC289"/>
      <c r="AD289"/>
      <c r="AF289"/>
    </row>
    <row r="290" spans="1:32" ht="13.15" x14ac:dyDescent="0.25">
      <c r="A290" s="217">
        <f>IF(ISNUMBER(Log_Header[[#This Row],[Seq]]),Log_Header[[#This Row],[Seq]],"")</f>
        <v>278</v>
      </c>
      <c r="B290" s="31">
        <f>IF(ISNUMBER(Log_Header[[#This Row],[BRACS_ID]]),Log_Header[[#This Row],[BRACS_ID]],"")</f>
        <v>36892</v>
      </c>
      <c r="C290" s="31">
        <f>IF(ISNUMBER(Log_Header[[#This Row],[Target_Depth]]),Log_Header[[#This Row],[Target_Depth]],"")</f>
        <v>1120</v>
      </c>
      <c r="D290" s="197">
        <v>2</v>
      </c>
      <c r="E290" s="31">
        <f>IF(ISBLANK(Rwa_Method[[#This Row],[Ro]]),"",Log_Header[[#This Row],[Dt]])</f>
        <v>4413</v>
      </c>
      <c r="F290" s="31">
        <f>IF(ISBLANK(Rwa_Method[[#This Row],[Ro]]),"",Log_Header[[#This Row],[Ts]])</f>
        <v>65</v>
      </c>
      <c r="G290" s="31">
        <f>IF(ISBLANK(Rwa_Method[[#This Row],[Ro]]),"",Log_Header[[#This Row],[Tbh]])</f>
        <v>140</v>
      </c>
      <c r="H290" s="31">
        <f>IF(ISBLANK(Rwa_Method[[#This Row],[Ro]]),"",Log_Header[[#This Row],[Df]])</f>
        <v>1108</v>
      </c>
      <c r="I290" s="31">
        <f>IF(ISBLANK(Rwa_Method[[#This Row],[Ro]]),"",Log_Header[[#This Row],[Phi]])</f>
        <v>0.33</v>
      </c>
      <c r="J290" s="31">
        <f>IF(ISBLANK(Rwa_Method[[#This Row],[Ro]]),"",Log_Header[[#This Row],[m]])</f>
        <v>1.5</v>
      </c>
      <c r="K290" s="31">
        <f>IF(ISBLANK(Rwa_Method[[#This Row],[Ro]]),"",Log_Header[[#This Row],[cf_H2O_Type]])</f>
        <v>1</v>
      </c>
      <c r="L290" s="31">
        <f>IF(ISBLANK(Rwa_Method[[#This Row],[Ro]]),"",Log_Header[[#This Row],[ct]])</f>
        <v>0.55000000000000004</v>
      </c>
      <c r="M290" s="76">
        <f>IF(ISBLANK(Rwa_Method[[#This Row],[Ro]]),"",Log_Header[[#This Row],[Gg]])</f>
        <v>1.6995241332426921E-2</v>
      </c>
      <c r="N290" s="27">
        <f>IFERROR((Rwa_Method[[#This Row],[Gg]]*Rwa_Method[[#This Row],[Df]])+Rwa_Method[[#This Row],[Ts]],"")</f>
        <v>83.830727396329024</v>
      </c>
      <c r="O290" s="27">
        <f>IFERROR(Rwa_Method[[#This Row],[Phi]]^Rwa_Method[[#This Row],[m]]*Rwa_Method[[#This Row],[Ro]],"")</f>
        <v>0.37914113467150989</v>
      </c>
      <c r="P290" s="27">
        <f>IFERROR(Rwa_Method[[#This Row],[Rwe]]/Rwa_Method[[#This Row],[cf_H2O_Type]],"")</f>
        <v>0.37914113467150989</v>
      </c>
      <c r="Q290" s="27">
        <f>IFERROR(Rwa_Method[[#This Row],[Rw]]*(Rwa_Method[[#This Row],[Tf]]/75),"")</f>
        <v>0.42378236140509623</v>
      </c>
      <c r="R290" s="28">
        <f>IFERROR(10000/Rwa_Method[[#This Row],[Rw_Cor_75]],"")</f>
        <v>23597.017976028827</v>
      </c>
      <c r="S290" s="28">
        <f>IFERROR(ROUND(Rwa_Method[[#This Row],[Ct]]*Rwa_Method[[#This Row],[Cw_75]],-1),"")</f>
        <v>12980</v>
      </c>
      <c r="T290"/>
      <c r="U290"/>
      <c r="V290"/>
      <c r="W290"/>
      <c r="X290"/>
      <c r="Y290"/>
      <c r="Z290"/>
      <c r="AB290"/>
      <c r="AC290"/>
      <c r="AD290"/>
      <c r="AF290"/>
    </row>
    <row r="291" spans="1:32" ht="13.15" x14ac:dyDescent="0.25">
      <c r="A291" s="217">
        <f>IF(ISNUMBER(Log_Header[[#This Row],[Seq]]),Log_Header[[#This Row],[Seq]],"")</f>
        <v>279</v>
      </c>
      <c r="B291" s="31">
        <f>IF(ISNUMBER(Log_Header[[#This Row],[BRACS_ID]]),Log_Header[[#This Row],[BRACS_ID]],"")</f>
        <v>25240</v>
      </c>
      <c r="C291" s="31" t="str">
        <f>IF(ISNUMBER(Log_Header[[#This Row],[Target_Depth]]),Log_Header[[#This Row],[Target_Depth]],"")</f>
        <v/>
      </c>
      <c r="D291" s="197"/>
      <c r="E291" s="31" t="str">
        <f>IF(ISBLANK(Rwa_Method[[#This Row],[Ro]]),"",Log_Header[[#This Row],[Dt]])</f>
        <v/>
      </c>
      <c r="F291" s="31" t="str">
        <f>IF(ISBLANK(Rwa_Method[[#This Row],[Ro]]),"",Log_Header[[#This Row],[Ts]])</f>
        <v/>
      </c>
      <c r="G291" s="31" t="str">
        <f>IF(ISBLANK(Rwa_Method[[#This Row],[Ro]]),"",Log_Header[[#This Row],[Tbh]])</f>
        <v/>
      </c>
      <c r="H291" s="31" t="str">
        <f>IF(ISBLANK(Rwa_Method[[#This Row],[Ro]]),"",Log_Header[[#This Row],[Df]])</f>
        <v/>
      </c>
      <c r="I291" s="31" t="str">
        <f>IF(ISBLANK(Rwa_Method[[#This Row],[Ro]]),"",Log_Header[[#This Row],[Phi]])</f>
        <v/>
      </c>
      <c r="J291" s="31" t="str">
        <f>IF(ISBLANK(Rwa_Method[[#This Row],[Ro]]),"",Log_Header[[#This Row],[m]])</f>
        <v/>
      </c>
      <c r="K291" s="31" t="str">
        <f>IF(ISBLANK(Rwa_Method[[#This Row],[Ro]]),"",Log_Header[[#This Row],[cf_H2O_Type]])</f>
        <v/>
      </c>
      <c r="L291" s="31" t="str">
        <f>IF(ISBLANK(Rwa_Method[[#This Row],[Ro]]),"",Log_Header[[#This Row],[ct]])</f>
        <v/>
      </c>
      <c r="M291" s="76" t="str">
        <f>IF(ISBLANK(Rwa_Method[[#This Row],[Ro]]),"",Log_Header[[#This Row],[Gg]])</f>
        <v/>
      </c>
      <c r="N291" s="27" t="str">
        <f>IFERROR((Rwa_Method[[#This Row],[Gg]]*Rwa_Method[[#This Row],[Df]])+Rwa_Method[[#This Row],[Ts]],"")</f>
        <v/>
      </c>
      <c r="O291" s="27" t="str">
        <f>IFERROR(Rwa_Method[[#This Row],[Phi]]^Rwa_Method[[#This Row],[m]]*Rwa_Method[[#This Row],[Ro]],"")</f>
        <v/>
      </c>
      <c r="P291" s="27" t="str">
        <f>IFERROR(Rwa_Method[[#This Row],[Rwe]]/Rwa_Method[[#This Row],[cf_H2O_Type]],"")</f>
        <v/>
      </c>
      <c r="Q291" s="27" t="str">
        <f>IFERROR(Rwa_Method[[#This Row],[Rw]]*(Rwa_Method[[#This Row],[Tf]]/75),"")</f>
        <v/>
      </c>
      <c r="R291" s="28" t="str">
        <f>IFERROR(10000/Rwa_Method[[#This Row],[Rw_Cor_75]],"")</f>
        <v/>
      </c>
      <c r="S291" s="28" t="str">
        <f>IFERROR(ROUND(Rwa_Method[[#This Row],[Ct]]*Rwa_Method[[#This Row],[Cw_75]],-1),"")</f>
        <v/>
      </c>
      <c r="T291"/>
      <c r="U291"/>
      <c r="V291"/>
      <c r="W291"/>
      <c r="X291"/>
      <c r="Y291"/>
      <c r="Z291"/>
      <c r="AB291"/>
      <c r="AC291"/>
      <c r="AD291"/>
      <c r="AF291"/>
    </row>
    <row r="292" spans="1:32" ht="13.15" x14ac:dyDescent="0.25">
      <c r="A292" s="217">
        <f>IF(ISNUMBER(Log_Header[[#This Row],[Seq]]),Log_Header[[#This Row],[Seq]],"")</f>
        <v>280</v>
      </c>
      <c r="B292" s="31">
        <f>IF(ISNUMBER(Log_Header[[#This Row],[BRACS_ID]]),Log_Header[[#This Row],[BRACS_ID]],"")</f>
        <v>19119</v>
      </c>
      <c r="C292" s="31">
        <f>IF(ISNUMBER(Log_Header[[#This Row],[Target_Depth]]),Log_Header[[#This Row],[Target_Depth]],"")</f>
        <v>1200</v>
      </c>
      <c r="D292" s="197">
        <v>2</v>
      </c>
      <c r="E292" s="31">
        <f>IF(ISBLANK(Rwa_Method[[#This Row],[Ro]]),"",Log_Header[[#This Row],[Dt]])</f>
        <v>5633</v>
      </c>
      <c r="F292" s="31">
        <f>IF(ISBLANK(Rwa_Method[[#This Row],[Ro]]),"",Log_Header[[#This Row],[Ts]])</f>
        <v>65</v>
      </c>
      <c r="G292" s="31">
        <f>IF(ISBLANK(Rwa_Method[[#This Row],[Ro]]),"",Log_Header[[#This Row],[Tbh]])</f>
        <v>139</v>
      </c>
      <c r="H292" s="31">
        <f>IF(ISBLANK(Rwa_Method[[#This Row],[Ro]]),"",Log_Header[[#This Row],[Df]])</f>
        <v>1192</v>
      </c>
      <c r="I292" s="31">
        <f>IF(ISBLANK(Rwa_Method[[#This Row],[Ro]]),"",Log_Header[[#This Row],[Phi]])</f>
        <v>0.33</v>
      </c>
      <c r="J292" s="31">
        <f>IF(ISBLANK(Rwa_Method[[#This Row],[Ro]]),"",Log_Header[[#This Row],[m]])</f>
        <v>1.5</v>
      </c>
      <c r="K292" s="31">
        <f>IF(ISBLANK(Rwa_Method[[#This Row],[Ro]]),"",Log_Header[[#This Row],[cf_H2O_Type]])</f>
        <v>1</v>
      </c>
      <c r="L292" s="31">
        <f>IF(ISBLANK(Rwa_Method[[#This Row],[Ro]]),"",Log_Header[[#This Row],[ct]])</f>
        <v>0.55000000000000004</v>
      </c>
      <c r="M292" s="76">
        <f>IF(ISBLANK(Rwa_Method[[#This Row],[Ro]]),"",Log_Header[[#This Row],[Gg]])</f>
        <v>1.3136872004260607E-2</v>
      </c>
      <c r="N292" s="27">
        <f>IFERROR((Rwa_Method[[#This Row],[Gg]]*Rwa_Method[[#This Row],[Df]])+Rwa_Method[[#This Row],[Ts]],"")</f>
        <v>80.659151429078648</v>
      </c>
      <c r="O292" s="27">
        <f>IFERROR(Rwa_Method[[#This Row],[Phi]]^Rwa_Method[[#This Row],[m]]*Rwa_Method[[#This Row],[Ro]],"")</f>
        <v>0.37914113467150989</v>
      </c>
      <c r="P292" s="27">
        <f>IFERROR(Rwa_Method[[#This Row],[Rwe]]/Rwa_Method[[#This Row],[cf_H2O_Type]],"")</f>
        <v>0.37914113467150989</v>
      </c>
      <c r="Q292" s="27">
        <f>IFERROR(Rwa_Method[[#This Row],[Rw]]*(Rwa_Method[[#This Row],[Tf]]/75),"")</f>
        <v>0.4077493625928269</v>
      </c>
      <c r="R292" s="28">
        <f>IFERROR(10000/Rwa_Method[[#This Row],[Rw_Cor_75]],"")</f>
        <v>24524.869729804745</v>
      </c>
      <c r="S292" s="28">
        <f>IFERROR(ROUND(Rwa_Method[[#This Row],[Ct]]*Rwa_Method[[#This Row],[Cw_75]],-1),"")</f>
        <v>13490</v>
      </c>
      <c r="T292"/>
      <c r="U292"/>
      <c r="V292"/>
      <c r="W292"/>
      <c r="X292"/>
      <c r="Y292"/>
      <c r="Z292"/>
      <c r="AB292"/>
      <c r="AC292"/>
      <c r="AD292"/>
      <c r="AF292"/>
    </row>
    <row r="293" spans="1:32" ht="13.15" x14ac:dyDescent="0.25">
      <c r="A293" s="217">
        <f>IF(ISNUMBER(Log_Header[[#This Row],[Seq]]),Log_Header[[#This Row],[Seq]],"")</f>
        <v>281</v>
      </c>
      <c r="B293" s="31">
        <f>IF(ISNUMBER(Log_Header[[#This Row],[BRACS_ID]]),Log_Header[[#This Row],[BRACS_ID]],"")</f>
        <v>19148</v>
      </c>
      <c r="C293" s="31" t="str">
        <f>IF(ISNUMBER(Log_Header[[#This Row],[Target_Depth]]),Log_Header[[#This Row],[Target_Depth]],"")</f>
        <v/>
      </c>
      <c r="D293" s="197"/>
      <c r="E293" s="31" t="str">
        <f>IF(ISBLANK(Rwa_Method[[#This Row],[Ro]]),"",Log_Header[[#This Row],[Dt]])</f>
        <v/>
      </c>
      <c r="F293" s="31" t="str">
        <f>IF(ISBLANK(Rwa_Method[[#This Row],[Ro]]),"",Log_Header[[#This Row],[Ts]])</f>
        <v/>
      </c>
      <c r="G293" s="31" t="str">
        <f>IF(ISBLANK(Rwa_Method[[#This Row],[Ro]]),"",Log_Header[[#This Row],[Tbh]])</f>
        <v/>
      </c>
      <c r="H293" s="31" t="str">
        <f>IF(ISBLANK(Rwa_Method[[#This Row],[Ro]]),"",Log_Header[[#This Row],[Df]])</f>
        <v/>
      </c>
      <c r="I293" s="31" t="str">
        <f>IF(ISBLANK(Rwa_Method[[#This Row],[Ro]]),"",Log_Header[[#This Row],[Phi]])</f>
        <v/>
      </c>
      <c r="J293" s="31" t="str">
        <f>IF(ISBLANK(Rwa_Method[[#This Row],[Ro]]),"",Log_Header[[#This Row],[m]])</f>
        <v/>
      </c>
      <c r="K293" s="31" t="str">
        <f>IF(ISBLANK(Rwa_Method[[#This Row],[Ro]]),"",Log_Header[[#This Row],[cf_H2O_Type]])</f>
        <v/>
      </c>
      <c r="L293" s="31" t="str">
        <f>IF(ISBLANK(Rwa_Method[[#This Row],[Ro]]),"",Log_Header[[#This Row],[ct]])</f>
        <v/>
      </c>
      <c r="M293" s="76" t="str">
        <f>IF(ISBLANK(Rwa_Method[[#This Row],[Ro]]),"",Log_Header[[#This Row],[Gg]])</f>
        <v/>
      </c>
      <c r="N293" s="27" t="str">
        <f>IFERROR((Rwa_Method[[#This Row],[Gg]]*Rwa_Method[[#This Row],[Df]])+Rwa_Method[[#This Row],[Ts]],"")</f>
        <v/>
      </c>
      <c r="O293" s="27" t="str">
        <f>IFERROR(Rwa_Method[[#This Row],[Phi]]^Rwa_Method[[#This Row],[m]]*Rwa_Method[[#This Row],[Ro]],"")</f>
        <v/>
      </c>
      <c r="P293" s="27" t="str">
        <f>IFERROR(Rwa_Method[[#This Row],[Rwe]]/Rwa_Method[[#This Row],[cf_H2O_Type]],"")</f>
        <v/>
      </c>
      <c r="Q293" s="27" t="str">
        <f>IFERROR(Rwa_Method[[#This Row],[Rw]]*(Rwa_Method[[#This Row],[Tf]]/75),"")</f>
        <v/>
      </c>
      <c r="R293" s="28" t="str">
        <f>IFERROR(10000/Rwa_Method[[#This Row],[Rw_Cor_75]],"")</f>
        <v/>
      </c>
      <c r="S293" s="28" t="str">
        <f>IFERROR(ROUND(Rwa_Method[[#This Row],[Ct]]*Rwa_Method[[#This Row],[Cw_75]],-1),"")</f>
        <v/>
      </c>
      <c r="T293"/>
      <c r="U293"/>
      <c r="V293"/>
      <c r="W293"/>
      <c r="X293"/>
      <c r="Y293"/>
      <c r="Z293"/>
      <c r="AB293"/>
      <c r="AC293"/>
      <c r="AD293"/>
      <c r="AF293"/>
    </row>
    <row r="294" spans="1:32" ht="13.15" x14ac:dyDescent="0.25">
      <c r="A294" s="217">
        <f>IF(ISNUMBER(Log_Header[[#This Row],[Seq]]),Log_Header[[#This Row],[Seq]],"")</f>
        <v>282</v>
      </c>
      <c r="B294" s="31">
        <f>IF(ISNUMBER(Log_Header[[#This Row],[BRACS_ID]]),Log_Header[[#This Row],[BRACS_ID]],"")</f>
        <v>25209</v>
      </c>
      <c r="C294" s="31">
        <f>IF(ISNUMBER(Log_Header[[#This Row],[Target_Depth]]),Log_Header[[#This Row],[Target_Depth]],"")</f>
        <v>825</v>
      </c>
      <c r="D294" s="197">
        <v>3</v>
      </c>
      <c r="E294" s="31">
        <f>IF(ISBLANK(Rwa_Method[[#This Row],[Ro]]),"",Log_Header[[#This Row],[Dt]])</f>
        <v>5593</v>
      </c>
      <c r="F294" s="31">
        <f>IF(ISBLANK(Rwa_Method[[#This Row],[Ro]]),"",Log_Header[[#This Row],[Ts]])</f>
        <v>65</v>
      </c>
      <c r="G294" s="31">
        <f>IF(ISBLANK(Rwa_Method[[#This Row],[Ro]]),"",Log_Header[[#This Row],[Tbh]])</f>
        <v>138</v>
      </c>
      <c r="H294" s="31">
        <f>IF(ISBLANK(Rwa_Method[[#This Row],[Ro]]),"",Log_Header[[#This Row],[Df]])</f>
        <v>818</v>
      </c>
      <c r="I294" s="31">
        <f>IF(ISBLANK(Rwa_Method[[#This Row],[Ro]]),"",Log_Header[[#This Row],[Phi]])</f>
        <v>0.33</v>
      </c>
      <c r="J294" s="31">
        <f>IF(ISBLANK(Rwa_Method[[#This Row],[Ro]]),"",Log_Header[[#This Row],[m]])</f>
        <v>1.5</v>
      </c>
      <c r="K294" s="31">
        <f>IF(ISBLANK(Rwa_Method[[#This Row],[Ro]]),"",Log_Header[[#This Row],[cf_H2O_Type]])</f>
        <v>1</v>
      </c>
      <c r="L294" s="31">
        <f>IF(ISBLANK(Rwa_Method[[#This Row],[Ro]]),"",Log_Header[[#This Row],[ct]])</f>
        <v>0.55000000000000004</v>
      </c>
      <c r="M294" s="76">
        <f>IF(ISBLANK(Rwa_Method[[#This Row],[Ro]]),"",Log_Header[[#This Row],[Gg]])</f>
        <v>1.3052029322367245E-2</v>
      </c>
      <c r="N294" s="27">
        <f>IFERROR((Rwa_Method[[#This Row],[Gg]]*Rwa_Method[[#This Row],[Df]])+Rwa_Method[[#This Row],[Ts]],"")</f>
        <v>75.6765599856964</v>
      </c>
      <c r="O294" s="27">
        <f>IFERROR(Rwa_Method[[#This Row],[Phi]]^Rwa_Method[[#This Row],[m]]*Rwa_Method[[#This Row],[Ro]],"")</f>
        <v>0.56871170200726484</v>
      </c>
      <c r="P294" s="27">
        <f>IFERROR(Rwa_Method[[#This Row],[Rwe]]/Rwa_Method[[#This Row],[cf_H2O_Type]],"")</f>
        <v>0.56871170200726484</v>
      </c>
      <c r="Q294" s="27">
        <f>IFERROR(Rwa_Method[[#This Row],[Rw]]*(Rwa_Method[[#This Row],[Tf]]/75),"")</f>
        <v>0.57384193642027026</v>
      </c>
      <c r="R294" s="28">
        <f>IFERROR(10000/Rwa_Method[[#This Row],[Rw_Cor_75]],"")</f>
        <v>17426.401532069627</v>
      </c>
      <c r="S294" s="28">
        <f>IFERROR(ROUND(Rwa_Method[[#This Row],[Ct]]*Rwa_Method[[#This Row],[Cw_75]],-1),"")</f>
        <v>9580</v>
      </c>
      <c r="T294"/>
      <c r="U294"/>
      <c r="V294"/>
      <c r="W294"/>
      <c r="X294"/>
      <c r="Y294"/>
      <c r="Z294"/>
      <c r="AB294"/>
      <c r="AC294"/>
      <c r="AD294"/>
      <c r="AF294"/>
    </row>
    <row r="295" spans="1:32" ht="13.15" x14ac:dyDescent="0.25">
      <c r="A295" s="217">
        <f>IF(ISNUMBER(Log_Header[[#This Row],[Seq]]),Log_Header[[#This Row],[Seq]],"")</f>
        <v>283</v>
      </c>
      <c r="B295" s="31">
        <f>IF(ISNUMBER(Log_Header[[#This Row],[BRACS_ID]]),Log_Header[[#This Row],[BRACS_ID]],"")</f>
        <v>19083</v>
      </c>
      <c r="C295" s="31" t="str">
        <f>IF(ISNUMBER(Log_Header[[#This Row],[Target_Depth]]),Log_Header[[#This Row],[Target_Depth]],"")</f>
        <v/>
      </c>
      <c r="D295" s="197"/>
      <c r="E295" s="31" t="str">
        <f>IF(ISBLANK(Rwa_Method[[#This Row],[Ro]]),"",Log_Header[[#This Row],[Dt]])</f>
        <v/>
      </c>
      <c r="F295" s="31" t="str">
        <f>IF(ISBLANK(Rwa_Method[[#This Row],[Ro]]),"",Log_Header[[#This Row],[Ts]])</f>
        <v/>
      </c>
      <c r="G295" s="31" t="str">
        <f>IF(ISBLANK(Rwa_Method[[#This Row],[Ro]]),"",Log_Header[[#This Row],[Tbh]])</f>
        <v/>
      </c>
      <c r="H295" s="31" t="str">
        <f>IF(ISBLANK(Rwa_Method[[#This Row],[Ro]]),"",Log_Header[[#This Row],[Df]])</f>
        <v/>
      </c>
      <c r="I295" s="31" t="str">
        <f>IF(ISBLANK(Rwa_Method[[#This Row],[Ro]]),"",Log_Header[[#This Row],[Phi]])</f>
        <v/>
      </c>
      <c r="J295" s="31" t="str">
        <f>IF(ISBLANK(Rwa_Method[[#This Row],[Ro]]),"",Log_Header[[#This Row],[m]])</f>
        <v/>
      </c>
      <c r="K295" s="31" t="str">
        <f>IF(ISBLANK(Rwa_Method[[#This Row],[Ro]]),"",Log_Header[[#This Row],[cf_H2O_Type]])</f>
        <v/>
      </c>
      <c r="L295" s="31" t="str">
        <f>IF(ISBLANK(Rwa_Method[[#This Row],[Ro]]),"",Log_Header[[#This Row],[ct]])</f>
        <v/>
      </c>
      <c r="M295" s="76" t="str">
        <f>IF(ISBLANK(Rwa_Method[[#This Row],[Ro]]),"",Log_Header[[#This Row],[Gg]])</f>
        <v/>
      </c>
      <c r="N295" s="27" t="str">
        <f>IFERROR((Rwa_Method[[#This Row],[Gg]]*Rwa_Method[[#This Row],[Df]])+Rwa_Method[[#This Row],[Ts]],"")</f>
        <v/>
      </c>
      <c r="O295" s="27" t="str">
        <f>IFERROR(Rwa_Method[[#This Row],[Phi]]^Rwa_Method[[#This Row],[m]]*Rwa_Method[[#This Row],[Ro]],"")</f>
        <v/>
      </c>
      <c r="P295" s="27" t="str">
        <f>IFERROR(Rwa_Method[[#This Row],[Rwe]]/Rwa_Method[[#This Row],[cf_H2O_Type]],"")</f>
        <v/>
      </c>
      <c r="Q295" s="27" t="str">
        <f>IFERROR(Rwa_Method[[#This Row],[Rw]]*(Rwa_Method[[#This Row],[Tf]]/75),"")</f>
        <v/>
      </c>
      <c r="R295" s="28" t="str">
        <f>IFERROR(10000/Rwa_Method[[#This Row],[Rw_Cor_75]],"")</f>
        <v/>
      </c>
      <c r="S295" s="28" t="str">
        <f>IFERROR(ROUND(Rwa_Method[[#This Row],[Ct]]*Rwa_Method[[#This Row],[Cw_75]],-1),"")</f>
        <v/>
      </c>
      <c r="T295"/>
      <c r="U295"/>
      <c r="V295"/>
      <c r="W295"/>
      <c r="X295"/>
      <c r="Y295"/>
      <c r="Z295"/>
      <c r="AB295"/>
      <c r="AC295"/>
      <c r="AD295"/>
      <c r="AF295"/>
    </row>
    <row r="296" spans="1:32" ht="13.15" x14ac:dyDescent="0.25">
      <c r="A296" s="217">
        <f>IF(ISNUMBER(Log_Header[[#This Row],[Seq]]),Log_Header[[#This Row],[Seq]],"")</f>
        <v>284</v>
      </c>
      <c r="B296" s="31">
        <f>IF(ISNUMBER(Log_Header[[#This Row],[BRACS_ID]]),Log_Header[[#This Row],[BRACS_ID]],"")</f>
        <v>19129</v>
      </c>
      <c r="C296" s="31">
        <f>IF(ISNUMBER(Log_Header[[#This Row],[Target_Depth]]),Log_Header[[#This Row],[Target_Depth]],"")</f>
        <v>945</v>
      </c>
      <c r="D296" s="197"/>
      <c r="E296" s="31" t="str">
        <f>IF(ISBLANK(Rwa_Method[[#This Row],[Ro]]),"",Log_Header[[#This Row],[Dt]])</f>
        <v/>
      </c>
      <c r="F296" s="31" t="str">
        <f>IF(ISBLANK(Rwa_Method[[#This Row],[Ro]]),"",Log_Header[[#This Row],[Ts]])</f>
        <v/>
      </c>
      <c r="G296" s="31" t="str">
        <f>IF(ISBLANK(Rwa_Method[[#This Row],[Ro]]),"",Log_Header[[#This Row],[Tbh]])</f>
        <v/>
      </c>
      <c r="H296" s="31" t="str">
        <f>IF(ISBLANK(Rwa_Method[[#This Row],[Ro]]),"",Log_Header[[#This Row],[Df]])</f>
        <v/>
      </c>
      <c r="I296" s="31" t="str">
        <f>IF(ISBLANK(Rwa_Method[[#This Row],[Ro]]),"",Log_Header[[#This Row],[Phi]])</f>
        <v/>
      </c>
      <c r="J296" s="31" t="str">
        <f>IF(ISBLANK(Rwa_Method[[#This Row],[Ro]]),"",Log_Header[[#This Row],[m]])</f>
        <v/>
      </c>
      <c r="K296" s="31" t="str">
        <f>IF(ISBLANK(Rwa_Method[[#This Row],[Ro]]),"",Log_Header[[#This Row],[cf_H2O_Type]])</f>
        <v/>
      </c>
      <c r="L296" s="31" t="str">
        <f>IF(ISBLANK(Rwa_Method[[#This Row],[Ro]]),"",Log_Header[[#This Row],[ct]])</f>
        <v/>
      </c>
      <c r="M296" s="76" t="str">
        <f>IF(ISBLANK(Rwa_Method[[#This Row],[Ro]]),"",Log_Header[[#This Row],[Gg]])</f>
        <v/>
      </c>
      <c r="N296" s="27" t="str">
        <f>IFERROR((Rwa_Method[[#This Row],[Gg]]*Rwa_Method[[#This Row],[Df]])+Rwa_Method[[#This Row],[Ts]],"")</f>
        <v/>
      </c>
      <c r="O296" s="27" t="str">
        <f>IFERROR(Rwa_Method[[#This Row],[Phi]]^Rwa_Method[[#This Row],[m]]*Rwa_Method[[#This Row],[Ro]],"")</f>
        <v/>
      </c>
      <c r="P296" s="27" t="str">
        <f>IFERROR(Rwa_Method[[#This Row],[Rwe]]/Rwa_Method[[#This Row],[cf_H2O_Type]],"")</f>
        <v/>
      </c>
      <c r="Q296" s="27" t="str">
        <f>IFERROR(Rwa_Method[[#This Row],[Rw]]*(Rwa_Method[[#This Row],[Tf]]/75),"")</f>
        <v/>
      </c>
      <c r="R296" s="28" t="str">
        <f>IFERROR(10000/Rwa_Method[[#This Row],[Rw_Cor_75]],"")</f>
        <v/>
      </c>
      <c r="S296" s="28" t="str">
        <f>IFERROR(ROUND(Rwa_Method[[#This Row],[Ct]]*Rwa_Method[[#This Row],[Cw_75]],-1),"")</f>
        <v/>
      </c>
      <c r="T296"/>
      <c r="U296"/>
      <c r="V296"/>
      <c r="W296"/>
      <c r="X296"/>
      <c r="Y296"/>
      <c r="Z296"/>
      <c r="AB296"/>
      <c r="AC296"/>
      <c r="AD296"/>
      <c r="AF296"/>
    </row>
    <row r="297" spans="1:32" ht="13.15" x14ac:dyDescent="0.25">
      <c r="A297" s="217">
        <f>IF(ISNUMBER(Log_Header[[#This Row],[Seq]]),Log_Header[[#This Row],[Seq]],"")</f>
        <v>285</v>
      </c>
      <c r="B297" s="31">
        <f>IF(ISNUMBER(Log_Header[[#This Row],[BRACS_ID]]),Log_Header[[#This Row],[BRACS_ID]],"")</f>
        <v>19129</v>
      </c>
      <c r="C297" s="31">
        <f>IF(ISNUMBER(Log_Header[[#This Row],[Target_Depth]]),Log_Header[[#This Row],[Target_Depth]],"")</f>
        <v>1103</v>
      </c>
      <c r="D297" s="197">
        <v>3</v>
      </c>
      <c r="E297" s="31">
        <f>IF(ISBLANK(Rwa_Method[[#This Row],[Ro]]),"",Log_Header[[#This Row],[Dt]])</f>
        <v>4287</v>
      </c>
      <c r="F297" s="31">
        <f>IF(ISBLANK(Rwa_Method[[#This Row],[Ro]]),"",Log_Header[[#This Row],[Ts]])</f>
        <v>65</v>
      </c>
      <c r="G297" s="31">
        <f>IF(ISBLANK(Rwa_Method[[#This Row],[Ro]]),"",Log_Header[[#This Row],[Tbh]])</f>
        <v>124</v>
      </c>
      <c r="H297" s="31">
        <f>IF(ISBLANK(Rwa_Method[[#This Row],[Ro]]),"",Log_Header[[#This Row],[Df]])</f>
        <v>1095</v>
      </c>
      <c r="I297" s="31">
        <f>IF(ISBLANK(Rwa_Method[[#This Row],[Ro]]),"",Log_Header[[#This Row],[Phi]])</f>
        <v>0.33</v>
      </c>
      <c r="J297" s="31">
        <f>IF(ISBLANK(Rwa_Method[[#This Row],[Ro]]),"",Log_Header[[#This Row],[m]])</f>
        <v>1.5</v>
      </c>
      <c r="K297" s="31">
        <f>IF(ISBLANK(Rwa_Method[[#This Row],[Ro]]),"",Log_Header[[#This Row],[cf_H2O_Type]])</f>
        <v>1</v>
      </c>
      <c r="L297" s="31">
        <f>IF(ISBLANK(Rwa_Method[[#This Row],[Ro]]),"",Log_Header[[#This Row],[ct]])</f>
        <v>0.55000000000000004</v>
      </c>
      <c r="M297" s="76">
        <f>IF(ISBLANK(Rwa_Method[[#This Row],[Ro]]),"",Log_Header[[#This Row],[Gg]])</f>
        <v>1.3762537905295079E-2</v>
      </c>
      <c r="N297" s="27">
        <f>IFERROR((Rwa_Method[[#This Row],[Gg]]*Rwa_Method[[#This Row],[Df]])+Rwa_Method[[#This Row],[Ts]],"")</f>
        <v>80.069979006298112</v>
      </c>
      <c r="O297" s="27">
        <f>IFERROR(Rwa_Method[[#This Row],[Phi]]^Rwa_Method[[#This Row],[m]]*Rwa_Method[[#This Row],[Ro]],"")</f>
        <v>0.56871170200726484</v>
      </c>
      <c r="P297" s="27">
        <f>IFERROR(Rwa_Method[[#This Row],[Rwe]]/Rwa_Method[[#This Row],[cf_H2O_Type]],"")</f>
        <v>0.56871170200726484</v>
      </c>
      <c r="Q297" s="27">
        <f>IFERROR(Rwa_Method[[#This Row],[Rw]]*(Rwa_Method[[#This Row],[Tf]]/75),"")</f>
        <v>0.60715645387143691</v>
      </c>
      <c r="R297" s="28">
        <f>IFERROR(10000/Rwa_Method[[#This Row],[Rw_Cor_75]],"")</f>
        <v>16470.219391124949</v>
      </c>
      <c r="S297" s="28">
        <f>IFERROR(ROUND(Rwa_Method[[#This Row],[Ct]]*Rwa_Method[[#This Row],[Cw_75]],-1),"")</f>
        <v>9060</v>
      </c>
      <c r="T297"/>
      <c r="U297"/>
      <c r="V297"/>
      <c r="W297"/>
      <c r="X297"/>
      <c r="Y297"/>
      <c r="Z297"/>
      <c r="AB297"/>
      <c r="AC297"/>
      <c r="AD297"/>
      <c r="AF297"/>
    </row>
    <row r="298" spans="1:32" ht="13.15" x14ac:dyDescent="0.25">
      <c r="A298" s="217">
        <f>IF(ISNUMBER(Log_Header[[#This Row],[Seq]]),Log_Header[[#This Row],[Seq]],"")</f>
        <v>286</v>
      </c>
      <c r="B298" s="31">
        <f>IF(ISNUMBER(Log_Header[[#This Row],[BRACS_ID]]),Log_Header[[#This Row],[BRACS_ID]],"")</f>
        <v>19088</v>
      </c>
      <c r="C298" s="31" t="str">
        <f>IF(ISNUMBER(Log_Header[[#This Row],[Target_Depth]]),Log_Header[[#This Row],[Target_Depth]],"")</f>
        <v/>
      </c>
      <c r="D298" s="197"/>
      <c r="E298" s="31" t="str">
        <f>IF(ISBLANK(Rwa_Method[[#This Row],[Ro]]),"",Log_Header[[#This Row],[Dt]])</f>
        <v/>
      </c>
      <c r="F298" s="31" t="str">
        <f>IF(ISBLANK(Rwa_Method[[#This Row],[Ro]]),"",Log_Header[[#This Row],[Ts]])</f>
        <v/>
      </c>
      <c r="G298" s="31" t="str">
        <f>IF(ISBLANK(Rwa_Method[[#This Row],[Ro]]),"",Log_Header[[#This Row],[Tbh]])</f>
        <v/>
      </c>
      <c r="H298" s="31" t="str">
        <f>IF(ISBLANK(Rwa_Method[[#This Row],[Ro]]),"",Log_Header[[#This Row],[Df]])</f>
        <v/>
      </c>
      <c r="I298" s="31" t="str">
        <f>IF(ISBLANK(Rwa_Method[[#This Row],[Ro]]),"",Log_Header[[#This Row],[Phi]])</f>
        <v/>
      </c>
      <c r="J298" s="31" t="str">
        <f>IF(ISBLANK(Rwa_Method[[#This Row],[Ro]]),"",Log_Header[[#This Row],[m]])</f>
        <v/>
      </c>
      <c r="K298" s="31" t="str">
        <f>IF(ISBLANK(Rwa_Method[[#This Row],[Ro]]),"",Log_Header[[#This Row],[cf_H2O_Type]])</f>
        <v/>
      </c>
      <c r="L298" s="31" t="str">
        <f>IF(ISBLANK(Rwa_Method[[#This Row],[Ro]]),"",Log_Header[[#This Row],[ct]])</f>
        <v/>
      </c>
      <c r="M298" s="76" t="str">
        <f>IF(ISBLANK(Rwa_Method[[#This Row],[Ro]]),"",Log_Header[[#This Row],[Gg]])</f>
        <v/>
      </c>
      <c r="N298" s="27" t="str">
        <f>IFERROR((Rwa_Method[[#This Row],[Gg]]*Rwa_Method[[#This Row],[Df]])+Rwa_Method[[#This Row],[Ts]],"")</f>
        <v/>
      </c>
      <c r="O298" s="27" t="str">
        <f>IFERROR(Rwa_Method[[#This Row],[Phi]]^Rwa_Method[[#This Row],[m]]*Rwa_Method[[#This Row],[Ro]],"")</f>
        <v/>
      </c>
      <c r="P298" s="27" t="str">
        <f>IFERROR(Rwa_Method[[#This Row],[Rwe]]/Rwa_Method[[#This Row],[cf_H2O_Type]],"")</f>
        <v/>
      </c>
      <c r="Q298" s="27" t="str">
        <f>IFERROR(Rwa_Method[[#This Row],[Rw]]*(Rwa_Method[[#This Row],[Tf]]/75),"")</f>
        <v/>
      </c>
      <c r="R298" s="28" t="str">
        <f>IFERROR(10000/Rwa_Method[[#This Row],[Rw_Cor_75]],"")</f>
        <v/>
      </c>
      <c r="S298" s="28" t="str">
        <f>IFERROR(ROUND(Rwa_Method[[#This Row],[Ct]]*Rwa_Method[[#This Row],[Cw_75]],-1),"")</f>
        <v/>
      </c>
      <c r="T298"/>
      <c r="U298"/>
      <c r="V298"/>
      <c r="W298"/>
      <c r="X298"/>
      <c r="Y298"/>
      <c r="Z298"/>
      <c r="AB298"/>
      <c r="AC298"/>
      <c r="AD298"/>
      <c r="AF298"/>
    </row>
    <row r="299" spans="1:32" ht="13.15" x14ac:dyDescent="0.25">
      <c r="A299" s="217">
        <f>IF(ISNUMBER(Log_Header[[#This Row],[Seq]]),Log_Header[[#This Row],[Seq]],"")</f>
        <v>287</v>
      </c>
      <c r="B299" s="31">
        <f>IF(ISNUMBER(Log_Header[[#This Row],[BRACS_ID]]),Log_Header[[#This Row],[BRACS_ID]],"")</f>
        <v>25198</v>
      </c>
      <c r="C299" s="31" t="str">
        <f>IF(ISNUMBER(Log_Header[[#This Row],[Target_Depth]]),Log_Header[[#This Row],[Target_Depth]],"")</f>
        <v/>
      </c>
      <c r="D299" s="197"/>
      <c r="E299" s="31" t="str">
        <f>IF(ISBLANK(Rwa_Method[[#This Row],[Ro]]),"",Log_Header[[#This Row],[Dt]])</f>
        <v/>
      </c>
      <c r="F299" s="31" t="str">
        <f>IF(ISBLANK(Rwa_Method[[#This Row],[Ro]]),"",Log_Header[[#This Row],[Ts]])</f>
        <v/>
      </c>
      <c r="G299" s="31" t="str">
        <f>IF(ISBLANK(Rwa_Method[[#This Row],[Ro]]),"",Log_Header[[#This Row],[Tbh]])</f>
        <v/>
      </c>
      <c r="H299" s="31" t="str">
        <f>IF(ISBLANK(Rwa_Method[[#This Row],[Ro]]),"",Log_Header[[#This Row],[Df]])</f>
        <v/>
      </c>
      <c r="I299" s="31" t="str">
        <f>IF(ISBLANK(Rwa_Method[[#This Row],[Ro]]),"",Log_Header[[#This Row],[Phi]])</f>
        <v/>
      </c>
      <c r="J299" s="31" t="str">
        <f>IF(ISBLANK(Rwa_Method[[#This Row],[Ro]]),"",Log_Header[[#This Row],[m]])</f>
        <v/>
      </c>
      <c r="K299" s="31" t="str">
        <f>IF(ISBLANK(Rwa_Method[[#This Row],[Ro]]),"",Log_Header[[#This Row],[cf_H2O_Type]])</f>
        <v/>
      </c>
      <c r="L299" s="31" t="str">
        <f>IF(ISBLANK(Rwa_Method[[#This Row],[Ro]]),"",Log_Header[[#This Row],[ct]])</f>
        <v/>
      </c>
      <c r="M299" s="76" t="str">
        <f>IF(ISBLANK(Rwa_Method[[#This Row],[Ro]]),"",Log_Header[[#This Row],[Gg]])</f>
        <v/>
      </c>
      <c r="N299" s="27" t="str">
        <f>IFERROR((Rwa_Method[[#This Row],[Gg]]*Rwa_Method[[#This Row],[Df]])+Rwa_Method[[#This Row],[Ts]],"")</f>
        <v/>
      </c>
      <c r="O299" s="27" t="str">
        <f>IFERROR(Rwa_Method[[#This Row],[Phi]]^Rwa_Method[[#This Row],[m]]*Rwa_Method[[#This Row],[Ro]],"")</f>
        <v/>
      </c>
      <c r="P299" s="27" t="str">
        <f>IFERROR(Rwa_Method[[#This Row],[Rwe]]/Rwa_Method[[#This Row],[cf_H2O_Type]],"")</f>
        <v/>
      </c>
      <c r="Q299" s="27" t="str">
        <f>IFERROR(Rwa_Method[[#This Row],[Rw]]*(Rwa_Method[[#This Row],[Tf]]/75),"")</f>
        <v/>
      </c>
      <c r="R299" s="28" t="str">
        <f>IFERROR(10000/Rwa_Method[[#This Row],[Rw_Cor_75]],"")</f>
        <v/>
      </c>
      <c r="S299" s="28" t="str">
        <f>IFERROR(ROUND(Rwa_Method[[#This Row],[Ct]]*Rwa_Method[[#This Row],[Cw_75]],-1),"")</f>
        <v/>
      </c>
      <c r="T299"/>
      <c r="U299"/>
      <c r="V299"/>
      <c r="W299"/>
      <c r="X299"/>
      <c r="Y299"/>
      <c r="Z299"/>
      <c r="AB299"/>
      <c r="AC299"/>
      <c r="AD299"/>
      <c r="AF299"/>
    </row>
    <row r="300" spans="1:32" ht="13.15" x14ac:dyDescent="0.25">
      <c r="A300" s="217">
        <f>IF(ISNUMBER(Log_Header[[#This Row],[Seq]]),Log_Header[[#This Row],[Seq]],"")</f>
        <v>288</v>
      </c>
      <c r="B300" s="31">
        <f>IF(ISNUMBER(Log_Header[[#This Row],[BRACS_ID]]),Log_Header[[#This Row],[BRACS_ID]],"")</f>
        <v>19098</v>
      </c>
      <c r="C300" s="31" t="str">
        <f>IF(ISNUMBER(Log_Header[[#This Row],[Target_Depth]]),Log_Header[[#This Row],[Target_Depth]],"")</f>
        <v/>
      </c>
      <c r="D300" s="197"/>
      <c r="E300" s="31" t="str">
        <f>IF(ISBLANK(Rwa_Method[[#This Row],[Ro]]),"",Log_Header[[#This Row],[Dt]])</f>
        <v/>
      </c>
      <c r="F300" s="31" t="str">
        <f>IF(ISBLANK(Rwa_Method[[#This Row],[Ro]]),"",Log_Header[[#This Row],[Ts]])</f>
        <v/>
      </c>
      <c r="G300" s="31" t="str">
        <f>IF(ISBLANK(Rwa_Method[[#This Row],[Ro]]),"",Log_Header[[#This Row],[Tbh]])</f>
        <v/>
      </c>
      <c r="H300" s="31" t="str">
        <f>IF(ISBLANK(Rwa_Method[[#This Row],[Ro]]),"",Log_Header[[#This Row],[Df]])</f>
        <v/>
      </c>
      <c r="I300" s="31" t="str">
        <f>IF(ISBLANK(Rwa_Method[[#This Row],[Ro]]),"",Log_Header[[#This Row],[Phi]])</f>
        <v/>
      </c>
      <c r="J300" s="31" t="str">
        <f>IF(ISBLANK(Rwa_Method[[#This Row],[Ro]]),"",Log_Header[[#This Row],[m]])</f>
        <v/>
      </c>
      <c r="K300" s="31" t="str">
        <f>IF(ISBLANK(Rwa_Method[[#This Row],[Ro]]),"",Log_Header[[#This Row],[cf_H2O_Type]])</f>
        <v/>
      </c>
      <c r="L300" s="31" t="str">
        <f>IF(ISBLANK(Rwa_Method[[#This Row],[Ro]]),"",Log_Header[[#This Row],[ct]])</f>
        <v/>
      </c>
      <c r="M300" s="76" t="str">
        <f>IF(ISBLANK(Rwa_Method[[#This Row],[Ro]]),"",Log_Header[[#This Row],[Gg]])</f>
        <v/>
      </c>
      <c r="N300" s="27" t="str">
        <f>IFERROR((Rwa_Method[[#This Row],[Gg]]*Rwa_Method[[#This Row],[Df]])+Rwa_Method[[#This Row],[Ts]],"")</f>
        <v/>
      </c>
      <c r="O300" s="27" t="str">
        <f>IFERROR(Rwa_Method[[#This Row],[Phi]]^Rwa_Method[[#This Row],[m]]*Rwa_Method[[#This Row],[Ro]],"")</f>
        <v/>
      </c>
      <c r="P300" s="27" t="str">
        <f>IFERROR(Rwa_Method[[#This Row],[Rwe]]/Rwa_Method[[#This Row],[cf_H2O_Type]],"")</f>
        <v/>
      </c>
      <c r="Q300" s="27" t="str">
        <f>IFERROR(Rwa_Method[[#This Row],[Rw]]*(Rwa_Method[[#This Row],[Tf]]/75),"")</f>
        <v/>
      </c>
      <c r="R300" s="28" t="str">
        <f>IFERROR(10000/Rwa_Method[[#This Row],[Rw_Cor_75]],"")</f>
        <v/>
      </c>
      <c r="S300" s="28" t="str">
        <f>IFERROR(ROUND(Rwa_Method[[#This Row],[Ct]]*Rwa_Method[[#This Row],[Cw_75]],-1),"")</f>
        <v/>
      </c>
      <c r="T300"/>
      <c r="U300"/>
      <c r="V300"/>
      <c r="W300"/>
      <c r="X300"/>
      <c r="Y300"/>
      <c r="Z300"/>
      <c r="AB300"/>
      <c r="AC300"/>
      <c r="AD300"/>
      <c r="AF300"/>
    </row>
    <row r="301" spans="1:32" ht="13.15" x14ac:dyDescent="0.25">
      <c r="A301" s="217" t="str">
        <f>IF(ISNUMBER(Log_Header[[#This Row],[Seq]]),Log_Header[[#This Row],[Seq]],"")</f>
        <v/>
      </c>
      <c r="B301" s="40" t="str">
        <f>IF(ISNUMBER(Log_Header[[#This Row],[BRACS_ID]]),Log_Header[[#This Row],[BRACS_ID]],"")</f>
        <v/>
      </c>
      <c r="C301" s="40" t="str">
        <f>IF(ISNUMBER(Log_Header[[#This Row],[Target_Depth]]),Log_Header[[#This Row],[Target_Depth]],"")</f>
        <v/>
      </c>
      <c r="D301" s="197"/>
      <c r="E301" s="40" t="str">
        <f>IF(ISBLANK(Rwa_Method[[#This Row],[Ro]]),"",Log_Header[[#This Row],[Dt]])</f>
        <v/>
      </c>
      <c r="F301" s="40" t="str">
        <f>IF(ISBLANK(Rwa_Method[[#This Row],[Ro]]),"",Log_Header[[#This Row],[Ts]])</f>
        <v/>
      </c>
      <c r="G301" s="40" t="str">
        <f>IF(ISBLANK(Rwa_Method[[#This Row],[Ro]]),"",Log_Header[[#This Row],[Tbh]])</f>
        <v/>
      </c>
      <c r="H301" s="40" t="str">
        <f>IF(ISBLANK(Rwa_Method[[#This Row],[Ro]]),"",Log_Header[[#This Row],[Df]])</f>
        <v/>
      </c>
      <c r="I301" s="40" t="str">
        <f>IF(ISBLANK(Rwa_Method[[#This Row],[Ro]]),"",Log_Header[[#This Row],[Phi]])</f>
        <v/>
      </c>
      <c r="J301" s="40" t="str">
        <f>IF(ISBLANK(Rwa_Method[[#This Row],[Ro]]),"",Log_Header[[#This Row],[m]])</f>
        <v/>
      </c>
      <c r="K301" s="40" t="str">
        <f>IF(ISBLANK(Rwa_Method[[#This Row],[Ro]]),"",Log_Header[[#This Row],[cf_H2O_Type]])</f>
        <v/>
      </c>
      <c r="L301" s="40" t="str">
        <f>IF(ISBLANK(Rwa_Method[[#This Row],[Ro]]),"",Log_Header[[#This Row],[ct]])</f>
        <v/>
      </c>
      <c r="M301" s="76" t="str">
        <f>IF(ISBLANK(Rwa_Method[[#This Row],[Ro]]),"",Log_Header[[#This Row],[Gg]])</f>
        <v/>
      </c>
      <c r="N301" s="27" t="str">
        <f>IFERROR((Rwa_Method[[#This Row],[Gg]]*Rwa_Method[[#This Row],[Df]])+Rwa_Method[[#This Row],[Ts]],"")</f>
        <v/>
      </c>
      <c r="O301" s="27" t="str">
        <f>IFERROR(Rwa_Method[[#This Row],[Phi]]^Rwa_Method[[#This Row],[m]]*Rwa_Method[[#This Row],[Ro]],"")</f>
        <v/>
      </c>
      <c r="P301" s="27" t="str">
        <f>IFERROR(Rwa_Method[[#This Row],[Rwe]]/Rwa_Method[[#This Row],[cf_H2O_Type]],"")</f>
        <v/>
      </c>
      <c r="Q301" s="27" t="str">
        <f>IFERROR(Rwa_Method[[#This Row],[Rw]]*(Rwa_Method[[#This Row],[Tf]]/75),"")</f>
        <v/>
      </c>
      <c r="R301" s="28" t="str">
        <f>IFERROR(10000/Rwa_Method[[#This Row],[Rw_Cor_75]],"")</f>
        <v/>
      </c>
      <c r="S301" s="28" t="str">
        <f>IFERROR(ROUND(Rwa_Method[[#This Row],[Ct]]*Rwa_Method[[#This Row],[Cw_75]],-1),"")</f>
        <v/>
      </c>
    </row>
    <row r="302" spans="1:32" ht="13.15" x14ac:dyDescent="0.25">
      <c r="A302" s="217">
        <f>IF(ISNUMBER(Log_Header[[#This Row],[Seq]]),Log_Header[[#This Row],[Seq]],"")</f>
        <v>289</v>
      </c>
      <c r="B302" s="40">
        <f>IF(ISNUMBER(Log_Header[[#This Row],[BRACS_ID]]),Log_Header[[#This Row],[BRACS_ID]],"")</f>
        <v>19156</v>
      </c>
      <c r="C302" s="40">
        <f>IF(ISNUMBER(Log_Header[[#This Row],[Target_Depth]]),Log_Header[[#This Row],[Target_Depth]],"")</f>
        <v>635</v>
      </c>
      <c r="D302" s="197">
        <v>4.4000000000000004</v>
      </c>
      <c r="E302" s="40">
        <f>IF(ISBLANK(Rwa_Method[[#This Row],[Ro]]),"",Log_Header[[#This Row],[Dt]])</f>
        <v>5091</v>
      </c>
      <c r="F302" s="40">
        <f>IF(ISBLANK(Rwa_Method[[#This Row],[Ro]]),"",Log_Header[[#This Row],[Ts]])</f>
        <v>65</v>
      </c>
      <c r="G302" s="40">
        <f>IF(ISBLANK(Rwa_Method[[#This Row],[Ro]]),"",Log_Header[[#This Row],[Tbh]])</f>
        <v>140</v>
      </c>
      <c r="H302" s="40">
        <f>IF(ISBLANK(Rwa_Method[[#This Row],[Ro]]),"",Log_Header[[#This Row],[Df]])</f>
        <v>627</v>
      </c>
      <c r="I302" s="40">
        <f>IF(ISBLANK(Rwa_Method[[#This Row],[Ro]]),"",Log_Header[[#This Row],[Phi]])</f>
        <v>0.33</v>
      </c>
      <c r="J302" s="40">
        <f>IF(ISBLANK(Rwa_Method[[#This Row],[Ro]]),"",Log_Header[[#This Row],[m]])</f>
        <v>1.4</v>
      </c>
      <c r="K302" s="40">
        <f>IF(ISBLANK(Rwa_Method[[#This Row],[Ro]]),"",Log_Header[[#This Row],[cf_H2O_Type]])</f>
        <v>1</v>
      </c>
      <c r="L302" s="40">
        <f>IF(ISBLANK(Rwa_Method[[#This Row],[Ro]]),"",Log_Header[[#This Row],[ct]])</f>
        <v>0.55000000000000004</v>
      </c>
      <c r="M302" s="76">
        <f>IF(ISBLANK(Rwa_Method[[#This Row],[Ro]]),"",Log_Header[[#This Row],[Gg]])</f>
        <v>1.4731879787860931E-2</v>
      </c>
      <c r="N302" s="27">
        <f>IFERROR((Rwa_Method[[#This Row],[Gg]]*Rwa_Method[[#This Row],[Df]])+Rwa_Method[[#This Row],[Ts]],"")</f>
        <v>74.236888626988801</v>
      </c>
      <c r="O302" s="27">
        <f>IFERROR(Rwa_Method[[#This Row],[Phi]]^Rwa_Method[[#This Row],[m]]*Rwa_Method[[#This Row],[Ro]],"")</f>
        <v>0.93190618111236267</v>
      </c>
      <c r="P302" s="27">
        <f>IFERROR(Rwa_Method[[#This Row],[Rwe]]/Rwa_Method[[#This Row],[cf_H2O_Type]],"")</f>
        <v>0.93190618111236267</v>
      </c>
      <c r="Q302" s="27">
        <f>IFERROR(Rwa_Method[[#This Row],[Rw]]*(Rwa_Method[[#This Row],[Tf]]/75),"")</f>
        <v>0.92242420504054567</v>
      </c>
      <c r="R302" s="28">
        <f>IFERROR(10000/Rwa_Method[[#This Row],[Rw_Cor_75]],"")</f>
        <v>10840.999125299888</v>
      </c>
      <c r="S302" s="28">
        <f>IFERROR(ROUND(Rwa_Method[[#This Row],[Ct]]*Rwa_Method[[#This Row],[Cw_75]],-1),"")</f>
        <v>5960</v>
      </c>
    </row>
    <row r="303" spans="1:32" ht="13.15" x14ac:dyDescent="0.25">
      <c r="A303" s="217">
        <f>IF(ISNUMBER(Log_Header[[#This Row],[Seq]]),Log_Header[[#This Row],[Seq]],"")</f>
        <v>290</v>
      </c>
      <c r="B303" s="40">
        <f>IF(ISNUMBER(Log_Header[[#This Row],[BRACS_ID]]),Log_Header[[#This Row],[BRACS_ID]],"")</f>
        <v>19153</v>
      </c>
      <c r="C303" s="40">
        <f>IF(ISNUMBER(Log_Header[[#This Row],[Target_Depth]]),Log_Header[[#This Row],[Target_Depth]],"")</f>
        <v>1270</v>
      </c>
      <c r="D303" s="197">
        <v>2</v>
      </c>
      <c r="E303" s="40">
        <f>IF(ISBLANK(Rwa_Method[[#This Row],[Ro]]),"",Log_Header[[#This Row],[Dt]])</f>
        <v>4237</v>
      </c>
      <c r="F303" s="40">
        <f>IF(ISBLANK(Rwa_Method[[#This Row],[Ro]]),"",Log_Header[[#This Row],[Ts]])</f>
        <v>65</v>
      </c>
      <c r="G303" s="40">
        <f>IF(ISBLANK(Rwa_Method[[#This Row],[Ro]]),"",Log_Header[[#This Row],[Tbh]])</f>
        <v>132</v>
      </c>
      <c r="H303" s="40">
        <f>IF(ISBLANK(Rwa_Method[[#This Row],[Ro]]),"",Log_Header[[#This Row],[Df]])</f>
        <v>1261</v>
      </c>
      <c r="I303" s="40">
        <f>IF(ISBLANK(Rwa_Method[[#This Row],[Ro]]),"",Log_Header[[#This Row],[Phi]])</f>
        <v>0.33</v>
      </c>
      <c r="J303" s="40">
        <f>IF(ISBLANK(Rwa_Method[[#This Row],[Ro]]),"",Log_Header[[#This Row],[m]])</f>
        <v>1.5</v>
      </c>
      <c r="K303" s="40">
        <f>IF(ISBLANK(Rwa_Method[[#This Row],[Ro]]),"",Log_Header[[#This Row],[cf_H2O_Type]])</f>
        <v>1</v>
      </c>
      <c r="L303" s="40">
        <f>IF(ISBLANK(Rwa_Method[[#This Row],[Ro]]),"",Log_Header[[#This Row],[ct]])</f>
        <v>0.55000000000000004</v>
      </c>
      <c r="M303" s="76">
        <f>IF(ISBLANK(Rwa_Method[[#This Row],[Ro]]),"",Log_Header[[#This Row],[Gg]])</f>
        <v>1.5813075289119662E-2</v>
      </c>
      <c r="N303" s="27">
        <f>IFERROR((Rwa_Method[[#This Row],[Gg]]*Rwa_Method[[#This Row],[Df]])+Rwa_Method[[#This Row],[Ts]],"")</f>
        <v>84.940287939579889</v>
      </c>
      <c r="O303" s="27">
        <f>IFERROR(Rwa_Method[[#This Row],[Phi]]^Rwa_Method[[#This Row],[m]]*Rwa_Method[[#This Row],[Ro]],"")</f>
        <v>0.37914113467150989</v>
      </c>
      <c r="P303" s="27">
        <f>IFERROR(Rwa_Method[[#This Row],[Rwe]]/Rwa_Method[[#This Row],[cf_H2O_Type]],"")</f>
        <v>0.37914113467150989</v>
      </c>
      <c r="Q303" s="27">
        <f>IFERROR(Rwa_Method[[#This Row],[Rw]]*(Rwa_Method[[#This Row],[Tf]]/75),"")</f>
        <v>0.42939142864982777</v>
      </c>
      <c r="R303" s="28">
        <f>IFERROR(10000/Rwa_Method[[#This Row],[Rw_Cor_75]],"")</f>
        <v>23288.774141216225</v>
      </c>
      <c r="S303" s="28">
        <f>IFERROR(ROUND(Rwa_Method[[#This Row],[Ct]]*Rwa_Method[[#This Row],[Cw_75]],-1),"")</f>
        <v>12810</v>
      </c>
    </row>
    <row r="304" spans="1:32" ht="13.15" x14ac:dyDescent="0.25">
      <c r="A304" s="217">
        <f>IF(ISNUMBER(Log_Header[[#This Row],[Seq]]),Log_Header[[#This Row],[Seq]],"")</f>
        <v>291</v>
      </c>
      <c r="B304" s="40">
        <f>IF(ISNUMBER(Log_Header[[#This Row],[BRACS_ID]]),Log_Header[[#This Row],[BRACS_ID]],"")</f>
        <v>19153</v>
      </c>
      <c r="C304" s="40">
        <f>IF(ISNUMBER(Log_Header[[#This Row],[Target_Depth]]),Log_Header[[#This Row],[Target_Depth]],"")</f>
        <v>1435</v>
      </c>
      <c r="D304" s="197">
        <v>1.4</v>
      </c>
      <c r="E304" s="40">
        <f>IF(ISBLANK(Rwa_Method[[#This Row],[Ro]]),"",Log_Header[[#This Row],[Dt]])</f>
        <v>4237</v>
      </c>
      <c r="F304" s="40">
        <f>IF(ISBLANK(Rwa_Method[[#This Row],[Ro]]),"",Log_Header[[#This Row],[Ts]])</f>
        <v>65</v>
      </c>
      <c r="G304" s="40">
        <f>IF(ISBLANK(Rwa_Method[[#This Row],[Ro]]),"",Log_Header[[#This Row],[Tbh]])</f>
        <v>132</v>
      </c>
      <c r="H304" s="40">
        <f>IF(ISBLANK(Rwa_Method[[#This Row],[Ro]]),"",Log_Header[[#This Row],[Df]])</f>
        <v>1426</v>
      </c>
      <c r="I304" s="40">
        <f>IF(ISBLANK(Rwa_Method[[#This Row],[Ro]]),"",Log_Header[[#This Row],[Phi]])</f>
        <v>0.33</v>
      </c>
      <c r="J304" s="40">
        <f>IF(ISBLANK(Rwa_Method[[#This Row],[Ro]]),"",Log_Header[[#This Row],[m]])</f>
        <v>1.5</v>
      </c>
      <c r="K304" s="40">
        <f>IF(ISBLANK(Rwa_Method[[#This Row],[Ro]]),"",Log_Header[[#This Row],[cf_H2O_Type]])</f>
        <v>1</v>
      </c>
      <c r="L304" s="40">
        <f>IF(ISBLANK(Rwa_Method[[#This Row],[Ro]]),"",Log_Header[[#This Row],[ct]])</f>
        <v>0.55000000000000004</v>
      </c>
      <c r="M304" s="76">
        <f>IF(ISBLANK(Rwa_Method[[#This Row],[Ro]]),"",Log_Header[[#This Row],[Gg]])</f>
        <v>1.5813075289119662E-2</v>
      </c>
      <c r="N304" s="27">
        <f>IFERROR((Rwa_Method[[#This Row],[Gg]]*Rwa_Method[[#This Row],[Df]])+Rwa_Method[[#This Row],[Ts]],"")</f>
        <v>87.549445362284644</v>
      </c>
      <c r="O304" s="27">
        <f>IFERROR(Rwa_Method[[#This Row],[Phi]]^Rwa_Method[[#This Row],[m]]*Rwa_Method[[#This Row],[Ro]],"")</f>
        <v>0.26539879427005691</v>
      </c>
      <c r="P304" s="27">
        <f>IFERROR(Rwa_Method[[#This Row],[Rwe]]/Rwa_Method[[#This Row],[cf_H2O_Type]],"")</f>
        <v>0.26539879427005691</v>
      </c>
      <c r="Q304" s="27">
        <f>IFERROR(Rwa_Method[[#This Row],[Rw]]*(Rwa_Method[[#This Row],[Tf]]/75),"")</f>
        <v>0.30980689650883425</v>
      </c>
      <c r="R304" s="28">
        <f>IFERROR(10000/Rwa_Method[[#This Row],[Rw_Cor_75]],"")</f>
        <v>32278.17105651438</v>
      </c>
      <c r="S304" s="28">
        <f>IFERROR(ROUND(Rwa_Method[[#This Row],[Ct]]*Rwa_Method[[#This Row],[Cw_75]],-1),"")</f>
        <v>17750</v>
      </c>
    </row>
    <row r="305" spans="1:19" ht="13.15" x14ac:dyDescent="0.25">
      <c r="A305" s="217">
        <f>IF(ISNUMBER(Log_Header[[#This Row],[Seq]]),Log_Header[[#This Row],[Seq]],"")</f>
        <v>292</v>
      </c>
      <c r="B305" s="40">
        <f>IF(ISNUMBER(Log_Header[[#This Row],[BRACS_ID]]),Log_Header[[#This Row],[BRACS_ID]],"")</f>
        <v>19097</v>
      </c>
      <c r="C305" s="40" t="str">
        <f>IF(ISNUMBER(Log_Header[[#This Row],[Target_Depth]]),Log_Header[[#This Row],[Target_Depth]],"")</f>
        <v/>
      </c>
      <c r="D305" s="197"/>
      <c r="E305" s="40" t="str">
        <f>IF(ISBLANK(Rwa_Method[[#This Row],[Ro]]),"",Log_Header[[#This Row],[Dt]])</f>
        <v/>
      </c>
      <c r="F305" s="40" t="str">
        <f>IF(ISBLANK(Rwa_Method[[#This Row],[Ro]]),"",Log_Header[[#This Row],[Ts]])</f>
        <v/>
      </c>
      <c r="G305" s="40" t="str">
        <f>IF(ISBLANK(Rwa_Method[[#This Row],[Ro]]),"",Log_Header[[#This Row],[Tbh]])</f>
        <v/>
      </c>
      <c r="H305" s="40" t="str">
        <f>IF(ISBLANK(Rwa_Method[[#This Row],[Ro]]),"",Log_Header[[#This Row],[Df]])</f>
        <v/>
      </c>
      <c r="I305" s="40" t="str">
        <f>IF(ISBLANK(Rwa_Method[[#This Row],[Ro]]),"",Log_Header[[#This Row],[Phi]])</f>
        <v/>
      </c>
      <c r="J305" s="40" t="str">
        <f>IF(ISBLANK(Rwa_Method[[#This Row],[Ro]]),"",Log_Header[[#This Row],[m]])</f>
        <v/>
      </c>
      <c r="K305" s="40" t="str">
        <f>IF(ISBLANK(Rwa_Method[[#This Row],[Ro]]),"",Log_Header[[#This Row],[cf_H2O_Type]])</f>
        <v/>
      </c>
      <c r="L305" s="40" t="str">
        <f>IF(ISBLANK(Rwa_Method[[#This Row],[Ro]]),"",Log_Header[[#This Row],[ct]])</f>
        <v/>
      </c>
      <c r="M305" s="76" t="str">
        <f>IF(ISBLANK(Rwa_Method[[#This Row],[Ro]]),"",Log_Header[[#This Row],[Gg]])</f>
        <v/>
      </c>
      <c r="N305" s="27" t="str">
        <f>IFERROR((Rwa_Method[[#This Row],[Gg]]*Rwa_Method[[#This Row],[Df]])+Rwa_Method[[#This Row],[Ts]],"")</f>
        <v/>
      </c>
      <c r="O305" s="27" t="str">
        <f>IFERROR(Rwa_Method[[#This Row],[Phi]]^Rwa_Method[[#This Row],[m]]*Rwa_Method[[#This Row],[Ro]],"")</f>
        <v/>
      </c>
      <c r="P305" s="27" t="str">
        <f>IFERROR(Rwa_Method[[#This Row],[Rwe]]/Rwa_Method[[#This Row],[cf_H2O_Type]],"")</f>
        <v/>
      </c>
      <c r="Q305" s="27" t="str">
        <f>IFERROR(Rwa_Method[[#This Row],[Rw]]*(Rwa_Method[[#This Row],[Tf]]/75),"")</f>
        <v/>
      </c>
      <c r="R305" s="28" t="str">
        <f>IFERROR(10000/Rwa_Method[[#This Row],[Rw_Cor_75]],"")</f>
        <v/>
      </c>
      <c r="S305" s="28" t="str">
        <f>IFERROR(ROUND(Rwa_Method[[#This Row],[Ct]]*Rwa_Method[[#This Row],[Cw_75]],-1),"")</f>
        <v/>
      </c>
    </row>
    <row r="306" spans="1:19" ht="13.15" x14ac:dyDescent="0.25">
      <c r="A306" s="217">
        <f>IF(ISNUMBER(Log_Header[[#This Row],[Seq]]),Log_Header[[#This Row],[Seq]],"")</f>
        <v>293</v>
      </c>
      <c r="B306" s="40">
        <f>IF(ISNUMBER(Log_Header[[#This Row],[BRACS_ID]]),Log_Header[[#This Row],[BRACS_ID]],"")</f>
        <v>19102</v>
      </c>
      <c r="C306" s="40" t="str">
        <f>IF(ISNUMBER(Log_Header[[#This Row],[Target_Depth]]),Log_Header[[#This Row],[Target_Depth]],"")</f>
        <v/>
      </c>
      <c r="D306" s="197"/>
      <c r="E306" s="40" t="str">
        <f>IF(ISBLANK(Rwa_Method[[#This Row],[Ro]]),"",Log_Header[[#This Row],[Dt]])</f>
        <v/>
      </c>
      <c r="F306" s="40" t="str">
        <f>IF(ISBLANK(Rwa_Method[[#This Row],[Ro]]),"",Log_Header[[#This Row],[Ts]])</f>
        <v/>
      </c>
      <c r="G306" s="40" t="str">
        <f>IF(ISBLANK(Rwa_Method[[#This Row],[Ro]]),"",Log_Header[[#This Row],[Tbh]])</f>
        <v/>
      </c>
      <c r="H306" s="40" t="str">
        <f>IF(ISBLANK(Rwa_Method[[#This Row],[Ro]]),"",Log_Header[[#This Row],[Df]])</f>
        <v/>
      </c>
      <c r="I306" s="40" t="str">
        <f>IF(ISBLANK(Rwa_Method[[#This Row],[Ro]]),"",Log_Header[[#This Row],[Phi]])</f>
        <v/>
      </c>
      <c r="J306" s="40" t="str">
        <f>IF(ISBLANK(Rwa_Method[[#This Row],[Ro]]),"",Log_Header[[#This Row],[m]])</f>
        <v/>
      </c>
      <c r="K306" s="40" t="str">
        <f>IF(ISBLANK(Rwa_Method[[#This Row],[Ro]]),"",Log_Header[[#This Row],[cf_H2O_Type]])</f>
        <v/>
      </c>
      <c r="L306" s="40" t="str">
        <f>IF(ISBLANK(Rwa_Method[[#This Row],[Ro]]),"",Log_Header[[#This Row],[ct]])</f>
        <v/>
      </c>
      <c r="M306" s="76" t="str">
        <f>IF(ISBLANK(Rwa_Method[[#This Row],[Ro]]),"",Log_Header[[#This Row],[Gg]])</f>
        <v/>
      </c>
      <c r="N306" s="27" t="str">
        <f>IFERROR((Rwa_Method[[#This Row],[Gg]]*Rwa_Method[[#This Row],[Df]])+Rwa_Method[[#This Row],[Ts]],"")</f>
        <v/>
      </c>
      <c r="O306" s="27" t="str">
        <f>IFERROR(Rwa_Method[[#This Row],[Phi]]^Rwa_Method[[#This Row],[m]]*Rwa_Method[[#This Row],[Ro]],"")</f>
        <v/>
      </c>
      <c r="P306" s="27" t="str">
        <f>IFERROR(Rwa_Method[[#This Row],[Rwe]]/Rwa_Method[[#This Row],[cf_H2O_Type]],"")</f>
        <v/>
      </c>
      <c r="Q306" s="27" t="str">
        <f>IFERROR(Rwa_Method[[#This Row],[Rw]]*(Rwa_Method[[#This Row],[Tf]]/75),"")</f>
        <v/>
      </c>
      <c r="R306" s="28" t="str">
        <f>IFERROR(10000/Rwa_Method[[#This Row],[Rw_Cor_75]],"")</f>
        <v/>
      </c>
      <c r="S306" s="28" t="str">
        <f>IFERROR(ROUND(Rwa_Method[[#This Row],[Ct]]*Rwa_Method[[#This Row],[Cw_75]],-1),"")</f>
        <v/>
      </c>
    </row>
    <row r="307" spans="1:19" ht="13.15" x14ac:dyDescent="0.25">
      <c r="A307" s="217">
        <f>IF(ISNUMBER(Log_Header[[#This Row],[Seq]]),Log_Header[[#This Row],[Seq]],"")</f>
        <v>294</v>
      </c>
      <c r="B307" s="40">
        <f>IF(ISNUMBER(Log_Header[[#This Row],[BRACS_ID]]),Log_Header[[#This Row],[BRACS_ID]],"")</f>
        <v>19079</v>
      </c>
      <c r="C307" s="40" t="str">
        <f>IF(ISNUMBER(Log_Header[[#This Row],[Target_Depth]]),Log_Header[[#This Row],[Target_Depth]],"")</f>
        <v/>
      </c>
      <c r="D307" s="197"/>
      <c r="E307" s="40" t="str">
        <f>IF(ISBLANK(Rwa_Method[[#This Row],[Ro]]),"",Log_Header[[#This Row],[Dt]])</f>
        <v/>
      </c>
      <c r="F307" s="40" t="str">
        <f>IF(ISBLANK(Rwa_Method[[#This Row],[Ro]]),"",Log_Header[[#This Row],[Ts]])</f>
        <v/>
      </c>
      <c r="G307" s="40" t="str">
        <f>IF(ISBLANK(Rwa_Method[[#This Row],[Ro]]),"",Log_Header[[#This Row],[Tbh]])</f>
        <v/>
      </c>
      <c r="H307" s="40" t="str">
        <f>IF(ISBLANK(Rwa_Method[[#This Row],[Ro]]),"",Log_Header[[#This Row],[Df]])</f>
        <v/>
      </c>
      <c r="I307" s="40" t="str">
        <f>IF(ISBLANK(Rwa_Method[[#This Row],[Ro]]),"",Log_Header[[#This Row],[Phi]])</f>
        <v/>
      </c>
      <c r="J307" s="40" t="str">
        <f>IF(ISBLANK(Rwa_Method[[#This Row],[Ro]]),"",Log_Header[[#This Row],[m]])</f>
        <v/>
      </c>
      <c r="K307" s="40" t="str">
        <f>IF(ISBLANK(Rwa_Method[[#This Row],[Ro]]),"",Log_Header[[#This Row],[cf_H2O_Type]])</f>
        <v/>
      </c>
      <c r="L307" s="40" t="str">
        <f>IF(ISBLANK(Rwa_Method[[#This Row],[Ro]]),"",Log_Header[[#This Row],[ct]])</f>
        <v/>
      </c>
      <c r="M307" s="76" t="str">
        <f>IF(ISBLANK(Rwa_Method[[#This Row],[Ro]]),"",Log_Header[[#This Row],[Gg]])</f>
        <v/>
      </c>
      <c r="N307" s="27" t="str">
        <f>IFERROR((Rwa_Method[[#This Row],[Gg]]*Rwa_Method[[#This Row],[Df]])+Rwa_Method[[#This Row],[Ts]],"")</f>
        <v/>
      </c>
      <c r="O307" s="27" t="str">
        <f>IFERROR(Rwa_Method[[#This Row],[Phi]]^Rwa_Method[[#This Row],[m]]*Rwa_Method[[#This Row],[Ro]],"")</f>
        <v/>
      </c>
      <c r="P307" s="27" t="str">
        <f>IFERROR(Rwa_Method[[#This Row],[Rwe]]/Rwa_Method[[#This Row],[cf_H2O_Type]],"")</f>
        <v/>
      </c>
      <c r="Q307" s="27" t="str">
        <f>IFERROR(Rwa_Method[[#This Row],[Rw]]*(Rwa_Method[[#This Row],[Tf]]/75),"")</f>
        <v/>
      </c>
      <c r="R307" s="28" t="str">
        <f>IFERROR(10000/Rwa_Method[[#This Row],[Rw_Cor_75]],"")</f>
        <v/>
      </c>
      <c r="S307" s="28" t="str">
        <f>IFERROR(ROUND(Rwa_Method[[#This Row],[Ct]]*Rwa_Method[[#This Row],[Cw_75]],-1),"")</f>
        <v/>
      </c>
    </row>
    <row r="308" spans="1:19" ht="13.15" x14ac:dyDescent="0.25">
      <c r="A308" s="217">
        <f>IF(ISNUMBER(Log_Header[[#This Row],[Seq]]),Log_Header[[#This Row],[Seq]],"")</f>
        <v>295</v>
      </c>
      <c r="B308" s="40">
        <f>IF(ISNUMBER(Log_Header[[#This Row],[BRACS_ID]]),Log_Header[[#This Row],[BRACS_ID]],"")</f>
        <v>19085</v>
      </c>
      <c r="C308" s="40" t="str">
        <f>IF(ISNUMBER(Log_Header[[#This Row],[Target_Depth]]),Log_Header[[#This Row],[Target_Depth]],"")</f>
        <v/>
      </c>
      <c r="D308" s="197"/>
      <c r="E308" s="40" t="str">
        <f>IF(ISBLANK(Rwa_Method[[#This Row],[Ro]]),"",Log_Header[[#This Row],[Dt]])</f>
        <v/>
      </c>
      <c r="F308" s="40" t="str">
        <f>IF(ISBLANK(Rwa_Method[[#This Row],[Ro]]),"",Log_Header[[#This Row],[Ts]])</f>
        <v/>
      </c>
      <c r="G308" s="40" t="str">
        <f>IF(ISBLANK(Rwa_Method[[#This Row],[Ro]]),"",Log_Header[[#This Row],[Tbh]])</f>
        <v/>
      </c>
      <c r="H308" s="40" t="str">
        <f>IF(ISBLANK(Rwa_Method[[#This Row],[Ro]]),"",Log_Header[[#This Row],[Df]])</f>
        <v/>
      </c>
      <c r="I308" s="40" t="str">
        <f>IF(ISBLANK(Rwa_Method[[#This Row],[Ro]]),"",Log_Header[[#This Row],[Phi]])</f>
        <v/>
      </c>
      <c r="J308" s="40" t="str">
        <f>IF(ISBLANK(Rwa_Method[[#This Row],[Ro]]),"",Log_Header[[#This Row],[m]])</f>
        <v/>
      </c>
      <c r="K308" s="40" t="str">
        <f>IF(ISBLANK(Rwa_Method[[#This Row],[Ro]]),"",Log_Header[[#This Row],[cf_H2O_Type]])</f>
        <v/>
      </c>
      <c r="L308" s="40" t="str">
        <f>IF(ISBLANK(Rwa_Method[[#This Row],[Ro]]),"",Log_Header[[#This Row],[ct]])</f>
        <v/>
      </c>
      <c r="M308" s="76" t="str">
        <f>IF(ISBLANK(Rwa_Method[[#This Row],[Ro]]),"",Log_Header[[#This Row],[Gg]])</f>
        <v/>
      </c>
      <c r="N308" s="27" t="str">
        <f>IFERROR((Rwa_Method[[#This Row],[Gg]]*Rwa_Method[[#This Row],[Df]])+Rwa_Method[[#This Row],[Ts]],"")</f>
        <v/>
      </c>
      <c r="O308" s="27" t="str">
        <f>IFERROR(Rwa_Method[[#This Row],[Phi]]^Rwa_Method[[#This Row],[m]]*Rwa_Method[[#This Row],[Ro]],"")</f>
        <v/>
      </c>
      <c r="P308" s="27" t="str">
        <f>IFERROR(Rwa_Method[[#This Row],[Rwe]]/Rwa_Method[[#This Row],[cf_H2O_Type]],"")</f>
        <v/>
      </c>
      <c r="Q308" s="27" t="str">
        <f>IFERROR(Rwa_Method[[#This Row],[Rw]]*(Rwa_Method[[#This Row],[Tf]]/75),"")</f>
        <v/>
      </c>
      <c r="R308" s="28" t="str">
        <f>IFERROR(10000/Rwa_Method[[#This Row],[Rw_Cor_75]],"")</f>
        <v/>
      </c>
      <c r="S308" s="28" t="str">
        <f>IFERROR(ROUND(Rwa_Method[[#This Row],[Ct]]*Rwa_Method[[#This Row],[Cw_75]],-1),"")</f>
        <v/>
      </c>
    </row>
    <row r="309" spans="1:19" ht="13.15" x14ac:dyDescent="0.25">
      <c r="A309" s="217">
        <f>IF(ISNUMBER(Log_Header[[#This Row],[Seq]]),Log_Header[[#This Row],[Seq]],"")</f>
        <v>296</v>
      </c>
      <c r="B309" s="40">
        <f>IF(ISNUMBER(Log_Header[[#This Row],[BRACS_ID]]),Log_Header[[#This Row],[BRACS_ID]],"")</f>
        <v>25215</v>
      </c>
      <c r="C309" s="40" t="str">
        <f>IF(ISNUMBER(Log_Header[[#This Row],[Target_Depth]]),Log_Header[[#This Row],[Target_Depth]],"")</f>
        <v/>
      </c>
      <c r="D309" s="197"/>
      <c r="E309" s="40" t="str">
        <f>IF(ISBLANK(Rwa_Method[[#This Row],[Ro]]),"",Log_Header[[#This Row],[Dt]])</f>
        <v/>
      </c>
      <c r="F309" s="40" t="str">
        <f>IF(ISBLANK(Rwa_Method[[#This Row],[Ro]]),"",Log_Header[[#This Row],[Ts]])</f>
        <v/>
      </c>
      <c r="G309" s="40" t="str">
        <f>IF(ISBLANK(Rwa_Method[[#This Row],[Ro]]),"",Log_Header[[#This Row],[Tbh]])</f>
        <v/>
      </c>
      <c r="H309" s="40" t="str">
        <f>IF(ISBLANK(Rwa_Method[[#This Row],[Ro]]),"",Log_Header[[#This Row],[Df]])</f>
        <v/>
      </c>
      <c r="I309" s="40" t="str">
        <f>IF(ISBLANK(Rwa_Method[[#This Row],[Ro]]),"",Log_Header[[#This Row],[Phi]])</f>
        <v/>
      </c>
      <c r="J309" s="40" t="str">
        <f>IF(ISBLANK(Rwa_Method[[#This Row],[Ro]]),"",Log_Header[[#This Row],[m]])</f>
        <v/>
      </c>
      <c r="K309" s="40" t="str">
        <f>IF(ISBLANK(Rwa_Method[[#This Row],[Ro]]),"",Log_Header[[#This Row],[cf_H2O_Type]])</f>
        <v/>
      </c>
      <c r="L309" s="40" t="str">
        <f>IF(ISBLANK(Rwa_Method[[#This Row],[Ro]]),"",Log_Header[[#This Row],[ct]])</f>
        <v/>
      </c>
      <c r="M309" s="76" t="str">
        <f>IF(ISBLANK(Rwa_Method[[#This Row],[Ro]]),"",Log_Header[[#This Row],[Gg]])</f>
        <v/>
      </c>
      <c r="N309" s="27" t="str">
        <f>IFERROR((Rwa_Method[[#This Row],[Gg]]*Rwa_Method[[#This Row],[Df]])+Rwa_Method[[#This Row],[Ts]],"")</f>
        <v/>
      </c>
      <c r="O309" s="27" t="str">
        <f>IFERROR(Rwa_Method[[#This Row],[Phi]]^Rwa_Method[[#This Row],[m]]*Rwa_Method[[#This Row],[Ro]],"")</f>
        <v/>
      </c>
      <c r="P309" s="27" t="str">
        <f>IFERROR(Rwa_Method[[#This Row],[Rwe]]/Rwa_Method[[#This Row],[cf_H2O_Type]],"")</f>
        <v/>
      </c>
      <c r="Q309" s="27" t="str">
        <f>IFERROR(Rwa_Method[[#This Row],[Rw]]*(Rwa_Method[[#This Row],[Tf]]/75),"")</f>
        <v/>
      </c>
      <c r="R309" s="28" t="str">
        <f>IFERROR(10000/Rwa_Method[[#This Row],[Rw_Cor_75]],"")</f>
        <v/>
      </c>
      <c r="S309" s="28" t="str">
        <f>IFERROR(ROUND(Rwa_Method[[#This Row],[Ct]]*Rwa_Method[[#This Row],[Cw_75]],-1),"")</f>
        <v/>
      </c>
    </row>
    <row r="310" spans="1:19" ht="13.15" x14ac:dyDescent="0.25">
      <c r="A310" s="217">
        <f>IF(ISNUMBER(Log_Header[[#This Row],[Seq]]),Log_Header[[#This Row],[Seq]],"")</f>
        <v>297</v>
      </c>
      <c r="B310" s="40">
        <f>IF(ISNUMBER(Log_Header[[#This Row],[BRACS_ID]]),Log_Header[[#This Row],[BRACS_ID]],"")</f>
        <v>33858</v>
      </c>
      <c r="C310" s="40" t="str">
        <f>IF(ISNUMBER(Log_Header[[#This Row],[Target_Depth]]),Log_Header[[#This Row],[Target_Depth]],"")</f>
        <v/>
      </c>
      <c r="D310" s="197"/>
      <c r="E310" s="40" t="str">
        <f>IF(ISBLANK(Rwa_Method[[#This Row],[Ro]]),"",Log_Header[[#This Row],[Dt]])</f>
        <v/>
      </c>
      <c r="F310" s="40" t="str">
        <f>IF(ISBLANK(Rwa_Method[[#This Row],[Ro]]),"",Log_Header[[#This Row],[Ts]])</f>
        <v/>
      </c>
      <c r="G310" s="40" t="str">
        <f>IF(ISBLANK(Rwa_Method[[#This Row],[Ro]]),"",Log_Header[[#This Row],[Tbh]])</f>
        <v/>
      </c>
      <c r="H310" s="40" t="str">
        <f>IF(ISBLANK(Rwa_Method[[#This Row],[Ro]]),"",Log_Header[[#This Row],[Df]])</f>
        <v/>
      </c>
      <c r="I310" s="40" t="str">
        <f>IF(ISBLANK(Rwa_Method[[#This Row],[Ro]]),"",Log_Header[[#This Row],[Phi]])</f>
        <v/>
      </c>
      <c r="J310" s="40" t="str">
        <f>IF(ISBLANK(Rwa_Method[[#This Row],[Ro]]),"",Log_Header[[#This Row],[m]])</f>
        <v/>
      </c>
      <c r="K310" s="40" t="str">
        <f>IF(ISBLANK(Rwa_Method[[#This Row],[Ro]]),"",Log_Header[[#This Row],[cf_H2O_Type]])</f>
        <v/>
      </c>
      <c r="L310" s="40" t="str">
        <f>IF(ISBLANK(Rwa_Method[[#This Row],[Ro]]),"",Log_Header[[#This Row],[ct]])</f>
        <v/>
      </c>
      <c r="M310" s="76" t="str">
        <f>IF(ISBLANK(Rwa_Method[[#This Row],[Ro]]),"",Log_Header[[#This Row],[Gg]])</f>
        <v/>
      </c>
      <c r="N310" s="27" t="str">
        <f>IFERROR((Rwa_Method[[#This Row],[Gg]]*Rwa_Method[[#This Row],[Df]])+Rwa_Method[[#This Row],[Ts]],"")</f>
        <v/>
      </c>
      <c r="O310" s="27" t="str">
        <f>IFERROR(Rwa_Method[[#This Row],[Phi]]^Rwa_Method[[#This Row],[m]]*Rwa_Method[[#This Row],[Ro]],"")</f>
        <v/>
      </c>
      <c r="P310" s="27" t="str">
        <f>IFERROR(Rwa_Method[[#This Row],[Rwe]]/Rwa_Method[[#This Row],[cf_H2O_Type]],"")</f>
        <v/>
      </c>
      <c r="Q310" s="27" t="str">
        <f>IFERROR(Rwa_Method[[#This Row],[Rw]]*(Rwa_Method[[#This Row],[Tf]]/75),"")</f>
        <v/>
      </c>
      <c r="R310" s="28" t="str">
        <f>IFERROR(10000/Rwa_Method[[#This Row],[Rw_Cor_75]],"")</f>
        <v/>
      </c>
      <c r="S310" s="28" t="str">
        <f>IFERROR(ROUND(Rwa_Method[[#This Row],[Ct]]*Rwa_Method[[#This Row],[Cw_75]],-1),"")</f>
        <v/>
      </c>
    </row>
    <row r="311" spans="1:19" ht="13.15" x14ac:dyDescent="0.25">
      <c r="A311" s="217">
        <f>IF(ISNUMBER(Log_Header[[#This Row],[Seq]]),Log_Header[[#This Row],[Seq]],"")</f>
        <v>298</v>
      </c>
      <c r="B311" s="40">
        <f>IF(ISNUMBER(Log_Header[[#This Row],[BRACS_ID]]),Log_Header[[#This Row],[BRACS_ID]],"")</f>
        <v>21668</v>
      </c>
      <c r="C311" s="40" t="str">
        <f>IF(ISNUMBER(Log_Header[[#This Row],[Target_Depth]]),Log_Header[[#This Row],[Target_Depth]],"")</f>
        <v/>
      </c>
      <c r="D311" s="197"/>
      <c r="E311" s="40" t="str">
        <f>IF(ISBLANK(Rwa_Method[[#This Row],[Ro]]),"",Log_Header[[#This Row],[Dt]])</f>
        <v/>
      </c>
      <c r="F311" s="40" t="str">
        <f>IF(ISBLANK(Rwa_Method[[#This Row],[Ro]]),"",Log_Header[[#This Row],[Ts]])</f>
        <v/>
      </c>
      <c r="G311" s="40" t="str">
        <f>IF(ISBLANK(Rwa_Method[[#This Row],[Ro]]),"",Log_Header[[#This Row],[Tbh]])</f>
        <v/>
      </c>
      <c r="H311" s="40" t="str">
        <f>IF(ISBLANK(Rwa_Method[[#This Row],[Ro]]),"",Log_Header[[#This Row],[Df]])</f>
        <v/>
      </c>
      <c r="I311" s="40" t="str">
        <f>IF(ISBLANK(Rwa_Method[[#This Row],[Ro]]),"",Log_Header[[#This Row],[Phi]])</f>
        <v/>
      </c>
      <c r="J311" s="40" t="str">
        <f>IF(ISBLANK(Rwa_Method[[#This Row],[Ro]]),"",Log_Header[[#This Row],[m]])</f>
        <v/>
      </c>
      <c r="K311" s="40" t="str">
        <f>IF(ISBLANK(Rwa_Method[[#This Row],[Ro]]),"",Log_Header[[#This Row],[cf_H2O_Type]])</f>
        <v/>
      </c>
      <c r="L311" s="40" t="str">
        <f>IF(ISBLANK(Rwa_Method[[#This Row],[Ro]]),"",Log_Header[[#This Row],[ct]])</f>
        <v/>
      </c>
      <c r="M311" s="76" t="str">
        <f>IF(ISBLANK(Rwa_Method[[#This Row],[Ro]]),"",Log_Header[[#This Row],[Gg]])</f>
        <v/>
      </c>
      <c r="N311" s="27" t="str">
        <f>IFERROR((Rwa_Method[[#This Row],[Gg]]*Rwa_Method[[#This Row],[Df]])+Rwa_Method[[#This Row],[Ts]],"")</f>
        <v/>
      </c>
      <c r="O311" s="27" t="str">
        <f>IFERROR(Rwa_Method[[#This Row],[Phi]]^Rwa_Method[[#This Row],[m]]*Rwa_Method[[#This Row],[Ro]],"")</f>
        <v/>
      </c>
      <c r="P311" s="27" t="str">
        <f>IFERROR(Rwa_Method[[#This Row],[Rwe]]/Rwa_Method[[#This Row],[cf_H2O_Type]],"")</f>
        <v/>
      </c>
      <c r="Q311" s="27" t="str">
        <f>IFERROR(Rwa_Method[[#This Row],[Rw]]*(Rwa_Method[[#This Row],[Tf]]/75),"")</f>
        <v/>
      </c>
      <c r="R311" s="28" t="str">
        <f>IFERROR(10000/Rwa_Method[[#This Row],[Rw_Cor_75]],"")</f>
        <v/>
      </c>
      <c r="S311" s="28" t="str">
        <f>IFERROR(ROUND(Rwa_Method[[#This Row],[Ct]]*Rwa_Method[[#This Row],[Cw_75]],-1),"")</f>
        <v/>
      </c>
    </row>
    <row r="312" spans="1:19" ht="13.15" x14ac:dyDescent="0.25">
      <c r="A312" s="217">
        <f>IF(ISNUMBER(Log_Header[[#This Row],[Seq]]),Log_Header[[#This Row],[Seq]],"")</f>
        <v>299</v>
      </c>
      <c r="B312" s="40">
        <f>IF(ISNUMBER(Log_Header[[#This Row],[BRACS_ID]]),Log_Header[[#This Row],[BRACS_ID]],"")</f>
        <v>26046</v>
      </c>
      <c r="C312" s="40">
        <f>IF(ISNUMBER(Log_Header[[#This Row],[Target_Depth]]),Log_Header[[#This Row],[Target_Depth]],"")</f>
        <v>590</v>
      </c>
      <c r="D312" s="197">
        <v>3.8</v>
      </c>
      <c r="E312" s="40">
        <f>IF(ISBLANK(Rwa_Method[[#This Row],[Ro]]),"",Log_Header[[#This Row],[Dt]])</f>
        <v>3187</v>
      </c>
      <c r="F312" s="40">
        <f>IF(ISBLANK(Rwa_Method[[#This Row],[Ro]]),"",Log_Header[[#This Row],[Ts]])</f>
        <v>65</v>
      </c>
      <c r="G312" s="40">
        <f>IF(ISBLANK(Rwa_Method[[#This Row],[Ro]]),"",Log_Header[[#This Row],[Tbh]])</f>
        <v>120</v>
      </c>
      <c r="H312" s="40">
        <f>IF(ISBLANK(Rwa_Method[[#This Row],[Ro]]),"",Log_Header[[#This Row],[Df]])</f>
        <v>584</v>
      </c>
      <c r="I312" s="40">
        <f>IF(ISBLANK(Rwa_Method[[#This Row],[Ro]]),"",Log_Header[[#This Row],[Phi]])</f>
        <v>0.33</v>
      </c>
      <c r="J312" s="40">
        <f>IF(ISBLANK(Rwa_Method[[#This Row],[Ro]]),"",Log_Header[[#This Row],[m]])</f>
        <v>1.4</v>
      </c>
      <c r="K312" s="40">
        <f>IF(ISBLANK(Rwa_Method[[#This Row],[Ro]]),"",Log_Header[[#This Row],[cf_H2O_Type]])</f>
        <v>1</v>
      </c>
      <c r="L312" s="40">
        <f>IF(ISBLANK(Rwa_Method[[#This Row],[Ro]]),"",Log_Header[[#This Row],[ct]])</f>
        <v>0.55000000000000004</v>
      </c>
      <c r="M312" s="76">
        <f>IF(ISBLANK(Rwa_Method[[#This Row],[Ro]]),"",Log_Header[[#This Row],[Gg]])</f>
        <v>1.7257609036711641E-2</v>
      </c>
      <c r="N312" s="27">
        <f>IFERROR((Rwa_Method[[#This Row],[Gg]]*Rwa_Method[[#This Row],[Df]])+Rwa_Method[[#This Row],[Ts]],"")</f>
        <v>75.078443677439594</v>
      </c>
      <c r="O312" s="27">
        <f>IFERROR(Rwa_Method[[#This Row],[Phi]]^Rwa_Method[[#This Row],[m]]*Rwa_Method[[#This Row],[Ro]],"")</f>
        <v>0.80482806550613128</v>
      </c>
      <c r="P312" s="27">
        <f>IFERROR(Rwa_Method[[#This Row],[Rwe]]/Rwa_Method[[#This Row],[cf_H2O_Type]],"")</f>
        <v>0.80482806550613128</v>
      </c>
      <c r="Q312" s="27">
        <f>IFERROR(Rwa_Method[[#This Row],[Rw]]*(Rwa_Method[[#This Row],[Tf]]/75),"")</f>
        <v>0.80566984781499662</v>
      </c>
      <c r="R312" s="28">
        <f>IFERROR(10000/Rwa_Method[[#This Row],[Rw_Cor_75]],"")</f>
        <v>12412.032083762762</v>
      </c>
      <c r="S312" s="28">
        <f>IFERROR(ROUND(Rwa_Method[[#This Row],[Ct]]*Rwa_Method[[#This Row],[Cw_75]],-1),"")</f>
        <v>6830</v>
      </c>
    </row>
    <row r="313" spans="1:19" ht="13.15" x14ac:dyDescent="0.25">
      <c r="A313" s="217">
        <f>IF(ISNUMBER(Log_Header[[#This Row],[Seq]]),Log_Header[[#This Row],[Seq]],"")</f>
        <v>300</v>
      </c>
      <c r="B313" s="40">
        <f>IF(ISNUMBER(Log_Header[[#This Row],[BRACS_ID]]),Log_Header[[#This Row],[BRACS_ID]],"")</f>
        <v>21660</v>
      </c>
      <c r="C313" s="40" t="str">
        <f>IF(ISNUMBER(Log_Header[[#This Row],[Target_Depth]]),Log_Header[[#This Row],[Target_Depth]],"")</f>
        <v/>
      </c>
      <c r="D313" s="197"/>
      <c r="E313" s="40" t="str">
        <f>IF(ISBLANK(Rwa_Method[[#This Row],[Ro]]),"",Log_Header[[#This Row],[Dt]])</f>
        <v/>
      </c>
      <c r="F313" s="40" t="str">
        <f>IF(ISBLANK(Rwa_Method[[#This Row],[Ro]]),"",Log_Header[[#This Row],[Ts]])</f>
        <v/>
      </c>
      <c r="G313" s="40" t="str">
        <f>IF(ISBLANK(Rwa_Method[[#This Row],[Ro]]),"",Log_Header[[#This Row],[Tbh]])</f>
        <v/>
      </c>
      <c r="H313" s="40" t="str">
        <f>IF(ISBLANK(Rwa_Method[[#This Row],[Ro]]),"",Log_Header[[#This Row],[Df]])</f>
        <v/>
      </c>
      <c r="I313" s="40" t="str">
        <f>IF(ISBLANK(Rwa_Method[[#This Row],[Ro]]),"",Log_Header[[#This Row],[Phi]])</f>
        <v/>
      </c>
      <c r="J313" s="40" t="str">
        <f>IF(ISBLANK(Rwa_Method[[#This Row],[Ro]]),"",Log_Header[[#This Row],[m]])</f>
        <v/>
      </c>
      <c r="K313" s="40" t="str">
        <f>IF(ISBLANK(Rwa_Method[[#This Row],[Ro]]),"",Log_Header[[#This Row],[cf_H2O_Type]])</f>
        <v/>
      </c>
      <c r="L313" s="40" t="str">
        <f>IF(ISBLANK(Rwa_Method[[#This Row],[Ro]]),"",Log_Header[[#This Row],[ct]])</f>
        <v/>
      </c>
      <c r="M313" s="76" t="str">
        <f>IF(ISBLANK(Rwa_Method[[#This Row],[Ro]]),"",Log_Header[[#This Row],[Gg]])</f>
        <v/>
      </c>
      <c r="N313" s="27" t="str">
        <f>IFERROR((Rwa_Method[[#This Row],[Gg]]*Rwa_Method[[#This Row],[Df]])+Rwa_Method[[#This Row],[Ts]],"")</f>
        <v/>
      </c>
      <c r="O313" s="27" t="str">
        <f>IFERROR(Rwa_Method[[#This Row],[Phi]]^Rwa_Method[[#This Row],[m]]*Rwa_Method[[#This Row],[Ro]],"")</f>
        <v/>
      </c>
      <c r="P313" s="27" t="str">
        <f>IFERROR(Rwa_Method[[#This Row],[Rwe]]/Rwa_Method[[#This Row],[cf_H2O_Type]],"")</f>
        <v/>
      </c>
      <c r="Q313" s="27" t="str">
        <f>IFERROR(Rwa_Method[[#This Row],[Rw]]*(Rwa_Method[[#This Row],[Tf]]/75),"")</f>
        <v/>
      </c>
      <c r="R313" s="28" t="str">
        <f>IFERROR(10000/Rwa_Method[[#This Row],[Rw_Cor_75]],"")</f>
        <v/>
      </c>
      <c r="S313" s="28" t="str">
        <f>IFERROR(ROUND(Rwa_Method[[#This Row],[Ct]]*Rwa_Method[[#This Row],[Cw_75]],-1),"")</f>
        <v/>
      </c>
    </row>
    <row r="314" spans="1:19" ht="13.15" x14ac:dyDescent="0.25">
      <c r="A314" s="217">
        <f>IF(ISNUMBER(Log_Header[[#This Row],[Seq]]),Log_Header[[#This Row],[Seq]],"")</f>
        <v>301</v>
      </c>
      <c r="B314" s="40">
        <f>IF(ISNUMBER(Log_Header[[#This Row],[BRACS_ID]]),Log_Header[[#This Row],[BRACS_ID]],"")</f>
        <v>21667</v>
      </c>
      <c r="C314" s="40" t="str">
        <f>IF(ISNUMBER(Log_Header[[#This Row],[Target_Depth]]),Log_Header[[#This Row],[Target_Depth]],"")</f>
        <v/>
      </c>
      <c r="D314" s="197"/>
      <c r="E314" s="40" t="str">
        <f>IF(ISBLANK(Rwa_Method[[#This Row],[Ro]]),"",Log_Header[[#This Row],[Dt]])</f>
        <v/>
      </c>
      <c r="F314" s="40" t="str">
        <f>IF(ISBLANK(Rwa_Method[[#This Row],[Ro]]),"",Log_Header[[#This Row],[Ts]])</f>
        <v/>
      </c>
      <c r="G314" s="40" t="str">
        <f>IF(ISBLANK(Rwa_Method[[#This Row],[Ro]]),"",Log_Header[[#This Row],[Tbh]])</f>
        <v/>
      </c>
      <c r="H314" s="40" t="str">
        <f>IF(ISBLANK(Rwa_Method[[#This Row],[Ro]]),"",Log_Header[[#This Row],[Df]])</f>
        <v/>
      </c>
      <c r="I314" s="40" t="str">
        <f>IF(ISBLANK(Rwa_Method[[#This Row],[Ro]]),"",Log_Header[[#This Row],[Phi]])</f>
        <v/>
      </c>
      <c r="J314" s="40" t="str">
        <f>IF(ISBLANK(Rwa_Method[[#This Row],[Ro]]),"",Log_Header[[#This Row],[m]])</f>
        <v/>
      </c>
      <c r="K314" s="40" t="str">
        <f>IF(ISBLANK(Rwa_Method[[#This Row],[Ro]]),"",Log_Header[[#This Row],[cf_H2O_Type]])</f>
        <v/>
      </c>
      <c r="L314" s="40" t="str">
        <f>IF(ISBLANK(Rwa_Method[[#This Row],[Ro]]),"",Log_Header[[#This Row],[ct]])</f>
        <v/>
      </c>
      <c r="M314" s="76" t="str">
        <f>IF(ISBLANK(Rwa_Method[[#This Row],[Ro]]),"",Log_Header[[#This Row],[Gg]])</f>
        <v/>
      </c>
      <c r="N314" s="27" t="str">
        <f>IFERROR((Rwa_Method[[#This Row],[Gg]]*Rwa_Method[[#This Row],[Df]])+Rwa_Method[[#This Row],[Ts]],"")</f>
        <v/>
      </c>
      <c r="O314" s="27" t="str">
        <f>IFERROR(Rwa_Method[[#This Row],[Phi]]^Rwa_Method[[#This Row],[m]]*Rwa_Method[[#This Row],[Ro]],"")</f>
        <v/>
      </c>
      <c r="P314" s="27" t="str">
        <f>IFERROR(Rwa_Method[[#This Row],[Rwe]]/Rwa_Method[[#This Row],[cf_H2O_Type]],"")</f>
        <v/>
      </c>
      <c r="Q314" s="27" t="str">
        <f>IFERROR(Rwa_Method[[#This Row],[Rw]]*(Rwa_Method[[#This Row],[Tf]]/75),"")</f>
        <v/>
      </c>
      <c r="R314" s="28" t="str">
        <f>IFERROR(10000/Rwa_Method[[#This Row],[Rw_Cor_75]],"")</f>
        <v/>
      </c>
      <c r="S314" s="28" t="str">
        <f>IFERROR(ROUND(Rwa_Method[[#This Row],[Ct]]*Rwa_Method[[#This Row],[Cw_75]],-1),"")</f>
        <v/>
      </c>
    </row>
    <row r="315" spans="1:19" ht="13.15" x14ac:dyDescent="0.25">
      <c r="A315" s="217">
        <f>IF(ISNUMBER(Log_Header[[#This Row],[Seq]]),Log_Header[[#This Row],[Seq]],"")</f>
        <v>302</v>
      </c>
      <c r="B315" s="40">
        <f>IF(ISNUMBER(Log_Header[[#This Row],[BRACS_ID]]),Log_Header[[#This Row],[BRACS_ID]],"")</f>
        <v>26037</v>
      </c>
      <c r="C315" s="40" t="str">
        <f>IF(ISNUMBER(Log_Header[[#This Row],[Target_Depth]]),Log_Header[[#This Row],[Target_Depth]],"")</f>
        <v/>
      </c>
      <c r="D315" s="197"/>
      <c r="E315" s="40" t="str">
        <f>IF(ISBLANK(Rwa_Method[[#This Row],[Ro]]),"",Log_Header[[#This Row],[Dt]])</f>
        <v/>
      </c>
      <c r="F315" s="40" t="str">
        <f>IF(ISBLANK(Rwa_Method[[#This Row],[Ro]]),"",Log_Header[[#This Row],[Ts]])</f>
        <v/>
      </c>
      <c r="G315" s="40" t="str">
        <f>IF(ISBLANK(Rwa_Method[[#This Row],[Ro]]),"",Log_Header[[#This Row],[Tbh]])</f>
        <v/>
      </c>
      <c r="H315" s="40" t="str">
        <f>IF(ISBLANK(Rwa_Method[[#This Row],[Ro]]),"",Log_Header[[#This Row],[Df]])</f>
        <v/>
      </c>
      <c r="I315" s="40" t="str">
        <f>IF(ISBLANK(Rwa_Method[[#This Row],[Ro]]),"",Log_Header[[#This Row],[Phi]])</f>
        <v/>
      </c>
      <c r="J315" s="40" t="str">
        <f>IF(ISBLANK(Rwa_Method[[#This Row],[Ro]]),"",Log_Header[[#This Row],[m]])</f>
        <v/>
      </c>
      <c r="K315" s="40" t="str">
        <f>IF(ISBLANK(Rwa_Method[[#This Row],[Ro]]),"",Log_Header[[#This Row],[cf_H2O_Type]])</f>
        <v/>
      </c>
      <c r="L315" s="40" t="str">
        <f>IF(ISBLANK(Rwa_Method[[#This Row],[Ro]]),"",Log_Header[[#This Row],[ct]])</f>
        <v/>
      </c>
      <c r="M315" s="76" t="str">
        <f>IF(ISBLANK(Rwa_Method[[#This Row],[Ro]]),"",Log_Header[[#This Row],[Gg]])</f>
        <v/>
      </c>
      <c r="N315" s="27" t="str">
        <f>IFERROR((Rwa_Method[[#This Row],[Gg]]*Rwa_Method[[#This Row],[Df]])+Rwa_Method[[#This Row],[Ts]],"")</f>
        <v/>
      </c>
      <c r="O315" s="27" t="str">
        <f>IFERROR(Rwa_Method[[#This Row],[Phi]]^Rwa_Method[[#This Row],[m]]*Rwa_Method[[#This Row],[Ro]],"")</f>
        <v/>
      </c>
      <c r="P315" s="27" t="str">
        <f>IFERROR(Rwa_Method[[#This Row],[Rwe]]/Rwa_Method[[#This Row],[cf_H2O_Type]],"")</f>
        <v/>
      </c>
      <c r="Q315" s="27" t="str">
        <f>IFERROR(Rwa_Method[[#This Row],[Rw]]*(Rwa_Method[[#This Row],[Tf]]/75),"")</f>
        <v/>
      </c>
      <c r="R315" s="28" t="str">
        <f>IFERROR(10000/Rwa_Method[[#This Row],[Rw_Cor_75]],"")</f>
        <v/>
      </c>
      <c r="S315" s="28" t="str">
        <f>IFERROR(ROUND(Rwa_Method[[#This Row],[Ct]]*Rwa_Method[[#This Row],[Cw_75]],-1),"")</f>
        <v/>
      </c>
    </row>
    <row r="316" spans="1:19" ht="13.15" x14ac:dyDescent="0.25">
      <c r="A316" s="217">
        <f>IF(ISNUMBER(Log_Header[[#This Row],[Seq]]),Log_Header[[#This Row],[Seq]],"")</f>
        <v>303</v>
      </c>
      <c r="B316" s="40">
        <f>IF(ISNUMBER(Log_Header[[#This Row],[BRACS_ID]]),Log_Header[[#This Row],[BRACS_ID]],"")</f>
        <v>21691</v>
      </c>
      <c r="C316" s="40" t="str">
        <f>IF(ISNUMBER(Log_Header[[#This Row],[Target_Depth]]),Log_Header[[#This Row],[Target_Depth]],"")</f>
        <v/>
      </c>
      <c r="D316" s="197"/>
      <c r="E316" s="40" t="str">
        <f>IF(ISBLANK(Rwa_Method[[#This Row],[Ro]]),"",Log_Header[[#This Row],[Dt]])</f>
        <v/>
      </c>
      <c r="F316" s="40" t="str">
        <f>IF(ISBLANK(Rwa_Method[[#This Row],[Ro]]),"",Log_Header[[#This Row],[Ts]])</f>
        <v/>
      </c>
      <c r="G316" s="40" t="str">
        <f>IF(ISBLANK(Rwa_Method[[#This Row],[Ro]]),"",Log_Header[[#This Row],[Tbh]])</f>
        <v/>
      </c>
      <c r="H316" s="40" t="str">
        <f>IF(ISBLANK(Rwa_Method[[#This Row],[Ro]]),"",Log_Header[[#This Row],[Df]])</f>
        <v/>
      </c>
      <c r="I316" s="40" t="str">
        <f>IF(ISBLANK(Rwa_Method[[#This Row],[Ro]]),"",Log_Header[[#This Row],[Phi]])</f>
        <v/>
      </c>
      <c r="J316" s="40" t="str">
        <f>IF(ISBLANK(Rwa_Method[[#This Row],[Ro]]),"",Log_Header[[#This Row],[m]])</f>
        <v/>
      </c>
      <c r="K316" s="40" t="str">
        <f>IF(ISBLANK(Rwa_Method[[#This Row],[Ro]]),"",Log_Header[[#This Row],[cf_H2O_Type]])</f>
        <v/>
      </c>
      <c r="L316" s="40" t="str">
        <f>IF(ISBLANK(Rwa_Method[[#This Row],[Ro]]),"",Log_Header[[#This Row],[ct]])</f>
        <v/>
      </c>
      <c r="M316" s="76" t="str">
        <f>IF(ISBLANK(Rwa_Method[[#This Row],[Ro]]),"",Log_Header[[#This Row],[Gg]])</f>
        <v/>
      </c>
      <c r="N316" s="27" t="str">
        <f>IFERROR((Rwa_Method[[#This Row],[Gg]]*Rwa_Method[[#This Row],[Df]])+Rwa_Method[[#This Row],[Ts]],"")</f>
        <v/>
      </c>
      <c r="O316" s="27" t="str">
        <f>IFERROR(Rwa_Method[[#This Row],[Phi]]^Rwa_Method[[#This Row],[m]]*Rwa_Method[[#This Row],[Ro]],"")</f>
        <v/>
      </c>
      <c r="P316" s="27" t="str">
        <f>IFERROR(Rwa_Method[[#This Row],[Rwe]]/Rwa_Method[[#This Row],[cf_H2O_Type]],"")</f>
        <v/>
      </c>
      <c r="Q316" s="27" t="str">
        <f>IFERROR(Rwa_Method[[#This Row],[Rw]]*(Rwa_Method[[#This Row],[Tf]]/75),"")</f>
        <v/>
      </c>
      <c r="R316" s="28" t="str">
        <f>IFERROR(10000/Rwa_Method[[#This Row],[Rw_Cor_75]],"")</f>
        <v/>
      </c>
      <c r="S316" s="28" t="str">
        <f>IFERROR(ROUND(Rwa_Method[[#This Row],[Ct]]*Rwa_Method[[#This Row],[Cw_75]],-1),"")</f>
        <v/>
      </c>
    </row>
    <row r="317" spans="1:19" ht="13.15" x14ac:dyDescent="0.25">
      <c r="A317" s="217">
        <f>IF(ISNUMBER(Log_Header[[#This Row],[Seq]]),Log_Header[[#This Row],[Seq]],"")</f>
        <v>304</v>
      </c>
      <c r="B317" s="40">
        <f>IF(ISNUMBER(Log_Header[[#This Row],[BRACS_ID]]),Log_Header[[#This Row],[BRACS_ID]],"")</f>
        <v>21394</v>
      </c>
      <c r="C317" s="40" t="str">
        <f>IF(ISNUMBER(Log_Header[[#This Row],[Target_Depth]]),Log_Header[[#This Row],[Target_Depth]],"")</f>
        <v/>
      </c>
      <c r="D317" s="197"/>
      <c r="E317" s="40" t="str">
        <f>IF(ISBLANK(Rwa_Method[[#This Row],[Ro]]),"",Log_Header[[#This Row],[Dt]])</f>
        <v/>
      </c>
      <c r="F317" s="40" t="str">
        <f>IF(ISBLANK(Rwa_Method[[#This Row],[Ro]]),"",Log_Header[[#This Row],[Ts]])</f>
        <v/>
      </c>
      <c r="G317" s="40" t="str">
        <f>IF(ISBLANK(Rwa_Method[[#This Row],[Ro]]),"",Log_Header[[#This Row],[Tbh]])</f>
        <v/>
      </c>
      <c r="H317" s="40" t="str">
        <f>IF(ISBLANK(Rwa_Method[[#This Row],[Ro]]),"",Log_Header[[#This Row],[Df]])</f>
        <v/>
      </c>
      <c r="I317" s="40" t="str">
        <f>IF(ISBLANK(Rwa_Method[[#This Row],[Ro]]),"",Log_Header[[#This Row],[Phi]])</f>
        <v/>
      </c>
      <c r="J317" s="40" t="str">
        <f>IF(ISBLANK(Rwa_Method[[#This Row],[Ro]]),"",Log_Header[[#This Row],[m]])</f>
        <v/>
      </c>
      <c r="K317" s="40" t="str">
        <f>IF(ISBLANK(Rwa_Method[[#This Row],[Ro]]),"",Log_Header[[#This Row],[cf_H2O_Type]])</f>
        <v/>
      </c>
      <c r="L317" s="40" t="str">
        <f>IF(ISBLANK(Rwa_Method[[#This Row],[Ro]]),"",Log_Header[[#This Row],[ct]])</f>
        <v/>
      </c>
      <c r="M317" s="76" t="str">
        <f>IF(ISBLANK(Rwa_Method[[#This Row],[Ro]]),"",Log_Header[[#This Row],[Gg]])</f>
        <v/>
      </c>
      <c r="N317" s="27" t="str">
        <f>IFERROR((Rwa_Method[[#This Row],[Gg]]*Rwa_Method[[#This Row],[Df]])+Rwa_Method[[#This Row],[Ts]],"")</f>
        <v/>
      </c>
      <c r="O317" s="27" t="str">
        <f>IFERROR(Rwa_Method[[#This Row],[Phi]]^Rwa_Method[[#This Row],[m]]*Rwa_Method[[#This Row],[Ro]],"")</f>
        <v/>
      </c>
      <c r="P317" s="27" t="str">
        <f>IFERROR(Rwa_Method[[#This Row],[Rwe]]/Rwa_Method[[#This Row],[cf_H2O_Type]],"")</f>
        <v/>
      </c>
      <c r="Q317" s="27" t="str">
        <f>IFERROR(Rwa_Method[[#This Row],[Rw]]*(Rwa_Method[[#This Row],[Tf]]/75),"")</f>
        <v/>
      </c>
      <c r="R317" s="28" t="str">
        <f>IFERROR(10000/Rwa_Method[[#This Row],[Rw_Cor_75]],"")</f>
        <v/>
      </c>
      <c r="S317" s="28" t="str">
        <f>IFERROR(ROUND(Rwa_Method[[#This Row],[Ct]]*Rwa_Method[[#This Row],[Cw_75]],-1),"")</f>
        <v/>
      </c>
    </row>
    <row r="318" spans="1:19" ht="13.15" x14ac:dyDescent="0.25">
      <c r="A318" s="40">
        <f>IF(ISNUMBER(Log_Header[[#This Row],[Seq]]),Log_Header[[#This Row],[Seq]],"")</f>
        <v>305</v>
      </c>
      <c r="B318" s="40">
        <f>IF(ISNUMBER(Log_Header[[#This Row],[BRACS_ID]]),Log_Header[[#This Row],[BRACS_ID]],"")</f>
        <v>14866</v>
      </c>
      <c r="C318" s="40">
        <f>IF(ISNUMBER(Log_Header[[#This Row],[Target_Depth]]),Log_Header[[#This Row],[Target_Depth]],"")</f>
        <v>62</v>
      </c>
      <c r="D318" s="210">
        <v>16</v>
      </c>
      <c r="E318" s="40">
        <f>IF(ISBLANK(Rwa_Method[[#This Row],[Ro]]),"",Log_Header[[#This Row],[Dt]])</f>
        <v>236</v>
      </c>
      <c r="F318" s="40">
        <f>IF(ISBLANK(Rwa_Method[[#This Row],[Ro]]),"",Log_Header[[#This Row],[Ts]])</f>
        <v>64</v>
      </c>
      <c r="G318" s="40">
        <f>IF(ISBLANK(Rwa_Method[[#This Row],[Ro]]),"",Log_Header[[#This Row],[Tbh]])</f>
        <v>67.5</v>
      </c>
      <c r="H318" s="40">
        <f>IF(ISBLANK(Rwa_Method[[#This Row],[Ro]]),"",Log_Header[[#This Row],[Df]])</f>
        <v>62</v>
      </c>
      <c r="I318" s="40">
        <f>IF(ISBLANK(Rwa_Method[[#This Row],[Ro]]),"",Log_Header[[#This Row],[Phi]])</f>
        <v>0.33</v>
      </c>
      <c r="J318" s="40">
        <f>IF(ISBLANK(Rwa_Method[[#This Row],[Ro]]),"",Log_Header[[#This Row],[m]])</f>
        <v>1.4</v>
      </c>
      <c r="K318" s="40">
        <f>IF(ISBLANK(Rwa_Method[[#This Row],[Ro]]),"",Log_Header[[#This Row],[cf_H2O_Type]])</f>
        <v>1.33</v>
      </c>
      <c r="L318" s="40">
        <f>IF(ISBLANK(Rwa_Method[[#This Row],[Ro]]),"",Log_Header[[#This Row],[ct]])</f>
        <v>0.5</v>
      </c>
      <c r="M318" s="76">
        <f>IF(ISBLANK(Rwa_Method[[#This Row],[Ro]]),"",Log_Header[[#This Row],[Gg]])</f>
        <v>1.4830508474576272E-2</v>
      </c>
      <c r="N318" s="27">
        <f>IFERROR((Rwa_Method[[#This Row],[Gg]]*Rwa_Method[[#This Row],[Df]])+Rwa_Method[[#This Row],[Ts]],"")</f>
        <v>64.919491525423723</v>
      </c>
      <c r="O318" s="27">
        <f>IFERROR(Rwa_Method[[#This Row],[Phi]]^Rwa_Method[[#This Row],[m]]*Rwa_Method[[#This Row],[Ro]],"")</f>
        <v>3.3887497494995005</v>
      </c>
      <c r="P318" s="27">
        <f>IFERROR(Rwa_Method[[#This Row],[Rwe]]/Rwa_Method[[#This Row],[cf_H2O_Type]],"")</f>
        <v>2.5479321424808274</v>
      </c>
      <c r="Q318" s="27">
        <f>IFERROR(Rwa_Method[[#This Row],[Rw]]*(Rwa_Method[[#This Row],[Tf]]/75),"")</f>
        <v>2.2054727884151841</v>
      </c>
      <c r="R318" s="28">
        <f>IFERROR(10000/Rwa_Method[[#This Row],[Rw_Cor_75]],"")</f>
        <v>4534.1751902483611</v>
      </c>
      <c r="S318" s="28">
        <f>IFERROR(ROUND(Rwa_Method[[#This Row],[Ct]]*Rwa_Method[[#This Row],[Cw_75]],-1),"")</f>
        <v>2270</v>
      </c>
    </row>
    <row r="319" spans="1:19" ht="13.15" x14ac:dyDescent="0.25">
      <c r="A319" s="40">
        <f>IF(ISNUMBER(Log_Header[[#This Row],[Seq]]),Log_Header[[#This Row],[Seq]],"")</f>
        <v>306</v>
      </c>
      <c r="B319" s="40">
        <f>IF(ISNUMBER(Log_Header[[#This Row],[BRACS_ID]]),Log_Header[[#This Row],[BRACS_ID]],"")</f>
        <v>14866</v>
      </c>
      <c r="C319" s="40">
        <f>IF(ISNUMBER(Log_Header[[#This Row],[Target_Depth]]),Log_Header[[#This Row],[Target_Depth]],"")</f>
        <v>99</v>
      </c>
      <c r="D319" s="210">
        <v>28</v>
      </c>
      <c r="E319" s="40">
        <f>IF(ISBLANK(Rwa_Method[[#This Row],[Ro]]),"",Log_Header[[#This Row],[Dt]])</f>
        <v>236</v>
      </c>
      <c r="F319" s="40">
        <f>IF(ISBLANK(Rwa_Method[[#This Row],[Ro]]),"",Log_Header[[#This Row],[Ts]])</f>
        <v>64</v>
      </c>
      <c r="G319" s="40">
        <f>IF(ISBLANK(Rwa_Method[[#This Row],[Ro]]),"",Log_Header[[#This Row],[Tbh]])</f>
        <v>67.5</v>
      </c>
      <c r="H319" s="40">
        <f>IF(ISBLANK(Rwa_Method[[#This Row],[Ro]]),"",Log_Header[[#This Row],[Df]])</f>
        <v>99</v>
      </c>
      <c r="I319" s="40">
        <f>IF(ISBLANK(Rwa_Method[[#This Row],[Ro]]),"",Log_Header[[#This Row],[Phi]])</f>
        <v>0.33</v>
      </c>
      <c r="J319" s="40">
        <f>IF(ISBLANK(Rwa_Method[[#This Row],[Ro]]),"",Log_Header[[#This Row],[m]])</f>
        <v>1.4</v>
      </c>
      <c r="K319" s="40">
        <f>IF(ISBLANK(Rwa_Method[[#This Row],[Ro]]),"",Log_Header[[#This Row],[cf_H2O_Type]])</f>
        <v>1.33</v>
      </c>
      <c r="L319" s="40">
        <f>IF(ISBLANK(Rwa_Method[[#This Row],[Ro]]),"",Log_Header[[#This Row],[ct]])</f>
        <v>0.5</v>
      </c>
      <c r="M319" s="76">
        <f>IF(ISBLANK(Rwa_Method[[#This Row],[Ro]]),"",Log_Header[[#This Row],[Gg]])</f>
        <v>1.4830508474576272E-2</v>
      </c>
      <c r="N319" s="27">
        <f>IFERROR((Rwa_Method[[#This Row],[Gg]]*Rwa_Method[[#This Row],[Df]])+Rwa_Method[[#This Row],[Ts]],"")</f>
        <v>65.468220338983045</v>
      </c>
      <c r="O319" s="27">
        <f>IFERROR(Rwa_Method[[#This Row],[Phi]]^Rwa_Method[[#This Row],[m]]*Rwa_Method[[#This Row],[Ro]],"")</f>
        <v>5.9303120616241261</v>
      </c>
      <c r="P319" s="27">
        <f>IFERROR(Rwa_Method[[#This Row],[Rwe]]/Rwa_Method[[#This Row],[cf_H2O_Type]],"")</f>
        <v>4.4588812493414478</v>
      </c>
      <c r="Q319" s="27">
        <f>IFERROR(Rwa_Method[[#This Row],[Rw]]*(Rwa_Method[[#This Row],[Tf]]/75),"")</f>
        <v>3.892200267963279</v>
      </c>
      <c r="R319" s="28">
        <f>IFERROR(10000/Rwa_Method[[#This Row],[Rw_Cor_75]],"")</f>
        <v>2569.2408693124175</v>
      </c>
      <c r="S319" s="28">
        <f>IFERROR(ROUND(Rwa_Method[[#This Row],[Ct]]*Rwa_Method[[#This Row],[Cw_75]],-1),"")</f>
        <v>1280</v>
      </c>
    </row>
    <row r="320" spans="1:19" ht="13.15" x14ac:dyDescent="0.25">
      <c r="A320" s="40">
        <f>IF(ISNUMBER(Log_Header[[#This Row],[Seq]]),Log_Header[[#This Row],[Seq]],"")</f>
        <v>307</v>
      </c>
      <c r="B320" s="40">
        <f>IF(ISNUMBER(Log_Header[[#This Row],[BRACS_ID]]),Log_Header[[#This Row],[BRACS_ID]],"")</f>
        <v>14866</v>
      </c>
      <c r="C320" s="40">
        <f>IF(ISNUMBER(Log_Header[[#This Row],[Target_Depth]]),Log_Header[[#This Row],[Target_Depth]],"")</f>
        <v>210</v>
      </c>
      <c r="D320" s="210">
        <v>40</v>
      </c>
      <c r="E320" s="40">
        <f>IF(ISBLANK(Rwa_Method[[#This Row],[Ro]]),"",Log_Header[[#This Row],[Dt]])</f>
        <v>236</v>
      </c>
      <c r="F320" s="40">
        <f>IF(ISBLANK(Rwa_Method[[#This Row],[Ro]]),"",Log_Header[[#This Row],[Ts]])</f>
        <v>64</v>
      </c>
      <c r="G320" s="40">
        <f>IF(ISBLANK(Rwa_Method[[#This Row],[Ro]]),"",Log_Header[[#This Row],[Tbh]])</f>
        <v>67.5</v>
      </c>
      <c r="H320" s="40">
        <f>IF(ISBLANK(Rwa_Method[[#This Row],[Ro]]),"",Log_Header[[#This Row],[Df]])</f>
        <v>210</v>
      </c>
      <c r="I320" s="40">
        <f>IF(ISBLANK(Rwa_Method[[#This Row],[Ro]]),"",Log_Header[[#This Row],[Phi]])</f>
        <v>0.33</v>
      </c>
      <c r="J320" s="40">
        <f>IF(ISBLANK(Rwa_Method[[#This Row],[Ro]]),"",Log_Header[[#This Row],[m]])</f>
        <v>1.4</v>
      </c>
      <c r="K320" s="40">
        <f>IF(ISBLANK(Rwa_Method[[#This Row],[Ro]]),"",Log_Header[[#This Row],[cf_H2O_Type]])</f>
        <v>1.33</v>
      </c>
      <c r="L320" s="40">
        <f>IF(ISBLANK(Rwa_Method[[#This Row],[Ro]]),"",Log_Header[[#This Row],[ct]])</f>
        <v>0.5</v>
      </c>
      <c r="M320" s="76">
        <f>IF(ISBLANK(Rwa_Method[[#This Row],[Ro]]),"",Log_Header[[#This Row],[Gg]])</f>
        <v>1.4830508474576272E-2</v>
      </c>
      <c r="N320" s="27">
        <f>IFERROR((Rwa_Method[[#This Row],[Gg]]*Rwa_Method[[#This Row],[Df]])+Rwa_Method[[#This Row],[Ts]],"")</f>
        <v>67.11440677966101</v>
      </c>
      <c r="O320" s="27">
        <f>IFERROR(Rwa_Method[[#This Row],[Phi]]^Rwa_Method[[#This Row],[m]]*Rwa_Method[[#This Row],[Ro]],"")</f>
        <v>8.4718743737487507</v>
      </c>
      <c r="P320" s="27">
        <f>IFERROR(Rwa_Method[[#This Row],[Rwe]]/Rwa_Method[[#This Row],[cf_H2O_Type]],"")</f>
        <v>6.3698303562020682</v>
      </c>
      <c r="Q320" s="27">
        <f>IFERROR(Rwa_Method[[#This Row],[Rw]]*(Rwa_Method[[#This Row],[Tf]]/75),"")</f>
        <v>5.7000984752477146</v>
      </c>
      <c r="R320" s="28">
        <f>IFERROR(10000/Rwa_Method[[#This Row],[Rw_Cor_75]],"")</f>
        <v>1754.3556560337179</v>
      </c>
      <c r="S320" s="28">
        <f>IFERROR(ROUND(Rwa_Method[[#This Row],[Ct]]*Rwa_Method[[#This Row],[Cw_75]],-1),"")</f>
        <v>880</v>
      </c>
    </row>
    <row r="321" spans="1:19" ht="13.15" x14ac:dyDescent="0.25">
      <c r="A321" s="40">
        <f>IF(ISNUMBER(Log_Header[[#This Row],[Seq]]),Log_Header[[#This Row],[Seq]],"")</f>
        <v>308</v>
      </c>
      <c r="B321" s="40">
        <f>IF(ISNUMBER(Log_Header[[#This Row],[BRACS_ID]]),Log_Header[[#This Row],[BRACS_ID]],"")</f>
        <v>24552</v>
      </c>
      <c r="C321" s="40">
        <f>IF(ISNUMBER(Log_Header[[#This Row],[Target_Depth]]),Log_Header[[#This Row],[Target_Depth]],"")</f>
        <v>266</v>
      </c>
      <c r="D321" s="210">
        <v>17</v>
      </c>
      <c r="E321" s="40">
        <f>IF(ISBLANK(Rwa_Method[[#This Row],[Ro]]),"",Log_Header[[#This Row],[Dt]])</f>
        <v>4532</v>
      </c>
      <c r="F321" s="40">
        <f>IF(ISBLANK(Rwa_Method[[#This Row],[Ro]]),"",Log_Header[[#This Row],[Ts]])</f>
        <v>64</v>
      </c>
      <c r="G321" s="40">
        <f>IF(ISBLANK(Rwa_Method[[#This Row],[Ro]]),"",Log_Header[[#This Row],[Tbh]])</f>
        <v>130</v>
      </c>
      <c r="H321" s="40">
        <f>IF(ISBLANK(Rwa_Method[[#This Row],[Ro]]),"",Log_Header[[#This Row],[Df]])</f>
        <v>252</v>
      </c>
      <c r="I321" s="40">
        <f>IF(ISBLANK(Rwa_Method[[#This Row],[Ro]]),"",Log_Header[[#This Row],[Phi]])</f>
        <v>0.33</v>
      </c>
      <c r="J321" s="40">
        <f>IF(ISBLANK(Rwa_Method[[#This Row],[Ro]]),"",Log_Header[[#This Row],[m]])</f>
        <v>1.4</v>
      </c>
      <c r="K321" s="40">
        <f>IF(ISBLANK(Rwa_Method[[#This Row],[Ro]]),"",Log_Header[[#This Row],[cf_H2O_Type]])</f>
        <v>1.33</v>
      </c>
      <c r="L321" s="40">
        <f>IF(ISBLANK(Rwa_Method[[#This Row],[Ro]]),"",Log_Header[[#This Row],[ct]])</f>
        <v>0.5</v>
      </c>
      <c r="M321" s="76">
        <f>IF(ISBLANK(Rwa_Method[[#This Row],[Ro]]),"",Log_Header[[#This Row],[Gg]])</f>
        <v>1.4563106796116505E-2</v>
      </c>
      <c r="N321" s="27">
        <f>IFERROR((Rwa_Method[[#This Row],[Gg]]*Rwa_Method[[#This Row],[Df]])+Rwa_Method[[#This Row],[Ts]],"")</f>
        <v>67.669902912621353</v>
      </c>
      <c r="O321" s="27">
        <f>IFERROR(Rwa_Method[[#This Row],[Phi]]^Rwa_Method[[#This Row],[m]]*Rwa_Method[[#This Row],[Ro]],"")</f>
        <v>3.6005466088432194</v>
      </c>
      <c r="P321" s="27">
        <f>IFERROR(Rwa_Method[[#This Row],[Rwe]]/Rwa_Method[[#This Row],[cf_H2O_Type]],"")</f>
        <v>2.707177901385879</v>
      </c>
      <c r="Q321" s="27">
        <f>IFERROR(Rwa_Method[[#This Row],[Rw]]*(Rwa_Method[[#This Row],[Tf]]/75),"")</f>
        <v>2.4425928767196861</v>
      </c>
      <c r="R321" s="28">
        <f>IFERROR(10000/Rwa_Method[[#This Row],[Rw_Cor_75]],"")</f>
        <v>4094.0101378784166</v>
      </c>
      <c r="S321" s="28">
        <f>IFERROR(ROUND(Rwa_Method[[#This Row],[Ct]]*Rwa_Method[[#This Row],[Cw_75]],-1),"")</f>
        <v>2050</v>
      </c>
    </row>
    <row r="322" spans="1:19" ht="13.15" x14ac:dyDescent="0.25">
      <c r="A322" s="40">
        <f>IF(ISNUMBER(Log_Header[[#This Row],[Seq]]),Log_Header[[#This Row],[Seq]],"")</f>
        <v>309</v>
      </c>
      <c r="B322" s="40">
        <f>IF(ISNUMBER(Log_Header[[#This Row],[BRACS_ID]]),Log_Header[[#This Row],[BRACS_ID]],"")</f>
        <v>24552</v>
      </c>
      <c r="C322" s="40">
        <f>IF(ISNUMBER(Log_Header[[#This Row],[Target_Depth]]),Log_Header[[#This Row],[Target_Depth]],"")</f>
        <v>395</v>
      </c>
      <c r="D322" s="210">
        <v>14.5</v>
      </c>
      <c r="E322" s="40">
        <f>IF(ISBLANK(Rwa_Method[[#This Row],[Ro]]),"",Log_Header[[#This Row],[Dt]])</f>
        <v>4532</v>
      </c>
      <c r="F322" s="40">
        <f>IF(ISBLANK(Rwa_Method[[#This Row],[Ro]]),"",Log_Header[[#This Row],[Ts]])</f>
        <v>64</v>
      </c>
      <c r="G322" s="40">
        <f>IF(ISBLANK(Rwa_Method[[#This Row],[Ro]]),"",Log_Header[[#This Row],[Tbh]])</f>
        <v>130</v>
      </c>
      <c r="H322" s="40">
        <f>IF(ISBLANK(Rwa_Method[[#This Row],[Ro]]),"",Log_Header[[#This Row],[Df]])</f>
        <v>381</v>
      </c>
      <c r="I322" s="40">
        <f>IF(ISBLANK(Rwa_Method[[#This Row],[Ro]]),"",Log_Header[[#This Row],[Phi]])</f>
        <v>0.33</v>
      </c>
      <c r="J322" s="40">
        <f>IF(ISBLANK(Rwa_Method[[#This Row],[Ro]]),"",Log_Header[[#This Row],[m]])</f>
        <v>1.4</v>
      </c>
      <c r="K322" s="40">
        <f>IF(ISBLANK(Rwa_Method[[#This Row],[Ro]]),"",Log_Header[[#This Row],[cf_H2O_Type]])</f>
        <v>1.33</v>
      </c>
      <c r="L322" s="40">
        <f>IF(ISBLANK(Rwa_Method[[#This Row],[Ro]]),"",Log_Header[[#This Row],[ct]])</f>
        <v>0.5</v>
      </c>
      <c r="M322" s="76">
        <f>IF(ISBLANK(Rwa_Method[[#This Row],[Ro]]),"",Log_Header[[#This Row],[Gg]])</f>
        <v>1.4563106796116505E-2</v>
      </c>
      <c r="N322" s="27">
        <f>IFERROR((Rwa_Method[[#This Row],[Gg]]*Rwa_Method[[#This Row],[Df]])+Rwa_Method[[#This Row],[Ts]],"")</f>
        <v>69.548543689320383</v>
      </c>
      <c r="O322" s="27">
        <f>IFERROR(Rwa_Method[[#This Row],[Phi]]^Rwa_Method[[#This Row],[m]]*Rwa_Method[[#This Row],[Ro]],"")</f>
        <v>3.0710544604839223</v>
      </c>
      <c r="P322" s="27">
        <f>IFERROR(Rwa_Method[[#This Row],[Rwe]]/Rwa_Method[[#This Row],[cf_H2O_Type]],"")</f>
        <v>2.3090635041232499</v>
      </c>
      <c r="Q322" s="27">
        <f>IFERROR(Rwa_Method[[#This Row],[Rw]]*(Rwa_Method[[#This Row],[Tf]]/75),"")</f>
        <v>2.1412267199724142</v>
      </c>
      <c r="R322" s="28">
        <f>IFERROR(10000/Rwa_Method[[#This Row],[Rw_Cor_75]],"")</f>
        <v>4670.2200690494055</v>
      </c>
      <c r="S322" s="28">
        <f>IFERROR(ROUND(Rwa_Method[[#This Row],[Ct]]*Rwa_Method[[#This Row],[Cw_75]],-1),"")</f>
        <v>2340</v>
      </c>
    </row>
    <row r="323" spans="1:19" ht="13.15" x14ac:dyDescent="0.25">
      <c r="A323" s="40">
        <f>IF(ISNUMBER(Log_Header[[#This Row],[Seq]]),Log_Header[[#This Row],[Seq]],"")</f>
        <v>310</v>
      </c>
      <c r="B323" s="40">
        <f>IF(ISNUMBER(Log_Header[[#This Row],[BRACS_ID]]),Log_Header[[#This Row],[BRACS_ID]],"")</f>
        <v>22034</v>
      </c>
      <c r="C323" s="40">
        <f>IF(ISNUMBER(Log_Header[[#This Row],[Target_Depth]]),Log_Header[[#This Row],[Target_Depth]],"")</f>
        <v>343</v>
      </c>
      <c r="D323" s="210">
        <v>5.5</v>
      </c>
      <c r="E323" s="40">
        <f>IF(ISBLANK(Rwa_Method[[#This Row],[Ro]]),"",Log_Header[[#This Row],[Dt]])</f>
        <v>4433</v>
      </c>
      <c r="F323" s="40">
        <f>IF(ISBLANK(Rwa_Method[[#This Row],[Ro]]),"",Log_Header[[#This Row],[Ts]])</f>
        <v>64</v>
      </c>
      <c r="G323" s="40">
        <f>IF(ISBLANK(Rwa_Method[[#This Row],[Ro]]),"",Log_Header[[#This Row],[Tbh]])</f>
        <v>141</v>
      </c>
      <c r="H323" s="40">
        <f>IF(ISBLANK(Rwa_Method[[#This Row],[Ro]]),"",Log_Header[[#This Row],[Df]])</f>
        <v>336</v>
      </c>
      <c r="I323" s="40">
        <f>IF(ISBLANK(Rwa_Method[[#This Row],[Ro]]),"",Log_Header[[#This Row],[Phi]])</f>
        <v>0.33</v>
      </c>
      <c r="J323" s="40">
        <f>IF(ISBLANK(Rwa_Method[[#This Row],[Ro]]),"",Log_Header[[#This Row],[m]])</f>
        <v>1.4</v>
      </c>
      <c r="K323" s="40">
        <f>IF(ISBLANK(Rwa_Method[[#This Row],[Ro]]),"",Log_Header[[#This Row],[cf_H2O_Type]])</f>
        <v>1</v>
      </c>
      <c r="L323" s="40">
        <f>IF(ISBLANK(Rwa_Method[[#This Row],[Ro]]),"",Log_Header[[#This Row],[ct]])</f>
        <v>0.5</v>
      </c>
      <c r="M323" s="76">
        <f>IF(ISBLANK(Rwa_Method[[#This Row],[Ro]]),"",Log_Header[[#This Row],[Gg]])</f>
        <v>1.7369727047146403E-2</v>
      </c>
      <c r="N323" s="27">
        <f>IFERROR((Rwa_Method[[#This Row],[Gg]]*Rwa_Method[[#This Row],[Df]])+Rwa_Method[[#This Row],[Ts]],"")</f>
        <v>69.836228287841195</v>
      </c>
      <c r="O323" s="27">
        <f>IFERROR(Rwa_Method[[#This Row],[Phi]]^Rwa_Method[[#This Row],[m]]*Rwa_Method[[#This Row],[Ro]],"")</f>
        <v>1.1648827263904533</v>
      </c>
      <c r="P323" s="27">
        <f>IFERROR(Rwa_Method[[#This Row],[Rwe]]/Rwa_Method[[#This Row],[cf_H2O_Type]],"")</f>
        <v>1.1648827263904533</v>
      </c>
      <c r="Q323" s="27">
        <f>IFERROR(Rwa_Method[[#This Row],[Rw]]*(Rwa_Method[[#This Row],[Tf]]/75),"")</f>
        <v>1.0846802134502207</v>
      </c>
      <c r="R323" s="28">
        <f>IFERROR(10000/Rwa_Method[[#This Row],[Rw_Cor_75]],"")</f>
        <v>9219.3071063694952</v>
      </c>
      <c r="S323" s="28">
        <f>IFERROR(ROUND(Rwa_Method[[#This Row],[Ct]]*Rwa_Method[[#This Row],[Cw_75]],-1),"")</f>
        <v>4610</v>
      </c>
    </row>
    <row r="324" spans="1:19" ht="13.15" x14ac:dyDescent="0.25">
      <c r="A324" s="40">
        <f>IF(ISNUMBER(Log_Header[[#This Row],[Seq]]),Log_Header[[#This Row],[Seq]],"")</f>
        <v>311</v>
      </c>
      <c r="B324" s="40">
        <f>IF(ISNUMBER(Log_Header[[#This Row],[BRACS_ID]]),Log_Header[[#This Row],[BRACS_ID]],"")</f>
        <v>21961</v>
      </c>
      <c r="C324" s="40">
        <f>IF(ISNUMBER(Log_Header[[#This Row],[Target_Depth]]),Log_Header[[#This Row],[Target_Depth]],"")</f>
        <v>500</v>
      </c>
      <c r="D324" s="210">
        <v>12</v>
      </c>
      <c r="E324" s="40">
        <f>IF(ISBLANK(Rwa_Method[[#This Row],[Ro]]),"",Log_Header[[#This Row],[Dt]])</f>
        <v>4924</v>
      </c>
      <c r="F324" s="40">
        <f>IF(ISBLANK(Rwa_Method[[#This Row],[Ro]]),"",Log_Header[[#This Row],[Ts]])</f>
        <v>64</v>
      </c>
      <c r="G324" s="40">
        <f>IF(ISBLANK(Rwa_Method[[#This Row],[Ro]]),"",Log_Header[[#This Row],[Tbh]])</f>
        <v>141</v>
      </c>
      <c r="H324" s="40">
        <f>IF(ISBLANK(Rwa_Method[[#This Row],[Ro]]),"",Log_Header[[#This Row],[Df]])</f>
        <v>491</v>
      </c>
      <c r="I324" s="40">
        <f>IF(ISBLANK(Rwa_Method[[#This Row],[Ro]]),"",Log_Header[[#This Row],[Phi]])</f>
        <v>0.33</v>
      </c>
      <c r="J324" s="40">
        <f>IF(ISBLANK(Rwa_Method[[#This Row],[Ro]]),"",Log_Header[[#This Row],[m]])</f>
        <v>1.4</v>
      </c>
      <c r="K324" s="40">
        <f>IF(ISBLANK(Rwa_Method[[#This Row],[Ro]]),"",Log_Header[[#This Row],[cf_H2O_Type]])</f>
        <v>1.33</v>
      </c>
      <c r="L324" s="40">
        <f>IF(ISBLANK(Rwa_Method[[#This Row],[Ro]]),"",Log_Header[[#This Row],[ct]])</f>
        <v>0.5</v>
      </c>
      <c r="M324" s="76">
        <f>IF(ISBLANK(Rwa_Method[[#This Row],[Ro]]),"",Log_Header[[#This Row],[Gg]])</f>
        <v>1.5637692932575144E-2</v>
      </c>
      <c r="N324" s="27">
        <f>IFERROR((Rwa_Method[[#This Row],[Gg]]*Rwa_Method[[#This Row],[Df]])+Rwa_Method[[#This Row],[Ts]],"")</f>
        <v>71.678107229894394</v>
      </c>
      <c r="O324" s="27">
        <f>IFERROR(Rwa_Method[[#This Row],[Phi]]^Rwa_Method[[#This Row],[m]]*Rwa_Method[[#This Row],[Ro]],"")</f>
        <v>2.5415623121246256</v>
      </c>
      <c r="P324" s="27">
        <f>IFERROR(Rwa_Method[[#This Row],[Rwe]]/Rwa_Method[[#This Row],[cf_H2O_Type]],"")</f>
        <v>1.9109491068606206</v>
      </c>
      <c r="Q324" s="27">
        <f>IFERROR(Rwa_Method[[#This Row],[Rw]]*(Rwa_Method[[#This Row],[Tf]]/75),"")</f>
        <v>1.8263095332323531</v>
      </c>
      <c r="R324" s="28">
        <f>IFERROR(10000/Rwa_Method[[#This Row],[Rw_Cor_75]],"")</f>
        <v>5475.5230797602944</v>
      </c>
      <c r="S324" s="28">
        <f>IFERROR(ROUND(Rwa_Method[[#This Row],[Ct]]*Rwa_Method[[#This Row],[Cw_75]],-1),"")</f>
        <v>2740</v>
      </c>
    </row>
    <row r="325" spans="1:19" ht="13.15" x14ac:dyDescent="0.25">
      <c r="A325" s="40" t="str">
        <f>IF(ISNUMBER(Log_Header[[#This Row],[Seq]]),Log_Header[[#This Row],[Seq]],"")</f>
        <v/>
      </c>
      <c r="B325" s="40" t="str">
        <f>IF(ISNUMBER(Log_Header[[#This Row],[BRACS_ID]]),Log_Header[[#This Row],[BRACS_ID]],"")</f>
        <v/>
      </c>
      <c r="C325" s="40" t="str">
        <f>IF(ISNUMBER(Log_Header[[#This Row],[Target_Depth]]),Log_Header[[#This Row],[Target_Depth]],"")</f>
        <v/>
      </c>
      <c r="D325" s="210"/>
      <c r="E325" s="40" t="str">
        <f>IF(ISBLANK(Rwa_Method[[#This Row],[Ro]]),"",Log_Header[[#This Row],[Dt]])</f>
        <v/>
      </c>
      <c r="F325" s="40" t="str">
        <f>IF(ISBLANK(Rwa_Method[[#This Row],[Ro]]),"",Log_Header[[#This Row],[Ts]])</f>
        <v/>
      </c>
      <c r="G325" s="40" t="str">
        <f>IF(ISBLANK(Rwa_Method[[#This Row],[Ro]]),"",Log_Header[[#This Row],[Tbh]])</f>
        <v/>
      </c>
      <c r="H325" s="40" t="str">
        <f>IF(ISBLANK(Rwa_Method[[#This Row],[Ro]]),"",Log_Header[[#This Row],[Df]])</f>
        <v/>
      </c>
      <c r="I325" s="40" t="str">
        <f>IF(ISBLANK(Rwa_Method[[#This Row],[Ro]]),"",Log_Header[[#This Row],[Phi]])</f>
        <v/>
      </c>
      <c r="J325" s="40" t="str">
        <f>IF(ISBLANK(Rwa_Method[[#This Row],[Ro]]),"",Log_Header[[#This Row],[m]])</f>
        <v/>
      </c>
      <c r="K325" s="40" t="str">
        <f>IF(ISBLANK(Rwa_Method[[#This Row],[Ro]]),"",Log_Header[[#This Row],[cf_H2O_Type]])</f>
        <v/>
      </c>
      <c r="L325" s="40" t="str">
        <f>IF(ISBLANK(Rwa_Method[[#This Row],[Ro]]),"",Log_Header[[#This Row],[ct]])</f>
        <v/>
      </c>
      <c r="M325" s="76" t="str">
        <f>IF(ISBLANK(Rwa_Method[[#This Row],[Ro]]),"",Log_Header[[#This Row],[Gg]])</f>
        <v/>
      </c>
      <c r="N325" s="27" t="str">
        <f>IFERROR((Rwa_Method[[#This Row],[Gg]]*Rwa_Method[[#This Row],[Df]])+Rwa_Method[[#This Row],[Ts]],"")</f>
        <v/>
      </c>
      <c r="O325" s="27" t="str">
        <f>IFERROR(Rwa_Method[[#This Row],[Phi]]^Rwa_Method[[#This Row],[m]]*Rwa_Method[[#This Row],[Ro]],"")</f>
        <v/>
      </c>
      <c r="P325" s="27" t="str">
        <f>IFERROR(Rwa_Method[[#This Row],[Rwe]]/Rwa_Method[[#This Row],[cf_H2O_Type]],"")</f>
        <v/>
      </c>
      <c r="Q325" s="27" t="str">
        <f>IFERROR(Rwa_Method[[#This Row],[Rw]]*(Rwa_Method[[#This Row],[Tf]]/75),"")</f>
        <v/>
      </c>
      <c r="R325" s="28" t="str">
        <f>IFERROR(10000/Rwa_Method[[#This Row],[Rw_Cor_75]],"")</f>
        <v/>
      </c>
      <c r="S325" s="28" t="str">
        <f>IFERROR(ROUND(Rwa_Method[[#This Row],[Ct]]*Rwa_Method[[#This Row],[Cw_75]],-1),"")</f>
        <v/>
      </c>
    </row>
    <row r="326" spans="1:19" ht="13.15" x14ac:dyDescent="0.25">
      <c r="A326" s="40">
        <f>IF(ISNUMBER(Log_Header[[#This Row],[Seq]]),Log_Header[[#This Row],[Seq]],"")</f>
        <v>312</v>
      </c>
      <c r="B326" s="40">
        <f>IF(ISNUMBER(Log_Header[[#This Row],[BRACS_ID]]),Log_Header[[#This Row],[BRACS_ID]],"")</f>
        <v>21961</v>
      </c>
      <c r="C326" s="40">
        <f>IF(ISNUMBER(Log_Header[[#This Row],[Target_Depth]]),Log_Header[[#This Row],[Target_Depth]],"")</f>
        <v>534</v>
      </c>
      <c r="D326" s="210">
        <v>12.8</v>
      </c>
      <c r="E326" s="40">
        <f>IF(ISBLANK(Rwa_Method[[#This Row],[Ro]]),"",Log_Header[[#This Row],[Dt]])</f>
        <v>4924</v>
      </c>
      <c r="F326" s="40">
        <f>IF(ISBLANK(Rwa_Method[[#This Row],[Ro]]),"",Log_Header[[#This Row],[Ts]])</f>
        <v>64</v>
      </c>
      <c r="G326" s="40">
        <f>IF(ISBLANK(Rwa_Method[[#This Row],[Ro]]),"",Log_Header[[#This Row],[Tbh]])</f>
        <v>141</v>
      </c>
      <c r="H326" s="40">
        <f>IF(ISBLANK(Rwa_Method[[#This Row],[Ro]]),"",Log_Header[[#This Row],[Df]])</f>
        <v>525</v>
      </c>
      <c r="I326" s="40">
        <f>IF(ISBLANK(Rwa_Method[[#This Row],[Ro]]),"",Log_Header[[#This Row],[Phi]])</f>
        <v>0.33</v>
      </c>
      <c r="J326" s="40">
        <f>IF(ISBLANK(Rwa_Method[[#This Row],[Ro]]),"",Log_Header[[#This Row],[m]])</f>
        <v>1.4</v>
      </c>
      <c r="K326" s="40">
        <f>IF(ISBLANK(Rwa_Method[[#This Row],[Ro]]),"",Log_Header[[#This Row],[cf_H2O_Type]])</f>
        <v>1.33</v>
      </c>
      <c r="L326" s="40">
        <f>IF(ISBLANK(Rwa_Method[[#This Row],[Ro]]),"",Log_Header[[#This Row],[ct]])</f>
        <v>0.5</v>
      </c>
      <c r="M326" s="76">
        <f>IF(ISBLANK(Rwa_Method[[#This Row],[Ro]]),"",Log_Header[[#This Row],[Gg]])</f>
        <v>1.5637692932575144E-2</v>
      </c>
      <c r="N326" s="27">
        <f>IFERROR((Rwa_Method[[#This Row],[Gg]]*Rwa_Method[[#This Row],[Df]])+Rwa_Method[[#This Row],[Ts]],"")</f>
        <v>72.209788789601944</v>
      </c>
      <c r="O326" s="27">
        <f>IFERROR(Rwa_Method[[#This Row],[Phi]]^Rwa_Method[[#This Row],[m]]*Rwa_Method[[#This Row],[Ro]],"")</f>
        <v>2.7109997995996005</v>
      </c>
      <c r="P326" s="27">
        <f>IFERROR(Rwa_Method[[#This Row],[Rwe]]/Rwa_Method[[#This Row],[cf_H2O_Type]],"")</f>
        <v>2.0383457139846617</v>
      </c>
      <c r="Q326" s="27">
        <f>IFERROR(Rwa_Method[[#This Row],[Rw]]*(Rwa_Method[[#This Row],[Tf]]/75),"")</f>
        <v>1.962513513160304</v>
      </c>
      <c r="R326" s="28">
        <f>IFERROR(10000/Rwa_Method[[#This Row],[Rw_Cor_75]],"")</f>
        <v>5095.506315213418</v>
      </c>
      <c r="S326" s="28">
        <f>IFERROR(ROUND(Rwa_Method[[#This Row],[Ct]]*Rwa_Method[[#This Row],[Cw_75]],-1),"")</f>
        <v>2550</v>
      </c>
    </row>
    <row r="327" spans="1:19" ht="13.15" x14ac:dyDescent="0.25">
      <c r="A327" s="40" t="str">
        <f>IF(ISNUMBER(Log_Header[[#This Row],[Seq]]),Log_Header[[#This Row],[Seq]],"")</f>
        <v/>
      </c>
      <c r="B327" s="40" t="str">
        <f>IF(ISNUMBER(Log_Header[[#This Row],[BRACS_ID]]),Log_Header[[#This Row],[BRACS_ID]],"")</f>
        <v/>
      </c>
      <c r="C327" s="40" t="str">
        <f>IF(ISNUMBER(Log_Header[[#This Row],[Target_Depth]]),Log_Header[[#This Row],[Target_Depth]],"")</f>
        <v/>
      </c>
      <c r="D327" s="210"/>
      <c r="E327" s="40" t="str">
        <f>IF(ISBLANK(Rwa_Method[[#This Row],[Ro]]),"",Log_Header[[#This Row],[Dt]])</f>
        <v/>
      </c>
      <c r="F327" s="40" t="str">
        <f>IF(ISBLANK(Rwa_Method[[#This Row],[Ro]]),"",Log_Header[[#This Row],[Ts]])</f>
        <v/>
      </c>
      <c r="G327" s="40" t="str">
        <f>IF(ISBLANK(Rwa_Method[[#This Row],[Ro]]),"",Log_Header[[#This Row],[Tbh]])</f>
        <v/>
      </c>
      <c r="H327" s="40" t="str">
        <f>IF(ISBLANK(Rwa_Method[[#This Row],[Ro]]),"",Log_Header[[#This Row],[Df]])</f>
        <v/>
      </c>
      <c r="I327" s="40" t="str">
        <f>IF(ISBLANK(Rwa_Method[[#This Row],[Ro]]),"",Log_Header[[#This Row],[Phi]])</f>
        <v/>
      </c>
      <c r="J327" s="40" t="str">
        <f>IF(ISBLANK(Rwa_Method[[#This Row],[Ro]]),"",Log_Header[[#This Row],[m]])</f>
        <v/>
      </c>
      <c r="K327" s="40" t="str">
        <f>IF(ISBLANK(Rwa_Method[[#This Row],[Ro]]),"",Log_Header[[#This Row],[cf_H2O_Type]])</f>
        <v/>
      </c>
      <c r="L327" s="40" t="str">
        <f>IF(ISBLANK(Rwa_Method[[#This Row],[Ro]]),"",Log_Header[[#This Row],[ct]])</f>
        <v/>
      </c>
      <c r="M327" s="76" t="str">
        <f>IF(ISBLANK(Rwa_Method[[#This Row],[Ro]]),"",Log_Header[[#This Row],[Gg]])</f>
        <v/>
      </c>
      <c r="N327" s="27" t="str">
        <f>IFERROR((Rwa_Method[[#This Row],[Gg]]*Rwa_Method[[#This Row],[Df]])+Rwa_Method[[#This Row],[Ts]],"")</f>
        <v/>
      </c>
      <c r="O327" s="27" t="str">
        <f>IFERROR(Rwa_Method[[#This Row],[Phi]]^Rwa_Method[[#This Row],[m]]*Rwa_Method[[#This Row],[Ro]],"")</f>
        <v/>
      </c>
      <c r="P327" s="27" t="str">
        <f>IFERROR(Rwa_Method[[#This Row],[Rwe]]/Rwa_Method[[#This Row],[cf_H2O_Type]],"")</f>
        <v/>
      </c>
      <c r="Q327" s="27" t="str">
        <f>IFERROR(Rwa_Method[[#This Row],[Rw]]*(Rwa_Method[[#This Row],[Tf]]/75),"")</f>
        <v/>
      </c>
      <c r="R327" s="28" t="str">
        <f>IFERROR(10000/Rwa_Method[[#This Row],[Rw_Cor_75]],"")</f>
        <v/>
      </c>
      <c r="S327" s="28" t="str">
        <f>IFERROR(ROUND(Rwa_Method[[#This Row],[Ct]]*Rwa_Method[[#This Row],[Cw_75]],-1),"")</f>
        <v/>
      </c>
    </row>
    <row r="328" spans="1:19" ht="13.15" x14ac:dyDescent="0.25">
      <c r="A328" s="40">
        <f>IF(ISNUMBER(Log_Header[[#This Row],[Seq]]),Log_Header[[#This Row],[Seq]],"")</f>
        <v>313</v>
      </c>
      <c r="B328" s="40">
        <f>IF(ISNUMBER(Log_Header[[#This Row],[BRACS_ID]]),Log_Header[[#This Row],[BRACS_ID]],"")</f>
        <v>21961</v>
      </c>
      <c r="C328" s="40">
        <f>IF(ISNUMBER(Log_Header[[#This Row],[Target_Depth]]),Log_Header[[#This Row],[Target_Depth]],"")</f>
        <v>655</v>
      </c>
      <c r="D328" s="210">
        <v>5</v>
      </c>
      <c r="E328" s="40">
        <f>IF(ISBLANK(Rwa_Method[[#This Row],[Ro]]),"",Log_Header[[#This Row],[Dt]])</f>
        <v>4924</v>
      </c>
      <c r="F328" s="40">
        <f>IF(ISBLANK(Rwa_Method[[#This Row],[Ro]]),"",Log_Header[[#This Row],[Ts]])</f>
        <v>64</v>
      </c>
      <c r="G328" s="40">
        <f>IF(ISBLANK(Rwa_Method[[#This Row],[Ro]]),"",Log_Header[[#This Row],[Tbh]])</f>
        <v>141</v>
      </c>
      <c r="H328" s="40">
        <f>IF(ISBLANK(Rwa_Method[[#This Row],[Ro]]),"",Log_Header[[#This Row],[Df]])</f>
        <v>646</v>
      </c>
      <c r="I328" s="40">
        <f>IF(ISBLANK(Rwa_Method[[#This Row],[Ro]]),"",Log_Header[[#This Row],[Phi]])</f>
        <v>0.33</v>
      </c>
      <c r="J328" s="40">
        <f>IF(ISBLANK(Rwa_Method[[#This Row],[Ro]]),"",Log_Header[[#This Row],[m]])</f>
        <v>1.4</v>
      </c>
      <c r="K328" s="40">
        <f>IF(ISBLANK(Rwa_Method[[#This Row],[Ro]]),"",Log_Header[[#This Row],[cf_H2O_Type]])</f>
        <v>1</v>
      </c>
      <c r="L328" s="40">
        <f>IF(ISBLANK(Rwa_Method[[#This Row],[Ro]]),"",Log_Header[[#This Row],[ct]])</f>
        <v>0.5</v>
      </c>
      <c r="M328" s="76">
        <f>IF(ISBLANK(Rwa_Method[[#This Row],[Ro]]),"",Log_Header[[#This Row],[Gg]])</f>
        <v>1.5637692932575144E-2</v>
      </c>
      <c r="N328" s="27">
        <f>IFERROR((Rwa_Method[[#This Row],[Gg]]*Rwa_Method[[#This Row],[Df]])+Rwa_Method[[#This Row],[Ts]],"")</f>
        <v>74.101949634443542</v>
      </c>
      <c r="O328" s="27">
        <f>IFERROR(Rwa_Method[[#This Row],[Phi]]^Rwa_Method[[#This Row],[m]]*Rwa_Method[[#This Row],[Ro]],"")</f>
        <v>1.0589842967185938</v>
      </c>
      <c r="P328" s="27">
        <f>IFERROR(Rwa_Method[[#This Row],[Rwe]]/Rwa_Method[[#This Row],[cf_H2O_Type]],"")</f>
        <v>1.0589842967185938</v>
      </c>
      <c r="Q328" s="27">
        <f>IFERROR(Rwa_Method[[#This Row],[Rw]]*(Rwa_Method[[#This Row],[Tf]]/75),"")</f>
        <v>1.0463040135881048</v>
      </c>
      <c r="R328" s="28">
        <f>IFERROR(10000/Rwa_Method[[#This Row],[Rw_Cor_75]],"")</f>
        <v>9557.4516298631625</v>
      </c>
      <c r="S328" s="28">
        <f>IFERROR(ROUND(Rwa_Method[[#This Row],[Ct]]*Rwa_Method[[#This Row],[Cw_75]],-1),"")</f>
        <v>4780</v>
      </c>
    </row>
    <row r="329" spans="1:19" ht="13.15" x14ac:dyDescent="0.25">
      <c r="A329" s="40">
        <f>IF(ISNUMBER(Log_Header[[#This Row],[Seq]]),Log_Header[[#This Row],[Seq]],"")</f>
        <v>314</v>
      </c>
      <c r="B329" s="40">
        <f>IF(ISNUMBER(Log_Header[[#This Row],[BRACS_ID]]),Log_Header[[#This Row],[BRACS_ID]],"")</f>
        <v>21991</v>
      </c>
      <c r="C329" s="40">
        <f>IF(ISNUMBER(Log_Header[[#This Row],[Target_Depth]]),Log_Header[[#This Row],[Target_Depth]],"")</f>
        <v>410</v>
      </c>
      <c r="D329" s="210">
        <v>8</v>
      </c>
      <c r="E329" s="40">
        <f>IF(ISBLANK(Rwa_Method[[#This Row],[Ro]]),"",Log_Header[[#This Row],[Dt]])</f>
        <v>5012</v>
      </c>
      <c r="F329" s="40">
        <f>IF(ISBLANK(Rwa_Method[[#This Row],[Ro]]),"",Log_Header[[#This Row],[Ts]])</f>
        <v>64</v>
      </c>
      <c r="G329" s="40">
        <f>IF(ISBLANK(Rwa_Method[[#This Row],[Ro]]),"",Log_Header[[#This Row],[Tbh]])</f>
        <v>140</v>
      </c>
      <c r="H329" s="40">
        <f>IF(ISBLANK(Rwa_Method[[#This Row],[Ro]]),"",Log_Header[[#This Row],[Df]])</f>
        <v>403</v>
      </c>
      <c r="I329" s="40">
        <f>IF(ISBLANK(Rwa_Method[[#This Row],[Ro]]),"",Log_Header[[#This Row],[Phi]])</f>
        <v>0.33</v>
      </c>
      <c r="J329" s="40">
        <f>IF(ISBLANK(Rwa_Method[[#This Row],[Ro]]),"",Log_Header[[#This Row],[m]])</f>
        <v>1.4</v>
      </c>
      <c r="K329" s="40">
        <f>IF(ISBLANK(Rwa_Method[[#This Row],[Ro]]),"",Log_Header[[#This Row],[cf_H2O_Type]])</f>
        <v>1</v>
      </c>
      <c r="L329" s="40">
        <f>IF(ISBLANK(Rwa_Method[[#This Row],[Ro]]),"",Log_Header[[#This Row],[ct]])</f>
        <v>0.5</v>
      </c>
      <c r="M329" s="76">
        <f>IF(ISBLANK(Rwa_Method[[#This Row],[Ro]]),"",Log_Header[[#This Row],[Gg]])</f>
        <v>1.5163607342378291E-2</v>
      </c>
      <c r="N329" s="27">
        <f>IFERROR((Rwa_Method[[#This Row],[Gg]]*Rwa_Method[[#This Row],[Df]])+Rwa_Method[[#This Row],[Ts]],"")</f>
        <v>70.110933758978447</v>
      </c>
      <c r="O329" s="27">
        <f>IFERROR(Rwa_Method[[#This Row],[Phi]]^Rwa_Method[[#This Row],[m]]*Rwa_Method[[#This Row],[Ro]],"")</f>
        <v>1.6943748747497502</v>
      </c>
      <c r="P329" s="27">
        <f>IFERROR(Rwa_Method[[#This Row],[Rwe]]/Rwa_Method[[#This Row],[cf_H2O_Type]],"")</f>
        <v>1.6943748747497502</v>
      </c>
      <c r="Q329" s="27">
        <f>IFERROR(Rwa_Method[[#This Row],[Rw]]*(Rwa_Method[[#This Row],[Tf]]/75),"")</f>
        <v>1.5839227280860952</v>
      </c>
      <c r="R329" s="28">
        <f>IFERROR(10000/Rwa_Method[[#This Row],[Rw_Cor_75]],"")</f>
        <v>6313.4393002134148</v>
      </c>
      <c r="S329" s="28">
        <f>IFERROR(ROUND(Rwa_Method[[#This Row],[Ct]]*Rwa_Method[[#This Row],[Cw_75]],-1),"")</f>
        <v>3160</v>
      </c>
    </row>
    <row r="330" spans="1:19" ht="13.15" x14ac:dyDescent="0.25">
      <c r="A330" s="40">
        <f>IF(ISNUMBER(Log_Header[[#This Row],[Seq]]),Log_Header[[#This Row],[Seq]],"")</f>
        <v>315</v>
      </c>
      <c r="B330" s="40">
        <f>IF(ISNUMBER(Log_Header[[#This Row],[BRACS_ID]]),Log_Header[[#This Row],[BRACS_ID]],"")</f>
        <v>21991</v>
      </c>
      <c r="C330" s="40">
        <f>IF(ISNUMBER(Log_Header[[#This Row],[Target_Depth]]),Log_Header[[#This Row],[Target_Depth]],"")</f>
        <v>510</v>
      </c>
      <c r="D330" s="210">
        <v>5</v>
      </c>
      <c r="E330" s="40">
        <f>IF(ISBLANK(Rwa_Method[[#This Row],[Ro]]),"",Log_Header[[#This Row],[Dt]])</f>
        <v>5012</v>
      </c>
      <c r="F330" s="40">
        <f>IF(ISBLANK(Rwa_Method[[#This Row],[Ro]]),"",Log_Header[[#This Row],[Ts]])</f>
        <v>64</v>
      </c>
      <c r="G330" s="40">
        <f>IF(ISBLANK(Rwa_Method[[#This Row],[Ro]]),"",Log_Header[[#This Row],[Tbh]])</f>
        <v>140</v>
      </c>
      <c r="H330" s="40">
        <f>IF(ISBLANK(Rwa_Method[[#This Row],[Ro]]),"",Log_Header[[#This Row],[Df]])</f>
        <v>503</v>
      </c>
      <c r="I330" s="40">
        <f>IF(ISBLANK(Rwa_Method[[#This Row],[Ro]]),"",Log_Header[[#This Row],[Phi]])</f>
        <v>0.33</v>
      </c>
      <c r="J330" s="40">
        <f>IF(ISBLANK(Rwa_Method[[#This Row],[Ro]]),"",Log_Header[[#This Row],[m]])</f>
        <v>1.4</v>
      </c>
      <c r="K330" s="40">
        <f>IF(ISBLANK(Rwa_Method[[#This Row],[Ro]]),"",Log_Header[[#This Row],[cf_H2O_Type]])</f>
        <v>1</v>
      </c>
      <c r="L330" s="40">
        <f>IF(ISBLANK(Rwa_Method[[#This Row],[Ro]]),"",Log_Header[[#This Row],[ct]])</f>
        <v>0.5</v>
      </c>
      <c r="M330" s="76">
        <f>IF(ISBLANK(Rwa_Method[[#This Row],[Ro]]),"",Log_Header[[#This Row],[Gg]])</f>
        <v>1.5163607342378291E-2</v>
      </c>
      <c r="N330" s="27">
        <f>IFERROR((Rwa_Method[[#This Row],[Gg]]*Rwa_Method[[#This Row],[Df]])+Rwa_Method[[#This Row],[Ts]],"")</f>
        <v>71.627294493216283</v>
      </c>
      <c r="O330" s="27">
        <f>IFERROR(Rwa_Method[[#This Row],[Phi]]^Rwa_Method[[#This Row],[m]]*Rwa_Method[[#This Row],[Ro]],"")</f>
        <v>1.0589842967185938</v>
      </c>
      <c r="P330" s="27">
        <f>IFERROR(Rwa_Method[[#This Row],[Rwe]]/Rwa_Method[[#This Row],[cf_H2O_Type]],"")</f>
        <v>1.0589842967185938</v>
      </c>
      <c r="Q330" s="27">
        <f>IFERROR(Rwa_Method[[#This Row],[Rw]]*(Rwa_Method[[#This Row],[Tf]]/75),"")</f>
        <v>1.0113624011300568</v>
      </c>
      <c r="R330" s="28">
        <f>IFERROR(10000/Rwa_Method[[#This Row],[Rw_Cor_75]],"")</f>
        <v>9887.6525257676094</v>
      </c>
      <c r="S330" s="28">
        <f>IFERROR(ROUND(Rwa_Method[[#This Row],[Ct]]*Rwa_Method[[#This Row],[Cw_75]],-1),"")</f>
        <v>4940</v>
      </c>
    </row>
    <row r="331" spans="1:19" ht="13.15" x14ac:dyDescent="0.25">
      <c r="A331" s="40" t="str">
        <f>IF(ISNUMBER(Log_Header[[#This Row],[Seq]]),Log_Header[[#This Row],[Seq]],"")</f>
        <v/>
      </c>
      <c r="B331" s="40" t="str">
        <f>IF(ISNUMBER(Log_Header[[#This Row],[BRACS_ID]]),Log_Header[[#This Row],[BRACS_ID]],"")</f>
        <v/>
      </c>
      <c r="C331" s="40" t="str">
        <f>IF(ISNUMBER(Log_Header[[#This Row],[Target_Depth]]),Log_Header[[#This Row],[Target_Depth]],"")</f>
        <v/>
      </c>
      <c r="D331" s="210"/>
      <c r="E331" s="40" t="str">
        <f>IF(ISBLANK(Rwa_Method[[#This Row],[Ro]]),"",Log_Header[[#This Row],[Dt]])</f>
        <v/>
      </c>
      <c r="F331" s="40" t="str">
        <f>IF(ISBLANK(Rwa_Method[[#This Row],[Ro]]),"",Log_Header[[#This Row],[Ts]])</f>
        <v/>
      </c>
      <c r="G331" s="40" t="str">
        <f>IF(ISBLANK(Rwa_Method[[#This Row],[Ro]]),"",Log_Header[[#This Row],[Tbh]])</f>
        <v/>
      </c>
      <c r="H331" s="40" t="str">
        <f>IF(ISBLANK(Rwa_Method[[#This Row],[Ro]]),"",Log_Header[[#This Row],[Df]])</f>
        <v/>
      </c>
      <c r="I331" s="40" t="str">
        <f>IF(ISBLANK(Rwa_Method[[#This Row],[Ro]]),"",Log_Header[[#This Row],[Phi]])</f>
        <v/>
      </c>
      <c r="J331" s="40" t="str">
        <f>IF(ISBLANK(Rwa_Method[[#This Row],[Ro]]),"",Log_Header[[#This Row],[m]])</f>
        <v/>
      </c>
      <c r="K331" s="40" t="str">
        <f>IF(ISBLANK(Rwa_Method[[#This Row],[Ro]]),"",Log_Header[[#This Row],[cf_H2O_Type]])</f>
        <v/>
      </c>
      <c r="L331" s="40" t="str">
        <f>IF(ISBLANK(Rwa_Method[[#This Row],[Ro]]),"",Log_Header[[#This Row],[ct]])</f>
        <v/>
      </c>
      <c r="M331" s="76" t="str">
        <f>IF(ISBLANK(Rwa_Method[[#This Row],[Ro]]),"",Log_Header[[#This Row],[Gg]])</f>
        <v/>
      </c>
      <c r="N331" s="27" t="str">
        <f>IFERROR((Rwa_Method[[#This Row],[Gg]]*Rwa_Method[[#This Row],[Df]])+Rwa_Method[[#This Row],[Ts]],"")</f>
        <v/>
      </c>
      <c r="O331" s="27" t="str">
        <f>IFERROR(Rwa_Method[[#This Row],[Phi]]^Rwa_Method[[#This Row],[m]]*Rwa_Method[[#This Row],[Ro]],"")</f>
        <v/>
      </c>
      <c r="P331" s="27" t="str">
        <f>IFERROR(Rwa_Method[[#This Row],[Rwe]]/Rwa_Method[[#This Row],[cf_H2O_Type]],"")</f>
        <v/>
      </c>
      <c r="Q331" s="27" t="str">
        <f>IFERROR(Rwa_Method[[#This Row],[Rw]]*(Rwa_Method[[#This Row],[Tf]]/75),"")</f>
        <v/>
      </c>
      <c r="R331" s="28" t="str">
        <f>IFERROR(10000/Rwa_Method[[#This Row],[Rw_Cor_75]],"")</f>
        <v/>
      </c>
      <c r="S331" s="28" t="str">
        <f>IFERROR(ROUND(Rwa_Method[[#This Row],[Ct]]*Rwa_Method[[#This Row],[Cw_75]],-1),"")</f>
        <v/>
      </c>
    </row>
    <row r="332" spans="1:19" ht="13.15" x14ac:dyDescent="0.25">
      <c r="A332" s="40">
        <f>IF(ISNUMBER(Log_Header[[#This Row],[Seq]]),Log_Header[[#This Row],[Seq]],"")</f>
        <v>316</v>
      </c>
      <c r="B332" s="40">
        <f>IF(ISNUMBER(Log_Header[[#This Row],[BRACS_ID]]),Log_Header[[#This Row],[BRACS_ID]],"")</f>
        <v>22001</v>
      </c>
      <c r="C332" s="40">
        <f>IF(ISNUMBER(Log_Header[[#This Row],[Target_Depth]]),Log_Header[[#This Row],[Target_Depth]],"")</f>
        <v>335</v>
      </c>
      <c r="D332" s="210">
        <v>9</v>
      </c>
      <c r="E332" s="40">
        <f>IF(ISBLANK(Rwa_Method[[#This Row],[Ro]]),"",Log_Header[[#This Row],[Dt]])</f>
        <v>5022</v>
      </c>
      <c r="F332" s="40">
        <f>IF(ISBLANK(Rwa_Method[[#This Row],[Ro]]),"",Log_Header[[#This Row],[Ts]])</f>
        <v>64</v>
      </c>
      <c r="G332" s="40">
        <f>IF(ISBLANK(Rwa_Method[[#This Row],[Ro]]),"",Log_Header[[#This Row],[Tbh]])</f>
        <v>122</v>
      </c>
      <c r="H332" s="40">
        <f>IF(ISBLANK(Rwa_Method[[#This Row],[Ro]]),"",Log_Header[[#This Row],[Df]])</f>
        <v>328</v>
      </c>
      <c r="I332" s="40">
        <f>IF(ISBLANK(Rwa_Method[[#This Row],[Ro]]),"",Log_Header[[#This Row],[Phi]])</f>
        <v>0.33</v>
      </c>
      <c r="J332" s="40">
        <f>IF(ISBLANK(Rwa_Method[[#This Row],[Ro]]),"",Log_Header[[#This Row],[m]])</f>
        <v>1.4</v>
      </c>
      <c r="K332" s="40">
        <f>IF(ISBLANK(Rwa_Method[[#This Row],[Ro]]),"",Log_Header[[#This Row],[cf_H2O_Type]])</f>
        <v>1</v>
      </c>
      <c r="L332" s="40">
        <f>IF(ISBLANK(Rwa_Method[[#This Row],[Ro]]),"",Log_Header[[#This Row],[ct]])</f>
        <v>0.5</v>
      </c>
      <c r="M332" s="76">
        <f>IF(ISBLANK(Rwa_Method[[#This Row],[Ro]]),"",Log_Header[[#This Row],[Gg]])</f>
        <v>1.1549183592194345E-2</v>
      </c>
      <c r="N332" s="27">
        <f>IFERROR((Rwa_Method[[#This Row],[Gg]]*Rwa_Method[[#This Row],[Df]])+Rwa_Method[[#This Row],[Ts]],"")</f>
        <v>67.788132218239738</v>
      </c>
      <c r="O332" s="27">
        <f>IFERROR(Rwa_Method[[#This Row],[Phi]]^Rwa_Method[[#This Row],[m]]*Rwa_Method[[#This Row],[Ro]],"")</f>
        <v>1.906171734093469</v>
      </c>
      <c r="P332" s="27">
        <f>IFERROR(Rwa_Method[[#This Row],[Rwe]]/Rwa_Method[[#This Row],[cf_H2O_Type]],"")</f>
        <v>1.906171734093469</v>
      </c>
      <c r="Q332" s="27">
        <f>IFERROR(Rwa_Method[[#This Row],[Rw]]*(Rwa_Method[[#This Row],[Tf]]/75),"")</f>
        <v>1.722877620551992</v>
      </c>
      <c r="R332" s="28">
        <f>IFERROR(10000/Rwa_Method[[#This Row],[Rw_Cor_75]],"")</f>
        <v>5804.2427858550418</v>
      </c>
      <c r="S332" s="28">
        <f>IFERROR(ROUND(Rwa_Method[[#This Row],[Ct]]*Rwa_Method[[#This Row],[Cw_75]],-1),"")</f>
        <v>2900</v>
      </c>
    </row>
    <row r="333" spans="1:19" ht="13.15" x14ac:dyDescent="0.25">
      <c r="A333" s="40" t="str">
        <f>IF(ISNUMBER(Log_Header[[#This Row],[Seq]]),Log_Header[[#This Row],[Seq]],"")</f>
        <v/>
      </c>
      <c r="B333" s="40" t="str">
        <f>IF(ISNUMBER(Log_Header[[#This Row],[BRACS_ID]]),Log_Header[[#This Row],[BRACS_ID]],"")</f>
        <v/>
      </c>
      <c r="C333" s="40" t="str">
        <f>IF(ISNUMBER(Log_Header[[#This Row],[Target_Depth]]),Log_Header[[#This Row],[Target_Depth]],"")</f>
        <v/>
      </c>
      <c r="D333" s="210"/>
      <c r="E333" s="40" t="str">
        <f>IF(ISBLANK(Rwa_Method[[#This Row],[Ro]]),"",Log_Header[[#This Row],[Dt]])</f>
        <v/>
      </c>
      <c r="F333" s="40" t="str">
        <f>IF(ISBLANK(Rwa_Method[[#This Row],[Ro]]),"",Log_Header[[#This Row],[Ts]])</f>
        <v/>
      </c>
      <c r="G333" s="40" t="str">
        <f>IF(ISBLANK(Rwa_Method[[#This Row],[Ro]]),"",Log_Header[[#This Row],[Tbh]])</f>
        <v/>
      </c>
      <c r="H333" s="40" t="str">
        <f>IF(ISBLANK(Rwa_Method[[#This Row],[Ro]]),"",Log_Header[[#This Row],[Df]])</f>
        <v/>
      </c>
      <c r="I333" s="40" t="str">
        <f>IF(ISBLANK(Rwa_Method[[#This Row],[Ro]]),"",Log_Header[[#This Row],[Phi]])</f>
        <v/>
      </c>
      <c r="J333" s="40" t="str">
        <f>IF(ISBLANK(Rwa_Method[[#This Row],[Ro]]),"",Log_Header[[#This Row],[m]])</f>
        <v/>
      </c>
      <c r="K333" s="40" t="str">
        <f>IF(ISBLANK(Rwa_Method[[#This Row],[Ro]]),"",Log_Header[[#This Row],[cf_H2O_Type]])</f>
        <v/>
      </c>
      <c r="L333" s="40" t="str">
        <f>IF(ISBLANK(Rwa_Method[[#This Row],[Ro]]),"",Log_Header[[#This Row],[ct]])</f>
        <v/>
      </c>
      <c r="M333" s="76" t="str">
        <f>IF(ISBLANK(Rwa_Method[[#This Row],[Ro]]),"",Log_Header[[#This Row],[Gg]])</f>
        <v/>
      </c>
      <c r="N333" s="27" t="str">
        <f>IFERROR((Rwa_Method[[#This Row],[Gg]]*Rwa_Method[[#This Row],[Df]])+Rwa_Method[[#This Row],[Ts]],"")</f>
        <v/>
      </c>
      <c r="O333" s="27" t="str">
        <f>IFERROR(Rwa_Method[[#This Row],[Phi]]^Rwa_Method[[#This Row],[m]]*Rwa_Method[[#This Row],[Ro]],"")</f>
        <v/>
      </c>
      <c r="P333" s="27" t="str">
        <f>IFERROR(Rwa_Method[[#This Row],[Rwe]]/Rwa_Method[[#This Row],[cf_H2O_Type]],"")</f>
        <v/>
      </c>
      <c r="Q333" s="27" t="str">
        <f>IFERROR(Rwa_Method[[#This Row],[Rw]]*(Rwa_Method[[#This Row],[Tf]]/75),"")</f>
        <v/>
      </c>
      <c r="R333" s="28" t="str">
        <f>IFERROR(10000/Rwa_Method[[#This Row],[Rw_Cor_75]],"")</f>
        <v/>
      </c>
      <c r="S333" s="28" t="str">
        <f>IFERROR(ROUND(Rwa_Method[[#This Row],[Ct]]*Rwa_Method[[#This Row],[Cw_75]],-1),"")</f>
        <v/>
      </c>
    </row>
    <row r="334" spans="1:19" ht="13.15" x14ac:dyDescent="0.25">
      <c r="A334" s="40">
        <f>IF(ISNUMBER(Log_Header[[#This Row],[Seq]]),Log_Header[[#This Row],[Seq]],"")</f>
        <v>317</v>
      </c>
      <c r="B334" s="40">
        <f>IF(ISNUMBER(Log_Header[[#This Row],[BRACS_ID]]),Log_Header[[#This Row],[BRACS_ID]],"")</f>
        <v>21995</v>
      </c>
      <c r="C334" s="40">
        <f>IF(ISNUMBER(Log_Header[[#This Row],[Target_Depth]]),Log_Header[[#This Row],[Target_Depth]],"")</f>
        <v>480</v>
      </c>
      <c r="D334" s="210">
        <v>8.5</v>
      </c>
      <c r="E334" s="40">
        <f>IF(ISBLANK(Rwa_Method[[#This Row],[Ro]]),"",Log_Header[[#This Row],[Dt]])</f>
        <v>4490</v>
      </c>
      <c r="F334" s="40">
        <f>IF(ISBLANK(Rwa_Method[[#This Row],[Ro]]),"",Log_Header[[#This Row],[Ts]])</f>
        <v>64</v>
      </c>
      <c r="G334" s="40">
        <f>IF(ISBLANK(Rwa_Method[[#This Row],[Ro]]),"",Log_Header[[#This Row],[Tbh]])</f>
        <v>133</v>
      </c>
      <c r="H334" s="40">
        <f>IF(ISBLANK(Rwa_Method[[#This Row],[Ro]]),"",Log_Header[[#This Row],[Df]])</f>
        <v>472</v>
      </c>
      <c r="I334" s="40">
        <f>IF(ISBLANK(Rwa_Method[[#This Row],[Ro]]),"",Log_Header[[#This Row],[Phi]])</f>
        <v>0.33</v>
      </c>
      <c r="J334" s="40">
        <f>IF(ISBLANK(Rwa_Method[[#This Row],[Ro]]),"",Log_Header[[#This Row],[m]])</f>
        <v>1.4</v>
      </c>
      <c r="K334" s="40">
        <f>IF(ISBLANK(Rwa_Method[[#This Row],[Ro]]),"",Log_Header[[#This Row],[cf_H2O_Type]])</f>
        <v>1</v>
      </c>
      <c r="L334" s="40">
        <f>IF(ISBLANK(Rwa_Method[[#This Row],[Ro]]),"",Log_Header[[#This Row],[ct]])</f>
        <v>0.5</v>
      </c>
      <c r="M334" s="76">
        <f>IF(ISBLANK(Rwa_Method[[#This Row],[Ro]]),"",Log_Header[[#This Row],[Gg]])</f>
        <v>1.5367483296213808E-2</v>
      </c>
      <c r="N334" s="27">
        <f>IFERROR((Rwa_Method[[#This Row],[Gg]]*Rwa_Method[[#This Row],[Df]])+Rwa_Method[[#This Row],[Ts]],"")</f>
        <v>71.253452115812919</v>
      </c>
      <c r="O334" s="27">
        <f>IFERROR(Rwa_Method[[#This Row],[Phi]]^Rwa_Method[[#This Row],[m]]*Rwa_Method[[#This Row],[Ro]],"")</f>
        <v>1.8002733044216097</v>
      </c>
      <c r="P334" s="27">
        <f>IFERROR(Rwa_Method[[#This Row],[Rwe]]/Rwa_Method[[#This Row],[cf_H2O_Type]],"")</f>
        <v>1.8002733044216097</v>
      </c>
      <c r="Q334" s="27">
        <f>IFERROR(Rwa_Method[[#This Row],[Rw]]*(Rwa_Method[[#This Row],[Tf]]/75),"")</f>
        <v>1.710342502559753</v>
      </c>
      <c r="R334" s="28">
        <f>IFERROR(10000/Rwa_Method[[#This Row],[Rw_Cor_75]],"")</f>
        <v>5846.7821416082934</v>
      </c>
      <c r="S334" s="28">
        <f>IFERROR(ROUND(Rwa_Method[[#This Row],[Ct]]*Rwa_Method[[#This Row],[Cw_75]],-1),"")</f>
        <v>2920</v>
      </c>
    </row>
    <row r="335" spans="1:19" ht="13.15" x14ac:dyDescent="0.25">
      <c r="A335" s="40">
        <f>IF(ISNUMBER(Log_Header[[#This Row],[Seq]]),Log_Header[[#This Row],[Seq]],"")</f>
        <v>318</v>
      </c>
      <c r="B335" s="40">
        <f>IF(ISNUMBER(Log_Header[[#This Row],[BRACS_ID]]),Log_Header[[#This Row],[BRACS_ID]],"")</f>
        <v>24549</v>
      </c>
      <c r="C335" s="40">
        <f>IF(ISNUMBER(Log_Header[[#This Row],[Target_Depth]]),Log_Header[[#This Row],[Target_Depth]],"")</f>
        <v>100</v>
      </c>
      <c r="D335" s="210">
        <v>4.5</v>
      </c>
      <c r="E335" s="40">
        <f>IF(ISBLANK(Rwa_Method[[#This Row],[Ro]]),"",Log_Header[[#This Row],[Dt]])</f>
        <v>4781</v>
      </c>
      <c r="F335" s="40">
        <f>IF(ISBLANK(Rwa_Method[[#This Row],[Ro]]),"",Log_Header[[#This Row],[Ts]])</f>
        <v>64</v>
      </c>
      <c r="G335" s="40">
        <f>IF(ISBLANK(Rwa_Method[[#This Row],[Ro]]),"",Log_Header[[#This Row],[Tbh]])</f>
        <v>146</v>
      </c>
      <c r="H335" s="40">
        <f>IF(ISBLANK(Rwa_Method[[#This Row],[Ro]]),"",Log_Header[[#This Row],[Df]])</f>
        <v>98</v>
      </c>
      <c r="I335" s="40">
        <f>IF(ISBLANK(Rwa_Method[[#This Row],[Ro]]),"",Log_Header[[#This Row],[Phi]])</f>
        <v>0.33</v>
      </c>
      <c r="J335" s="40">
        <f>IF(ISBLANK(Rwa_Method[[#This Row],[Ro]]),"",Log_Header[[#This Row],[m]])</f>
        <v>1.4</v>
      </c>
      <c r="K335" s="40">
        <f>IF(ISBLANK(Rwa_Method[[#This Row],[Ro]]),"",Log_Header[[#This Row],[cf_H2O_Type]])</f>
        <v>1</v>
      </c>
      <c r="L335" s="40">
        <f>IF(ISBLANK(Rwa_Method[[#This Row],[Ro]]),"",Log_Header[[#This Row],[ct]])</f>
        <v>0.5</v>
      </c>
      <c r="M335" s="76">
        <f>IF(ISBLANK(Rwa_Method[[#This Row],[Ro]]),"",Log_Header[[#This Row],[Gg]])</f>
        <v>1.7151223593390504E-2</v>
      </c>
      <c r="N335" s="27">
        <f>IFERROR((Rwa_Method[[#This Row],[Gg]]*Rwa_Method[[#This Row],[Df]])+Rwa_Method[[#This Row],[Ts]],"")</f>
        <v>65.680819912152273</v>
      </c>
      <c r="O335" s="27">
        <f>IFERROR(Rwa_Method[[#This Row],[Phi]]^Rwa_Method[[#This Row],[m]]*Rwa_Method[[#This Row],[Ro]],"")</f>
        <v>0.95308586704673448</v>
      </c>
      <c r="P335" s="27">
        <f>IFERROR(Rwa_Method[[#This Row],[Rwe]]/Rwa_Method[[#This Row],[cf_H2O_Type]],"")</f>
        <v>0.95308586704673448</v>
      </c>
      <c r="Q335" s="27">
        <f>IFERROR(Rwa_Method[[#This Row],[Rw]]*(Rwa_Method[[#This Row],[Tf]]/75),"")</f>
        <v>0.83465948259085432</v>
      </c>
      <c r="R335" s="28">
        <f>IFERROR(10000/Rwa_Method[[#This Row],[Rw_Cor_75]],"")</f>
        <v>11980.93379225639</v>
      </c>
      <c r="S335" s="28">
        <f>IFERROR(ROUND(Rwa_Method[[#This Row],[Ct]]*Rwa_Method[[#This Row],[Cw_75]],-1),"")</f>
        <v>5990</v>
      </c>
    </row>
    <row r="336" spans="1:19" ht="13.15" x14ac:dyDescent="0.25">
      <c r="A336" s="40" t="str">
        <f>IF(ISNUMBER(Log_Header[[#This Row],[Seq]]),Log_Header[[#This Row],[Seq]],"")</f>
        <v/>
      </c>
      <c r="B336" s="40" t="str">
        <f>IF(ISNUMBER(Log_Header[[#This Row],[BRACS_ID]]),Log_Header[[#This Row],[BRACS_ID]],"")</f>
        <v/>
      </c>
      <c r="C336" s="40" t="str">
        <f>IF(ISNUMBER(Log_Header[[#This Row],[Target_Depth]]),Log_Header[[#This Row],[Target_Depth]],"")</f>
        <v/>
      </c>
      <c r="D336" s="210"/>
      <c r="E336" s="40" t="str">
        <f>IF(ISBLANK(Rwa_Method[[#This Row],[Ro]]),"",Log_Header[[#This Row],[Dt]])</f>
        <v/>
      </c>
      <c r="F336" s="40" t="str">
        <f>IF(ISBLANK(Rwa_Method[[#This Row],[Ro]]),"",Log_Header[[#This Row],[Ts]])</f>
        <v/>
      </c>
      <c r="G336" s="40" t="str">
        <f>IF(ISBLANK(Rwa_Method[[#This Row],[Ro]]),"",Log_Header[[#This Row],[Tbh]])</f>
        <v/>
      </c>
      <c r="H336" s="40" t="str">
        <f>IF(ISBLANK(Rwa_Method[[#This Row],[Ro]]),"",Log_Header[[#This Row],[Df]])</f>
        <v/>
      </c>
      <c r="I336" s="40" t="str">
        <f>IF(ISBLANK(Rwa_Method[[#This Row],[Ro]]),"",Log_Header[[#This Row],[Phi]])</f>
        <v/>
      </c>
      <c r="J336" s="40" t="str">
        <f>IF(ISBLANK(Rwa_Method[[#This Row],[Ro]]),"",Log_Header[[#This Row],[m]])</f>
        <v/>
      </c>
      <c r="K336" s="40" t="str">
        <f>IF(ISBLANK(Rwa_Method[[#This Row],[Ro]]),"",Log_Header[[#This Row],[cf_H2O_Type]])</f>
        <v/>
      </c>
      <c r="L336" s="40" t="str">
        <f>IF(ISBLANK(Rwa_Method[[#This Row],[Ro]]),"",Log_Header[[#This Row],[ct]])</f>
        <v/>
      </c>
      <c r="M336" s="76" t="str">
        <f>IF(ISBLANK(Rwa_Method[[#This Row],[Ro]]),"",Log_Header[[#This Row],[Gg]])</f>
        <v/>
      </c>
      <c r="N336" s="27" t="str">
        <f>IFERROR((Rwa_Method[[#This Row],[Gg]]*Rwa_Method[[#This Row],[Df]])+Rwa_Method[[#This Row],[Ts]],"")</f>
        <v/>
      </c>
      <c r="O336" s="27" t="str">
        <f>IFERROR(Rwa_Method[[#This Row],[Phi]]^Rwa_Method[[#This Row],[m]]*Rwa_Method[[#This Row],[Ro]],"")</f>
        <v/>
      </c>
      <c r="P336" s="27" t="str">
        <f>IFERROR(Rwa_Method[[#This Row],[Rwe]]/Rwa_Method[[#This Row],[cf_H2O_Type]],"")</f>
        <v/>
      </c>
      <c r="Q336" s="27" t="str">
        <f>IFERROR(Rwa_Method[[#This Row],[Rw]]*(Rwa_Method[[#This Row],[Tf]]/75),"")</f>
        <v/>
      </c>
      <c r="R336" s="28" t="str">
        <f>IFERROR(10000/Rwa_Method[[#This Row],[Rw_Cor_75]],"")</f>
        <v/>
      </c>
      <c r="S336" s="28" t="str">
        <f>IFERROR(ROUND(Rwa_Method[[#This Row],[Ct]]*Rwa_Method[[#This Row],[Cw_75]],-1),"")</f>
        <v/>
      </c>
    </row>
    <row r="337" spans="1:19" ht="13.15" x14ac:dyDescent="0.25">
      <c r="A337" s="40">
        <f>IF(ISNUMBER(Log_Header[[#This Row],[Seq]]),Log_Header[[#This Row],[Seq]],"")</f>
        <v>319</v>
      </c>
      <c r="B337" s="40">
        <f>IF(ISNUMBER(Log_Header[[#This Row],[BRACS_ID]]),Log_Header[[#This Row],[BRACS_ID]],"")</f>
        <v>24549</v>
      </c>
      <c r="C337" s="40">
        <f>IF(ISNUMBER(Log_Header[[#This Row],[Target_Depth]]),Log_Header[[#This Row],[Target_Depth]],"")</f>
        <v>290</v>
      </c>
      <c r="D337" s="210">
        <v>5.8</v>
      </c>
      <c r="E337" s="40">
        <f>IF(ISBLANK(Rwa_Method[[#This Row],[Ro]]),"",Log_Header[[#This Row],[Dt]])</f>
        <v>4781</v>
      </c>
      <c r="F337" s="40">
        <f>IF(ISBLANK(Rwa_Method[[#This Row],[Ro]]),"",Log_Header[[#This Row],[Ts]])</f>
        <v>64</v>
      </c>
      <c r="G337" s="40">
        <f>IF(ISBLANK(Rwa_Method[[#This Row],[Ro]]),"",Log_Header[[#This Row],[Tbh]])</f>
        <v>146</v>
      </c>
      <c r="H337" s="40">
        <f>IF(ISBLANK(Rwa_Method[[#This Row],[Ro]]),"",Log_Header[[#This Row],[Df]])</f>
        <v>288</v>
      </c>
      <c r="I337" s="40">
        <f>IF(ISBLANK(Rwa_Method[[#This Row],[Ro]]),"",Log_Header[[#This Row],[Phi]])</f>
        <v>0.33</v>
      </c>
      <c r="J337" s="40">
        <f>IF(ISBLANK(Rwa_Method[[#This Row],[Ro]]),"",Log_Header[[#This Row],[m]])</f>
        <v>1.4</v>
      </c>
      <c r="K337" s="40">
        <f>IF(ISBLANK(Rwa_Method[[#This Row],[Ro]]),"",Log_Header[[#This Row],[cf_H2O_Type]])</f>
        <v>1</v>
      </c>
      <c r="L337" s="40">
        <f>IF(ISBLANK(Rwa_Method[[#This Row],[Ro]]),"",Log_Header[[#This Row],[ct]])</f>
        <v>0.5</v>
      </c>
      <c r="M337" s="76">
        <f>IF(ISBLANK(Rwa_Method[[#This Row],[Ro]]),"",Log_Header[[#This Row],[Gg]])</f>
        <v>1.7151223593390504E-2</v>
      </c>
      <c r="N337" s="27">
        <f>IFERROR((Rwa_Method[[#This Row],[Gg]]*Rwa_Method[[#This Row],[Df]])+Rwa_Method[[#This Row],[Ts]],"")</f>
        <v>68.939552394896467</v>
      </c>
      <c r="O337" s="27">
        <f>IFERROR(Rwa_Method[[#This Row],[Phi]]^Rwa_Method[[#This Row],[m]]*Rwa_Method[[#This Row],[Ro]],"")</f>
        <v>1.228421784193569</v>
      </c>
      <c r="P337" s="27">
        <f>IFERROR(Rwa_Method[[#This Row],[Rwe]]/Rwa_Method[[#This Row],[cf_H2O_Type]],"")</f>
        <v>1.228421784193569</v>
      </c>
      <c r="Q337" s="27">
        <f>IFERROR(Rwa_Method[[#This Row],[Rw]]*(Rwa_Method[[#This Row],[Tf]]/75),"")</f>
        <v>1.12915797272593</v>
      </c>
      <c r="R337" s="28">
        <f>IFERROR(10000/Rwa_Method[[#This Row],[Rw_Cor_75]],"")</f>
        <v>8856.1567482526261</v>
      </c>
      <c r="S337" s="28">
        <f>IFERROR(ROUND(Rwa_Method[[#This Row],[Ct]]*Rwa_Method[[#This Row],[Cw_75]],-1),"")</f>
        <v>4430</v>
      </c>
    </row>
    <row r="338" spans="1:19" ht="13.15" x14ac:dyDescent="0.25">
      <c r="A338" s="40">
        <f>IF(ISNUMBER(Log_Header[[#This Row],[Seq]]),Log_Header[[#This Row],[Seq]],"")</f>
        <v>320</v>
      </c>
      <c r="B338" s="40">
        <f>IF(ISNUMBER(Log_Header[[#This Row],[BRACS_ID]]),Log_Header[[#This Row],[BRACS_ID]],"")</f>
        <v>24549</v>
      </c>
      <c r="C338" s="40">
        <f>IF(ISNUMBER(Log_Header[[#This Row],[Target_Depth]]),Log_Header[[#This Row],[Target_Depth]],"")</f>
        <v>390</v>
      </c>
      <c r="D338" s="210">
        <v>6</v>
      </c>
      <c r="E338" s="40">
        <f>IF(ISBLANK(Rwa_Method[[#This Row],[Ro]]),"",Log_Header[[#This Row],[Dt]])</f>
        <v>4781</v>
      </c>
      <c r="F338" s="40">
        <f>IF(ISBLANK(Rwa_Method[[#This Row],[Ro]]),"",Log_Header[[#This Row],[Ts]])</f>
        <v>64</v>
      </c>
      <c r="G338" s="40">
        <f>IF(ISBLANK(Rwa_Method[[#This Row],[Ro]]),"",Log_Header[[#This Row],[Tbh]])</f>
        <v>146</v>
      </c>
      <c r="H338" s="40">
        <f>IF(ISBLANK(Rwa_Method[[#This Row],[Ro]]),"",Log_Header[[#This Row],[Df]])</f>
        <v>388</v>
      </c>
      <c r="I338" s="40">
        <f>IF(ISBLANK(Rwa_Method[[#This Row],[Ro]]),"",Log_Header[[#This Row],[Phi]])</f>
        <v>0.33</v>
      </c>
      <c r="J338" s="40">
        <f>IF(ISBLANK(Rwa_Method[[#This Row],[Ro]]),"",Log_Header[[#This Row],[m]])</f>
        <v>1.4</v>
      </c>
      <c r="K338" s="40">
        <f>IF(ISBLANK(Rwa_Method[[#This Row],[Ro]]),"",Log_Header[[#This Row],[cf_H2O_Type]])</f>
        <v>1</v>
      </c>
      <c r="L338" s="40">
        <f>IF(ISBLANK(Rwa_Method[[#This Row],[Ro]]),"",Log_Header[[#This Row],[ct]])</f>
        <v>0.5</v>
      </c>
      <c r="M338" s="76">
        <f>IF(ISBLANK(Rwa_Method[[#This Row],[Ro]]),"",Log_Header[[#This Row],[Gg]])</f>
        <v>1.7151223593390504E-2</v>
      </c>
      <c r="N338" s="27">
        <f>IFERROR((Rwa_Method[[#This Row],[Gg]]*Rwa_Method[[#This Row],[Df]])+Rwa_Method[[#This Row],[Ts]],"")</f>
        <v>70.654674754235515</v>
      </c>
      <c r="O338" s="27">
        <f>IFERROR(Rwa_Method[[#This Row],[Phi]]^Rwa_Method[[#This Row],[m]]*Rwa_Method[[#This Row],[Ro]],"")</f>
        <v>1.2707811560623128</v>
      </c>
      <c r="P338" s="27">
        <f>IFERROR(Rwa_Method[[#This Row],[Rwe]]/Rwa_Method[[#This Row],[cf_H2O_Type]],"")</f>
        <v>1.2707811560623128</v>
      </c>
      <c r="Q338" s="27">
        <f>IFERROR(Rwa_Method[[#This Row],[Rw]]*(Rwa_Method[[#This Row],[Tf]]/75),"")</f>
        <v>1.1971550568719216</v>
      </c>
      <c r="R338" s="28">
        <f>IFERROR(10000/Rwa_Method[[#This Row],[Rw_Cor_75]],"")</f>
        <v>8353.13683269172</v>
      </c>
      <c r="S338" s="28">
        <f>IFERROR(ROUND(Rwa_Method[[#This Row],[Ct]]*Rwa_Method[[#This Row],[Cw_75]],-1),"")</f>
        <v>4180</v>
      </c>
    </row>
    <row r="339" spans="1:19" ht="13.15" x14ac:dyDescent="0.25">
      <c r="A339" s="40">
        <f>IF(ISNUMBER(Log_Header[[#This Row],[Seq]]),Log_Header[[#This Row],[Seq]],"")</f>
        <v>321</v>
      </c>
      <c r="B339" s="40">
        <f>IF(ISNUMBER(Log_Header[[#This Row],[BRACS_ID]]),Log_Header[[#This Row],[BRACS_ID]],"")</f>
        <v>21986</v>
      </c>
      <c r="C339" s="40">
        <f>IF(ISNUMBER(Log_Header[[#This Row],[Target_Depth]]),Log_Header[[#This Row],[Target_Depth]],"")</f>
        <v>275</v>
      </c>
      <c r="D339" s="210">
        <v>9</v>
      </c>
      <c r="E339" s="40">
        <f>IF(ISBLANK(Rwa_Method[[#This Row],[Ro]]),"",Log_Header[[#This Row],[Dt]])</f>
        <v>3297</v>
      </c>
      <c r="F339" s="40">
        <f>IF(ISBLANK(Rwa_Method[[#This Row],[Ro]]),"",Log_Header[[#This Row],[Ts]])</f>
        <v>64</v>
      </c>
      <c r="G339" s="40">
        <f>IF(ISBLANK(Rwa_Method[[#This Row],[Ro]]),"",Log_Header[[#This Row],[Tbh]])</f>
        <v>117</v>
      </c>
      <c r="H339" s="40">
        <f>IF(ISBLANK(Rwa_Method[[#This Row],[Ro]]),"",Log_Header[[#This Row],[Df]])</f>
        <v>266</v>
      </c>
      <c r="I339" s="40">
        <f>IF(ISBLANK(Rwa_Method[[#This Row],[Ro]]),"",Log_Header[[#This Row],[Phi]])</f>
        <v>0.33</v>
      </c>
      <c r="J339" s="40">
        <f>IF(ISBLANK(Rwa_Method[[#This Row],[Ro]]),"",Log_Header[[#This Row],[m]])</f>
        <v>1.4</v>
      </c>
      <c r="K339" s="40">
        <f>IF(ISBLANK(Rwa_Method[[#This Row],[Ro]]),"",Log_Header[[#This Row],[cf_H2O_Type]])</f>
        <v>1</v>
      </c>
      <c r="L339" s="40">
        <f>IF(ISBLANK(Rwa_Method[[#This Row],[Ro]]),"",Log_Header[[#This Row],[ct]])</f>
        <v>0.5</v>
      </c>
      <c r="M339" s="76">
        <f>IF(ISBLANK(Rwa_Method[[#This Row],[Ro]]),"",Log_Header[[#This Row],[Gg]])</f>
        <v>1.6075219896875947E-2</v>
      </c>
      <c r="N339" s="27">
        <f>IFERROR((Rwa_Method[[#This Row],[Gg]]*Rwa_Method[[#This Row],[Df]])+Rwa_Method[[#This Row],[Ts]],"")</f>
        <v>68.276008492569005</v>
      </c>
      <c r="O339" s="27">
        <f>IFERROR(Rwa_Method[[#This Row],[Phi]]^Rwa_Method[[#This Row],[m]]*Rwa_Method[[#This Row],[Ro]],"")</f>
        <v>1.906171734093469</v>
      </c>
      <c r="P339" s="27">
        <f>IFERROR(Rwa_Method[[#This Row],[Rwe]]/Rwa_Method[[#This Row],[cf_H2O_Type]],"")</f>
        <v>1.906171734093469</v>
      </c>
      <c r="Q339" s="27">
        <f>IFERROR(Rwa_Method[[#This Row],[Rw]]*(Rwa_Method[[#This Row],[Tf]]/75),"")</f>
        <v>1.7352773000701422</v>
      </c>
      <c r="R339" s="28">
        <f>IFERROR(10000/Rwa_Method[[#This Row],[Rw_Cor_75]],"")</f>
        <v>5762.7677141836557</v>
      </c>
      <c r="S339" s="28">
        <f>IFERROR(ROUND(Rwa_Method[[#This Row],[Ct]]*Rwa_Method[[#This Row],[Cw_75]],-1),"")</f>
        <v>2880</v>
      </c>
    </row>
    <row r="340" spans="1:19" ht="13.15" x14ac:dyDescent="0.25">
      <c r="A340" s="40">
        <f>IF(ISNUMBER(Log_Header[[#This Row],[Seq]]),Log_Header[[#This Row],[Seq]],"")</f>
        <v>322</v>
      </c>
      <c r="B340" s="40">
        <f>IF(ISNUMBER(Log_Header[[#This Row],[BRACS_ID]]),Log_Header[[#This Row],[BRACS_ID]],"")</f>
        <v>21986</v>
      </c>
      <c r="C340" s="40">
        <f>IF(ISNUMBER(Log_Header[[#This Row],[Target_Depth]]),Log_Header[[#This Row],[Target_Depth]],"")</f>
        <v>390</v>
      </c>
      <c r="D340" s="210">
        <v>8.3000000000000007</v>
      </c>
      <c r="E340" s="40">
        <f>IF(ISBLANK(Rwa_Method[[#This Row],[Ro]]),"",Log_Header[[#This Row],[Dt]])</f>
        <v>3297</v>
      </c>
      <c r="F340" s="40">
        <f>IF(ISBLANK(Rwa_Method[[#This Row],[Ro]]),"",Log_Header[[#This Row],[Ts]])</f>
        <v>64</v>
      </c>
      <c r="G340" s="40">
        <f>IF(ISBLANK(Rwa_Method[[#This Row],[Ro]]),"",Log_Header[[#This Row],[Tbh]])</f>
        <v>117</v>
      </c>
      <c r="H340" s="40">
        <f>IF(ISBLANK(Rwa_Method[[#This Row],[Ro]]),"",Log_Header[[#This Row],[Df]])</f>
        <v>381</v>
      </c>
      <c r="I340" s="40">
        <f>IF(ISBLANK(Rwa_Method[[#This Row],[Ro]]),"",Log_Header[[#This Row],[Phi]])</f>
        <v>0.33</v>
      </c>
      <c r="J340" s="40">
        <f>IF(ISBLANK(Rwa_Method[[#This Row],[Ro]]),"",Log_Header[[#This Row],[m]])</f>
        <v>1.4</v>
      </c>
      <c r="K340" s="40">
        <f>IF(ISBLANK(Rwa_Method[[#This Row],[Ro]]),"",Log_Header[[#This Row],[cf_H2O_Type]])</f>
        <v>1</v>
      </c>
      <c r="L340" s="40">
        <f>IF(ISBLANK(Rwa_Method[[#This Row],[Ro]]),"",Log_Header[[#This Row],[ct]])</f>
        <v>0.5</v>
      </c>
      <c r="M340" s="76">
        <f>IF(ISBLANK(Rwa_Method[[#This Row],[Ro]]),"",Log_Header[[#This Row],[Gg]])</f>
        <v>1.6075219896875947E-2</v>
      </c>
      <c r="N340" s="27">
        <f>IFERROR((Rwa_Method[[#This Row],[Gg]]*Rwa_Method[[#This Row],[Df]])+Rwa_Method[[#This Row],[Ts]],"")</f>
        <v>70.124658780709737</v>
      </c>
      <c r="O340" s="27">
        <f>IFERROR(Rwa_Method[[#This Row],[Phi]]^Rwa_Method[[#This Row],[m]]*Rwa_Method[[#This Row],[Ro]],"")</f>
        <v>1.7579139325528661</v>
      </c>
      <c r="P340" s="27">
        <f>IFERROR(Rwa_Method[[#This Row],[Rwe]]/Rwa_Method[[#This Row],[cf_H2O_Type]],"")</f>
        <v>1.7579139325528661</v>
      </c>
      <c r="Q340" s="27">
        <f>IFERROR(Rwa_Method[[#This Row],[Rw]]*(Rwa_Method[[#This Row],[Tf]]/75),"")</f>
        <v>1.6436415291483377</v>
      </c>
      <c r="R340" s="28">
        <f>IFERROR(10000/Rwa_Method[[#This Row],[Rw_Cor_75]],"")</f>
        <v>6084.0516759037828</v>
      </c>
      <c r="S340" s="28">
        <f>IFERROR(ROUND(Rwa_Method[[#This Row],[Ct]]*Rwa_Method[[#This Row],[Cw_75]],-1),"")</f>
        <v>3040</v>
      </c>
    </row>
    <row r="341" spans="1:19" ht="13.15" x14ac:dyDescent="0.25">
      <c r="A341" s="40">
        <f>IF(ISNUMBER(Log_Header[[#This Row],[Seq]]),Log_Header[[#This Row],[Seq]],"")</f>
        <v>323</v>
      </c>
      <c r="B341" s="40">
        <f>IF(ISNUMBER(Log_Header[[#This Row],[BRACS_ID]]),Log_Header[[#This Row],[BRACS_ID]],"")</f>
        <v>21988</v>
      </c>
      <c r="C341" s="40">
        <f>IF(ISNUMBER(Log_Header[[#This Row],[Target_Depth]]),Log_Header[[#This Row],[Target_Depth]],"")</f>
        <v>215</v>
      </c>
      <c r="D341" s="210">
        <v>11</v>
      </c>
      <c r="E341" s="40">
        <f>IF(ISBLANK(Rwa_Method[[#This Row],[Ro]]),"",Log_Header[[#This Row],[Dt]])</f>
        <v>4864</v>
      </c>
      <c r="F341" s="40">
        <f>IF(ISBLANK(Rwa_Method[[#This Row],[Ro]]),"",Log_Header[[#This Row],[Ts]])</f>
        <v>64</v>
      </c>
      <c r="G341" s="40">
        <f>IF(ISBLANK(Rwa_Method[[#This Row],[Ro]]),"",Log_Header[[#This Row],[Tbh]])</f>
        <v>130</v>
      </c>
      <c r="H341" s="40">
        <f>IF(ISBLANK(Rwa_Method[[#This Row],[Ro]]),"",Log_Header[[#This Row],[Df]])</f>
        <v>204</v>
      </c>
      <c r="I341" s="40">
        <f>IF(ISBLANK(Rwa_Method[[#This Row],[Ro]]),"",Log_Header[[#This Row],[Phi]])</f>
        <v>0.32</v>
      </c>
      <c r="J341" s="40">
        <f>IF(ISBLANK(Rwa_Method[[#This Row],[Ro]]),"",Log_Header[[#This Row],[m]])</f>
        <v>1.3</v>
      </c>
      <c r="K341" s="40">
        <f>IF(ISBLANK(Rwa_Method[[#This Row],[Ro]]),"",Log_Header[[#This Row],[cf_H2O_Type]])</f>
        <v>1.33</v>
      </c>
      <c r="L341" s="40">
        <f>IF(ISBLANK(Rwa_Method[[#This Row],[Ro]]),"",Log_Header[[#This Row],[ct]])</f>
        <v>0.5</v>
      </c>
      <c r="M341" s="76">
        <f>IF(ISBLANK(Rwa_Method[[#This Row],[Ro]]),"",Log_Header[[#This Row],[Gg]])</f>
        <v>1.3569078947368422E-2</v>
      </c>
      <c r="N341" s="27">
        <f>IFERROR((Rwa_Method[[#This Row],[Gg]]*Rwa_Method[[#This Row],[Df]])+Rwa_Method[[#This Row],[Ts]],"")</f>
        <v>66.768092105263165</v>
      </c>
      <c r="O341" s="27">
        <f>IFERROR(Rwa_Method[[#This Row],[Phi]]^Rwa_Method[[#This Row],[m]]*Rwa_Method[[#This Row],[Ro]],"")</f>
        <v>2.5008500764415902</v>
      </c>
      <c r="P341" s="27">
        <f>IFERROR(Rwa_Method[[#This Row],[Rwe]]/Rwa_Method[[#This Row],[cf_H2O_Type]],"")</f>
        <v>1.8803384033395414</v>
      </c>
      <c r="Q341" s="27">
        <f>IFERROR(Rwa_Method[[#This Row],[Rw]]*(Rwa_Method[[#This Row],[Tf]]/75),"")</f>
        <v>1.6739547693765064</v>
      </c>
      <c r="R341" s="28">
        <f>IFERROR(10000/Rwa_Method[[#This Row],[Rw_Cor_75]],"")</f>
        <v>5973.8770622366783</v>
      </c>
      <c r="S341" s="28">
        <f>IFERROR(ROUND(Rwa_Method[[#This Row],[Ct]]*Rwa_Method[[#This Row],[Cw_75]],-1),"")</f>
        <v>2990</v>
      </c>
    </row>
    <row r="342" spans="1:19" ht="13.15" x14ac:dyDescent="0.25">
      <c r="A342" s="40">
        <f>IF(ISNUMBER(Log_Header[[#This Row],[Seq]]),Log_Header[[#This Row],[Seq]],"")</f>
        <v>324</v>
      </c>
      <c r="B342" s="40">
        <f>IF(ISNUMBER(Log_Header[[#This Row],[BRACS_ID]]),Log_Header[[#This Row],[BRACS_ID]],"")</f>
        <v>21988</v>
      </c>
      <c r="C342" s="40">
        <f>IF(ISNUMBER(Log_Header[[#This Row],[Target_Depth]]),Log_Header[[#This Row],[Target_Depth]],"")</f>
        <v>425</v>
      </c>
      <c r="D342" s="210">
        <v>5</v>
      </c>
      <c r="E342" s="40">
        <f>IF(ISBLANK(Rwa_Method[[#This Row],[Ro]]),"",Log_Header[[#This Row],[Dt]])</f>
        <v>4864</v>
      </c>
      <c r="F342" s="40">
        <f>IF(ISBLANK(Rwa_Method[[#This Row],[Ro]]),"",Log_Header[[#This Row],[Ts]])</f>
        <v>64</v>
      </c>
      <c r="G342" s="40">
        <f>IF(ISBLANK(Rwa_Method[[#This Row],[Ro]]),"",Log_Header[[#This Row],[Tbh]])</f>
        <v>130</v>
      </c>
      <c r="H342" s="40">
        <f>IF(ISBLANK(Rwa_Method[[#This Row],[Ro]]),"",Log_Header[[#This Row],[Df]])</f>
        <v>414</v>
      </c>
      <c r="I342" s="40">
        <f>IF(ISBLANK(Rwa_Method[[#This Row],[Ro]]),"",Log_Header[[#This Row],[Phi]])</f>
        <v>0.32</v>
      </c>
      <c r="J342" s="40">
        <f>IF(ISBLANK(Rwa_Method[[#This Row],[Ro]]),"",Log_Header[[#This Row],[m]])</f>
        <v>1.3</v>
      </c>
      <c r="K342" s="40">
        <f>IF(ISBLANK(Rwa_Method[[#This Row],[Ro]]),"",Log_Header[[#This Row],[cf_H2O_Type]])</f>
        <v>1</v>
      </c>
      <c r="L342" s="40">
        <f>IF(ISBLANK(Rwa_Method[[#This Row],[Ro]]),"",Log_Header[[#This Row],[ct]])</f>
        <v>0.5</v>
      </c>
      <c r="M342" s="76">
        <f>IF(ISBLANK(Rwa_Method[[#This Row],[Ro]]),"",Log_Header[[#This Row],[Gg]])</f>
        <v>1.3569078947368422E-2</v>
      </c>
      <c r="N342" s="27">
        <f>IFERROR((Rwa_Method[[#This Row],[Gg]]*Rwa_Method[[#This Row],[Df]])+Rwa_Method[[#This Row],[Ts]],"")</f>
        <v>69.61759868421052</v>
      </c>
      <c r="O342" s="27">
        <f>IFERROR(Rwa_Method[[#This Row],[Phi]]^Rwa_Method[[#This Row],[m]]*Rwa_Method[[#This Row],[Ro]],"")</f>
        <v>1.1367500347461772</v>
      </c>
      <c r="P342" s="27">
        <f>IFERROR(Rwa_Method[[#This Row],[Rwe]]/Rwa_Method[[#This Row],[cf_H2O_Type]],"")</f>
        <v>1.1367500347461772</v>
      </c>
      <c r="Q342" s="27">
        <f>IFERROR(Rwa_Method[[#This Row],[Rw]]*(Rwa_Method[[#This Row],[Tf]]/75),"")</f>
        <v>1.0551707696429564</v>
      </c>
      <c r="R342" s="28">
        <f>IFERROR(10000/Rwa_Method[[#This Row],[Rw_Cor_75]],"")</f>
        <v>9477.1389501092344</v>
      </c>
      <c r="S342" s="28">
        <f>IFERROR(ROUND(Rwa_Method[[#This Row],[Ct]]*Rwa_Method[[#This Row],[Cw_75]],-1),"")</f>
        <v>4740</v>
      </c>
    </row>
    <row r="343" spans="1:19" ht="13.15" x14ac:dyDescent="0.25">
      <c r="A343" s="40" t="str">
        <f>IF(ISNUMBER(Log_Header[[#This Row],[Seq]]),Log_Header[[#This Row],[Seq]],"")</f>
        <v/>
      </c>
      <c r="B343" s="40" t="str">
        <f>IF(ISNUMBER(Log_Header[[#This Row],[BRACS_ID]]),Log_Header[[#This Row],[BRACS_ID]],"")</f>
        <v/>
      </c>
      <c r="C343" s="40" t="str">
        <f>IF(ISNUMBER(Log_Header[[#This Row],[Target_Depth]]),Log_Header[[#This Row],[Target_Depth]],"")</f>
        <v/>
      </c>
      <c r="D343" s="210"/>
      <c r="E343" s="40" t="str">
        <f>IF(ISBLANK(Rwa_Method[[#This Row],[Ro]]),"",Log_Header[[#This Row],[Dt]])</f>
        <v/>
      </c>
      <c r="F343" s="40" t="str">
        <f>IF(ISBLANK(Rwa_Method[[#This Row],[Ro]]),"",Log_Header[[#This Row],[Ts]])</f>
        <v/>
      </c>
      <c r="G343" s="40" t="str">
        <f>IF(ISBLANK(Rwa_Method[[#This Row],[Ro]]),"",Log_Header[[#This Row],[Tbh]])</f>
        <v/>
      </c>
      <c r="H343" s="40" t="str">
        <f>IF(ISBLANK(Rwa_Method[[#This Row],[Ro]]),"",Log_Header[[#This Row],[Df]])</f>
        <v/>
      </c>
      <c r="I343" s="40" t="str">
        <f>IF(ISBLANK(Rwa_Method[[#This Row],[Ro]]),"",Log_Header[[#This Row],[Phi]])</f>
        <v/>
      </c>
      <c r="J343" s="40" t="str">
        <f>IF(ISBLANK(Rwa_Method[[#This Row],[Ro]]),"",Log_Header[[#This Row],[m]])</f>
        <v/>
      </c>
      <c r="K343" s="40" t="str">
        <f>IF(ISBLANK(Rwa_Method[[#This Row],[Ro]]),"",Log_Header[[#This Row],[cf_H2O_Type]])</f>
        <v/>
      </c>
      <c r="L343" s="40" t="str">
        <f>IF(ISBLANK(Rwa_Method[[#This Row],[Ro]]),"",Log_Header[[#This Row],[ct]])</f>
        <v/>
      </c>
      <c r="M343" s="76" t="str">
        <f>IF(ISBLANK(Rwa_Method[[#This Row],[Ro]]),"",Log_Header[[#This Row],[Gg]])</f>
        <v/>
      </c>
      <c r="N343" s="27" t="str">
        <f>IFERROR((Rwa_Method[[#This Row],[Gg]]*Rwa_Method[[#This Row],[Df]])+Rwa_Method[[#This Row],[Ts]],"")</f>
        <v/>
      </c>
      <c r="O343" s="27" t="str">
        <f>IFERROR(Rwa_Method[[#This Row],[Phi]]^Rwa_Method[[#This Row],[m]]*Rwa_Method[[#This Row],[Ro]],"")</f>
        <v/>
      </c>
      <c r="P343" s="27" t="str">
        <f>IFERROR(Rwa_Method[[#This Row],[Rwe]]/Rwa_Method[[#This Row],[cf_H2O_Type]],"")</f>
        <v/>
      </c>
      <c r="Q343" s="27" t="str">
        <f>IFERROR(Rwa_Method[[#This Row],[Rw]]*(Rwa_Method[[#This Row],[Tf]]/75),"")</f>
        <v/>
      </c>
      <c r="R343" s="28" t="str">
        <f>IFERROR(10000/Rwa_Method[[#This Row],[Rw_Cor_75]],"")</f>
        <v/>
      </c>
      <c r="S343" s="28" t="str">
        <f>IFERROR(ROUND(Rwa_Method[[#This Row],[Ct]]*Rwa_Method[[#This Row],[Cw_75]],-1),"")</f>
        <v/>
      </c>
    </row>
    <row r="344" spans="1:19" ht="13.15" x14ac:dyDescent="0.25">
      <c r="A344" s="40">
        <f>IF(ISNUMBER(Log_Header[[#This Row],[Seq]]),Log_Header[[#This Row],[Seq]],"")</f>
        <v>325</v>
      </c>
      <c r="B344" s="40">
        <f>IF(ISNUMBER(Log_Header[[#This Row],[BRACS_ID]]),Log_Header[[#This Row],[BRACS_ID]],"")</f>
        <v>21978</v>
      </c>
      <c r="C344" s="40">
        <f>IF(ISNUMBER(Log_Header[[#This Row],[Target_Depth]]),Log_Header[[#This Row],[Target_Depth]],"")</f>
        <v>368</v>
      </c>
      <c r="D344" s="210">
        <v>6.8</v>
      </c>
      <c r="E344" s="40">
        <f>IF(ISBLANK(Rwa_Method[[#This Row],[Ro]]),"",Log_Header[[#This Row],[Dt]])</f>
        <v>9802</v>
      </c>
      <c r="F344" s="40">
        <f>IF(ISBLANK(Rwa_Method[[#This Row],[Ro]]),"",Log_Header[[#This Row],[Ts]])</f>
        <v>64</v>
      </c>
      <c r="G344" s="40">
        <f>IF(ISBLANK(Rwa_Method[[#This Row],[Ro]]),"",Log_Header[[#This Row],[Tbh]])</f>
        <v>196</v>
      </c>
      <c r="H344" s="40">
        <f>IF(ISBLANK(Rwa_Method[[#This Row],[Ro]]),"",Log_Header[[#This Row],[Df]])</f>
        <v>350</v>
      </c>
      <c r="I344" s="40">
        <f>IF(ISBLANK(Rwa_Method[[#This Row],[Ro]]),"",Log_Header[[#This Row],[Phi]])</f>
        <v>0.32</v>
      </c>
      <c r="J344" s="40">
        <f>IF(ISBLANK(Rwa_Method[[#This Row],[Ro]]),"",Log_Header[[#This Row],[m]])</f>
        <v>1.3</v>
      </c>
      <c r="K344" s="40">
        <f>IF(ISBLANK(Rwa_Method[[#This Row],[Ro]]),"",Log_Header[[#This Row],[cf_H2O_Type]])</f>
        <v>1</v>
      </c>
      <c r="L344" s="40">
        <f>IF(ISBLANK(Rwa_Method[[#This Row],[Ro]]),"",Log_Header[[#This Row],[ct]])</f>
        <v>0.5</v>
      </c>
      <c r="M344" s="76">
        <f>IF(ISBLANK(Rwa_Method[[#This Row],[Ro]]),"",Log_Header[[#This Row],[Gg]])</f>
        <v>1.3466639461334421E-2</v>
      </c>
      <c r="N344" s="27">
        <f>IFERROR((Rwa_Method[[#This Row],[Gg]]*Rwa_Method[[#This Row],[Df]])+Rwa_Method[[#This Row],[Ts]],"")</f>
        <v>68.713323811467049</v>
      </c>
      <c r="O344" s="27">
        <f>IFERROR(Rwa_Method[[#This Row],[Phi]]^Rwa_Method[[#This Row],[m]]*Rwa_Method[[#This Row],[Ro]],"")</f>
        <v>1.5459800472548011</v>
      </c>
      <c r="P344" s="27">
        <f>IFERROR(Rwa_Method[[#This Row],[Rwe]]/Rwa_Method[[#This Row],[cf_H2O_Type]],"")</f>
        <v>1.5459800472548011</v>
      </c>
      <c r="Q344" s="27">
        <f>IFERROR(Rwa_Method[[#This Row],[Rw]]*(Rwa_Method[[#This Row],[Tf]]/75),"")</f>
        <v>1.4163923679078172</v>
      </c>
      <c r="R344" s="28">
        <f>IFERROR(10000/Rwa_Method[[#This Row],[Rw_Cor_75]],"")</f>
        <v>7060.1905422373948</v>
      </c>
      <c r="S344" s="28">
        <f>IFERROR(ROUND(Rwa_Method[[#This Row],[Ct]]*Rwa_Method[[#This Row],[Cw_75]],-1),"")</f>
        <v>3530</v>
      </c>
    </row>
    <row r="345" spans="1:19" ht="13.15" x14ac:dyDescent="0.25">
      <c r="A345" s="40">
        <f>IF(ISNUMBER(Log_Header[[#This Row],[Seq]]),Log_Header[[#This Row],[Seq]],"")</f>
        <v>326</v>
      </c>
      <c r="B345" s="40">
        <f>IF(ISNUMBER(Log_Header[[#This Row],[BRACS_ID]]),Log_Header[[#This Row],[BRACS_ID]],"")</f>
        <v>21978</v>
      </c>
      <c r="C345" s="40">
        <f>IF(ISNUMBER(Log_Header[[#This Row],[Target_Depth]]),Log_Header[[#This Row],[Target_Depth]],"")</f>
        <v>435</v>
      </c>
      <c r="D345" s="210">
        <v>5.6</v>
      </c>
      <c r="E345" s="40">
        <f>IF(ISBLANK(Rwa_Method[[#This Row],[Ro]]),"",Log_Header[[#This Row],[Dt]])</f>
        <v>9802</v>
      </c>
      <c r="F345" s="40">
        <f>IF(ISBLANK(Rwa_Method[[#This Row],[Ro]]),"",Log_Header[[#This Row],[Ts]])</f>
        <v>64</v>
      </c>
      <c r="G345" s="40">
        <f>IF(ISBLANK(Rwa_Method[[#This Row],[Ro]]),"",Log_Header[[#This Row],[Tbh]])</f>
        <v>196</v>
      </c>
      <c r="H345" s="40">
        <f>IF(ISBLANK(Rwa_Method[[#This Row],[Ro]]),"",Log_Header[[#This Row],[Df]])</f>
        <v>417</v>
      </c>
      <c r="I345" s="40">
        <f>IF(ISBLANK(Rwa_Method[[#This Row],[Ro]]),"",Log_Header[[#This Row],[Phi]])</f>
        <v>0.32</v>
      </c>
      <c r="J345" s="40">
        <f>IF(ISBLANK(Rwa_Method[[#This Row],[Ro]]),"",Log_Header[[#This Row],[m]])</f>
        <v>1.3</v>
      </c>
      <c r="K345" s="40">
        <f>IF(ISBLANK(Rwa_Method[[#This Row],[Ro]]),"",Log_Header[[#This Row],[cf_H2O_Type]])</f>
        <v>1</v>
      </c>
      <c r="L345" s="40">
        <f>IF(ISBLANK(Rwa_Method[[#This Row],[Ro]]),"",Log_Header[[#This Row],[ct]])</f>
        <v>0.5</v>
      </c>
      <c r="M345" s="76">
        <f>IF(ISBLANK(Rwa_Method[[#This Row],[Ro]]),"",Log_Header[[#This Row],[Gg]])</f>
        <v>1.3466639461334421E-2</v>
      </c>
      <c r="N345" s="27">
        <f>IFERROR((Rwa_Method[[#This Row],[Gg]]*Rwa_Method[[#This Row],[Df]])+Rwa_Method[[#This Row],[Ts]],"")</f>
        <v>69.615588655376456</v>
      </c>
      <c r="O345" s="27">
        <f>IFERROR(Rwa_Method[[#This Row],[Phi]]^Rwa_Method[[#This Row],[m]]*Rwa_Method[[#This Row],[Ro]],"")</f>
        <v>1.2731600389157185</v>
      </c>
      <c r="P345" s="27">
        <f>IFERROR(Rwa_Method[[#This Row],[Rwe]]/Rwa_Method[[#This Row],[cf_H2O_Type]],"")</f>
        <v>1.2731600389157185</v>
      </c>
      <c r="Q345" s="27">
        <f>IFERROR(Rwa_Method[[#This Row],[Rw]]*(Rwa_Method[[#This Row],[Tf]]/75),"")</f>
        <v>1.1817571408215966</v>
      </c>
      <c r="R345" s="28">
        <f>IFERROR(10000/Rwa_Method[[#This Row],[Rw_Cor_75]],"")</f>
        <v>8461.9755232007064</v>
      </c>
      <c r="S345" s="28">
        <f>IFERROR(ROUND(Rwa_Method[[#This Row],[Ct]]*Rwa_Method[[#This Row],[Cw_75]],-1),"")</f>
        <v>4230</v>
      </c>
    </row>
    <row r="346" spans="1:19" ht="13.15" x14ac:dyDescent="0.25">
      <c r="A346" s="40">
        <f>IF(ISNUMBER(Log_Header[[#This Row],[Seq]]),Log_Header[[#This Row],[Seq]],"")</f>
        <v>327</v>
      </c>
      <c r="B346" s="40">
        <f>IF(ISNUMBER(Log_Header[[#This Row],[BRACS_ID]]),Log_Header[[#This Row],[BRACS_ID]],"")</f>
        <v>21978</v>
      </c>
      <c r="C346" s="40">
        <f>IF(ISNUMBER(Log_Header[[#This Row],[Target_Depth]]),Log_Header[[#This Row],[Target_Depth]],"")</f>
        <v>494</v>
      </c>
      <c r="D346" s="210">
        <v>3.8</v>
      </c>
      <c r="E346" s="40">
        <f>IF(ISBLANK(Rwa_Method[[#This Row],[Ro]]),"",Log_Header[[#This Row],[Dt]])</f>
        <v>9802</v>
      </c>
      <c r="F346" s="40">
        <f>IF(ISBLANK(Rwa_Method[[#This Row],[Ro]]),"",Log_Header[[#This Row],[Ts]])</f>
        <v>64</v>
      </c>
      <c r="G346" s="40">
        <f>IF(ISBLANK(Rwa_Method[[#This Row],[Ro]]),"",Log_Header[[#This Row],[Tbh]])</f>
        <v>196</v>
      </c>
      <c r="H346" s="40">
        <f>IF(ISBLANK(Rwa_Method[[#This Row],[Ro]]),"",Log_Header[[#This Row],[Df]])</f>
        <v>476</v>
      </c>
      <c r="I346" s="40">
        <f>IF(ISBLANK(Rwa_Method[[#This Row],[Ro]]),"",Log_Header[[#This Row],[Phi]])</f>
        <v>0.32</v>
      </c>
      <c r="J346" s="40">
        <f>IF(ISBLANK(Rwa_Method[[#This Row],[Ro]]),"",Log_Header[[#This Row],[m]])</f>
        <v>1.3</v>
      </c>
      <c r="K346" s="40">
        <f>IF(ISBLANK(Rwa_Method[[#This Row],[Ro]]),"",Log_Header[[#This Row],[cf_H2O_Type]])</f>
        <v>1</v>
      </c>
      <c r="L346" s="40">
        <f>IF(ISBLANK(Rwa_Method[[#This Row],[Ro]]),"",Log_Header[[#This Row],[ct]])</f>
        <v>0.5</v>
      </c>
      <c r="M346" s="76">
        <f>IF(ISBLANK(Rwa_Method[[#This Row],[Ro]]),"",Log_Header[[#This Row],[Gg]])</f>
        <v>1.3466639461334421E-2</v>
      </c>
      <c r="N346" s="27">
        <f>IFERROR((Rwa_Method[[#This Row],[Gg]]*Rwa_Method[[#This Row],[Df]])+Rwa_Method[[#This Row],[Ts]],"")</f>
        <v>70.410120383595185</v>
      </c>
      <c r="O346" s="27">
        <f>IFERROR(Rwa_Method[[#This Row],[Phi]]^Rwa_Method[[#This Row],[m]]*Rwa_Method[[#This Row],[Ro]],"")</f>
        <v>0.86393002640709471</v>
      </c>
      <c r="P346" s="27">
        <f>IFERROR(Rwa_Method[[#This Row],[Rwe]]/Rwa_Method[[#This Row],[cf_H2O_Type]],"")</f>
        <v>0.86393002640709471</v>
      </c>
      <c r="Q346" s="27">
        <f>IFERROR(Rwa_Method[[#This Row],[Rw]]*(Rwa_Method[[#This Row],[Tf]]/75),"")</f>
        <v>0.8110588954976814</v>
      </c>
      <c r="R346" s="28">
        <f>IFERROR(10000/Rwa_Method[[#This Row],[Rw_Cor_75]],"")</f>
        <v>12329.560843869183</v>
      </c>
      <c r="S346" s="28">
        <f>IFERROR(ROUND(Rwa_Method[[#This Row],[Ct]]*Rwa_Method[[#This Row],[Cw_75]],-1),"")</f>
        <v>6160</v>
      </c>
    </row>
    <row r="347" spans="1:19" ht="13.15" x14ac:dyDescent="0.25">
      <c r="A347" s="40">
        <f>IF(ISNUMBER(Log_Header[[#This Row],[Seq]]),Log_Header[[#This Row],[Seq]],"")</f>
        <v>328</v>
      </c>
      <c r="B347" s="40">
        <f>IF(ISNUMBER(Log_Header[[#This Row],[BRACS_ID]]),Log_Header[[#This Row],[BRACS_ID]],"")</f>
        <v>21978</v>
      </c>
      <c r="C347" s="40">
        <f>IF(ISNUMBER(Log_Header[[#This Row],[Target_Depth]]),Log_Header[[#This Row],[Target_Depth]],"")</f>
        <v>530</v>
      </c>
      <c r="D347" s="210">
        <v>3.5</v>
      </c>
      <c r="E347" s="40">
        <f>IF(ISBLANK(Rwa_Method[[#This Row],[Ro]]),"",Log_Header[[#This Row],[Dt]])</f>
        <v>9802</v>
      </c>
      <c r="F347" s="40">
        <f>IF(ISBLANK(Rwa_Method[[#This Row],[Ro]]),"",Log_Header[[#This Row],[Ts]])</f>
        <v>64</v>
      </c>
      <c r="G347" s="40">
        <f>IF(ISBLANK(Rwa_Method[[#This Row],[Ro]]),"",Log_Header[[#This Row],[Tbh]])</f>
        <v>196</v>
      </c>
      <c r="H347" s="40">
        <f>IF(ISBLANK(Rwa_Method[[#This Row],[Ro]]),"",Log_Header[[#This Row],[Df]])</f>
        <v>512</v>
      </c>
      <c r="I347" s="40">
        <f>IF(ISBLANK(Rwa_Method[[#This Row],[Ro]]),"",Log_Header[[#This Row],[Phi]])</f>
        <v>0.32</v>
      </c>
      <c r="J347" s="40">
        <f>IF(ISBLANK(Rwa_Method[[#This Row],[Ro]]),"",Log_Header[[#This Row],[m]])</f>
        <v>1.3</v>
      </c>
      <c r="K347" s="40">
        <f>IF(ISBLANK(Rwa_Method[[#This Row],[Ro]]),"",Log_Header[[#This Row],[cf_H2O_Type]])</f>
        <v>1</v>
      </c>
      <c r="L347" s="40">
        <f>IF(ISBLANK(Rwa_Method[[#This Row],[Ro]]),"",Log_Header[[#This Row],[ct]])</f>
        <v>0.5</v>
      </c>
      <c r="M347" s="76">
        <f>IF(ISBLANK(Rwa_Method[[#This Row],[Ro]]),"",Log_Header[[#This Row],[Gg]])</f>
        <v>1.3466639461334421E-2</v>
      </c>
      <c r="N347" s="27">
        <f>IFERROR((Rwa_Method[[#This Row],[Gg]]*Rwa_Method[[#This Row],[Df]])+Rwa_Method[[#This Row],[Ts]],"")</f>
        <v>70.894919404203222</v>
      </c>
      <c r="O347" s="27">
        <f>IFERROR(Rwa_Method[[#This Row],[Phi]]^Rwa_Method[[#This Row],[m]]*Rwa_Method[[#This Row],[Ro]],"")</f>
        <v>0.79572502432232417</v>
      </c>
      <c r="P347" s="27">
        <f>IFERROR(Rwa_Method[[#This Row],[Rwe]]/Rwa_Method[[#This Row],[cf_H2O_Type]],"")</f>
        <v>0.79572502432232417</v>
      </c>
      <c r="Q347" s="27">
        <f>IFERROR(Rwa_Method[[#This Row],[Rw]]*(Rwa_Method[[#This Row],[Tf]]/75),"")</f>
        <v>0.75217148622985097</v>
      </c>
      <c r="R347" s="28">
        <f>IFERROR(10000/Rwa_Method[[#This Row],[Rw_Cor_75]],"")</f>
        <v>13294.840582329876</v>
      </c>
      <c r="S347" s="28">
        <f>IFERROR(ROUND(Rwa_Method[[#This Row],[Ct]]*Rwa_Method[[#This Row],[Cw_75]],-1),"")</f>
        <v>6650</v>
      </c>
    </row>
    <row r="348" spans="1:19" ht="13.15" x14ac:dyDescent="0.25">
      <c r="A348" s="40">
        <f>IF(ISNUMBER(Log_Header[[#This Row],[Seq]]),Log_Header[[#This Row],[Seq]],"")</f>
        <v>329</v>
      </c>
      <c r="B348" s="40">
        <f>IF(ISNUMBER(Log_Header[[#This Row],[BRACS_ID]]),Log_Header[[#This Row],[BRACS_ID]],"")</f>
        <v>21969</v>
      </c>
      <c r="C348" s="40">
        <f>IF(ISNUMBER(Log_Header[[#This Row],[Target_Depth]]),Log_Header[[#This Row],[Target_Depth]],"")</f>
        <v>485</v>
      </c>
      <c r="D348" s="210">
        <v>3.8</v>
      </c>
      <c r="E348" s="40">
        <f>IF(ISBLANK(Rwa_Method[[#This Row],[Ro]]),"",Log_Header[[#This Row],[Dt]])</f>
        <v>9649</v>
      </c>
      <c r="F348" s="40">
        <f>IF(ISBLANK(Rwa_Method[[#This Row],[Ro]]),"",Log_Header[[#This Row],[Ts]])</f>
        <v>64</v>
      </c>
      <c r="G348" s="40">
        <f>IF(ISBLANK(Rwa_Method[[#This Row],[Ro]]),"",Log_Header[[#This Row],[Tbh]])</f>
        <v>190</v>
      </c>
      <c r="H348" s="40">
        <f>IF(ISBLANK(Rwa_Method[[#This Row],[Ro]]),"",Log_Header[[#This Row],[Df]])</f>
        <v>469</v>
      </c>
      <c r="I348" s="40">
        <f>IF(ISBLANK(Rwa_Method[[#This Row],[Ro]]),"",Log_Header[[#This Row],[Phi]])</f>
        <v>0.32</v>
      </c>
      <c r="J348" s="40">
        <f>IF(ISBLANK(Rwa_Method[[#This Row],[Ro]]),"",Log_Header[[#This Row],[m]])</f>
        <v>1.3</v>
      </c>
      <c r="K348" s="40">
        <f>IF(ISBLANK(Rwa_Method[[#This Row],[Ro]]),"",Log_Header[[#This Row],[cf_H2O_Type]])</f>
        <v>1</v>
      </c>
      <c r="L348" s="40">
        <f>IF(ISBLANK(Rwa_Method[[#This Row],[Ro]]),"",Log_Header[[#This Row],[ct]])</f>
        <v>0.5</v>
      </c>
      <c r="M348" s="76">
        <f>IF(ISBLANK(Rwa_Method[[#This Row],[Ro]]),"",Log_Header[[#This Row],[Gg]])</f>
        <v>1.3058348015338377E-2</v>
      </c>
      <c r="N348" s="27">
        <f>IFERROR((Rwa_Method[[#This Row],[Gg]]*Rwa_Method[[#This Row],[Df]])+Rwa_Method[[#This Row],[Ts]],"")</f>
        <v>70.124365219193692</v>
      </c>
      <c r="O348" s="27">
        <f>IFERROR(Rwa_Method[[#This Row],[Phi]]^Rwa_Method[[#This Row],[m]]*Rwa_Method[[#This Row],[Ro]],"")</f>
        <v>0.86393002640709471</v>
      </c>
      <c r="P348" s="27">
        <f>IFERROR(Rwa_Method[[#This Row],[Rwe]]/Rwa_Method[[#This Row],[cf_H2O_Type]],"")</f>
        <v>0.86393002640709471</v>
      </c>
      <c r="Q348" s="27">
        <f>IFERROR(Rwa_Method[[#This Row],[Rw]]*(Rwa_Method[[#This Row],[Tf]]/75),"")</f>
        <v>0.80776726260798348</v>
      </c>
      <c r="R348" s="28">
        <f>IFERROR(10000/Rwa_Method[[#This Row],[Rw_Cor_75]],"")</f>
        <v>12379.803518792873</v>
      </c>
      <c r="S348" s="28">
        <f>IFERROR(ROUND(Rwa_Method[[#This Row],[Ct]]*Rwa_Method[[#This Row],[Cw_75]],-1),"")</f>
        <v>6190</v>
      </c>
    </row>
    <row r="349" spans="1:19" ht="13.15" x14ac:dyDescent="0.25">
      <c r="A349" s="40">
        <f>IF(ISNUMBER(Log_Header[[#This Row],[Seq]]),Log_Header[[#This Row],[Seq]],"")</f>
        <v>330</v>
      </c>
      <c r="B349" s="40">
        <f>IF(ISNUMBER(Log_Header[[#This Row],[BRACS_ID]]),Log_Header[[#This Row],[BRACS_ID]],"")</f>
        <v>21969</v>
      </c>
      <c r="C349" s="40">
        <f>IF(ISNUMBER(Log_Header[[#This Row],[Target_Depth]]),Log_Header[[#This Row],[Target_Depth]],"")</f>
        <v>568</v>
      </c>
      <c r="D349" s="210">
        <v>3</v>
      </c>
      <c r="E349" s="40">
        <f>IF(ISBLANK(Rwa_Method[[#This Row],[Ro]]),"",Log_Header[[#This Row],[Dt]])</f>
        <v>9649</v>
      </c>
      <c r="F349" s="40">
        <f>IF(ISBLANK(Rwa_Method[[#This Row],[Ro]]),"",Log_Header[[#This Row],[Ts]])</f>
        <v>64</v>
      </c>
      <c r="G349" s="40">
        <f>IF(ISBLANK(Rwa_Method[[#This Row],[Ro]]),"",Log_Header[[#This Row],[Tbh]])</f>
        <v>190</v>
      </c>
      <c r="H349" s="40">
        <f>IF(ISBLANK(Rwa_Method[[#This Row],[Ro]]),"",Log_Header[[#This Row],[Df]])</f>
        <v>552</v>
      </c>
      <c r="I349" s="40">
        <f>IF(ISBLANK(Rwa_Method[[#This Row],[Ro]]),"",Log_Header[[#This Row],[Phi]])</f>
        <v>0.32</v>
      </c>
      <c r="J349" s="40">
        <f>IF(ISBLANK(Rwa_Method[[#This Row],[Ro]]),"",Log_Header[[#This Row],[m]])</f>
        <v>1.3</v>
      </c>
      <c r="K349" s="40">
        <f>IF(ISBLANK(Rwa_Method[[#This Row],[Ro]]),"",Log_Header[[#This Row],[cf_H2O_Type]])</f>
        <v>1</v>
      </c>
      <c r="L349" s="40">
        <f>IF(ISBLANK(Rwa_Method[[#This Row],[Ro]]),"",Log_Header[[#This Row],[ct]])</f>
        <v>0.5</v>
      </c>
      <c r="M349" s="76">
        <f>IF(ISBLANK(Rwa_Method[[#This Row],[Ro]]),"",Log_Header[[#This Row],[Gg]])</f>
        <v>1.3058348015338377E-2</v>
      </c>
      <c r="N349" s="27">
        <f>IFERROR((Rwa_Method[[#This Row],[Gg]]*Rwa_Method[[#This Row],[Df]])+Rwa_Method[[#This Row],[Ts]],"")</f>
        <v>71.208208104466792</v>
      </c>
      <c r="O349" s="27">
        <f>IFERROR(Rwa_Method[[#This Row],[Phi]]^Rwa_Method[[#This Row],[m]]*Rwa_Method[[#This Row],[Ro]],"")</f>
        <v>0.68205002084770638</v>
      </c>
      <c r="P349" s="27">
        <f>IFERROR(Rwa_Method[[#This Row],[Rwe]]/Rwa_Method[[#This Row],[cf_H2O_Type]],"")</f>
        <v>0.68205002084770638</v>
      </c>
      <c r="Q349" s="27">
        <f>IFERROR(Rwa_Method[[#This Row],[Rw]]*(Rwa_Method[[#This Row],[Tf]]/75),"")</f>
        <v>0.6475674642957252</v>
      </c>
      <c r="R349" s="28">
        <f>IFERROR(10000/Rwa_Method[[#This Row],[Rw_Cor_75]],"")</f>
        <v>15442.406469379523</v>
      </c>
      <c r="S349" s="28">
        <f>IFERROR(ROUND(Rwa_Method[[#This Row],[Ct]]*Rwa_Method[[#This Row],[Cw_75]],-1),"")</f>
        <v>7720</v>
      </c>
    </row>
    <row r="350" spans="1:19" ht="13.15" x14ac:dyDescent="0.25">
      <c r="A350" s="40" t="str">
        <f>IF(ISNUMBER(Log_Header[[#This Row],[Seq]]),Log_Header[[#This Row],[Seq]],"")</f>
        <v/>
      </c>
      <c r="B350" s="40" t="str">
        <f>IF(ISNUMBER(Log_Header[[#This Row],[BRACS_ID]]),Log_Header[[#This Row],[BRACS_ID]],"")</f>
        <v/>
      </c>
      <c r="C350" s="40" t="str">
        <f>IF(ISNUMBER(Log_Header[[#This Row],[Target_Depth]]),Log_Header[[#This Row],[Target_Depth]],"")</f>
        <v/>
      </c>
      <c r="D350" s="210"/>
      <c r="E350" s="40" t="str">
        <f>IF(ISBLANK(Rwa_Method[[#This Row],[Ro]]),"",Log_Header[[#This Row],[Dt]])</f>
        <v/>
      </c>
      <c r="F350" s="40" t="str">
        <f>IF(ISBLANK(Rwa_Method[[#This Row],[Ro]]),"",Log_Header[[#This Row],[Ts]])</f>
        <v/>
      </c>
      <c r="G350" s="40" t="str">
        <f>IF(ISBLANK(Rwa_Method[[#This Row],[Ro]]),"",Log_Header[[#This Row],[Tbh]])</f>
        <v/>
      </c>
      <c r="H350" s="40" t="str">
        <f>IF(ISBLANK(Rwa_Method[[#This Row],[Ro]]),"",Log_Header[[#This Row],[Df]])</f>
        <v/>
      </c>
      <c r="I350" s="40" t="str">
        <f>IF(ISBLANK(Rwa_Method[[#This Row],[Ro]]),"",Log_Header[[#This Row],[Phi]])</f>
        <v/>
      </c>
      <c r="J350" s="40" t="str">
        <f>IF(ISBLANK(Rwa_Method[[#This Row],[Ro]]),"",Log_Header[[#This Row],[m]])</f>
        <v/>
      </c>
      <c r="K350" s="40" t="str">
        <f>IF(ISBLANK(Rwa_Method[[#This Row],[Ro]]),"",Log_Header[[#This Row],[cf_H2O_Type]])</f>
        <v/>
      </c>
      <c r="L350" s="40" t="str">
        <f>IF(ISBLANK(Rwa_Method[[#This Row],[Ro]]),"",Log_Header[[#This Row],[ct]])</f>
        <v/>
      </c>
      <c r="M350" s="76" t="str">
        <f>IF(ISBLANK(Rwa_Method[[#This Row],[Ro]]),"",Log_Header[[#This Row],[Gg]])</f>
        <v/>
      </c>
      <c r="N350" s="27" t="str">
        <f>IFERROR((Rwa_Method[[#This Row],[Gg]]*Rwa_Method[[#This Row],[Df]])+Rwa_Method[[#This Row],[Ts]],"")</f>
        <v/>
      </c>
      <c r="O350" s="27" t="str">
        <f>IFERROR(Rwa_Method[[#This Row],[Phi]]^Rwa_Method[[#This Row],[m]]*Rwa_Method[[#This Row],[Ro]],"")</f>
        <v/>
      </c>
      <c r="P350" s="27" t="str">
        <f>IFERROR(Rwa_Method[[#This Row],[Rwe]]/Rwa_Method[[#This Row],[cf_H2O_Type]],"")</f>
        <v/>
      </c>
      <c r="Q350" s="27" t="str">
        <f>IFERROR(Rwa_Method[[#This Row],[Rw]]*(Rwa_Method[[#This Row],[Tf]]/75),"")</f>
        <v/>
      </c>
      <c r="R350" s="28" t="str">
        <f>IFERROR(10000/Rwa_Method[[#This Row],[Rw_Cor_75]],"")</f>
        <v/>
      </c>
      <c r="S350" s="28" t="str">
        <f>IFERROR(ROUND(Rwa_Method[[#This Row],[Ct]]*Rwa_Method[[#This Row],[Cw_75]],-1),"")</f>
        <v/>
      </c>
    </row>
    <row r="351" spans="1:19" ht="13.15" x14ac:dyDescent="0.25">
      <c r="A351" s="40">
        <f>IF(ISNUMBER(Log_Header[[#This Row],[Seq]]),Log_Header[[#This Row],[Seq]],"")</f>
        <v>331</v>
      </c>
      <c r="B351" s="40">
        <f>IF(ISNUMBER(Log_Header[[#This Row],[BRACS_ID]]),Log_Header[[#This Row],[BRACS_ID]],"")</f>
        <v>21969</v>
      </c>
      <c r="C351" s="40">
        <f>IF(ISNUMBER(Log_Header[[#This Row],[Target_Depth]]),Log_Header[[#This Row],[Target_Depth]],"")</f>
        <v>677</v>
      </c>
      <c r="D351" s="210">
        <v>2.6</v>
      </c>
      <c r="E351" s="40">
        <f>IF(ISBLANK(Rwa_Method[[#This Row],[Ro]]),"",Log_Header[[#This Row],[Dt]])</f>
        <v>9649</v>
      </c>
      <c r="F351" s="40">
        <f>IF(ISBLANK(Rwa_Method[[#This Row],[Ro]]),"",Log_Header[[#This Row],[Ts]])</f>
        <v>64</v>
      </c>
      <c r="G351" s="40">
        <f>IF(ISBLANK(Rwa_Method[[#This Row],[Ro]]),"",Log_Header[[#This Row],[Tbh]])</f>
        <v>190</v>
      </c>
      <c r="H351" s="40">
        <f>IF(ISBLANK(Rwa_Method[[#This Row],[Ro]]),"",Log_Header[[#This Row],[Df]])</f>
        <v>661</v>
      </c>
      <c r="I351" s="40">
        <f>IF(ISBLANK(Rwa_Method[[#This Row],[Ro]]),"",Log_Header[[#This Row],[Phi]])</f>
        <v>0.32</v>
      </c>
      <c r="J351" s="40">
        <f>IF(ISBLANK(Rwa_Method[[#This Row],[Ro]]),"",Log_Header[[#This Row],[m]])</f>
        <v>1.3</v>
      </c>
      <c r="K351" s="40">
        <f>IF(ISBLANK(Rwa_Method[[#This Row],[Ro]]),"",Log_Header[[#This Row],[cf_H2O_Type]])</f>
        <v>1</v>
      </c>
      <c r="L351" s="40">
        <f>IF(ISBLANK(Rwa_Method[[#This Row],[Ro]]),"",Log_Header[[#This Row],[ct]])</f>
        <v>0.5</v>
      </c>
      <c r="M351" s="76">
        <f>IF(ISBLANK(Rwa_Method[[#This Row],[Ro]]),"",Log_Header[[#This Row],[Gg]])</f>
        <v>1.3058348015338377E-2</v>
      </c>
      <c r="N351" s="27">
        <f>IFERROR((Rwa_Method[[#This Row],[Gg]]*Rwa_Method[[#This Row],[Df]])+Rwa_Method[[#This Row],[Ts]],"")</f>
        <v>72.631568038138667</v>
      </c>
      <c r="O351" s="27">
        <f>IFERROR(Rwa_Method[[#This Row],[Phi]]^Rwa_Method[[#This Row],[m]]*Rwa_Method[[#This Row],[Ro]],"")</f>
        <v>0.59111001806801222</v>
      </c>
      <c r="P351" s="27">
        <f>IFERROR(Rwa_Method[[#This Row],[Rwe]]/Rwa_Method[[#This Row],[cf_H2O_Type]],"")</f>
        <v>0.59111001806801222</v>
      </c>
      <c r="Q351" s="27">
        <f>IFERROR(Rwa_Method[[#This Row],[Rw]]*(Rwa_Method[[#This Row],[Tf]]/75),"")</f>
        <v>0.57244329993776277</v>
      </c>
      <c r="R351" s="28">
        <f>IFERROR(10000/Rwa_Method[[#This Row],[Rw_Cor_75]],"")</f>
        <v>17468.979025673321</v>
      </c>
      <c r="S351" s="28">
        <f>IFERROR(ROUND(Rwa_Method[[#This Row],[Ct]]*Rwa_Method[[#This Row],[Cw_75]],-1),"")</f>
        <v>8730</v>
      </c>
    </row>
    <row r="352" spans="1:19" ht="13.15" x14ac:dyDescent="0.25">
      <c r="A352" s="40">
        <f>IF(ISNUMBER(Log_Header[[#This Row],[Seq]]),Log_Header[[#This Row],[Seq]],"")</f>
        <v>332</v>
      </c>
      <c r="B352" s="40">
        <f>IF(ISNUMBER(Log_Header[[#This Row],[BRACS_ID]]),Log_Header[[#This Row],[BRACS_ID]],"")</f>
        <v>23107</v>
      </c>
      <c r="C352" s="40">
        <f>IF(ISNUMBER(Log_Header[[#This Row],[Target_Depth]]),Log_Header[[#This Row],[Target_Depth]],"")</f>
        <v>824</v>
      </c>
      <c r="D352" s="210">
        <v>4</v>
      </c>
      <c r="E352" s="40">
        <f>IF(ISBLANK(Rwa_Method[[#This Row],[Ro]]),"",Log_Header[[#This Row],[Dt]])</f>
        <v>5836</v>
      </c>
      <c r="F352" s="40">
        <f>IF(ISBLANK(Rwa_Method[[#This Row],[Ro]]),"",Log_Header[[#This Row],[Ts]])</f>
        <v>64</v>
      </c>
      <c r="G352" s="40">
        <f>IF(ISBLANK(Rwa_Method[[#This Row],[Ro]]),"",Log_Header[[#This Row],[Tbh]])</f>
        <v>139</v>
      </c>
      <c r="H352" s="40">
        <f>IF(ISBLANK(Rwa_Method[[#This Row],[Ro]]),"",Log_Header[[#This Row],[Df]])</f>
        <v>818</v>
      </c>
      <c r="I352" s="40">
        <f>IF(ISBLANK(Rwa_Method[[#This Row],[Ro]]),"",Log_Header[[#This Row],[Phi]])</f>
        <v>0.33</v>
      </c>
      <c r="J352" s="40">
        <f>IF(ISBLANK(Rwa_Method[[#This Row],[Ro]]),"",Log_Header[[#This Row],[m]])</f>
        <v>1.5</v>
      </c>
      <c r="K352" s="40">
        <f>IF(ISBLANK(Rwa_Method[[#This Row],[Ro]]),"",Log_Header[[#This Row],[cf_H2O_Type]])</f>
        <v>1</v>
      </c>
      <c r="L352" s="40">
        <f>IF(ISBLANK(Rwa_Method[[#This Row],[Ro]]),"",Log_Header[[#This Row],[ct]])</f>
        <v>0.5</v>
      </c>
      <c r="M352" s="76">
        <f>IF(ISBLANK(Rwa_Method[[#This Row],[Ro]]),"",Log_Header[[#This Row],[Gg]])</f>
        <v>1.2851267991775189E-2</v>
      </c>
      <c r="N352" s="27">
        <f>IFERROR((Rwa_Method[[#This Row],[Gg]]*Rwa_Method[[#This Row],[Df]])+Rwa_Method[[#This Row],[Ts]],"")</f>
        <v>74.512337217272105</v>
      </c>
      <c r="O352" s="27">
        <f>IFERROR(Rwa_Method[[#This Row],[Phi]]^Rwa_Method[[#This Row],[m]]*Rwa_Method[[#This Row],[Ro]],"")</f>
        <v>0.75828226934301979</v>
      </c>
      <c r="P352" s="27">
        <f>IFERROR(Rwa_Method[[#This Row],[Rwe]]/Rwa_Method[[#This Row],[cf_H2O_Type]],"")</f>
        <v>0.75828226934301979</v>
      </c>
      <c r="Q352" s="27">
        <f>IFERROR(Rwa_Method[[#This Row],[Rw]]*(Rwa_Method[[#This Row],[Tf]]/75),"")</f>
        <v>0.75335178878887266</v>
      </c>
      <c r="R352" s="28">
        <f>IFERROR(10000/Rwa_Method[[#This Row],[Rw_Cor_75]],"")</f>
        <v>13274.011091254615</v>
      </c>
      <c r="S352" s="28">
        <f>IFERROR(ROUND(Rwa_Method[[#This Row],[Ct]]*Rwa_Method[[#This Row],[Cw_75]],-1),"")</f>
        <v>6640</v>
      </c>
    </row>
    <row r="353" spans="1:19" ht="13.15" x14ac:dyDescent="0.25">
      <c r="A353" s="40" t="str">
        <f>IF(ISNUMBER(Log_Header[[#This Row],[Seq]]),Log_Header[[#This Row],[Seq]],"")</f>
        <v/>
      </c>
      <c r="B353" s="40" t="str">
        <f>IF(ISNUMBER(Log_Header[[#This Row],[BRACS_ID]]),Log_Header[[#This Row],[BRACS_ID]],"")</f>
        <v/>
      </c>
      <c r="C353" s="40" t="str">
        <f>IF(ISNUMBER(Log_Header[[#This Row],[Target_Depth]]),Log_Header[[#This Row],[Target_Depth]],"")</f>
        <v/>
      </c>
      <c r="D353" s="210"/>
      <c r="E353" s="40" t="str">
        <f>IF(ISBLANK(Rwa_Method[[#This Row],[Ro]]),"",Log_Header[[#This Row],[Dt]])</f>
        <v/>
      </c>
      <c r="F353" s="40" t="str">
        <f>IF(ISBLANK(Rwa_Method[[#This Row],[Ro]]),"",Log_Header[[#This Row],[Ts]])</f>
        <v/>
      </c>
      <c r="G353" s="40" t="str">
        <f>IF(ISBLANK(Rwa_Method[[#This Row],[Ro]]),"",Log_Header[[#This Row],[Tbh]])</f>
        <v/>
      </c>
      <c r="H353" s="40" t="str">
        <f>IF(ISBLANK(Rwa_Method[[#This Row],[Ro]]),"",Log_Header[[#This Row],[Df]])</f>
        <v/>
      </c>
      <c r="I353" s="40" t="str">
        <f>IF(ISBLANK(Rwa_Method[[#This Row],[Ro]]),"",Log_Header[[#This Row],[Phi]])</f>
        <v/>
      </c>
      <c r="J353" s="40" t="str">
        <f>IF(ISBLANK(Rwa_Method[[#This Row],[Ro]]),"",Log_Header[[#This Row],[m]])</f>
        <v/>
      </c>
      <c r="K353" s="40" t="str">
        <f>IF(ISBLANK(Rwa_Method[[#This Row],[Ro]]),"",Log_Header[[#This Row],[cf_H2O_Type]])</f>
        <v/>
      </c>
      <c r="L353" s="40" t="str">
        <f>IF(ISBLANK(Rwa_Method[[#This Row],[Ro]]),"",Log_Header[[#This Row],[ct]])</f>
        <v/>
      </c>
      <c r="M353" s="76" t="str">
        <f>IF(ISBLANK(Rwa_Method[[#This Row],[Ro]]),"",Log_Header[[#This Row],[Gg]])</f>
        <v/>
      </c>
      <c r="N353" s="27" t="str">
        <f>IFERROR((Rwa_Method[[#This Row],[Gg]]*Rwa_Method[[#This Row],[Df]])+Rwa_Method[[#This Row],[Ts]],"")</f>
        <v/>
      </c>
      <c r="O353" s="27" t="str">
        <f>IFERROR(Rwa_Method[[#This Row],[Phi]]^Rwa_Method[[#This Row],[m]]*Rwa_Method[[#This Row],[Ro]],"")</f>
        <v/>
      </c>
      <c r="P353" s="27" t="str">
        <f>IFERROR(Rwa_Method[[#This Row],[Rwe]]/Rwa_Method[[#This Row],[cf_H2O_Type]],"")</f>
        <v/>
      </c>
      <c r="Q353" s="27" t="str">
        <f>IFERROR(Rwa_Method[[#This Row],[Rw]]*(Rwa_Method[[#This Row],[Tf]]/75),"")</f>
        <v/>
      </c>
      <c r="R353" s="28" t="str">
        <f>IFERROR(10000/Rwa_Method[[#This Row],[Rw_Cor_75]],"")</f>
        <v/>
      </c>
      <c r="S353" s="28" t="str">
        <f>IFERROR(ROUND(Rwa_Method[[#This Row],[Ct]]*Rwa_Method[[#This Row],[Cw_75]],-1),"")</f>
        <v/>
      </c>
    </row>
    <row r="354" spans="1:19" ht="13.15" x14ac:dyDescent="0.25">
      <c r="A354" s="40">
        <f>IF(ISNUMBER(Log_Header[[#This Row],[Seq]]),Log_Header[[#This Row],[Seq]],"")</f>
        <v>333</v>
      </c>
      <c r="B354" s="40">
        <f>IF(ISNUMBER(Log_Header[[#This Row],[BRACS_ID]]),Log_Header[[#This Row],[BRACS_ID]],"")</f>
        <v>22775</v>
      </c>
      <c r="C354" s="40">
        <f>IF(ISNUMBER(Log_Header[[#This Row],[Target_Depth]]),Log_Header[[#This Row],[Target_Depth]],"")</f>
        <v>1055</v>
      </c>
      <c r="D354" s="210">
        <v>2.6</v>
      </c>
      <c r="E354" s="40">
        <f>IF(ISBLANK(Rwa_Method[[#This Row],[Ro]]),"",Log_Header[[#This Row],[Dt]])</f>
        <v>6213</v>
      </c>
      <c r="F354" s="40">
        <f>IF(ISBLANK(Rwa_Method[[#This Row],[Ro]]),"",Log_Header[[#This Row],[Ts]])</f>
        <v>64</v>
      </c>
      <c r="G354" s="40">
        <f>IF(ISBLANK(Rwa_Method[[#This Row],[Ro]]),"",Log_Header[[#This Row],[Tbh]])</f>
        <v>145</v>
      </c>
      <c r="H354" s="40">
        <f>IF(ISBLANK(Rwa_Method[[#This Row],[Ro]]),"",Log_Header[[#This Row],[Df]])</f>
        <v>1055</v>
      </c>
      <c r="I354" s="40">
        <f>IF(ISBLANK(Rwa_Method[[#This Row],[Ro]]),"",Log_Header[[#This Row],[Phi]])</f>
        <v>0.33</v>
      </c>
      <c r="J354" s="40">
        <f>IF(ISBLANK(Rwa_Method[[#This Row],[Ro]]),"",Log_Header[[#This Row],[m]])</f>
        <v>1.5</v>
      </c>
      <c r="K354" s="40">
        <f>IF(ISBLANK(Rwa_Method[[#This Row],[Ro]]),"",Log_Header[[#This Row],[cf_H2O_Type]])</f>
        <v>1</v>
      </c>
      <c r="L354" s="40">
        <f>IF(ISBLANK(Rwa_Method[[#This Row],[Ro]]),"",Log_Header[[#This Row],[ct]])</f>
        <v>0.5</v>
      </c>
      <c r="M354" s="76">
        <f>IF(ISBLANK(Rwa_Method[[#This Row],[Ro]]),"",Log_Header[[#This Row],[Gg]])</f>
        <v>1.3037180106228875E-2</v>
      </c>
      <c r="N354" s="27">
        <f>IFERROR((Rwa_Method[[#This Row],[Gg]]*Rwa_Method[[#This Row],[Df]])+Rwa_Method[[#This Row],[Ts]],"")</f>
        <v>77.754225012071458</v>
      </c>
      <c r="O354" s="27">
        <f>IFERROR(Rwa_Method[[#This Row],[Phi]]^Rwa_Method[[#This Row],[m]]*Rwa_Method[[#This Row],[Ro]],"")</f>
        <v>0.49288347507296287</v>
      </c>
      <c r="P354" s="27">
        <f>IFERROR(Rwa_Method[[#This Row],[Rwe]]/Rwa_Method[[#This Row],[cf_H2O_Type]],"")</f>
        <v>0.49288347507296287</v>
      </c>
      <c r="Q354" s="27">
        <f>IFERROR(Rwa_Method[[#This Row],[Rw]]*(Rwa_Method[[#This Row],[Tf]]/75),"")</f>
        <v>0.5109836350073983</v>
      </c>
      <c r="R354" s="28">
        <f>IFERROR(10000/Rwa_Method[[#This Row],[Rw_Cor_75]],"")</f>
        <v>19570.098364999918</v>
      </c>
      <c r="S354" s="28">
        <f>IFERROR(ROUND(Rwa_Method[[#This Row],[Ct]]*Rwa_Method[[#This Row],[Cw_75]],-1),"")</f>
        <v>9790</v>
      </c>
    </row>
    <row r="355" spans="1:19" ht="13.15" x14ac:dyDescent="0.25">
      <c r="A355" s="40" t="str">
        <f>IF(ISNUMBER(Log_Header[[#This Row],[Seq]]),Log_Header[[#This Row],[Seq]],"")</f>
        <v/>
      </c>
      <c r="B355" s="40" t="str">
        <f>IF(ISNUMBER(Log_Header[[#This Row],[BRACS_ID]]),Log_Header[[#This Row],[BRACS_ID]],"")</f>
        <v/>
      </c>
      <c r="C355" s="40" t="str">
        <f>IF(ISNUMBER(Log_Header[[#This Row],[Target_Depth]]),Log_Header[[#This Row],[Target_Depth]],"")</f>
        <v/>
      </c>
      <c r="D355" s="210"/>
      <c r="E355" s="40" t="str">
        <f>IF(ISBLANK(Rwa_Method[[#This Row],[Ro]]),"",Log_Header[[#This Row],[Dt]])</f>
        <v/>
      </c>
      <c r="F355" s="40" t="str">
        <f>IF(ISBLANK(Rwa_Method[[#This Row],[Ro]]),"",Log_Header[[#This Row],[Ts]])</f>
        <v/>
      </c>
      <c r="G355" s="40" t="str">
        <f>IF(ISBLANK(Rwa_Method[[#This Row],[Ro]]),"",Log_Header[[#This Row],[Tbh]])</f>
        <v/>
      </c>
      <c r="H355" s="40" t="str">
        <f>IF(ISBLANK(Rwa_Method[[#This Row],[Ro]]),"",Log_Header[[#This Row],[Df]])</f>
        <v/>
      </c>
      <c r="I355" s="40" t="str">
        <f>IF(ISBLANK(Rwa_Method[[#This Row],[Ro]]),"",Log_Header[[#This Row],[Phi]])</f>
        <v/>
      </c>
      <c r="J355" s="40" t="str">
        <f>IF(ISBLANK(Rwa_Method[[#This Row],[Ro]]),"",Log_Header[[#This Row],[m]])</f>
        <v/>
      </c>
      <c r="K355" s="40" t="str">
        <f>IF(ISBLANK(Rwa_Method[[#This Row],[Ro]]),"",Log_Header[[#This Row],[cf_H2O_Type]])</f>
        <v/>
      </c>
      <c r="L355" s="40" t="str">
        <f>IF(ISBLANK(Rwa_Method[[#This Row],[Ro]]),"",Log_Header[[#This Row],[ct]])</f>
        <v/>
      </c>
      <c r="M355" s="76" t="str">
        <f>IF(ISBLANK(Rwa_Method[[#This Row],[Ro]]),"",Log_Header[[#This Row],[Gg]])</f>
        <v/>
      </c>
      <c r="N355" s="27" t="str">
        <f>IFERROR((Rwa_Method[[#This Row],[Gg]]*Rwa_Method[[#This Row],[Df]])+Rwa_Method[[#This Row],[Ts]],"")</f>
        <v/>
      </c>
      <c r="O355" s="27" t="str">
        <f>IFERROR(Rwa_Method[[#This Row],[Phi]]^Rwa_Method[[#This Row],[m]]*Rwa_Method[[#This Row],[Ro]],"")</f>
        <v/>
      </c>
      <c r="P355" s="27" t="str">
        <f>IFERROR(Rwa_Method[[#This Row],[Rwe]]/Rwa_Method[[#This Row],[cf_H2O_Type]],"")</f>
        <v/>
      </c>
      <c r="Q355" s="27" t="str">
        <f>IFERROR(Rwa_Method[[#This Row],[Rw]]*(Rwa_Method[[#This Row],[Tf]]/75),"")</f>
        <v/>
      </c>
      <c r="R355" s="28" t="str">
        <f>IFERROR(10000/Rwa_Method[[#This Row],[Rw_Cor_75]],"")</f>
        <v/>
      </c>
      <c r="S355" s="28" t="str">
        <f>IFERROR(ROUND(Rwa_Method[[#This Row],[Ct]]*Rwa_Method[[#This Row],[Cw_75]],-1),"")</f>
        <v/>
      </c>
    </row>
    <row r="356" spans="1:19" ht="13.15" x14ac:dyDescent="0.25">
      <c r="A356" s="40" t="str">
        <f>IF(ISNUMBER(Log_Header[[#This Row],[Seq]]),Log_Header[[#This Row],[Seq]],"")</f>
        <v/>
      </c>
      <c r="B356" s="40" t="str">
        <f>IF(ISNUMBER(Log_Header[[#This Row],[BRACS_ID]]),Log_Header[[#This Row],[BRACS_ID]],"")</f>
        <v/>
      </c>
      <c r="C356" s="40" t="str">
        <f>IF(ISNUMBER(Log_Header[[#This Row],[Target_Depth]]),Log_Header[[#This Row],[Target_Depth]],"")</f>
        <v/>
      </c>
      <c r="D356" s="210"/>
      <c r="E356" s="40" t="str">
        <f>IF(ISBLANK(Rwa_Method[[#This Row],[Ro]]),"",Log_Header[[#This Row],[Dt]])</f>
        <v/>
      </c>
      <c r="F356" s="40" t="str">
        <f>IF(ISBLANK(Rwa_Method[[#This Row],[Ro]]),"",Log_Header[[#This Row],[Ts]])</f>
        <v/>
      </c>
      <c r="G356" s="40" t="str">
        <f>IF(ISBLANK(Rwa_Method[[#This Row],[Ro]]),"",Log_Header[[#This Row],[Tbh]])</f>
        <v/>
      </c>
      <c r="H356" s="40" t="str">
        <f>IF(ISBLANK(Rwa_Method[[#This Row],[Ro]]),"",Log_Header[[#This Row],[Df]])</f>
        <v/>
      </c>
      <c r="I356" s="40" t="str">
        <f>IF(ISBLANK(Rwa_Method[[#This Row],[Ro]]),"",Log_Header[[#This Row],[Phi]])</f>
        <v/>
      </c>
      <c r="J356" s="40" t="str">
        <f>IF(ISBLANK(Rwa_Method[[#This Row],[Ro]]),"",Log_Header[[#This Row],[m]])</f>
        <v/>
      </c>
      <c r="K356" s="40" t="str">
        <f>IF(ISBLANK(Rwa_Method[[#This Row],[Ro]]),"",Log_Header[[#This Row],[cf_H2O_Type]])</f>
        <v/>
      </c>
      <c r="L356" s="40" t="str">
        <f>IF(ISBLANK(Rwa_Method[[#This Row],[Ro]]),"",Log_Header[[#This Row],[ct]])</f>
        <v/>
      </c>
      <c r="M356" s="76" t="str">
        <f>IF(ISBLANK(Rwa_Method[[#This Row],[Ro]]),"",Log_Header[[#This Row],[Gg]])</f>
        <v/>
      </c>
      <c r="N356" s="27" t="str">
        <f>IFERROR((Rwa_Method[[#This Row],[Gg]]*Rwa_Method[[#This Row],[Df]])+Rwa_Method[[#This Row],[Ts]],"")</f>
        <v/>
      </c>
      <c r="O356" s="27" t="str">
        <f>IFERROR(Rwa_Method[[#This Row],[Phi]]^Rwa_Method[[#This Row],[m]]*Rwa_Method[[#This Row],[Ro]],"")</f>
        <v/>
      </c>
      <c r="P356" s="27" t="str">
        <f>IFERROR(Rwa_Method[[#This Row],[Rwe]]/Rwa_Method[[#This Row],[cf_H2O_Type]],"")</f>
        <v/>
      </c>
      <c r="Q356" s="27" t="str">
        <f>IFERROR(Rwa_Method[[#This Row],[Rw]]*(Rwa_Method[[#This Row],[Tf]]/75),"")</f>
        <v/>
      </c>
      <c r="R356" s="28" t="str">
        <f>IFERROR(10000/Rwa_Method[[#This Row],[Rw_Cor_75]],"")</f>
        <v/>
      </c>
      <c r="S356" s="28" t="str">
        <f>IFERROR(ROUND(Rwa_Method[[#This Row],[Ct]]*Rwa_Method[[#This Row],[Cw_75]],-1),"")</f>
        <v/>
      </c>
    </row>
    <row r="357" spans="1:19" ht="13.15" x14ac:dyDescent="0.25">
      <c r="A357" s="40" t="str">
        <f>IF(ISNUMBER(Log_Header[[#This Row],[Seq]]),Log_Header[[#This Row],[Seq]],"")</f>
        <v/>
      </c>
      <c r="B357" s="40" t="str">
        <f>IF(ISNUMBER(Log_Header[[#This Row],[BRACS_ID]]),Log_Header[[#This Row],[BRACS_ID]],"")</f>
        <v/>
      </c>
      <c r="C357" s="40" t="str">
        <f>IF(ISNUMBER(Log_Header[[#This Row],[Target_Depth]]),Log_Header[[#This Row],[Target_Depth]],"")</f>
        <v/>
      </c>
      <c r="D357" s="210"/>
      <c r="E357" s="40" t="str">
        <f>IF(ISBLANK(Rwa_Method[[#This Row],[Ro]]),"",Log_Header[[#This Row],[Dt]])</f>
        <v/>
      </c>
      <c r="F357" s="40" t="str">
        <f>IF(ISBLANK(Rwa_Method[[#This Row],[Ro]]),"",Log_Header[[#This Row],[Ts]])</f>
        <v/>
      </c>
      <c r="G357" s="40" t="str">
        <f>IF(ISBLANK(Rwa_Method[[#This Row],[Ro]]),"",Log_Header[[#This Row],[Tbh]])</f>
        <v/>
      </c>
      <c r="H357" s="40" t="str">
        <f>IF(ISBLANK(Rwa_Method[[#This Row],[Ro]]),"",Log_Header[[#This Row],[Df]])</f>
        <v/>
      </c>
      <c r="I357" s="40" t="str">
        <f>IF(ISBLANK(Rwa_Method[[#This Row],[Ro]]),"",Log_Header[[#This Row],[Phi]])</f>
        <v/>
      </c>
      <c r="J357" s="40" t="str">
        <f>IF(ISBLANK(Rwa_Method[[#This Row],[Ro]]),"",Log_Header[[#This Row],[m]])</f>
        <v/>
      </c>
      <c r="K357" s="40" t="str">
        <f>IF(ISBLANK(Rwa_Method[[#This Row],[Ro]]),"",Log_Header[[#This Row],[cf_H2O_Type]])</f>
        <v/>
      </c>
      <c r="L357" s="40" t="str">
        <f>IF(ISBLANK(Rwa_Method[[#This Row],[Ro]]),"",Log_Header[[#This Row],[ct]])</f>
        <v/>
      </c>
      <c r="M357" s="76" t="str">
        <f>IF(ISBLANK(Rwa_Method[[#This Row],[Ro]]),"",Log_Header[[#This Row],[Gg]])</f>
        <v/>
      </c>
      <c r="N357" s="27" t="str">
        <f>IFERROR((Rwa_Method[[#This Row],[Gg]]*Rwa_Method[[#This Row],[Df]])+Rwa_Method[[#This Row],[Ts]],"")</f>
        <v/>
      </c>
      <c r="O357" s="27" t="str">
        <f>IFERROR(Rwa_Method[[#This Row],[Phi]]^Rwa_Method[[#This Row],[m]]*Rwa_Method[[#This Row],[Ro]],"")</f>
        <v/>
      </c>
      <c r="P357" s="27" t="str">
        <f>IFERROR(Rwa_Method[[#This Row],[Rwe]]/Rwa_Method[[#This Row],[cf_H2O_Type]],"")</f>
        <v/>
      </c>
      <c r="Q357" s="27" t="str">
        <f>IFERROR(Rwa_Method[[#This Row],[Rw]]*(Rwa_Method[[#This Row],[Tf]]/75),"")</f>
        <v/>
      </c>
      <c r="R357" s="28" t="str">
        <f>IFERROR(10000/Rwa_Method[[#This Row],[Rw_Cor_75]],"")</f>
        <v/>
      </c>
      <c r="S357" s="28" t="str">
        <f>IFERROR(ROUND(Rwa_Method[[#This Row],[Ct]]*Rwa_Method[[#This Row],[Cw_75]],-1),"")</f>
        <v/>
      </c>
    </row>
    <row r="358" spans="1:19" ht="13.15" x14ac:dyDescent="0.25">
      <c r="A358" s="40">
        <f>IF(ISNUMBER(Log_Header[[#This Row],[Seq]]),Log_Header[[#This Row],[Seq]],"")</f>
        <v>334</v>
      </c>
      <c r="B358" s="40">
        <f>IF(ISNUMBER(Log_Header[[#This Row],[BRACS_ID]]),Log_Header[[#This Row],[BRACS_ID]],"")</f>
        <v>22729</v>
      </c>
      <c r="C358" s="40">
        <f>IF(ISNUMBER(Log_Header[[#This Row],[Target_Depth]]),Log_Header[[#This Row],[Target_Depth]],"")</f>
        <v>637</v>
      </c>
      <c r="D358" s="210">
        <v>3.7</v>
      </c>
      <c r="E358" s="40">
        <f>IF(ISBLANK(Rwa_Method[[#This Row],[Ro]]),"",Log_Header[[#This Row],[Dt]])</f>
        <v>5025</v>
      </c>
      <c r="F358" s="40">
        <f>IF(ISBLANK(Rwa_Method[[#This Row],[Ro]]),"",Log_Header[[#This Row],[Ts]])</f>
        <v>64</v>
      </c>
      <c r="G358" s="40">
        <f>IF(ISBLANK(Rwa_Method[[#This Row],[Ro]]),"",Log_Header[[#This Row],[Tbh]])</f>
        <v>136</v>
      </c>
      <c r="H358" s="40">
        <f>IF(ISBLANK(Rwa_Method[[#This Row],[Ro]]),"",Log_Header[[#This Row],[Df]])</f>
        <v>631</v>
      </c>
      <c r="I358" s="40">
        <f>IF(ISBLANK(Rwa_Method[[#This Row],[Ro]]),"",Log_Header[[#This Row],[Phi]])</f>
        <v>0.33</v>
      </c>
      <c r="J358" s="40">
        <f>IF(ISBLANK(Rwa_Method[[#This Row],[Ro]]),"",Log_Header[[#This Row],[m]])</f>
        <v>1.4</v>
      </c>
      <c r="K358" s="40">
        <f>IF(ISBLANK(Rwa_Method[[#This Row],[Ro]]),"",Log_Header[[#This Row],[cf_H2O_Type]])</f>
        <v>1</v>
      </c>
      <c r="L358" s="40">
        <f>IF(ISBLANK(Rwa_Method[[#This Row],[Ro]]),"",Log_Header[[#This Row],[ct]])</f>
        <v>0.5</v>
      </c>
      <c r="M358" s="76">
        <f>IF(ISBLANK(Rwa_Method[[#This Row],[Ro]]),"",Log_Header[[#This Row],[Gg]])</f>
        <v>1.4328358208955224E-2</v>
      </c>
      <c r="N358" s="27">
        <f>IFERROR((Rwa_Method[[#This Row],[Gg]]*Rwa_Method[[#This Row],[Df]])+Rwa_Method[[#This Row],[Ts]],"")</f>
        <v>73.041194029850743</v>
      </c>
      <c r="O358" s="27">
        <f>IFERROR(Rwa_Method[[#This Row],[Phi]]^Rwa_Method[[#This Row],[m]]*Rwa_Method[[#This Row],[Ro]],"")</f>
        <v>0.78364837957175948</v>
      </c>
      <c r="P358" s="27">
        <f>IFERROR(Rwa_Method[[#This Row],[Rwe]]/Rwa_Method[[#This Row],[cf_H2O_Type]],"")</f>
        <v>0.78364837957175948</v>
      </c>
      <c r="Q358" s="27">
        <f>IFERROR(Rwa_Method[[#This Row],[Rw]]*(Rwa_Method[[#This Row],[Tf]]/75),"")</f>
        <v>0.76318151124638678</v>
      </c>
      <c r="R358" s="28">
        <f>IFERROR(10000/Rwa_Method[[#This Row],[Rw_Cor_75]],"")</f>
        <v>13103.042792098751</v>
      </c>
      <c r="S358" s="28">
        <f>IFERROR(ROUND(Rwa_Method[[#This Row],[Ct]]*Rwa_Method[[#This Row],[Cw_75]],-1),"")</f>
        <v>6550</v>
      </c>
    </row>
    <row r="359" spans="1:19" ht="13.15" x14ac:dyDescent="0.25">
      <c r="A359" s="40" t="str">
        <f>IF(ISNUMBER(Log_Header[[#This Row],[Seq]]),Log_Header[[#This Row],[Seq]],"")</f>
        <v/>
      </c>
      <c r="B359" s="40" t="str">
        <f>IF(ISNUMBER(Log_Header[[#This Row],[BRACS_ID]]),Log_Header[[#This Row],[BRACS_ID]],"")</f>
        <v/>
      </c>
      <c r="C359" s="40" t="str">
        <f>IF(ISNUMBER(Log_Header[[#This Row],[Target_Depth]]),Log_Header[[#This Row],[Target_Depth]],"")</f>
        <v/>
      </c>
      <c r="D359" s="210"/>
      <c r="E359" s="40" t="str">
        <f>IF(ISBLANK(Rwa_Method[[#This Row],[Ro]]),"",Log_Header[[#This Row],[Dt]])</f>
        <v/>
      </c>
      <c r="F359" s="40" t="str">
        <f>IF(ISBLANK(Rwa_Method[[#This Row],[Ro]]),"",Log_Header[[#This Row],[Ts]])</f>
        <v/>
      </c>
      <c r="G359" s="40" t="str">
        <f>IF(ISBLANK(Rwa_Method[[#This Row],[Ro]]),"",Log_Header[[#This Row],[Tbh]])</f>
        <v/>
      </c>
      <c r="H359" s="40" t="str">
        <f>IF(ISBLANK(Rwa_Method[[#This Row],[Ro]]),"",Log_Header[[#This Row],[Df]])</f>
        <v/>
      </c>
      <c r="I359" s="40" t="str">
        <f>IF(ISBLANK(Rwa_Method[[#This Row],[Ro]]),"",Log_Header[[#This Row],[Phi]])</f>
        <v/>
      </c>
      <c r="J359" s="40" t="str">
        <f>IF(ISBLANK(Rwa_Method[[#This Row],[Ro]]),"",Log_Header[[#This Row],[m]])</f>
        <v/>
      </c>
      <c r="K359" s="40" t="str">
        <f>IF(ISBLANK(Rwa_Method[[#This Row],[Ro]]),"",Log_Header[[#This Row],[cf_H2O_Type]])</f>
        <v/>
      </c>
      <c r="L359" s="40" t="str">
        <f>IF(ISBLANK(Rwa_Method[[#This Row],[Ro]]),"",Log_Header[[#This Row],[ct]])</f>
        <v/>
      </c>
      <c r="M359" s="76" t="str">
        <f>IF(ISBLANK(Rwa_Method[[#This Row],[Ro]]),"",Log_Header[[#This Row],[Gg]])</f>
        <v/>
      </c>
      <c r="N359" s="27" t="str">
        <f>IFERROR((Rwa_Method[[#This Row],[Gg]]*Rwa_Method[[#This Row],[Df]])+Rwa_Method[[#This Row],[Ts]],"")</f>
        <v/>
      </c>
      <c r="O359" s="27" t="str">
        <f>IFERROR(Rwa_Method[[#This Row],[Phi]]^Rwa_Method[[#This Row],[m]]*Rwa_Method[[#This Row],[Ro]],"")</f>
        <v/>
      </c>
      <c r="P359" s="27" t="str">
        <f>IFERROR(Rwa_Method[[#This Row],[Rwe]]/Rwa_Method[[#This Row],[cf_H2O_Type]],"")</f>
        <v/>
      </c>
      <c r="Q359" s="27" t="str">
        <f>IFERROR(Rwa_Method[[#This Row],[Rw]]*(Rwa_Method[[#This Row],[Tf]]/75),"")</f>
        <v/>
      </c>
      <c r="R359" s="28" t="str">
        <f>IFERROR(10000/Rwa_Method[[#This Row],[Rw_Cor_75]],"")</f>
        <v/>
      </c>
      <c r="S359" s="28" t="str">
        <f>IFERROR(ROUND(Rwa_Method[[#This Row],[Ct]]*Rwa_Method[[#This Row],[Cw_75]],-1),"")</f>
        <v/>
      </c>
    </row>
    <row r="360" spans="1:19" ht="13.15" x14ac:dyDescent="0.25">
      <c r="A360" s="40">
        <f>IF(ISNUMBER(Log_Header[[#This Row],[Seq]]),Log_Header[[#This Row],[Seq]],"")</f>
        <v>335</v>
      </c>
      <c r="B360" s="40">
        <f>IF(ISNUMBER(Log_Header[[#This Row],[BRACS_ID]]),Log_Header[[#This Row],[BRACS_ID]],"")</f>
        <v>22729</v>
      </c>
      <c r="C360" s="40">
        <f>IF(ISNUMBER(Log_Header[[#This Row],[Target_Depth]]),Log_Header[[#This Row],[Target_Depth]],"")</f>
        <v>735</v>
      </c>
      <c r="D360" s="210">
        <v>3</v>
      </c>
      <c r="E360" s="40">
        <f>IF(ISBLANK(Rwa_Method[[#This Row],[Ro]]),"",Log_Header[[#This Row],[Dt]])</f>
        <v>5025</v>
      </c>
      <c r="F360" s="40">
        <f>IF(ISBLANK(Rwa_Method[[#This Row],[Ro]]),"",Log_Header[[#This Row],[Ts]])</f>
        <v>64</v>
      </c>
      <c r="G360" s="40">
        <f>IF(ISBLANK(Rwa_Method[[#This Row],[Ro]]),"",Log_Header[[#This Row],[Tbh]])</f>
        <v>136</v>
      </c>
      <c r="H360" s="40">
        <f>IF(ISBLANK(Rwa_Method[[#This Row],[Ro]]),"",Log_Header[[#This Row],[Df]])</f>
        <v>729</v>
      </c>
      <c r="I360" s="40">
        <f>IF(ISBLANK(Rwa_Method[[#This Row],[Ro]]),"",Log_Header[[#This Row],[Phi]])</f>
        <v>0.33</v>
      </c>
      <c r="J360" s="40">
        <f>IF(ISBLANK(Rwa_Method[[#This Row],[Ro]]),"",Log_Header[[#This Row],[m]])</f>
        <v>1.5</v>
      </c>
      <c r="K360" s="40">
        <f>IF(ISBLANK(Rwa_Method[[#This Row],[Ro]]),"",Log_Header[[#This Row],[cf_H2O_Type]])</f>
        <v>1</v>
      </c>
      <c r="L360" s="40">
        <f>IF(ISBLANK(Rwa_Method[[#This Row],[Ro]]),"",Log_Header[[#This Row],[ct]])</f>
        <v>0.5</v>
      </c>
      <c r="M360" s="76">
        <f>IF(ISBLANK(Rwa_Method[[#This Row],[Ro]]),"",Log_Header[[#This Row],[Gg]])</f>
        <v>1.4328358208955224E-2</v>
      </c>
      <c r="N360" s="27">
        <f>IFERROR((Rwa_Method[[#This Row],[Gg]]*Rwa_Method[[#This Row],[Df]])+Rwa_Method[[#This Row],[Ts]],"")</f>
        <v>74.445373134328364</v>
      </c>
      <c r="O360" s="27">
        <f>IFERROR(Rwa_Method[[#This Row],[Phi]]^Rwa_Method[[#This Row],[m]]*Rwa_Method[[#This Row],[Ro]],"")</f>
        <v>0.56871170200726484</v>
      </c>
      <c r="P360" s="27">
        <f>IFERROR(Rwa_Method[[#This Row],[Rwe]]/Rwa_Method[[#This Row],[cf_H2O_Type]],"")</f>
        <v>0.56871170200726484</v>
      </c>
      <c r="Q360" s="27">
        <f>IFERROR(Rwa_Method[[#This Row],[Rw]]*(Rwa_Method[[#This Row],[Tf]]/75),"")</f>
        <v>0.5645060648238639</v>
      </c>
      <c r="R360" s="28">
        <f>IFERROR(10000/Rwa_Method[[#This Row],[Rw_Cor_75]],"")</f>
        <v>17714.601530667667</v>
      </c>
      <c r="S360" s="28">
        <f>IFERROR(ROUND(Rwa_Method[[#This Row],[Ct]]*Rwa_Method[[#This Row],[Cw_75]],-1),"")</f>
        <v>8860</v>
      </c>
    </row>
    <row r="361" spans="1:19" ht="13.15" x14ac:dyDescent="0.25">
      <c r="A361" s="40" t="str">
        <f>IF(ISNUMBER(Log_Header[[#This Row],[Seq]]),Log_Header[[#This Row],[Seq]],"")</f>
        <v/>
      </c>
      <c r="B361" s="40" t="str">
        <f>IF(ISNUMBER(Log_Header[[#This Row],[BRACS_ID]]),Log_Header[[#This Row],[BRACS_ID]],"")</f>
        <v/>
      </c>
      <c r="C361" s="40" t="str">
        <f>IF(ISNUMBER(Log_Header[[#This Row],[Target_Depth]]),Log_Header[[#This Row],[Target_Depth]],"")</f>
        <v/>
      </c>
      <c r="D361" s="210"/>
      <c r="E361" s="40" t="str">
        <f>IF(ISBLANK(Rwa_Method[[#This Row],[Ro]]),"",Log_Header[[#This Row],[Dt]])</f>
        <v/>
      </c>
      <c r="F361" s="40" t="str">
        <f>IF(ISBLANK(Rwa_Method[[#This Row],[Ro]]),"",Log_Header[[#This Row],[Ts]])</f>
        <v/>
      </c>
      <c r="G361" s="40" t="str">
        <f>IF(ISBLANK(Rwa_Method[[#This Row],[Ro]]),"",Log_Header[[#This Row],[Tbh]])</f>
        <v/>
      </c>
      <c r="H361" s="40" t="str">
        <f>IF(ISBLANK(Rwa_Method[[#This Row],[Ro]]),"",Log_Header[[#This Row],[Df]])</f>
        <v/>
      </c>
      <c r="I361" s="40" t="str">
        <f>IF(ISBLANK(Rwa_Method[[#This Row],[Ro]]),"",Log_Header[[#This Row],[Phi]])</f>
        <v/>
      </c>
      <c r="J361" s="40" t="str">
        <f>IF(ISBLANK(Rwa_Method[[#This Row],[Ro]]),"",Log_Header[[#This Row],[m]])</f>
        <v/>
      </c>
      <c r="K361" s="40" t="str">
        <f>IF(ISBLANK(Rwa_Method[[#This Row],[Ro]]),"",Log_Header[[#This Row],[cf_H2O_Type]])</f>
        <v/>
      </c>
      <c r="L361" s="40" t="str">
        <f>IF(ISBLANK(Rwa_Method[[#This Row],[Ro]]),"",Log_Header[[#This Row],[ct]])</f>
        <v/>
      </c>
      <c r="M361" s="76" t="str">
        <f>IF(ISBLANK(Rwa_Method[[#This Row],[Ro]]),"",Log_Header[[#This Row],[Gg]])</f>
        <v/>
      </c>
      <c r="N361" s="27" t="str">
        <f>IFERROR((Rwa_Method[[#This Row],[Gg]]*Rwa_Method[[#This Row],[Df]])+Rwa_Method[[#This Row],[Ts]],"")</f>
        <v/>
      </c>
      <c r="O361" s="27" t="str">
        <f>IFERROR(Rwa_Method[[#This Row],[Phi]]^Rwa_Method[[#This Row],[m]]*Rwa_Method[[#This Row],[Ro]],"")</f>
        <v/>
      </c>
      <c r="P361" s="27" t="str">
        <f>IFERROR(Rwa_Method[[#This Row],[Rwe]]/Rwa_Method[[#This Row],[cf_H2O_Type]],"")</f>
        <v/>
      </c>
      <c r="Q361" s="27" t="str">
        <f>IFERROR(Rwa_Method[[#This Row],[Rw]]*(Rwa_Method[[#This Row],[Tf]]/75),"")</f>
        <v/>
      </c>
      <c r="R361" s="28" t="str">
        <f>IFERROR(10000/Rwa_Method[[#This Row],[Rw_Cor_75]],"")</f>
        <v/>
      </c>
      <c r="S361" s="28" t="str">
        <f>IFERROR(ROUND(Rwa_Method[[#This Row],[Ct]]*Rwa_Method[[#This Row],[Cw_75]],-1),"")</f>
        <v/>
      </c>
    </row>
    <row r="362" spans="1:19" ht="13.15" x14ac:dyDescent="0.25">
      <c r="A362" s="40">
        <f>IF(ISNUMBER(Log_Header[[#This Row],[Seq]]),Log_Header[[#This Row],[Seq]],"")</f>
        <v>336</v>
      </c>
      <c r="B362" s="40">
        <f>IF(ISNUMBER(Log_Header[[#This Row],[BRACS_ID]]),Log_Header[[#This Row],[BRACS_ID]],"")</f>
        <v>22716</v>
      </c>
      <c r="C362" s="40">
        <f>IF(ISNUMBER(Log_Header[[#This Row],[Target_Depth]]),Log_Header[[#This Row],[Target_Depth]],"")</f>
        <v>776</v>
      </c>
      <c r="D362" s="210">
        <v>3.2</v>
      </c>
      <c r="E362" s="40">
        <f>IF(ISBLANK(Rwa_Method[[#This Row],[Ro]]),"",Log_Header[[#This Row],[Dt]])</f>
        <v>5606</v>
      </c>
      <c r="F362" s="40">
        <f>IF(ISBLANK(Rwa_Method[[#This Row],[Ro]]),"",Log_Header[[#This Row],[Ts]])</f>
        <v>64</v>
      </c>
      <c r="G362" s="40">
        <f>IF(ISBLANK(Rwa_Method[[#This Row],[Ro]]),"",Log_Header[[#This Row],[Tbh]])</f>
        <v>151</v>
      </c>
      <c r="H362" s="40">
        <f>IF(ISBLANK(Rwa_Method[[#This Row],[Ro]]),"",Log_Header[[#This Row],[Df]])</f>
        <v>768</v>
      </c>
      <c r="I362" s="40">
        <f>IF(ISBLANK(Rwa_Method[[#This Row],[Ro]]),"",Log_Header[[#This Row],[Phi]])</f>
        <v>0.33</v>
      </c>
      <c r="J362" s="40">
        <f>IF(ISBLANK(Rwa_Method[[#This Row],[Ro]]),"",Log_Header[[#This Row],[m]])</f>
        <v>1.5</v>
      </c>
      <c r="K362" s="40">
        <f>IF(ISBLANK(Rwa_Method[[#This Row],[Ro]]),"",Log_Header[[#This Row],[cf_H2O_Type]])</f>
        <v>1</v>
      </c>
      <c r="L362" s="40">
        <f>IF(ISBLANK(Rwa_Method[[#This Row],[Ro]]),"",Log_Header[[#This Row],[ct]])</f>
        <v>0.5</v>
      </c>
      <c r="M362" s="76">
        <f>IF(ISBLANK(Rwa_Method[[#This Row],[Ro]]),"",Log_Header[[#This Row],[Gg]])</f>
        <v>1.5519086692829111E-2</v>
      </c>
      <c r="N362" s="27">
        <f>IFERROR((Rwa_Method[[#This Row],[Gg]]*Rwa_Method[[#This Row],[Df]])+Rwa_Method[[#This Row],[Ts]],"")</f>
        <v>75.918658580092753</v>
      </c>
      <c r="O362" s="27">
        <f>IFERROR(Rwa_Method[[#This Row],[Phi]]^Rwa_Method[[#This Row],[m]]*Rwa_Method[[#This Row],[Ro]],"")</f>
        <v>0.60662581547441585</v>
      </c>
      <c r="P362" s="27">
        <f>IFERROR(Rwa_Method[[#This Row],[Rwe]]/Rwa_Method[[#This Row],[cf_H2O_Type]],"")</f>
        <v>0.60662581547441585</v>
      </c>
      <c r="Q362" s="27">
        <f>IFERROR(Rwa_Method[[#This Row],[Rw]]*(Rwa_Method[[#This Row],[Tf]]/75),"")</f>
        <v>0.61405624227830025</v>
      </c>
      <c r="R362" s="28">
        <f>IFERROR(10000/Rwa_Method[[#This Row],[Rw_Cor_75]],"")</f>
        <v>16285.153234331648</v>
      </c>
      <c r="S362" s="28">
        <f>IFERROR(ROUND(Rwa_Method[[#This Row],[Ct]]*Rwa_Method[[#This Row],[Cw_75]],-1),"")</f>
        <v>8140</v>
      </c>
    </row>
    <row r="363" spans="1:19" ht="13.15" x14ac:dyDescent="0.25">
      <c r="A363" s="40">
        <f>IF(ISNUMBER(Log_Header[[#This Row],[Seq]]),Log_Header[[#This Row],[Seq]],"")</f>
        <v>337</v>
      </c>
      <c r="B363" s="40">
        <f>IF(ISNUMBER(Log_Header[[#This Row],[BRACS_ID]]),Log_Header[[#This Row],[BRACS_ID]],"")</f>
        <v>22716</v>
      </c>
      <c r="C363" s="40">
        <f>IF(ISNUMBER(Log_Header[[#This Row],[Target_Depth]]),Log_Header[[#This Row],[Target_Depth]],"")</f>
        <v>860</v>
      </c>
      <c r="D363" s="210">
        <v>2.4</v>
      </c>
      <c r="E363" s="40">
        <f>IF(ISBLANK(Rwa_Method[[#This Row],[Ro]]),"",Log_Header[[#This Row],[Dt]])</f>
        <v>5606</v>
      </c>
      <c r="F363" s="40">
        <f>IF(ISBLANK(Rwa_Method[[#This Row],[Ro]]),"",Log_Header[[#This Row],[Ts]])</f>
        <v>64</v>
      </c>
      <c r="G363" s="40">
        <f>IF(ISBLANK(Rwa_Method[[#This Row],[Ro]]),"",Log_Header[[#This Row],[Tbh]])</f>
        <v>151</v>
      </c>
      <c r="H363" s="40">
        <f>IF(ISBLANK(Rwa_Method[[#This Row],[Ro]]),"",Log_Header[[#This Row],[Df]])</f>
        <v>852</v>
      </c>
      <c r="I363" s="40">
        <f>IF(ISBLANK(Rwa_Method[[#This Row],[Ro]]),"",Log_Header[[#This Row],[Phi]])</f>
        <v>0.33</v>
      </c>
      <c r="J363" s="40">
        <f>IF(ISBLANK(Rwa_Method[[#This Row],[Ro]]),"",Log_Header[[#This Row],[m]])</f>
        <v>1.5</v>
      </c>
      <c r="K363" s="40">
        <f>IF(ISBLANK(Rwa_Method[[#This Row],[Ro]]),"",Log_Header[[#This Row],[cf_H2O_Type]])</f>
        <v>1</v>
      </c>
      <c r="L363" s="40">
        <f>IF(ISBLANK(Rwa_Method[[#This Row],[Ro]]),"",Log_Header[[#This Row],[ct]])</f>
        <v>0.5</v>
      </c>
      <c r="M363" s="76">
        <f>IF(ISBLANK(Rwa_Method[[#This Row],[Ro]]),"",Log_Header[[#This Row],[Gg]])</f>
        <v>1.5519086692829111E-2</v>
      </c>
      <c r="N363" s="27">
        <f>IFERROR((Rwa_Method[[#This Row],[Gg]]*Rwa_Method[[#This Row],[Df]])+Rwa_Method[[#This Row],[Ts]],"")</f>
        <v>77.222261862290395</v>
      </c>
      <c r="O363" s="27">
        <f>IFERROR(Rwa_Method[[#This Row],[Phi]]^Rwa_Method[[#This Row],[m]]*Rwa_Method[[#This Row],[Ro]],"")</f>
        <v>0.45496936160581186</v>
      </c>
      <c r="P363" s="27">
        <f>IFERROR(Rwa_Method[[#This Row],[Rwe]]/Rwa_Method[[#This Row],[cf_H2O_Type]],"")</f>
        <v>0.45496936160581186</v>
      </c>
      <c r="Q363" s="27">
        <f>IFERROR(Rwa_Method[[#This Row],[Rw]]*(Rwa_Method[[#This Row],[Tf]]/75),"")</f>
        <v>0.46845017574990794</v>
      </c>
      <c r="R363" s="28">
        <f>IFERROR(10000/Rwa_Method[[#This Row],[Rw_Cor_75]],"")</f>
        <v>21346.987401577393</v>
      </c>
      <c r="S363" s="28">
        <f>IFERROR(ROUND(Rwa_Method[[#This Row],[Ct]]*Rwa_Method[[#This Row],[Cw_75]],-1),"")</f>
        <v>10670</v>
      </c>
    </row>
    <row r="364" spans="1:19" ht="13.15" x14ac:dyDescent="0.25">
      <c r="A364" s="40">
        <f>IF(ISNUMBER(Log_Header[[#This Row],[Seq]]),Log_Header[[#This Row],[Seq]],"")</f>
        <v>338</v>
      </c>
      <c r="B364" s="40">
        <f>IF(ISNUMBER(Log_Header[[#This Row],[BRACS_ID]]),Log_Header[[#This Row],[BRACS_ID]],"")</f>
        <v>22709</v>
      </c>
      <c r="C364" s="40">
        <f>IF(ISNUMBER(Log_Header[[#This Row],[Target_Depth]]),Log_Header[[#This Row],[Target_Depth]],"")</f>
        <v>911</v>
      </c>
      <c r="D364" s="210">
        <v>3.9</v>
      </c>
      <c r="E364" s="40">
        <f>IF(ISBLANK(Rwa_Method[[#This Row],[Ro]]),"",Log_Header[[#This Row],[Dt]])</f>
        <v>4151</v>
      </c>
      <c r="F364" s="40">
        <f>IF(ISBLANK(Rwa_Method[[#This Row],[Ro]]),"",Log_Header[[#This Row],[Ts]])</f>
        <v>64</v>
      </c>
      <c r="G364" s="40">
        <f>IF(ISBLANK(Rwa_Method[[#This Row],[Ro]]),"",Log_Header[[#This Row],[Tbh]])</f>
        <v>129</v>
      </c>
      <c r="H364" s="40">
        <f>IF(ISBLANK(Rwa_Method[[#This Row],[Ro]]),"",Log_Header[[#This Row],[Df]])</f>
        <v>905</v>
      </c>
      <c r="I364" s="40">
        <f>IF(ISBLANK(Rwa_Method[[#This Row],[Ro]]),"",Log_Header[[#This Row],[Phi]])</f>
        <v>0.33</v>
      </c>
      <c r="J364" s="40">
        <f>IF(ISBLANK(Rwa_Method[[#This Row],[Ro]]),"",Log_Header[[#This Row],[m]])</f>
        <v>1.5</v>
      </c>
      <c r="K364" s="40">
        <f>IF(ISBLANK(Rwa_Method[[#This Row],[Ro]]),"",Log_Header[[#This Row],[cf_H2O_Type]])</f>
        <v>1</v>
      </c>
      <c r="L364" s="40">
        <f>IF(ISBLANK(Rwa_Method[[#This Row],[Ro]]),"",Log_Header[[#This Row],[ct]])</f>
        <v>0.5</v>
      </c>
      <c r="M364" s="76">
        <f>IF(ISBLANK(Rwa_Method[[#This Row],[Ro]]),"",Log_Header[[#This Row],[Gg]])</f>
        <v>1.5658877378944832E-2</v>
      </c>
      <c r="N364" s="27">
        <f>IFERROR((Rwa_Method[[#This Row],[Gg]]*Rwa_Method[[#This Row],[Df]])+Rwa_Method[[#This Row],[Ts]],"")</f>
        <v>78.171284027945077</v>
      </c>
      <c r="O364" s="27">
        <f>IFERROR(Rwa_Method[[#This Row],[Phi]]^Rwa_Method[[#This Row],[m]]*Rwa_Method[[#This Row],[Ro]],"")</f>
        <v>0.73932521260944428</v>
      </c>
      <c r="P364" s="27">
        <f>IFERROR(Rwa_Method[[#This Row],[Rwe]]/Rwa_Method[[#This Row],[cf_H2O_Type]],"")</f>
        <v>0.73932521260944428</v>
      </c>
      <c r="Q364" s="27">
        <f>IFERROR(Rwa_Method[[#This Row],[Rw]]*(Rwa_Method[[#This Row],[Tf]]/75),"")</f>
        <v>0.77058668245218331</v>
      </c>
      <c r="R364" s="28">
        <f>IFERROR(10000/Rwa_Method[[#This Row],[Rw_Cor_75]],"")</f>
        <v>12977.125387344757</v>
      </c>
      <c r="S364" s="28">
        <f>IFERROR(ROUND(Rwa_Method[[#This Row],[Ct]]*Rwa_Method[[#This Row],[Cw_75]],-1),"")</f>
        <v>6490</v>
      </c>
    </row>
    <row r="365" spans="1:19" ht="13.15" x14ac:dyDescent="0.25">
      <c r="A365" s="40">
        <f>IF(ISNUMBER(Log_Header[[#This Row],[Seq]]),Log_Header[[#This Row],[Seq]],"")</f>
        <v>339</v>
      </c>
      <c r="B365" s="40">
        <f>IF(ISNUMBER(Log_Header[[#This Row],[BRACS_ID]]),Log_Header[[#This Row],[BRACS_ID]],"")</f>
        <v>22709</v>
      </c>
      <c r="C365" s="40">
        <f>IF(ISNUMBER(Log_Header[[#This Row],[Target_Depth]]),Log_Header[[#This Row],[Target_Depth]],"")</f>
        <v>990</v>
      </c>
      <c r="D365" s="210">
        <v>3.6</v>
      </c>
      <c r="E365" s="40">
        <f>IF(ISBLANK(Rwa_Method[[#This Row],[Ro]]),"",Log_Header[[#This Row],[Dt]])</f>
        <v>4151</v>
      </c>
      <c r="F365" s="40">
        <f>IF(ISBLANK(Rwa_Method[[#This Row],[Ro]]),"",Log_Header[[#This Row],[Ts]])</f>
        <v>64</v>
      </c>
      <c r="G365" s="40">
        <f>IF(ISBLANK(Rwa_Method[[#This Row],[Ro]]),"",Log_Header[[#This Row],[Tbh]])</f>
        <v>129</v>
      </c>
      <c r="H365" s="40">
        <f>IF(ISBLANK(Rwa_Method[[#This Row],[Ro]]),"",Log_Header[[#This Row],[Df]])</f>
        <v>984</v>
      </c>
      <c r="I365" s="40">
        <f>IF(ISBLANK(Rwa_Method[[#This Row],[Ro]]),"",Log_Header[[#This Row],[Phi]])</f>
        <v>0.33</v>
      </c>
      <c r="J365" s="40">
        <f>IF(ISBLANK(Rwa_Method[[#This Row],[Ro]]),"",Log_Header[[#This Row],[m]])</f>
        <v>1.5</v>
      </c>
      <c r="K365" s="40">
        <f>IF(ISBLANK(Rwa_Method[[#This Row],[Ro]]),"",Log_Header[[#This Row],[cf_H2O_Type]])</f>
        <v>1</v>
      </c>
      <c r="L365" s="40">
        <f>IF(ISBLANK(Rwa_Method[[#This Row],[Ro]]),"",Log_Header[[#This Row],[ct]])</f>
        <v>0.5</v>
      </c>
      <c r="M365" s="76">
        <f>IF(ISBLANK(Rwa_Method[[#This Row],[Ro]]),"",Log_Header[[#This Row],[Gg]])</f>
        <v>1.5658877378944832E-2</v>
      </c>
      <c r="N365" s="27">
        <f>IFERROR((Rwa_Method[[#This Row],[Gg]]*Rwa_Method[[#This Row],[Df]])+Rwa_Method[[#This Row],[Ts]],"")</f>
        <v>79.40833534088172</v>
      </c>
      <c r="O365" s="27">
        <f>IFERROR(Rwa_Method[[#This Row],[Phi]]^Rwa_Method[[#This Row],[m]]*Rwa_Method[[#This Row],[Ro]],"")</f>
        <v>0.68245404240871788</v>
      </c>
      <c r="P365" s="27">
        <f>IFERROR(Rwa_Method[[#This Row],[Rwe]]/Rwa_Method[[#This Row],[cf_H2O_Type]],"")</f>
        <v>0.68245404240871788</v>
      </c>
      <c r="Q365" s="27">
        <f>IFERROR(Rwa_Method[[#This Row],[Rw]]*(Rwa_Method[[#This Row],[Tf]]/75),"")</f>
        <v>0.72256719272442371</v>
      </c>
      <c r="R365" s="28">
        <f>IFERROR(10000/Rwa_Method[[#This Row],[Rw_Cor_75]],"")</f>
        <v>13839.543367994913</v>
      </c>
      <c r="S365" s="28">
        <f>IFERROR(ROUND(Rwa_Method[[#This Row],[Ct]]*Rwa_Method[[#This Row],[Cw_75]],-1),"")</f>
        <v>6920</v>
      </c>
    </row>
    <row r="366" spans="1:19" ht="13.15" x14ac:dyDescent="0.25">
      <c r="A366" s="40" t="str">
        <f>IF(ISNUMBER(Log_Header[[#This Row],[Seq]]),Log_Header[[#This Row],[Seq]],"")</f>
        <v/>
      </c>
      <c r="B366" s="40" t="str">
        <f>IF(ISNUMBER(Log_Header[[#This Row],[BRACS_ID]]),Log_Header[[#This Row],[BRACS_ID]],"")</f>
        <v/>
      </c>
      <c r="C366" s="40" t="str">
        <f>IF(ISNUMBER(Log_Header[[#This Row],[Target_Depth]]),Log_Header[[#This Row],[Target_Depth]],"")</f>
        <v/>
      </c>
      <c r="D366" s="210"/>
      <c r="E366" s="40" t="str">
        <f>IF(ISBLANK(Rwa_Method[[#This Row],[Ro]]),"",Log_Header[[#This Row],[Dt]])</f>
        <v/>
      </c>
      <c r="F366" s="40" t="str">
        <f>IF(ISBLANK(Rwa_Method[[#This Row],[Ro]]),"",Log_Header[[#This Row],[Ts]])</f>
        <v/>
      </c>
      <c r="G366" s="40" t="str">
        <f>IF(ISBLANK(Rwa_Method[[#This Row],[Ro]]),"",Log_Header[[#This Row],[Tbh]])</f>
        <v/>
      </c>
      <c r="H366" s="40" t="str">
        <f>IF(ISBLANK(Rwa_Method[[#This Row],[Ro]]),"",Log_Header[[#This Row],[Df]])</f>
        <v/>
      </c>
      <c r="I366" s="40" t="str">
        <f>IF(ISBLANK(Rwa_Method[[#This Row],[Ro]]),"",Log_Header[[#This Row],[Phi]])</f>
        <v/>
      </c>
      <c r="J366" s="40" t="str">
        <f>IF(ISBLANK(Rwa_Method[[#This Row],[Ro]]),"",Log_Header[[#This Row],[m]])</f>
        <v/>
      </c>
      <c r="K366" s="40" t="str">
        <f>IF(ISBLANK(Rwa_Method[[#This Row],[Ro]]),"",Log_Header[[#This Row],[cf_H2O_Type]])</f>
        <v/>
      </c>
      <c r="L366" s="40" t="str">
        <f>IF(ISBLANK(Rwa_Method[[#This Row],[Ro]]),"",Log_Header[[#This Row],[ct]])</f>
        <v/>
      </c>
      <c r="M366" s="76" t="str">
        <f>IF(ISBLANK(Rwa_Method[[#This Row],[Ro]]),"",Log_Header[[#This Row],[Gg]])</f>
        <v/>
      </c>
      <c r="N366" s="27" t="str">
        <f>IFERROR((Rwa_Method[[#This Row],[Gg]]*Rwa_Method[[#This Row],[Df]])+Rwa_Method[[#This Row],[Ts]],"")</f>
        <v/>
      </c>
      <c r="O366" s="27" t="str">
        <f>IFERROR(Rwa_Method[[#This Row],[Phi]]^Rwa_Method[[#This Row],[m]]*Rwa_Method[[#This Row],[Ro]],"")</f>
        <v/>
      </c>
      <c r="P366" s="27" t="str">
        <f>IFERROR(Rwa_Method[[#This Row],[Rwe]]/Rwa_Method[[#This Row],[cf_H2O_Type]],"")</f>
        <v/>
      </c>
      <c r="Q366" s="27" t="str">
        <f>IFERROR(Rwa_Method[[#This Row],[Rw]]*(Rwa_Method[[#This Row],[Tf]]/75),"")</f>
        <v/>
      </c>
      <c r="R366" s="28" t="str">
        <f>IFERROR(10000/Rwa_Method[[#This Row],[Rw_Cor_75]],"")</f>
        <v/>
      </c>
      <c r="S366" s="28" t="str">
        <f>IFERROR(ROUND(Rwa_Method[[#This Row],[Ct]]*Rwa_Method[[#This Row],[Cw_75]],-1),"")</f>
        <v/>
      </c>
    </row>
    <row r="367" spans="1:19" ht="13.15" x14ac:dyDescent="0.25">
      <c r="A367" s="40" t="str">
        <f>IF(ISNUMBER(Log_Header[[#This Row],[Seq]]),Log_Header[[#This Row],[Seq]],"")</f>
        <v/>
      </c>
      <c r="B367" s="40" t="str">
        <f>IF(ISNUMBER(Log_Header[[#This Row],[BRACS_ID]]),Log_Header[[#This Row],[BRACS_ID]],"")</f>
        <v/>
      </c>
      <c r="C367" s="40" t="str">
        <f>IF(ISNUMBER(Log_Header[[#This Row],[Target_Depth]]),Log_Header[[#This Row],[Target_Depth]],"")</f>
        <v/>
      </c>
      <c r="D367" s="210"/>
      <c r="E367" s="40" t="str">
        <f>IF(ISBLANK(Rwa_Method[[#This Row],[Ro]]),"",Log_Header[[#This Row],[Dt]])</f>
        <v/>
      </c>
      <c r="F367" s="40" t="str">
        <f>IF(ISBLANK(Rwa_Method[[#This Row],[Ro]]),"",Log_Header[[#This Row],[Ts]])</f>
        <v/>
      </c>
      <c r="G367" s="40" t="str">
        <f>IF(ISBLANK(Rwa_Method[[#This Row],[Ro]]),"",Log_Header[[#This Row],[Tbh]])</f>
        <v/>
      </c>
      <c r="H367" s="40" t="str">
        <f>IF(ISBLANK(Rwa_Method[[#This Row],[Ro]]),"",Log_Header[[#This Row],[Df]])</f>
        <v/>
      </c>
      <c r="I367" s="40" t="str">
        <f>IF(ISBLANK(Rwa_Method[[#This Row],[Ro]]),"",Log_Header[[#This Row],[Phi]])</f>
        <v/>
      </c>
      <c r="J367" s="40" t="str">
        <f>IF(ISBLANK(Rwa_Method[[#This Row],[Ro]]),"",Log_Header[[#This Row],[m]])</f>
        <v/>
      </c>
      <c r="K367" s="40" t="str">
        <f>IF(ISBLANK(Rwa_Method[[#This Row],[Ro]]),"",Log_Header[[#This Row],[cf_H2O_Type]])</f>
        <v/>
      </c>
      <c r="L367" s="40" t="str">
        <f>IF(ISBLANK(Rwa_Method[[#This Row],[Ro]]),"",Log_Header[[#This Row],[ct]])</f>
        <v/>
      </c>
      <c r="M367" s="76" t="str">
        <f>IF(ISBLANK(Rwa_Method[[#This Row],[Ro]]),"",Log_Header[[#This Row],[Gg]])</f>
        <v/>
      </c>
      <c r="N367" s="27" t="str">
        <f>IFERROR((Rwa_Method[[#This Row],[Gg]]*Rwa_Method[[#This Row],[Df]])+Rwa_Method[[#This Row],[Ts]],"")</f>
        <v/>
      </c>
      <c r="O367" s="27" t="str">
        <f>IFERROR(Rwa_Method[[#This Row],[Phi]]^Rwa_Method[[#This Row],[m]]*Rwa_Method[[#This Row],[Ro]],"")</f>
        <v/>
      </c>
      <c r="P367" s="27" t="str">
        <f>IFERROR(Rwa_Method[[#This Row],[Rwe]]/Rwa_Method[[#This Row],[cf_H2O_Type]],"")</f>
        <v/>
      </c>
      <c r="Q367" s="27" t="str">
        <f>IFERROR(Rwa_Method[[#This Row],[Rw]]*(Rwa_Method[[#This Row],[Tf]]/75),"")</f>
        <v/>
      </c>
      <c r="R367" s="28" t="str">
        <f>IFERROR(10000/Rwa_Method[[#This Row],[Rw_Cor_75]],"")</f>
        <v/>
      </c>
      <c r="S367" s="28" t="str">
        <f>IFERROR(ROUND(Rwa_Method[[#This Row],[Ct]]*Rwa_Method[[#This Row],[Cw_75]],-1),"")</f>
        <v/>
      </c>
    </row>
    <row r="368" spans="1:19" ht="13.15" x14ac:dyDescent="0.25">
      <c r="A368" s="40">
        <f>IF(ISNUMBER(Log_Header[[#This Row],[Seq]]),Log_Header[[#This Row],[Seq]],"")</f>
        <v>340</v>
      </c>
      <c r="B368" s="40">
        <f>IF(ISNUMBER(Log_Header[[#This Row],[BRACS_ID]]),Log_Header[[#This Row],[BRACS_ID]],"")</f>
        <v>22736</v>
      </c>
      <c r="C368" s="40">
        <f>IF(ISNUMBER(Log_Header[[#This Row],[Target_Depth]]),Log_Header[[#This Row],[Target_Depth]],"")</f>
        <v>869</v>
      </c>
      <c r="D368" s="210">
        <v>3.4</v>
      </c>
      <c r="E368" s="40">
        <f>IF(ISBLANK(Rwa_Method[[#This Row],[Ro]]),"",Log_Header[[#This Row],[Dt]])</f>
        <v>3910</v>
      </c>
      <c r="F368" s="40">
        <f>IF(ISBLANK(Rwa_Method[[#This Row],[Ro]]),"",Log_Header[[#This Row],[Ts]])</f>
        <v>64</v>
      </c>
      <c r="G368" s="40">
        <f>IF(ISBLANK(Rwa_Method[[#This Row],[Ro]]),"",Log_Header[[#This Row],[Tbh]])</f>
        <v>123</v>
      </c>
      <c r="H368" s="40">
        <f>IF(ISBLANK(Rwa_Method[[#This Row],[Ro]]),"",Log_Header[[#This Row],[Df]])</f>
        <v>858</v>
      </c>
      <c r="I368" s="40">
        <f>IF(ISBLANK(Rwa_Method[[#This Row],[Ro]]),"",Log_Header[[#This Row],[Phi]])</f>
        <v>0.33</v>
      </c>
      <c r="J368" s="40">
        <f>IF(ISBLANK(Rwa_Method[[#This Row],[Ro]]),"",Log_Header[[#This Row],[m]])</f>
        <v>1.5</v>
      </c>
      <c r="K368" s="40">
        <f>IF(ISBLANK(Rwa_Method[[#This Row],[Ro]]),"",Log_Header[[#This Row],[cf_H2O_Type]])</f>
        <v>1</v>
      </c>
      <c r="L368" s="40">
        <f>IF(ISBLANK(Rwa_Method[[#This Row],[Ro]]),"",Log_Header[[#This Row],[ct]])</f>
        <v>0.5</v>
      </c>
      <c r="M368" s="76">
        <f>IF(ISBLANK(Rwa_Method[[#This Row],[Ro]]),"",Log_Header[[#This Row],[Gg]])</f>
        <v>1.5089514066496165E-2</v>
      </c>
      <c r="N368" s="27">
        <f>IFERROR((Rwa_Method[[#This Row],[Gg]]*Rwa_Method[[#This Row],[Df]])+Rwa_Method[[#This Row],[Ts]],"")</f>
        <v>76.946803069053715</v>
      </c>
      <c r="O368" s="27">
        <f>IFERROR(Rwa_Method[[#This Row],[Phi]]^Rwa_Method[[#This Row],[m]]*Rwa_Method[[#This Row],[Ro]],"")</f>
        <v>0.64453992894156675</v>
      </c>
      <c r="P368" s="27">
        <f>IFERROR(Rwa_Method[[#This Row],[Rwe]]/Rwa_Method[[#This Row],[cf_H2O_Type]],"")</f>
        <v>0.64453992894156675</v>
      </c>
      <c r="Q368" s="27">
        <f>IFERROR(Rwa_Method[[#This Row],[Rw]]*(Rwa_Method[[#This Row],[Tf]]/75),"")</f>
        <v>0.6612704930987815</v>
      </c>
      <c r="R368" s="28">
        <f>IFERROR(10000/Rwa_Method[[#This Row],[Rw_Cor_75]],"")</f>
        <v>15122.404680630723</v>
      </c>
      <c r="S368" s="28">
        <f>IFERROR(ROUND(Rwa_Method[[#This Row],[Ct]]*Rwa_Method[[#This Row],[Cw_75]],-1),"")</f>
        <v>7560</v>
      </c>
    </row>
    <row r="369" spans="1:19" ht="13.15" x14ac:dyDescent="0.25">
      <c r="A369" s="40" t="str">
        <f>IF(ISNUMBER(Log_Header[[#This Row],[Seq]]),Log_Header[[#This Row],[Seq]],"")</f>
        <v/>
      </c>
      <c r="B369" s="40" t="str">
        <f>IF(ISNUMBER(Log_Header[[#This Row],[BRACS_ID]]),Log_Header[[#This Row],[BRACS_ID]],"")</f>
        <v/>
      </c>
      <c r="C369" s="40" t="str">
        <f>IF(ISNUMBER(Log_Header[[#This Row],[Target_Depth]]),Log_Header[[#This Row],[Target_Depth]],"")</f>
        <v/>
      </c>
      <c r="D369" s="210"/>
      <c r="E369" s="40" t="str">
        <f>IF(ISBLANK(Rwa_Method[[#This Row],[Ro]]),"",Log_Header[[#This Row],[Dt]])</f>
        <v/>
      </c>
      <c r="F369" s="40" t="str">
        <f>IF(ISBLANK(Rwa_Method[[#This Row],[Ro]]),"",Log_Header[[#This Row],[Ts]])</f>
        <v/>
      </c>
      <c r="G369" s="40" t="str">
        <f>IF(ISBLANK(Rwa_Method[[#This Row],[Ro]]),"",Log_Header[[#This Row],[Tbh]])</f>
        <v/>
      </c>
      <c r="H369" s="40" t="str">
        <f>IF(ISBLANK(Rwa_Method[[#This Row],[Ro]]),"",Log_Header[[#This Row],[Df]])</f>
        <v/>
      </c>
      <c r="I369" s="40" t="str">
        <f>IF(ISBLANK(Rwa_Method[[#This Row],[Ro]]),"",Log_Header[[#This Row],[Phi]])</f>
        <v/>
      </c>
      <c r="J369" s="40" t="str">
        <f>IF(ISBLANK(Rwa_Method[[#This Row],[Ro]]),"",Log_Header[[#This Row],[m]])</f>
        <v/>
      </c>
      <c r="K369" s="40" t="str">
        <f>IF(ISBLANK(Rwa_Method[[#This Row],[Ro]]),"",Log_Header[[#This Row],[cf_H2O_Type]])</f>
        <v/>
      </c>
      <c r="L369" s="40" t="str">
        <f>IF(ISBLANK(Rwa_Method[[#This Row],[Ro]]),"",Log_Header[[#This Row],[ct]])</f>
        <v/>
      </c>
      <c r="M369" s="76" t="str">
        <f>IF(ISBLANK(Rwa_Method[[#This Row],[Ro]]),"",Log_Header[[#This Row],[Gg]])</f>
        <v/>
      </c>
      <c r="N369" s="27" t="str">
        <f>IFERROR((Rwa_Method[[#This Row],[Gg]]*Rwa_Method[[#This Row],[Df]])+Rwa_Method[[#This Row],[Ts]],"")</f>
        <v/>
      </c>
      <c r="O369" s="27" t="str">
        <f>IFERROR(Rwa_Method[[#This Row],[Phi]]^Rwa_Method[[#This Row],[m]]*Rwa_Method[[#This Row],[Ro]],"")</f>
        <v/>
      </c>
      <c r="P369" s="27" t="str">
        <f>IFERROR(Rwa_Method[[#This Row],[Rwe]]/Rwa_Method[[#This Row],[cf_H2O_Type]],"")</f>
        <v/>
      </c>
      <c r="Q369" s="27" t="str">
        <f>IFERROR(Rwa_Method[[#This Row],[Rw]]*(Rwa_Method[[#This Row],[Tf]]/75),"")</f>
        <v/>
      </c>
      <c r="R369" s="28" t="str">
        <f>IFERROR(10000/Rwa_Method[[#This Row],[Rw_Cor_75]],"")</f>
        <v/>
      </c>
      <c r="S369" s="28" t="str">
        <f>IFERROR(ROUND(Rwa_Method[[#This Row],[Ct]]*Rwa_Method[[#This Row],[Cw_75]],-1),"")</f>
        <v/>
      </c>
    </row>
    <row r="370" spans="1:19" ht="13.15" x14ac:dyDescent="0.25">
      <c r="A370" s="40" t="str">
        <f>IF(ISNUMBER(Log_Header[[#This Row],[Seq]]),Log_Header[[#This Row],[Seq]],"")</f>
        <v/>
      </c>
      <c r="B370" s="40" t="str">
        <f>IF(ISNUMBER(Log_Header[[#This Row],[BRACS_ID]]),Log_Header[[#This Row],[BRACS_ID]],"")</f>
        <v/>
      </c>
      <c r="C370" s="40" t="str">
        <f>IF(ISNUMBER(Log_Header[[#This Row],[Target_Depth]]),Log_Header[[#This Row],[Target_Depth]],"")</f>
        <v/>
      </c>
      <c r="D370" s="210"/>
      <c r="E370" s="40" t="str">
        <f>IF(ISBLANK(Rwa_Method[[#This Row],[Ro]]),"",Log_Header[[#This Row],[Dt]])</f>
        <v/>
      </c>
      <c r="F370" s="40" t="str">
        <f>IF(ISBLANK(Rwa_Method[[#This Row],[Ro]]),"",Log_Header[[#This Row],[Ts]])</f>
        <v/>
      </c>
      <c r="G370" s="40" t="str">
        <f>IF(ISBLANK(Rwa_Method[[#This Row],[Ro]]),"",Log_Header[[#This Row],[Tbh]])</f>
        <v/>
      </c>
      <c r="H370" s="40" t="str">
        <f>IF(ISBLANK(Rwa_Method[[#This Row],[Ro]]),"",Log_Header[[#This Row],[Df]])</f>
        <v/>
      </c>
      <c r="I370" s="40" t="str">
        <f>IF(ISBLANK(Rwa_Method[[#This Row],[Ro]]),"",Log_Header[[#This Row],[Phi]])</f>
        <v/>
      </c>
      <c r="J370" s="40" t="str">
        <f>IF(ISBLANK(Rwa_Method[[#This Row],[Ro]]),"",Log_Header[[#This Row],[m]])</f>
        <v/>
      </c>
      <c r="K370" s="40" t="str">
        <f>IF(ISBLANK(Rwa_Method[[#This Row],[Ro]]),"",Log_Header[[#This Row],[cf_H2O_Type]])</f>
        <v/>
      </c>
      <c r="L370" s="40" t="str">
        <f>IF(ISBLANK(Rwa_Method[[#This Row],[Ro]]),"",Log_Header[[#This Row],[ct]])</f>
        <v/>
      </c>
      <c r="M370" s="76" t="str">
        <f>IF(ISBLANK(Rwa_Method[[#This Row],[Ro]]),"",Log_Header[[#This Row],[Gg]])</f>
        <v/>
      </c>
      <c r="N370" s="27" t="str">
        <f>IFERROR((Rwa_Method[[#This Row],[Gg]]*Rwa_Method[[#This Row],[Df]])+Rwa_Method[[#This Row],[Ts]],"")</f>
        <v/>
      </c>
      <c r="O370" s="27" t="str">
        <f>IFERROR(Rwa_Method[[#This Row],[Phi]]^Rwa_Method[[#This Row],[m]]*Rwa_Method[[#This Row],[Ro]],"")</f>
        <v/>
      </c>
      <c r="P370" s="27" t="str">
        <f>IFERROR(Rwa_Method[[#This Row],[Rwe]]/Rwa_Method[[#This Row],[cf_H2O_Type]],"")</f>
        <v/>
      </c>
      <c r="Q370" s="27" t="str">
        <f>IFERROR(Rwa_Method[[#This Row],[Rw]]*(Rwa_Method[[#This Row],[Tf]]/75),"")</f>
        <v/>
      </c>
      <c r="R370" s="28" t="str">
        <f>IFERROR(10000/Rwa_Method[[#This Row],[Rw_Cor_75]],"")</f>
        <v/>
      </c>
      <c r="S370" s="28" t="str">
        <f>IFERROR(ROUND(Rwa_Method[[#This Row],[Ct]]*Rwa_Method[[#This Row],[Cw_75]],-1),"")</f>
        <v/>
      </c>
    </row>
    <row r="371" spans="1:19" ht="13.15" x14ac:dyDescent="0.25">
      <c r="A371" s="40">
        <f>IF(ISNUMBER(Log_Header[[#This Row],[Seq]]),Log_Header[[#This Row],[Seq]],"")</f>
        <v>341</v>
      </c>
      <c r="B371" s="40">
        <f>IF(ISNUMBER(Log_Header[[#This Row],[BRACS_ID]]),Log_Header[[#This Row],[BRACS_ID]],"")</f>
        <v>22750</v>
      </c>
      <c r="C371" s="40">
        <f>IF(ISNUMBER(Log_Header[[#This Row],[Target_Depth]]),Log_Header[[#This Row],[Target_Depth]],"")</f>
        <v>1375</v>
      </c>
      <c r="D371" s="210">
        <v>3</v>
      </c>
      <c r="E371" s="40">
        <f>IF(ISBLANK(Rwa_Method[[#This Row],[Ro]]),"",Log_Header[[#This Row],[Dt]])</f>
        <v>4614</v>
      </c>
      <c r="F371" s="40">
        <f>IF(ISBLANK(Rwa_Method[[#This Row],[Ro]]),"",Log_Header[[#This Row],[Ts]])</f>
        <v>64</v>
      </c>
      <c r="G371" s="40">
        <f>IF(ISBLANK(Rwa_Method[[#This Row],[Ro]]),"",Log_Header[[#This Row],[Tbh]])</f>
        <v>119</v>
      </c>
      <c r="H371" s="40">
        <f>IF(ISBLANK(Rwa_Method[[#This Row],[Ro]]),"",Log_Header[[#This Row],[Df]])</f>
        <v>1375</v>
      </c>
      <c r="I371" s="40">
        <f>IF(ISBLANK(Rwa_Method[[#This Row],[Ro]]),"",Log_Header[[#This Row],[Phi]])</f>
        <v>0.33</v>
      </c>
      <c r="J371" s="40">
        <f>IF(ISBLANK(Rwa_Method[[#This Row],[Ro]]),"",Log_Header[[#This Row],[m]])</f>
        <v>1.5</v>
      </c>
      <c r="K371" s="40">
        <f>IF(ISBLANK(Rwa_Method[[#This Row],[Ro]]),"",Log_Header[[#This Row],[cf_H2O_Type]])</f>
        <v>1</v>
      </c>
      <c r="L371" s="40">
        <f>IF(ISBLANK(Rwa_Method[[#This Row],[Ro]]),"",Log_Header[[#This Row],[ct]])</f>
        <v>0.5</v>
      </c>
      <c r="M371" s="76">
        <f>IF(ISBLANK(Rwa_Method[[#This Row],[Ro]]),"",Log_Header[[#This Row],[Gg]])</f>
        <v>1.1920242739488513E-2</v>
      </c>
      <c r="N371" s="27">
        <f>IFERROR((Rwa_Method[[#This Row],[Gg]]*Rwa_Method[[#This Row],[Df]])+Rwa_Method[[#This Row],[Ts]],"")</f>
        <v>80.390333766796701</v>
      </c>
      <c r="O371" s="27">
        <f>IFERROR(Rwa_Method[[#This Row],[Phi]]^Rwa_Method[[#This Row],[m]]*Rwa_Method[[#This Row],[Ro]],"")</f>
        <v>0.56871170200726484</v>
      </c>
      <c r="P371" s="27">
        <f>IFERROR(Rwa_Method[[#This Row],[Rwe]]/Rwa_Method[[#This Row],[cf_H2O_Type]],"")</f>
        <v>0.56871170200726484</v>
      </c>
      <c r="Q371" s="27">
        <f>IFERROR(Rwa_Method[[#This Row],[Rw]]*(Rwa_Method[[#This Row],[Tf]]/75),"")</f>
        <v>0.60958564721929398</v>
      </c>
      <c r="R371" s="28">
        <f>IFERROR(10000/Rwa_Method[[#This Row],[Rw_Cor_75]],"")</f>
        <v>16404.585714273835</v>
      </c>
      <c r="S371" s="28">
        <f>IFERROR(ROUND(Rwa_Method[[#This Row],[Ct]]*Rwa_Method[[#This Row],[Cw_75]],-1),"")</f>
        <v>8200</v>
      </c>
    </row>
    <row r="372" spans="1:19" ht="13.15" x14ac:dyDescent="0.25">
      <c r="A372" s="40">
        <f>IF(ISNUMBER(Log_Header[[#This Row],[Seq]]),Log_Header[[#This Row],[Seq]],"")</f>
        <v>342</v>
      </c>
      <c r="B372" s="40">
        <f>IF(ISNUMBER(Log_Header[[#This Row],[BRACS_ID]]),Log_Header[[#This Row],[BRACS_ID]],"")</f>
        <v>22750</v>
      </c>
      <c r="C372" s="40">
        <f>IF(ISNUMBER(Log_Header[[#This Row],[Target_Depth]]),Log_Header[[#This Row],[Target_Depth]],"")</f>
        <v>1523</v>
      </c>
      <c r="D372" s="210">
        <v>1.6</v>
      </c>
      <c r="E372" s="40">
        <f>IF(ISBLANK(Rwa_Method[[#This Row],[Ro]]),"",Log_Header[[#This Row],[Dt]])</f>
        <v>4614</v>
      </c>
      <c r="F372" s="40">
        <f>IF(ISBLANK(Rwa_Method[[#This Row],[Ro]]),"",Log_Header[[#This Row],[Ts]])</f>
        <v>64</v>
      </c>
      <c r="G372" s="40">
        <f>IF(ISBLANK(Rwa_Method[[#This Row],[Ro]]),"",Log_Header[[#This Row],[Tbh]])</f>
        <v>119</v>
      </c>
      <c r="H372" s="40">
        <f>IF(ISBLANK(Rwa_Method[[#This Row],[Ro]]),"",Log_Header[[#This Row],[Df]])</f>
        <v>1523</v>
      </c>
      <c r="I372" s="40">
        <f>IF(ISBLANK(Rwa_Method[[#This Row],[Ro]]),"",Log_Header[[#This Row],[Phi]])</f>
        <v>0.33</v>
      </c>
      <c r="J372" s="40">
        <f>IF(ISBLANK(Rwa_Method[[#This Row],[Ro]]),"",Log_Header[[#This Row],[m]])</f>
        <v>1.5</v>
      </c>
      <c r="K372" s="40">
        <f>IF(ISBLANK(Rwa_Method[[#This Row],[Ro]]),"",Log_Header[[#This Row],[cf_H2O_Type]])</f>
        <v>1</v>
      </c>
      <c r="L372" s="40">
        <f>IF(ISBLANK(Rwa_Method[[#This Row],[Ro]]),"",Log_Header[[#This Row],[ct]])</f>
        <v>0.5</v>
      </c>
      <c r="M372" s="76">
        <f>IF(ISBLANK(Rwa_Method[[#This Row],[Ro]]),"",Log_Header[[#This Row],[Gg]])</f>
        <v>1.1920242739488513E-2</v>
      </c>
      <c r="N372" s="27">
        <f>IFERROR((Rwa_Method[[#This Row],[Gg]]*Rwa_Method[[#This Row],[Df]])+Rwa_Method[[#This Row],[Ts]],"")</f>
        <v>82.154529692240999</v>
      </c>
      <c r="O372" s="27">
        <f>IFERROR(Rwa_Method[[#This Row],[Phi]]^Rwa_Method[[#This Row],[m]]*Rwa_Method[[#This Row],[Ro]],"")</f>
        <v>0.30331290773720793</v>
      </c>
      <c r="P372" s="27">
        <f>IFERROR(Rwa_Method[[#This Row],[Rwe]]/Rwa_Method[[#This Row],[cf_H2O_Type]],"")</f>
        <v>0.30331290773720793</v>
      </c>
      <c r="Q372" s="27">
        <f>IFERROR(Rwa_Method[[#This Row],[Rw]]*(Rwa_Method[[#This Row],[Tf]]/75),"")</f>
        <v>0.33224705712981867</v>
      </c>
      <c r="R372" s="28">
        <f>IFERROR(10000/Rwa_Method[[#This Row],[Rw_Cor_75]],"")</f>
        <v>30098.084498887547</v>
      </c>
      <c r="S372" s="28">
        <f>IFERROR(ROUND(Rwa_Method[[#This Row],[Ct]]*Rwa_Method[[#This Row],[Cw_75]],-1),"")</f>
        <v>15050</v>
      </c>
    </row>
    <row r="373" spans="1:19" ht="13.15" x14ac:dyDescent="0.25">
      <c r="A373" s="40" t="str">
        <f>IF(ISNUMBER(Log_Header[[#This Row],[Seq]]),Log_Header[[#This Row],[Seq]],"")</f>
        <v/>
      </c>
      <c r="B373" s="40" t="str">
        <f>IF(ISNUMBER(Log_Header[[#This Row],[BRACS_ID]]),Log_Header[[#This Row],[BRACS_ID]],"")</f>
        <v/>
      </c>
      <c r="C373" s="40" t="str">
        <f>IF(ISNUMBER(Log_Header[[#This Row],[Target_Depth]]),Log_Header[[#This Row],[Target_Depth]],"")</f>
        <v/>
      </c>
      <c r="D373" s="210"/>
      <c r="E373" s="40" t="str">
        <f>IF(ISBLANK(Rwa_Method[[#This Row],[Ro]]),"",Log_Header[[#This Row],[Dt]])</f>
        <v/>
      </c>
      <c r="F373" s="40" t="str">
        <f>IF(ISBLANK(Rwa_Method[[#This Row],[Ro]]),"",Log_Header[[#This Row],[Ts]])</f>
        <v/>
      </c>
      <c r="G373" s="40" t="str">
        <f>IF(ISBLANK(Rwa_Method[[#This Row],[Ro]]),"",Log_Header[[#This Row],[Tbh]])</f>
        <v/>
      </c>
      <c r="H373" s="40" t="str">
        <f>IF(ISBLANK(Rwa_Method[[#This Row],[Ro]]),"",Log_Header[[#This Row],[Df]])</f>
        <v/>
      </c>
      <c r="I373" s="40" t="str">
        <f>IF(ISBLANK(Rwa_Method[[#This Row],[Ro]]),"",Log_Header[[#This Row],[Phi]])</f>
        <v/>
      </c>
      <c r="J373" s="40" t="str">
        <f>IF(ISBLANK(Rwa_Method[[#This Row],[Ro]]),"",Log_Header[[#This Row],[m]])</f>
        <v/>
      </c>
      <c r="K373" s="40" t="str">
        <f>IF(ISBLANK(Rwa_Method[[#This Row],[Ro]]),"",Log_Header[[#This Row],[cf_H2O_Type]])</f>
        <v/>
      </c>
      <c r="L373" s="40" t="str">
        <f>IF(ISBLANK(Rwa_Method[[#This Row],[Ro]]),"",Log_Header[[#This Row],[ct]])</f>
        <v/>
      </c>
      <c r="M373" s="76" t="str">
        <f>IF(ISBLANK(Rwa_Method[[#This Row],[Ro]]),"",Log_Header[[#This Row],[Gg]])</f>
        <v/>
      </c>
      <c r="N373" s="27" t="str">
        <f>IFERROR((Rwa_Method[[#This Row],[Gg]]*Rwa_Method[[#This Row],[Df]])+Rwa_Method[[#This Row],[Ts]],"")</f>
        <v/>
      </c>
      <c r="O373" s="27" t="str">
        <f>IFERROR(Rwa_Method[[#This Row],[Phi]]^Rwa_Method[[#This Row],[m]]*Rwa_Method[[#This Row],[Ro]],"")</f>
        <v/>
      </c>
      <c r="P373" s="27" t="str">
        <f>IFERROR(Rwa_Method[[#This Row],[Rwe]]/Rwa_Method[[#This Row],[cf_H2O_Type]],"")</f>
        <v/>
      </c>
      <c r="Q373" s="27" t="str">
        <f>IFERROR(Rwa_Method[[#This Row],[Rw]]*(Rwa_Method[[#This Row],[Tf]]/75),"")</f>
        <v/>
      </c>
      <c r="R373" s="28" t="str">
        <f>IFERROR(10000/Rwa_Method[[#This Row],[Rw_Cor_75]],"")</f>
        <v/>
      </c>
      <c r="S373" s="28" t="str">
        <f>IFERROR(ROUND(Rwa_Method[[#This Row],[Ct]]*Rwa_Method[[#This Row],[Cw_75]],-1),"")</f>
        <v/>
      </c>
    </row>
    <row r="374" spans="1:19" ht="13.15" x14ac:dyDescent="0.25">
      <c r="A374" s="40">
        <f>IF(ISNUMBER(Log_Header[[#This Row],[Seq]]),Log_Header[[#This Row],[Seq]],"")</f>
        <v>343</v>
      </c>
      <c r="B374" s="40">
        <f>IF(ISNUMBER(Log_Header[[#This Row],[BRACS_ID]]),Log_Header[[#This Row],[BRACS_ID]],"")</f>
        <v>22724</v>
      </c>
      <c r="C374" s="40">
        <f>IF(ISNUMBER(Log_Header[[#This Row],[Target_Depth]]),Log_Header[[#This Row],[Target_Depth]],"")</f>
        <v>1410</v>
      </c>
      <c r="D374" s="210">
        <v>3.1</v>
      </c>
      <c r="E374" s="40">
        <f>IF(ISBLANK(Rwa_Method[[#This Row],[Ro]]),"",Log_Header[[#This Row],[Dt]])</f>
        <v>8509</v>
      </c>
      <c r="F374" s="40">
        <f>IF(ISBLANK(Rwa_Method[[#This Row],[Ro]]),"",Log_Header[[#This Row],[Ts]])</f>
        <v>64</v>
      </c>
      <c r="G374" s="40">
        <f>IF(ISBLANK(Rwa_Method[[#This Row],[Ro]]),"",Log_Header[[#This Row],[Tbh]])</f>
        <v>163</v>
      </c>
      <c r="H374" s="40">
        <f>IF(ISBLANK(Rwa_Method[[#This Row],[Ro]]),"",Log_Header[[#This Row],[Df]])</f>
        <v>1410</v>
      </c>
      <c r="I374" s="40">
        <f>IF(ISBLANK(Rwa_Method[[#This Row],[Ro]]),"",Log_Header[[#This Row],[Phi]])</f>
        <v>0.33</v>
      </c>
      <c r="J374" s="40">
        <f>IF(ISBLANK(Rwa_Method[[#This Row],[Ro]]),"",Log_Header[[#This Row],[m]])</f>
        <v>1.5</v>
      </c>
      <c r="K374" s="40">
        <f>IF(ISBLANK(Rwa_Method[[#This Row],[Ro]]),"",Log_Header[[#This Row],[cf_H2O_Type]])</f>
        <v>1</v>
      </c>
      <c r="L374" s="40">
        <f>IF(ISBLANK(Rwa_Method[[#This Row],[Ro]]),"",Log_Header[[#This Row],[ct]])</f>
        <v>0.5</v>
      </c>
      <c r="M374" s="76">
        <f>IF(ISBLANK(Rwa_Method[[#This Row],[Ro]]),"",Log_Header[[#This Row],[Gg]])</f>
        <v>1.1634739687389822E-2</v>
      </c>
      <c r="N374" s="27">
        <f>IFERROR((Rwa_Method[[#This Row],[Gg]]*Rwa_Method[[#This Row],[Df]])+Rwa_Method[[#This Row],[Ts]],"")</f>
        <v>80.404982959219652</v>
      </c>
      <c r="O374" s="27">
        <f>IFERROR(Rwa_Method[[#This Row],[Phi]]^Rwa_Method[[#This Row],[m]]*Rwa_Method[[#This Row],[Ro]],"")</f>
        <v>0.58766875874084035</v>
      </c>
      <c r="P374" s="27">
        <f>IFERROR(Rwa_Method[[#This Row],[Rwe]]/Rwa_Method[[#This Row],[cf_H2O_Type]],"")</f>
        <v>0.58766875874084035</v>
      </c>
      <c r="Q374" s="27">
        <f>IFERROR(Rwa_Method[[#This Row],[Rw]]*(Rwa_Method[[#This Row],[Tf]]/75),"")</f>
        <v>0.63001995376297382</v>
      </c>
      <c r="R374" s="28">
        <f>IFERROR(10000/Rwa_Method[[#This Row],[Rw_Cor_75]],"")</f>
        <v>15872.51314862672</v>
      </c>
      <c r="S374" s="28">
        <f>IFERROR(ROUND(Rwa_Method[[#This Row],[Ct]]*Rwa_Method[[#This Row],[Cw_75]],-1),"")</f>
        <v>7940</v>
      </c>
    </row>
    <row r="375" spans="1:19" ht="13.15" x14ac:dyDescent="0.25">
      <c r="A375" s="40" t="str">
        <f>IF(ISNUMBER(Log_Header[[#This Row],[Seq]]),Log_Header[[#This Row],[Seq]],"")</f>
        <v/>
      </c>
      <c r="B375" s="40" t="str">
        <f>IF(ISNUMBER(Log_Header[[#This Row],[BRACS_ID]]),Log_Header[[#This Row],[BRACS_ID]],"")</f>
        <v/>
      </c>
      <c r="C375" s="40" t="str">
        <f>IF(ISNUMBER(Log_Header[[#This Row],[Target_Depth]]),Log_Header[[#This Row],[Target_Depth]],"")</f>
        <v/>
      </c>
      <c r="D375" s="210"/>
      <c r="E375" s="40" t="str">
        <f>IF(ISBLANK(Rwa_Method[[#This Row],[Ro]]),"",Log_Header[[#This Row],[Dt]])</f>
        <v/>
      </c>
      <c r="F375" s="40" t="str">
        <f>IF(ISBLANK(Rwa_Method[[#This Row],[Ro]]),"",Log_Header[[#This Row],[Ts]])</f>
        <v/>
      </c>
      <c r="G375" s="40" t="str">
        <f>IF(ISBLANK(Rwa_Method[[#This Row],[Ro]]),"",Log_Header[[#This Row],[Tbh]])</f>
        <v/>
      </c>
      <c r="H375" s="40" t="str">
        <f>IF(ISBLANK(Rwa_Method[[#This Row],[Ro]]),"",Log_Header[[#This Row],[Df]])</f>
        <v/>
      </c>
      <c r="I375" s="40" t="str">
        <f>IF(ISBLANK(Rwa_Method[[#This Row],[Ro]]),"",Log_Header[[#This Row],[Phi]])</f>
        <v/>
      </c>
      <c r="J375" s="40" t="str">
        <f>IF(ISBLANK(Rwa_Method[[#This Row],[Ro]]),"",Log_Header[[#This Row],[m]])</f>
        <v/>
      </c>
      <c r="K375" s="40" t="str">
        <f>IF(ISBLANK(Rwa_Method[[#This Row],[Ro]]),"",Log_Header[[#This Row],[cf_H2O_Type]])</f>
        <v/>
      </c>
      <c r="L375" s="40" t="str">
        <f>IF(ISBLANK(Rwa_Method[[#This Row],[Ro]]),"",Log_Header[[#This Row],[ct]])</f>
        <v/>
      </c>
      <c r="M375" s="76" t="str">
        <f>IF(ISBLANK(Rwa_Method[[#This Row],[Ro]]),"",Log_Header[[#This Row],[Gg]])</f>
        <v/>
      </c>
      <c r="N375" s="27" t="str">
        <f>IFERROR((Rwa_Method[[#This Row],[Gg]]*Rwa_Method[[#This Row],[Df]])+Rwa_Method[[#This Row],[Ts]],"")</f>
        <v/>
      </c>
      <c r="O375" s="27" t="str">
        <f>IFERROR(Rwa_Method[[#This Row],[Phi]]^Rwa_Method[[#This Row],[m]]*Rwa_Method[[#This Row],[Ro]],"")</f>
        <v/>
      </c>
      <c r="P375" s="27" t="str">
        <f>IFERROR(Rwa_Method[[#This Row],[Rwe]]/Rwa_Method[[#This Row],[cf_H2O_Type]],"")</f>
        <v/>
      </c>
      <c r="Q375" s="27" t="str">
        <f>IFERROR(Rwa_Method[[#This Row],[Rw]]*(Rwa_Method[[#This Row],[Tf]]/75),"")</f>
        <v/>
      </c>
      <c r="R375" s="28" t="str">
        <f>IFERROR(10000/Rwa_Method[[#This Row],[Rw_Cor_75]],"")</f>
        <v/>
      </c>
      <c r="S375" s="28" t="str">
        <f>IFERROR(ROUND(Rwa_Method[[#This Row],[Ct]]*Rwa_Method[[#This Row],[Cw_75]],-1),"")</f>
        <v/>
      </c>
    </row>
    <row r="376" spans="1:19" ht="13.15" x14ac:dyDescent="0.25">
      <c r="A376" s="40">
        <f>IF(ISNUMBER(Log_Header[[#This Row],[Seq]]),Log_Header[[#This Row],[Seq]],"")</f>
        <v>344</v>
      </c>
      <c r="B376" s="40">
        <f>IF(ISNUMBER(Log_Header[[#This Row],[BRACS_ID]]),Log_Header[[#This Row],[BRACS_ID]],"")</f>
        <v>22724</v>
      </c>
      <c r="C376" s="40">
        <f>IF(ISNUMBER(Log_Header[[#This Row],[Target_Depth]]),Log_Header[[#This Row],[Target_Depth]],"")</f>
        <v>1490</v>
      </c>
      <c r="D376" s="210">
        <v>3</v>
      </c>
      <c r="E376" s="40">
        <f>IF(ISBLANK(Rwa_Method[[#This Row],[Ro]]),"",Log_Header[[#This Row],[Dt]])</f>
        <v>8509</v>
      </c>
      <c r="F376" s="40">
        <f>IF(ISBLANK(Rwa_Method[[#This Row],[Ro]]),"",Log_Header[[#This Row],[Ts]])</f>
        <v>64</v>
      </c>
      <c r="G376" s="40">
        <f>IF(ISBLANK(Rwa_Method[[#This Row],[Ro]]),"",Log_Header[[#This Row],[Tbh]])</f>
        <v>163</v>
      </c>
      <c r="H376" s="40">
        <f>IF(ISBLANK(Rwa_Method[[#This Row],[Ro]]),"",Log_Header[[#This Row],[Df]])</f>
        <v>1490</v>
      </c>
      <c r="I376" s="40">
        <f>IF(ISBLANK(Rwa_Method[[#This Row],[Ro]]),"",Log_Header[[#This Row],[Phi]])</f>
        <v>0.33</v>
      </c>
      <c r="J376" s="40">
        <f>IF(ISBLANK(Rwa_Method[[#This Row],[Ro]]),"",Log_Header[[#This Row],[m]])</f>
        <v>1.5</v>
      </c>
      <c r="K376" s="40">
        <f>IF(ISBLANK(Rwa_Method[[#This Row],[Ro]]),"",Log_Header[[#This Row],[cf_H2O_Type]])</f>
        <v>1</v>
      </c>
      <c r="L376" s="40">
        <f>IF(ISBLANK(Rwa_Method[[#This Row],[Ro]]),"",Log_Header[[#This Row],[ct]])</f>
        <v>0.5</v>
      </c>
      <c r="M376" s="76">
        <f>IF(ISBLANK(Rwa_Method[[#This Row],[Ro]]),"",Log_Header[[#This Row],[Gg]])</f>
        <v>1.1634739687389822E-2</v>
      </c>
      <c r="N376" s="27">
        <f>IFERROR((Rwa_Method[[#This Row],[Gg]]*Rwa_Method[[#This Row],[Df]])+Rwa_Method[[#This Row],[Ts]],"")</f>
        <v>81.335762134210839</v>
      </c>
      <c r="O376" s="27">
        <f>IFERROR(Rwa_Method[[#This Row],[Phi]]^Rwa_Method[[#This Row],[m]]*Rwa_Method[[#This Row],[Ro]],"")</f>
        <v>0.56871170200726484</v>
      </c>
      <c r="P376" s="27">
        <f>IFERROR(Rwa_Method[[#This Row],[Rwe]]/Rwa_Method[[#This Row],[cf_H2O_Type]],"")</f>
        <v>0.56871170200726484</v>
      </c>
      <c r="Q376" s="27">
        <f>IFERROR(Rwa_Method[[#This Row],[Rw]]*(Rwa_Method[[#This Row],[Tf]]/75),"")</f>
        <v>0.6167546628987346</v>
      </c>
      <c r="R376" s="28">
        <f>IFERROR(10000/Rwa_Method[[#This Row],[Rw_Cor_75]],"")</f>
        <v>16213.90254757086</v>
      </c>
      <c r="S376" s="28">
        <f>IFERROR(ROUND(Rwa_Method[[#This Row],[Ct]]*Rwa_Method[[#This Row],[Cw_75]],-1),"")</f>
        <v>8110</v>
      </c>
    </row>
    <row r="377" spans="1:19" ht="13.15" x14ac:dyDescent="0.25">
      <c r="A377" s="40">
        <f>IF(ISNUMBER(Log_Header[[#This Row],[Seq]]),Log_Header[[#This Row],[Seq]],"")</f>
        <v>345</v>
      </c>
      <c r="B377" s="40">
        <f>IF(ISNUMBER(Log_Header[[#This Row],[BRACS_ID]]),Log_Header[[#This Row],[BRACS_ID]],"")</f>
        <v>22699</v>
      </c>
      <c r="C377" s="40">
        <f>IF(ISNUMBER(Log_Header[[#This Row],[Target_Depth]]),Log_Header[[#This Row],[Target_Depth]],"")</f>
        <v>1415</v>
      </c>
      <c r="D377" s="210">
        <v>2</v>
      </c>
      <c r="E377" s="40">
        <f>IF(ISBLANK(Rwa_Method[[#This Row],[Ro]]),"",Log_Header[[#This Row],[Dt]])</f>
        <v>13853</v>
      </c>
      <c r="F377" s="40">
        <f>IF(ISBLANK(Rwa_Method[[#This Row],[Ro]]),"",Log_Header[[#This Row],[Ts]])</f>
        <v>64</v>
      </c>
      <c r="G377" s="40">
        <f>IF(ISBLANK(Rwa_Method[[#This Row],[Ro]]),"",Log_Header[[#This Row],[Tbh]])</f>
        <v>246</v>
      </c>
      <c r="H377" s="40">
        <f>IF(ISBLANK(Rwa_Method[[#This Row],[Ro]]),"",Log_Header[[#This Row],[Df]])</f>
        <v>1395</v>
      </c>
      <c r="I377" s="40">
        <f>IF(ISBLANK(Rwa_Method[[#This Row],[Ro]]),"",Log_Header[[#This Row],[Phi]])</f>
        <v>0.33</v>
      </c>
      <c r="J377" s="40">
        <f>IF(ISBLANK(Rwa_Method[[#This Row],[Ro]]),"",Log_Header[[#This Row],[m]])</f>
        <v>1.5</v>
      </c>
      <c r="K377" s="40">
        <f>IF(ISBLANK(Rwa_Method[[#This Row],[Ro]]),"",Log_Header[[#This Row],[cf_H2O_Type]])</f>
        <v>1</v>
      </c>
      <c r="L377" s="40">
        <f>IF(ISBLANK(Rwa_Method[[#This Row],[Ro]]),"",Log_Header[[#This Row],[ct]])</f>
        <v>0.5</v>
      </c>
      <c r="M377" s="76">
        <f>IF(ISBLANK(Rwa_Method[[#This Row],[Ro]]),"",Log_Header[[#This Row],[Gg]])</f>
        <v>1.3137948458817585E-2</v>
      </c>
      <c r="N377" s="27">
        <f>IFERROR((Rwa_Method[[#This Row],[Gg]]*Rwa_Method[[#This Row],[Df]])+Rwa_Method[[#This Row],[Ts]],"")</f>
        <v>82.327438100050529</v>
      </c>
      <c r="O377" s="27">
        <f>IFERROR(Rwa_Method[[#This Row],[Phi]]^Rwa_Method[[#This Row],[m]]*Rwa_Method[[#This Row],[Ro]],"")</f>
        <v>0.37914113467150989</v>
      </c>
      <c r="P377" s="27">
        <f>IFERROR(Rwa_Method[[#This Row],[Rwe]]/Rwa_Method[[#This Row],[cf_H2O_Type]],"")</f>
        <v>0.37914113467150989</v>
      </c>
      <c r="Q377" s="27">
        <f>IFERROR(Rwa_Method[[#This Row],[Rw]]*(Rwa_Method[[#This Row],[Tf]]/75),"")</f>
        <v>0.41618291061135537</v>
      </c>
      <c r="R377" s="28">
        <f>IFERROR(10000/Rwa_Method[[#This Row],[Rw_Cor_75]],"")</f>
        <v>24027.896737303356</v>
      </c>
      <c r="S377" s="28">
        <f>IFERROR(ROUND(Rwa_Method[[#This Row],[Ct]]*Rwa_Method[[#This Row],[Cw_75]],-1),"")</f>
        <v>12010</v>
      </c>
    </row>
    <row r="378" spans="1:19" ht="13.15" x14ac:dyDescent="0.25">
      <c r="A378" s="40">
        <f>IF(ISNUMBER(Log_Header[[#This Row],[Seq]]),Log_Header[[#This Row],[Seq]],"")</f>
        <v>346</v>
      </c>
      <c r="B378" s="40">
        <f>IF(ISNUMBER(Log_Header[[#This Row],[BRACS_ID]]),Log_Header[[#This Row],[BRACS_ID]],"")</f>
        <v>22699</v>
      </c>
      <c r="C378" s="40">
        <f>IF(ISNUMBER(Log_Header[[#This Row],[Target_Depth]]),Log_Header[[#This Row],[Target_Depth]],"")</f>
        <v>1448</v>
      </c>
      <c r="D378" s="210">
        <v>2.1</v>
      </c>
      <c r="E378" s="40">
        <f>IF(ISBLANK(Rwa_Method[[#This Row],[Ro]]),"",Log_Header[[#This Row],[Dt]])</f>
        <v>13853</v>
      </c>
      <c r="F378" s="40">
        <f>IF(ISBLANK(Rwa_Method[[#This Row],[Ro]]),"",Log_Header[[#This Row],[Ts]])</f>
        <v>64</v>
      </c>
      <c r="G378" s="40">
        <f>IF(ISBLANK(Rwa_Method[[#This Row],[Ro]]),"",Log_Header[[#This Row],[Tbh]])</f>
        <v>246</v>
      </c>
      <c r="H378" s="40">
        <f>IF(ISBLANK(Rwa_Method[[#This Row],[Ro]]),"",Log_Header[[#This Row],[Df]])</f>
        <v>1428</v>
      </c>
      <c r="I378" s="40">
        <f>IF(ISBLANK(Rwa_Method[[#This Row],[Ro]]),"",Log_Header[[#This Row],[Phi]])</f>
        <v>0.33</v>
      </c>
      <c r="J378" s="40">
        <f>IF(ISBLANK(Rwa_Method[[#This Row],[Ro]]),"",Log_Header[[#This Row],[m]])</f>
        <v>1.5</v>
      </c>
      <c r="K378" s="40">
        <f>IF(ISBLANK(Rwa_Method[[#This Row],[Ro]]),"",Log_Header[[#This Row],[cf_H2O_Type]])</f>
        <v>1</v>
      </c>
      <c r="L378" s="40">
        <f>IF(ISBLANK(Rwa_Method[[#This Row],[Ro]]),"",Log_Header[[#This Row],[ct]])</f>
        <v>0.5</v>
      </c>
      <c r="M378" s="76">
        <f>IF(ISBLANK(Rwa_Method[[#This Row],[Ro]]),"",Log_Header[[#This Row],[Gg]])</f>
        <v>1.3137948458817585E-2</v>
      </c>
      <c r="N378" s="27">
        <f>IFERROR((Rwa_Method[[#This Row],[Gg]]*Rwa_Method[[#This Row],[Df]])+Rwa_Method[[#This Row],[Ts]],"")</f>
        <v>82.760990399191513</v>
      </c>
      <c r="O378" s="27">
        <f>IFERROR(Rwa_Method[[#This Row],[Phi]]^Rwa_Method[[#This Row],[m]]*Rwa_Method[[#This Row],[Ro]],"")</f>
        <v>0.3980981914050854</v>
      </c>
      <c r="P378" s="27">
        <f>IFERROR(Rwa_Method[[#This Row],[Rwe]]/Rwa_Method[[#This Row],[cf_H2O_Type]],"")</f>
        <v>0.3980981914050854</v>
      </c>
      <c r="Q378" s="27">
        <f>IFERROR(Rwa_Method[[#This Row],[Rw]]*(Rwa_Method[[#This Row],[Tf]]/75),"")</f>
        <v>0.43929334129082376</v>
      </c>
      <c r="R378" s="28">
        <f>IFERROR(10000/Rwa_Method[[#This Row],[Rw_Cor_75]],"")</f>
        <v>22763.832410060906</v>
      </c>
      <c r="S378" s="28">
        <f>IFERROR(ROUND(Rwa_Method[[#This Row],[Ct]]*Rwa_Method[[#This Row],[Cw_75]],-1),"")</f>
        <v>11380</v>
      </c>
    </row>
    <row r="379" spans="1:19" ht="13.15" x14ac:dyDescent="0.25">
      <c r="A379" s="40" t="str">
        <f>IF(ISNUMBER(Log_Header[[#This Row],[Seq]]),Log_Header[[#This Row],[Seq]],"")</f>
        <v/>
      </c>
      <c r="B379" s="40" t="str">
        <f>IF(ISNUMBER(Log_Header[[#This Row],[BRACS_ID]]),Log_Header[[#This Row],[BRACS_ID]],"")</f>
        <v/>
      </c>
      <c r="C379" s="40" t="str">
        <f>IF(ISNUMBER(Log_Header[[#This Row],[Target_Depth]]),Log_Header[[#This Row],[Target_Depth]],"")</f>
        <v/>
      </c>
      <c r="D379" s="210"/>
      <c r="E379" s="40" t="str">
        <f>IF(ISBLANK(Rwa_Method[[#This Row],[Ro]]),"",Log_Header[[#This Row],[Dt]])</f>
        <v/>
      </c>
      <c r="F379" s="40" t="str">
        <f>IF(ISBLANK(Rwa_Method[[#This Row],[Ro]]),"",Log_Header[[#This Row],[Ts]])</f>
        <v/>
      </c>
      <c r="G379" s="40" t="str">
        <f>IF(ISBLANK(Rwa_Method[[#This Row],[Ro]]),"",Log_Header[[#This Row],[Tbh]])</f>
        <v/>
      </c>
      <c r="H379" s="40" t="str">
        <f>IF(ISBLANK(Rwa_Method[[#This Row],[Ro]]),"",Log_Header[[#This Row],[Df]])</f>
        <v/>
      </c>
      <c r="I379" s="40" t="str">
        <f>IF(ISBLANK(Rwa_Method[[#This Row],[Ro]]),"",Log_Header[[#This Row],[Phi]])</f>
        <v/>
      </c>
      <c r="J379" s="40" t="str">
        <f>IF(ISBLANK(Rwa_Method[[#This Row],[Ro]]),"",Log_Header[[#This Row],[m]])</f>
        <v/>
      </c>
      <c r="K379" s="40" t="str">
        <f>IF(ISBLANK(Rwa_Method[[#This Row],[Ro]]),"",Log_Header[[#This Row],[cf_H2O_Type]])</f>
        <v/>
      </c>
      <c r="L379" s="40" t="str">
        <f>IF(ISBLANK(Rwa_Method[[#This Row],[Ro]]),"",Log_Header[[#This Row],[ct]])</f>
        <v/>
      </c>
      <c r="M379" s="76" t="str">
        <f>IF(ISBLANK(Rwa_Method[[#This Row],[Ro]]),"",Log_Header[[#This Row],[Gg]])</f>
        <v/>
      </c>
      <c r="N379" s="27" t="str">
        <f>IFERROR((Rwa_Method[[#This Row],[Gg]]*Rwa_Method[[#This Row],[Df]])+Rwa_Method[[#This Row],[Ts]],"")</f>
        <v/>
      </c>
      <c r="O379" s="27" t="str">
        <f>IFERROR(Rwa_Method[[#This Row],[Phi]]^Rwa_Method[[#This Row],[m]]*Rwa_Method[[#This Row],[Ro]],"")</f>
        <v/>
      </c>
      <c r="P379" s="27" t="str">
        <f>IFERROR(Rwa_Method[[#This Row],[Rwe]]/Rwa_Method[[#This Row],[cf_H2O_Type]],"")</f>
        <v/>
      </c>
      <c r="Q379" s="27" t="str">
        <f>IFERROR(Rwa_Method[[#This Row],[Rw]]*(Rwa_Method[[#This Row],[Tf]]/75),"")</f>
        <v/>
      </c>
      <c r="R379" s="28" t="str">
        <f>IFERROR(10000/Rwa_Method[[#This Row],[Rw_Cor_75]],"")</f>
        <v/>
      </c>
      <c r="S379" s="28" t="str">
        <f>IFERROR(ROUND(Rwa_Method[[#This Row],[Ct]]*Rwa_Method[[#This Row],[Cw_75]],-1),"")</f>
        <v/>
      </c>
    </row>
    <row r="380" spans="1:19" ht="13.15" x14ac:dyDescent="0.25">
      <c r="A380" s="40" t="str">
        <f>IF(ISNUMBER(Log_Header[[#This Row],[Seq]]),Log_Header[[#This Row],[Seq]],"")</f>
        <v/>
      </c>
      <c r="B380" s="40" t="str">
        <f>IF(ISNUMBER(Log_Header[[#This Row],[BRACS_ID]]),Log_Header[[#This Row],[BRACS_ID]],"")</f>
        <v/>
      </c>
      <c r="C380" s="40" t="str">
        <f>IF(ISNUMBER(Log_Header[[#This Row],[Target_Depth]]),Log_Header[[#This Row],[Target_Depth]],"")</f>
        <v/>
      </c>
      <c r="D380" s="210"/>
      <c r="E380" s="40" t="str">
        <f>IF(ISBLANK(Rwa_Method[[#This Row],[Ro]]),"",Log_Header[[#This Row],[Dt]])</f>
        <v/>
      </c>
      <c r="F380" s="40" t="str">
        <f>IF(ISBLANK(Rwa_Method[[#This Row],[Ro]]),"",Log_Header[[#This Row],[Ts]])</f>
        <v/>
      </c>
      <c r="G380" s="40" t="str">
        <f>IF(ISBLANK(Rwa_Method[[#This Row],[Ro]]),"",Log_Header[[#This Row],[Tbh]])</f>
        <v/>
      </c>
      <c r="H380" s="40" t="str">
        <f>IF(ISBLANK(Rwa_Method[[#This Row],[Ro]]),"",Log_Header[[#This Row],[Df]])</f>
        <v/>
      </c>
      <c r="I380" s="40" t="str">
        <f>IF(ISBLANK(Rwa_Method[[#This Row],[Ro]]),"",Log_Header[[#This Row],[Phi]])</f>
        <v/>
      </c>
      <c r="J380" s="40" t="str">
        <f>IF(ISBLANK(Rwa_Method[[#This Row],[Ro]]),"",Log_Header[[#This Row],[m]])</f>
        <v/>
      </c>
      <c r="K380" s="40" t="str">
        <f>IF(ISBLANK(Rwa_Method[[#This Row],[Ro]]),"",Log_Header[[#This Row],[cf_H2O_Type]])</f>
        <v/>
      </c>
      <c r="L380" s="40" t="str">
        <f>IF(ISBLANK(Rwa_Method[[#This Row],[Ro]]),"",Log_Header[[#This Row],[ct]])</f>
        <v/>
      </c>
      <c r="M380" s="76" t="str">
        <f>IF(ISBLANK(Rwa_Method[[#This Row],[Ro]]),"",Log_Header[[#This Row],[Gg]])</f>
        <v/>
      </c>
      <c r="N380" s="27" t="str">
        <f>IFERROR((Rwa_Method[[#This Row],[Gg]]*Rwa_Method[[#This Row],[Df]])+Rwa_Method[[#This Row],[Ts]],"")</f>
        <v/>
      </c>
      <c r="O380" s="27" t="str">
        <f>IFERROR(Rwa_Method[[#This Row],[Phi]]^Rwa_Method[[#This Row],[m]]*Rwa_Method[[#This Row],[Ro]],"")</f>
        <v/>
      </c>
      <c r="P380" s="27" t="str">
        <f>IFERROR(Rwa_Method[[#This Row],[Rwe]]/Rwa_Method[[#This Row],[cf_H2O_Type]],"")</f>
        <v/>
      </c>
      <c r="Q380" s="27" t="str">
        <f>IFERROR(Rwa_Method[[#This Row],[Rw]]*(Rwa_Method[[#This Row],[Tf]]/75),"")</f>
        <v/>
      </c>
      <c r="R380" s="28" t="str">
        <f>IFERROR(10000/Rwa_Method[[#This Row],[Rw_Cor_75]],"")</f>
        <v/>
      </c>
      <c r="S380" s="28" t="str">
        <f>IFERROR(ROUND(Rwa_Method[[#This Row],[Ct]]*Rwa_Method[[#This Row],[Cw_75]],-1),"")</f>
        <v/>
      </c>
    </row>
    <row r="381" spans="1:19" ht="13.15" x14ac:dyDescent="0.25">
      <c r="A381" s="40">
        <f>IF(ISNUMBER(Log_Header[[#This Row],[Seq]]),Log_Header[[#This Row],[Seq]],"")</f>
        <v>347</v>
      </c>
      <c r="B381" s="40">
        <f>IF(ISNUMBER(Log_Header[[#This Row],[BRACS_ID]]),Log_Header[[#This Row],[BRACS_ID]],"")</f>
        <v>22699</v>
      </c>
      <c r="C381" s="40">
        <f>IF(ISNUMBER(Log_Header[[#This Row],[Target_Depth]]),Log_Header[[#This Row],[Target_Depth]],"")</f>
        <v>1596</v>
      </c>
      <c r="D381" s="210">
        <v>2</v>
      </c>
      <c r="E381" s="40">
        <f>IF(ISBLANK(Rwa_Method[[#This Row],[Ro]]),"",Log_Header[[#This Row],[Dt]])</f>
        <v>13853</v>
      </c>
      <c r="F381" s="40">
        <f>IF(ISBLANK(Rwa_Method[[#This Row],[Ro]]),"",Log_Header[[#This Row],[Ts]])</f>
        <v>64</v>
      </c>
      <c r="G381" s="40">
        <f>IF(ISBLANK(Rwa_Method[[#This Row],[Ro]]),"",Log_Header[[#This Row],[Tbh]])</f>
        <v>246</v>
      </c>
      <c r="H381" s="40">
        <f>IF(ISBLANK(Rwa_Method[[#This Row],[Ro]]),"",Log_Header[[#This Row],[Df]])</f>
        <v>1576</v>
      </c>
      <c r="I381" s="40">
        <f>IF(ISBLANK(Rwa_Method[[#This Row],[Ro]]),"",Log_Header[[#This Row],[Phi]])</f>
        <v>0.33</v>
      </c>
      <c r="J381" s="40">
        <f>IF(ISBLANK(Rwa_Method[[#This Row],[Ro]]),"",Log_Header[[#This Row],[m]])</f>
        <v>1.5</v>
      </c>
      <c r="K381" s="40">
        <f>IF(ISBLANK(Rwa_Method[[#This Row],[Ro]]),"",Log_Header[[#This Row],[cf_H2O_Type]])</f>
        <v>1</v>
      </c>
      <c r="L381" s="40">
        <f>IF(ISBLANK(Rwa_Method[[#This Row],[Ro]]),"",Log_Header[[#This Row],[ct]])</f>
        <v>0.5</v>
      </c>
      <c r="M381" s="76">
        <f>IF(ISBLANK(Rwa_Method[[#This Row],[Ro]]),"",Log_Header[[#This Row],[Gg]])</f>
        <v>1.3137948458817585E-2</v>
      </c>
      <c r="N381" s="27">
        <f>IFERROR((Rwa_Method[[#This Row],[Gg]]*Rwa_Method[[#This Row],[Df]])+Rwa_Method[[#This Row],[Ts]],"")</f>
        <v>84.705406771096506</v>
      </c>
      <c r="O381" s="27">
        <f>IFERROR(Rwa_Method[[#This Row],[Phi]]^Rwa_Method[[#This Row],[m]]*Rwa_Method[[#This Row],[Ro]],"")</f>
        <v>0.37914113467150989</v>
      </c>
      <c r="P381" s="27">
        <f>IFERROR(Rwa_Method[[#This Row],[Rwe]]/Rwa_Method[[#This Row],[cf_H2O_Type]],"")</f>
        <v>0.37914113467150989</v>
      </c>
      <c r="Q381" s="27">
        <f>IFERROR(Rwa_Method[[#This Row],[Rw]]*(Rwa_Method[[#This Row],[Tf]]/75),"")</f>
        <v>0.42820405381340432</v>
      </c>
      <c r="R381" s="28">
        <f>IFERROR(10000/Rwa_Method[[#This Row],[Rw_Cor_75]],"")</f>
        <v>23353.352008100406</v>
      </c>
      <c r="S381" s="28">
        <f>IFERROR(ROUND(Rwa_Method[[#This Row],[Ct]]*Rwa_Method[[#This Row],[Cw_75]],-1),"")</f>
        <v>11680</v>
      </c>
    </row>
    <row r="382" spans="1:19" ht="13.15" x14ac:dyDescent="0.25">
      <c r="A382" s="40">
        <f>IF(ISNUMBER(Log_Header[[#This Row],[Seq]]),Log_Header[[#This Row],[Seq]],"")</f>
        <v>348</v>
      </c>
      <c r="B382" s="40">
        <f>IF(ISNUMBER(Log_Header[[#This Row],[BRACS_ID]]),Log_Header[[#This Row],[BRACS_ID]],"")</f>
        <v>22801</v>
      </c>
      <c r="C382" s="40">
        <f>IF(ISNUMBER(Log_Header[[#This Row],[Target_Depth]]),Log_Header[[#This Row],[Target_Depth]],"")</f>
        <v>1225</v>
      </c>
      <c r="D382" s="210">
        <v>1.6</v>
      </c>
      <c r="E382" s="40">
        <f>IF(ISBLANK(Rwa_Method[[#This Row],[Ro]]),"",Log_Header[[#This Row],[Dt]])</f>
        <v>13158</v>
      </c>
      <c r="F382" s="40">
        <f>IF(ISBLANK(Rwa_Method[[#This Row],[Ro]]),"",Log_Header[[#This Row],[Ts]])</f>
        <v>64</v>
      </c>
      <c r="G382" s="40">
        <f>IF(ISBLANK(Rwa_Method[[#This Row],[Ro]]),"",Log_Header[[#This Row],[Tbh]])</f>
        <v>240</v>
      </c>
      <c r="H382" s="40">
        <f>IF(ISBLANK(Rwa_Method[[#This Row],[Ro]]),"",Log_Header[[#This Row],[Df]])</f>
        <v>1209</v>
      </c>
      <c r="I382" s="40">
        <f>IF(ISBLANK(Rwa_Method[[#This Row],[Ro]]),"",Log_Header[[#This Row],[Phi]])</f>
        <v>0.33</v>
      </c>
      <c r="J382" s="40">
        <f>IF(ISBLANK(Rwa_Method[[#This Row],[Ro]]),"",Log_Header[[#This Row],[m]])</f>
        <v>1.5</v>
      </c>
      <c r="K382" s="40">
        <f>IF(ISBLANK(Rwa_Method[[#This Row],[Ro]]),"",Log_Header[[#This Row],[cf_H2O_Type]])</f>
        <v>1</v>
      </c>
      <c r="L382" s="40">
        <f>IF(ISBLANK(Rwa_Method[[#This Row],[Ro]]),"",Log_Header[[#This Row],[ct]])</f>
        <v>0.5</v>
      </c>
      <c r="M382" s="76">
        <f>IF(ISBLANK(Rwa_Method[[#This Row],[Ro]]),"",Log_Header[[#This Row],[Gg]])</f>
        <v>1.3375892992856056E-2</v>
      </c>
      <c r="N382" s="27">
        <f>IFERROR((Rwa_Method[[#This Row],[Gg]]*Rwa_Method[[#This Row],[Df]])+Rwa_Method[[#This Row],[Ts]],"")</f>
        <v>80.171454628362966</v>
      </c>
      <c r="O382" s="27">
        <f>IFERROR(Rwa_Method[[#This Row],[Phi]]^Rwa_Method[[#This Row],[m]]*Rwa_Method[[#This Row],[Ro]],"")</f>
        <v>0.30331290773720793</v>
      </c>
      <c r="P382" s="27">
        <f>IFERROR(Rwa_Method[[#This Row],[Rwe]]/Rwa_Method[[#This Row],[cf_H2O_Type]],"")</f>
        <v>0.30331290773720793</v>
      </c>
      <c r="Q382" s="27">
        <f>IFERROR(Rwa_Method[[#This Row],[Rw]]*(Rwa_Method[[#This Row],[Tf]]/75),"")</f>
        <v>0.32422716027800541</v>
      </c>
      <c r="R382" s="28">
        <f>IFERROR(10000/Rwa_Method[[#This Row],[Rw_Cor_75]],"")</f>
        <v>30842.573433470527</v>
      </c>
      <c r="S382" s="28">
        <f>IFERROR(ROUND(Rwa_Method[[#This Row],[Ct]]*Rwa_Method[[#This Row],[Cw_75]],-1),"")</f>
        <v>15420</v>
      </c>
    </row>
    <row r="383" spans="1:19" ht="13.15" x14ac:dyDescent="0.25">
      <c r="A383" s="40">
        <f>IF(ISNUMBER(Log_Header[[#This Row],[Seq]]),Log_Header[[#This Row],[Seq]],"")</f>
        <v>349</v>
      </c>
      <c r="B383" s="40">
        <f>IF(ISNUMBER(Log_Header[[#This Row],[BRACS_ID]]),Log_Header[[#This Row],[BRACS_ID]],"")</f>
        <v>22801</v>
      </c>
      <c r="C383" s="40">
        <f>IF(ISNUMBER(Log_Header[[#This Row],[Target_Depth]]),Log_Header[[#This Row],[Target_Depth]],"")</f>
        <v>1400</v>
      </c>
      <c r="D383" s="210">
        <v>1.8</v>
      </c>
      <c r="E383" s="40">
        <f>IF(ISBLANK(Rwa_Method[[#This Row],[Ro]]),"",Log_Header[[#This Row],[Dt]])</f>
        <v>13158</v>
      </c>
      <c r="F383" s="40">
        <f>IF(ISBLANK(Rwa_Method[[#This Row],[Ro]]),"",Log_Header[[#This Row],[Ts]])</f>
        <v>64</v>
      </c>
      <c r="G383" s="40">
        <f>IF(ISBLANK(Rwa_Method[[#This Row],[Ro]]),"",Log_Header[[#This Row],[Tbh]])</f>
        <v>240</v>
      </c>
      <c r="H383" s="40">
        <f>IF(ISBLANK(Rwa_Method[[#This Row],[Ro]]),"",Log_Header[[#This Row],[Df]])</f>
        <v>1384</v>
      </c>
      <c r="I383" s="40">
        <f>IF(ISBLANK(Rwa_Method[[#This Row],[Ro]]),"",Log_Header[[#This Row],[Phi]])</f>
        <v>0.33</v>
      </c>
      <c r="J383" s="40">
        <f>IF(ISBLANK(Rwa_Method[[#This Row],[Ro]]),"",Log_Header[[#This Row],[m]])</f>
        <v>1.5</v>
      </c>
      <c r="K383" s="40">
        <f>IF(ISBLANK(Rwa_Method[[#This Row],[Ro]]),"",Log_Header[[#This Row],[cf_H2O_Type]])</f>
        <v>1</v>
      </c>
      <c r="L383" s="40">
        <f>IF(ISBLANK(Rwa_Method[[#This Row],[Ro]]),"",Log_Header[[#This Row],[ct]])</f>
        <v>0.5</v>
      </c>
      <c r="M383" s="76">
        <f>IF(ISBLANK(Rwa_Method[[#This Row],[Ro]]),"",Log_Header[[#This Row],[Gg]])</f>
        <v>1.3375892992856056E-2</v>
      </c>
      <c r="N383" s="27">
        <f>IFERROR((Rwa_Method[[#This Row],[Gg]]*Rwa_Method[[#This Row],[Df]])+Rwa_Method[[#This Row],[Ts]],"")</f>
        <v>82.512235902112778</v>
      </c>
      <c r="O383" s="27">
        <f>IFERROR(Rwa_Method[[#This Row],[Phi]]^Rwa_Method[[#This Row],[m]]*Rwa_Method[[#This Row],[Ro]],"")</f>
        <v>0.34122702120435894</v>
      </c>
      <c r="P383" s="27">
        <f>IFERROR(Rwa_Method[[#This Row],[Rwe]]/Rwa_Method[[#This Row],[cf_H2O_Type]],"")</f>
        <v>0.34122702120435894</v>
      </c>
      <c r="Q383" s="27">
        <f>IFERROR(Rwa_Method[[#This Row],[Rw]]*(Rwa_Method[[#This Row],[Tf]]/75),"")</f>
        <v>0.37540539293052405</v>
      </c>
      <c r="R383" s="28">
        <f>IFERROR(10000/Rwa_Method[[#This Row],[Rw_Cor_75]],"")</f>
        <v>26637.869855670109</v>
      </c>
      <c r="S383" s="28">
        <f>IFERROR(ROUND(Rwa_Method[[#This Row],[Ct]]*Rwa_Method[[#This Row],[Cw_75]],-1),"")</f>
        <v>13320</v>
      </c>
    </row>
    <row r="384" spans="1:19" ht="13.15" x14ac:dyDescent="0.25">
      <c r="A384" s="40">
        <f>IF(ISNUMBER(Log_Header[[#This Row],[Seq]]),Log_Header[[#This Row],[Seq]],"")</f>
        <v>350</v>
      </c>
      <c r="B384" s="40">
        <f>IF(ISNUMBER(Log_Header[[#This Row],[BRACS_ID]]),Log_Header[[#This Row],[BRACS_ID]],"")</f>
        <v>22784</v>
      </c>
      <c r="C384" s="40">
        <f>IF(ISNUMBER(Log_Header[[#This Row],[Target_Depth]]),Log_Header[[#This Row],[Target_Depth]],"")</f>
        <v>1345</v>
      </c>
      <c r="D384" s="210">
        <v>2.1</v>
      </c>
      <c r="E384" s="40">
        <f>IF(ISBLANK(Rwa_Method[[#This Row],[Ro]]),"",Log_Header[[#This Row],[Dt]])</f>
        <v>13278</v>
      </c>
      <c r="F384" s="40">
        <f>IF(ISBLANK(Rwa_Method[[#This Row],[Ro]]),"",Log_Header[[#This Row],[Ts]])</f>
        <v>64</v>
      </c>
      <c r="G384" s="40">
        <f>IF(ISBLANK(Rwa_Method[[#This Row],[Ro]]),"",Log_Header[[#This Row],[Tbh]])</f>
        <v>240</v>
      </c>
      <c r="H384" s="40">
        <f>IF(ISBLANK(Rwa_Method[[#This Row],[Ro]]),"",Log_Header[[#This Row],[Df]])</f>
        <v>1326</v>
      </c>
      <c r="I384" s="40">
        <f>IF(ISBLANK(Rwa_Method[[#This Row],[Ro]]),"",Log_Header[[#This Row],[Phi]])</f>
        <v>0.33</v>
      </c>
      <c r="J384" s="40">
        <f>IF(ISBLANK(Rwa_Method[[#This Row],[Ro]]),"",Log_Header[[#This Row],[m]])</f>
        <v>1.5</v>
      </c>
      <c r="K384" s="40">
        <f>IF(ISBLANK(Rwa_Method[[#This Row],[Ro]]),"",Log_Header[[#This Row],[cf_H2O_Type]])</f>
        <v>1</v>
      </c>
      <c r="L384" s="40">
        <f>IF(ISBLANK(Rwa_Method[[#This Row],[Ro]]),"",Log_Header[[#This Row],[ct]])</f>
        <v>0.5</v>
      </c>
      <c r="M384" s="76">
        <f>IF(ISBLANK(Rwa_Method[[#This Row],[Ro]]),"",Log_Header[[#This Row],[Gg]])</f>
        <v>1.3255008284380178E-2</v>
      </c>
      <c r="N384" s="27">
        <f>IFERROR((Rwa_Method[[#This Row],[Gg]]*Rwa_Method[[#This Row],[Df]])+Rwa_Method[[#This Row],[Ts]],"")</f>
        <v>81.576140985088117</v>
      </c>
      <c r="O384" s="27">
        <f>IFERROR(Rwa_Method[[#This Row],[Phi]]^Rwa_Method[[#This Row],[m]]*Rwa_Method[[#This Row],[Ro]],"")</f>
        <v>0.3980981914050854</v>
      </c>
      <c r="P384" s="27">
        <f>IFERROR(Rwa_Method[[#This Row],[Rwe]]/Rwa_Method[[#This Row],[cf_H2O_Type]],"")</f>
        <v>0.3980981914050854</v>
      </c>
      <c r="Q384" s="27">
        <f>IFERROR(Rwa_Method[[#This Row],[Rw]]*(Rwa_Method[[#This Row],[Tf]]/75),"")</f>
        <v>0.43300418917293121</v>
      </c>
      <c r="R384" s="28">
        <f>IFERROR(10000/Rwa_Method[[#This Row],[Rw_Cor_75]],"")</f>
        <v>23094.464788206118</v>
      </c>
      <c r="S384" s="28">
        <f>IFERROR(ROUND(Rwa_Method[[#This Row],[Ct]]*Rwa_Method[[#This Row],[Cw_75]],-1),"")</f>
        <v>11550</v>
      </c>
    </row>
    <row r="385" spans="1:19" ht="13.15" x14ac:dyDescent="0.25">
      <c r="A385" s="40">
        <f>IF(ISNUMBER(Log_Header[[#This Row],[Seq]]),Log_Header[[#This Row],[Seq]],"")</f>
        <v>351</v>
      </c>
      <c r="B385" s="40">
        <f>IF(ISNUMBER(Log_Header[[#This Row],[BRACS_ID]]),Log_Header[[#This Row],[BRACS_ID]],"")</f>
        <v>22732</v>
      </c>
      <c r="C385" s="40">
        <f>IF(ISNUMBER(Log_Header[[#This Row],[Target_Depth]]),Log_Header[[#This Row],[Target_Depth]],"")</f>
        <v>1440</v>
      </c>
      <c r="D385" s="210">
        <v>2.2999999999999998</v>
      </c>
      <c r="E385" s="40">
        <f>IF(ISBLANK(Rwa_Method[[#This Row],[Ro]]),"",Log_Header[[#This Row],[Dt]])</f>
        <v>11940</v>
      </c>
      <c r="F385" s="40">
        <f>IF(ISBLANK(Rwa_Method[[#This Row],[Ro]]),"",Log_Header[[#This Row],[Ts]])</f>
        <v>64</v>
      </c>
      <c r="G385" s="40">
        <f>IF(ISBLANK(Rwa_Method[[#This Row],[Ro]]),"",Log_Header[[#This Row],[Tbh]])</f>
        <v>208</v>
      </c>
      <c r="H385" s="40">
        <f>IF(ISBLANK(Rwa_Method[[#This Row],[Ro]]),"",Log_Header[[#This Row],[Df]])</f>
        <v>1440</v>
      </c>
      <c r="I385" s="40">
        <f>IF(ISBLANK(Rwa_Method[[#This Row],[Ro]]),"",Log_Header[[#This Row],[Phi]])</f>
        <v>0.33</v>
      </c>
      <c r="J385" s="40">
        <f>IF(ISBLANK(Rwa_Method[[#This Row],[Ro]]),"",Log_Header[[#This Row],[m]])</f>
        <v>1.5</v>
      </c>
      <c r="K385" s="40">
        <f>IF(ISBLANK(Rwa_Method[[#This Row],[Ro]]),"",Log_Header[[#This Row],[cf_H2O_Type]])</f>
        <v>1</v>
      </c>
      <c r="L385" s="40">
        <f>IF(ISBLANK(Rwa_Method[[#This Row],[Ro]]),"",Log_Header[[#This Row],[ct]])</f>
        <v>0.5</v>
      </c>
      <c r="M385" s="76">
        <f>IF(ISBLANK(Rwa_Method[[#This Row],[Ro]]),"",Log_Header[[#This Row],[Gg]])</f>
        <v>1.2060301507537688E-2</v>
      </c>
      <c r="N385" s="27">
        <f>IFERROR((Rwa_Method[[#This Row],[Gg]]*Rwa_Method[[#This Row],[Df]])+Rwa_Method[[#This Row],[Ts]],"")</f>
        <v>81.366834170854275</v>
      </c>
      <c r="O385" s="27">
        <f>IFERROR(Rwa_Method[[#This Row],[Phi]]^Rwa_Method[[#This Row],[m]]*Rwa_Method[[#This Row],[Ro]],"")</f>
        <v>0.43601230487223636</v>
      </c>
      <c r="P385" s="27">
        <f>IFERROR(Rwa_Method[[#This Row],[Rwe]]/Rwa_Method[[#This Row],[cf_H2O_Type]],"")</f>
        <v>0.43601230487223636</v>
      </c>
      <c r="Q385" s="27">
        <f>IFERROR(Rwa_Method[[#This Row],[Rw]]*(Rwa_Method[[#This Row],[Tf]]/75),"")</f>
        <v>0.47302587875988289</v>
      </c>
      <c r="R385" s="28">
        <f>IFERROR(10000/Rwa_Method[[#This Row],[Rw_Cor_75]],"")</f>
        <v>21140.492410725365</v>
      </c>
      <c r="S385" s="28">
        <f>IFERROR(ROUND(Rwa_Method[[#This Row],[Ct]]*Rwa_Method[[#This Row],[Cw_75]],-1),"")</f>
        <v>10570</v>
      </c>
    </row>
    <row r="386" spans="1:19" ht="13.15" x14ac:dyDescent="0.25">
      <c r="A386" s="40">
        <f>IF(ISNUMBER(Log_Header[[#This Row],[Seq]]),Log_Header[[#This Row],[Seq]],"")</f>
        <v>352</v>
      </c>
      <c r="B386" s="40">
        <f>IF(ISNUMBER(Log_Header[[#This Row],[BRACS_ID]]),Log_Header[[#This Row],[BRACS_ID]],"")</f>
        <v>22732</v>
      </c>
      <c r="C386" s="40">
        <f>IF(ISNUMBER(Log_Header[[#This Row],[Target_Depth]]),Log_Header[[#This Row],[Target_Depth]],"")</f>
        <v>1460</v>
      </c>
      <c r="D386" s="210">
        <v>2.2999999999999998</v>
      </c>
      <c r="E386" s="40">
        <f>IF(ISBLANK(Rwa_Method[[#This Row],[Ro]]),"",Log_Header[[#This Row],[Dt]])</f>
        <v>11940</v>
      </c>
      <c r="F386" s="40">
        <f>IF(ISBLANK(Rwa_Method[[#This Row],[Ro]]),"",Log_Header[[#This Row],[Ts]])</f>
        <v>64</v>
      </c>
      <c r="G386" s="40">
        <f>IF(ISBLANK(Rwa_Method[[#This Row],[Ro]]),"",Log_Header[[#This Row],[Tbh]])</f>
        <v>208</v>
      </c>
      <c r="H386" s="40">
        <f>IF(ISBLANK(Rwa_Method[[#This Row],[Ro]]),"",Log_Header[[#This Row],[Df]])</f>
        <v>1460</v>
      </c>
      <c r="I386" s="40">
        <f>IF(ISBLANK(Rwa_Method[[#This Row],[Ro]]),"",Log_Header[[#This Row],[Phi]])</f>
        <v>0.33</v>
      </c>
      <c r="J386" s="40">
        <f>IF(ISBLANK(Rwa_Method[[#This Row],[Ro]]),"",Log_Header[[#This Row],[m]])</f>
        <v>1.5</v>
      </c>
      <c r="K386" s="40">
        <f>IF(ISBLANK(Rwa_Method[[#This Row],[Ro]]),"",Log_Header[[#This Row],[cf_H2O_Type]])</f>
        <v>1</v>
      </c>
      <c r="L386" s="40">
        <f>IF(ISBLANK(Rwa_Method[[#This Row],[Ro]]),"",Log_Header[[#This Row],[ct]])</f>
        <v>0.5</v>
      </c>
      <c r="M386" s="76">
        <f>IF(ISBLANK(Rwa_Method[[#This Row],[Ro]]),"",Log_Header[[#This Row],[Gg]])</f>
        <v>1.2060301507537688E-2</v>
      </c>
      <c r="N386" s="27">
        <f>IFERROR((Rwa_Method[[#This Row],[Gg]]*Rwa_Method[[#This Row],[Df]])+Rwa_Method[[#This Row],[Ts]],"")</f>
        <v>81.608040201005025</v>
      </c>
      <c r="O386" s="27">
        <f>IFERROR(Rwa_Method[[#This Row],[Phi]]^Rwa_Method[[#This Row],[m]]*Rwa_Method[[#This Row],[Ro]],"")</f>
        <v>0.43601230487223636</v>
      </c>
      <c r="P386" s="27">
        <f>IFERROR(Rwa_Method[[#This Row],[Rwe]]/Rwa_Method[[#This Row],[cf_H2O_Type]],"")</f>
        <v>0.43601230487223636</v>
      </c>
      <c r="Q386" s="27">
        <f>IFERROR(Rwa_Method[[#This Row],[Rw]]*(Rwa_Method[[#This Row],[Tf]]/75),"")</f>
        <v>0.47442812938861767</v>
      </c>
      <c r="R386" s="28">
        <f>IFERROR(10000/Rwa_Method[[#This Row],[Rw_Cor_75]],"")</f>
        <v>21078.008196703518</v>
      </c>
      <c r="S386" s="28">
        <f>IFERROR(ROUND(Rwa_Method[[#This Row],[Ct]]*Rwa_Method[[#This Row],[Cw_75]],-1),"")</f>
        <v>10540</v>
      </c>
    </row>
    <row r="387" spans="1:19" ht="13.15" x14ac:dyDescent="0.25">
      <c r="A387" s="40">
        <f>IF(ISNUMBER(Log_Header[[#This Row],[Seq]]),Log_Header[[#This Row],[Seq]],"")</f>
        <v>353</v>
      </c>
      <c r="B387" s="40">
        <f>IF(ISNUMBER(Log_Header[[#This Row],[BRACS_ID]]),Log_Header[[#This Row],[BRACS_ID]],"")</f>
        <v>22732</v>
      </c>
      <c r="C387" s="40">
        <f>IF(ISNUMBER(Log_Header[[#This Row],[Target_Depth]]),Log_Header[[#This Row],[Target_Depth]],"")</f>
        <v>1540</v>
      </c>
      <c r="D387" s="210">
        <v>2.2999999999999998</v>
      </c>
      <c r="E387" s="40">
        <f>IF(ISBLANK(Rwa_Method[[#This Row],[Ro]]),"",Log_Header[[#This Row],[Dt]])</f>
        <v>11940</v>
      </c>
      <c r="F387" s="40">
        <f>IF(ISBLANK(Rwa_Method[[#This Row],[Ro]]),"",Log_Header[[#This Row],[Ts]])</f>
        <v>64</v>
      </c>
      <c r="G387" s="40">
        <f>IF(ISBLANK(Rwa_Method[[#This Row],[Ro]]),"",Log_Header[[#This Row],[Tbh]])</f>
        <v>208</v>
      </c>
      <c r="H387" s="40">
        <f>IF(ISBLANK(Rwa_Method[[#This Row],[Ro]]),"",Log_Header[[#This Row],[Df]])</f>
        <v>1540</v>
      </c>
      <c r="I387" s="40">
        <f>IF(ISBLANK(Rwa_Method[[#This Row],[Ro]]),"",Log_Header[[#This Row],[Phi]])</f>
        <v>0.33</v>
      </c>
      <c r="J387" s="40">
        <f>IF(ISBLANK(Rwa_Method[[#This Row],[Ro]]),"",Log_Header[[#This Row],[m]])</f>
        <v>1.5</v>
      </c>
      <c r="K387" s="40">
        <f>IF(ISBLANK(Rwa_Method[[#This Row],[Ro]]),"",Log_Header[[#This Row],[cf_H2O_Type]])</f>
        <v>1</v>
      </c>
      <c r="L387" s="40">
        <f>IF(ISBLANK(Rwa_Method[[#This Row],[Ro]]),"",Log_Header[[#This Row],[ct]])</f>
        <v>0.5</v>
      </c>
      <c r="M387" s="76">
        <f>IF(ISBLANK(Rwa_Method[[#This Row],[Ro]]),"",Log_Header[[#This Row],[Gg]])</f>
        <v>1.2060301507537688E-2</v>
      </c>
      <c r="N387" s="27">
        <f>IFERROR((Rwa_Method[[#This Row],[Gg]]*Rwa_Method[[#This Row],[Df]])+Rwa_Method[[#This Row],[Ts]],"")</f>
        <v>82.572864321608037</v>
      </c>
      <c r="O387" s="27">
        <f>IFERROR(Rwa_Method[[#This Row],[Phi]]^Rwa_Method[[#This Row],[m]]*Rwa_Method[[#This Row],[Ro]],"")</f>
        <v>0.43601230487223636</v>
      </c>
      <c r="P387" s="27">
        <f>IFERROR(Rwa_Method[[#This Row],[Rwe]]/Rwa_Method[[#This Row],[cf_H2O_Type]],"")</f>
        <v>0.43601230487223636</v>
      </c>
      <c r="Q387" s="27">
        <f>IFERROR(Rwa_Method[[#This Row],[Rw]]*(Rwa_Method[[#This Row],[Tf]]/75),"")</f>
        <v>0.4800371319035569</v>
      </c>
      <c r="R387" s="28">
        <f>IFERROR(10000/Rwa_Method[[#This Row],[Rw_Cor_75]],"")</f>
        <v>20831.721830237657</v>
      </c>
      <c r="S387" s="28">
        <f>IFERROR(ROUND(Rwa_Method[[#This Row],[Ct]]*Rwa_Method[[#This Row],[Cw_75]],-1),"")</f>
        <v>10420</v>
      </c>
    </row>
    <row r="388" spans="1:19" ht="13.15" x14ac:dyDescent="0.25">
      <c r="A388" s="40">
        <f>IF(ISNUMBER(Log_Header[[#This Row],[Seq]]),Log_Header[[#This Row],[Seq]],"")</f>
        <v>354</v>
      </c>
      <c r="B388" s="40">
        <f>IF(ISNUMBER(Log_Header[[#This Row],[BRACS_ID]]),Log_Header[[#This Row],[BRACS_ID]],"")</f>
        <v>22780</v>
      </c>
      <c r="C388" s="40">
        <f>IF(ISNUMBER(Log_Header[[#This Row],[Target_Depth]]),Log_Header[[#This Row],[Target_Depth]],"")</f>
        <v>1495</v>
      </c>
      <c r="D388" s="210">
        <v>1.7</v>
      </c>
      <c r="E388" s="40">
        <f>IF(ISBLANK(Rwa_Method[[#This Row],[Ro]]),"",Log_Header[[#This Row],[Dt]])</f>
        <v>14510</v>
      </c>
      <c r="F388" s="40">
        <f>IF(ISBLANK(Rwa_Method[[#This Row],[Ro]]),"",Log_Header[[#This Row],[Ts]])</f>
        <v>64</v>
      </c>
      <c r="G388" s="40">
        <f>IF(ISBLANK(Rwa_Method[[#This Row],[Ro]]),"",Log_Header[[#This Row],[Tbh]])</f>
        <v>258</v>
      </c>
      <c r="H388" s="40">
        <f>IF(ISBLANK(Rwa_Method[[#This Row],[Ro]]),"",Log_Header[[#This Row],[Df]])</f>
        <v>1477</v>
      </c>
      <c r="I388" s="40">
        <f>IF(ISBLANK(Rwa_Method[[#This Row],[Ro]]),"",Log_Header[[#This Row],[Phi]])</f>
        <v>0.33</v>
      </c>
      <c r="J388" s="40">
        <f>IF(ISBLANK(Rwa_Method[[#This Row],[Ro]]),"",Log_Header[[#This Row],[m]])</f>
        <v>1.5</v>
      </c>
      <c r="K388" s="40">
        <f>IF(ISBLANK(Rwa_Method[[#This Row],[Ro]]),"",Log_Header[[#This Row],[cf_H2O_Type]])</f>
        <v>1</v>
      </c>
      <c r="L388" s="40">
        <f>IF(ISBLANK(Rwa_Method[[#This Row],[Ro]]),"",Log_Header[[#This Row],[ct]])</f>
        <v>0.5</v>
      </c>
      <c r="M388" s="76">
        <f>IF(ISBLANK(Rwa_Method[[#This Row],[Ro]]),"",Log_Header[[#This Row],[Gg]])</f>
        <v>1.3370089593383873E-2</v>
      </c>
      <c r="N388" s="27">
        <f>IFERROR((Rwa_Method[[#This Row],[Gg]]*Rwa_Method[[#This Row],[Df]])+Rwa_Method[[#This Row],[Ts]],"")</f>
        <v>83.747622329427983</v>
      </c>
      <c r="O388" s="27">
        <f>IFERROR(Rwa_Method[[#This Row],[Phi]]^Rwa_Method[[#This Row],[m]]*Rwa_Method[[#This Row],[Ro]],"")</f>
        <v>0.32226996447078338</v>
      </c>
      <c r="P388" s="27">
        <f>IFERROR(Rwa_Method[[#This Row],[Rwe]]/Rwa_Method[[#This Row],[cf_H2O_Type]],"")</f>
        <v>0.32226996447078338</v>
      </c>
      <c r="Q388" s="27">
        <f>IFERROR(Rwa_Method[[#This Row],[Rw]]*(Rwa_Method[[#This Row],[Tf]]/75),"")</f>
        <v>0.35985791030156455</v>
      </c>
      <c r="R388" s="28">
        <f>IFERROR(10000/Rwa_Method[[#This Row],[Rw_Cor_75]],"")</f>
        <v>27788.7458180922</v>
      </c>
      <c r="S388" s="28">
        <f>IFERROR(ROUND(Rwa_Method[[#This Row],[Ct]]*Rwa_Method[[#This Row],[Cw_75]],-1),"")</f>
        <v>13890</v>
      </c>
    </row>
    <row r="389" spans="1:19" ht="13.15" x14ac:dyDescent="0.25">
      <c r="A389" s="40">
        <f>IF(ISNUMBER(Log_Header[[#This Row],[Seq]]),Log_Header[[#This Row],[Seq]],"")</f>
        <v>355</v>
      </c>
      <c r="B389" s="40">
        <f>IF(ISNUMBER(Log_Header[[#This Row],[BRACS_ID]]),Log_Header[[#This Row],[BRACS_ID]],"")</f>
        <v>22780</v>
      </c>
      <c r="C389" s="40">
        <f>IF(ISNUMBER(Log_Header[[#This Row],[Target_Depth]]),Log_Header[[#This Row],[Target_Depth]],"")</f>
        <v>1595</v>
      </c>
      <c r="D389" s="210">
        <v>2</v>
      </c>
      <c r="E389" s="40">
        <f>IF(ISBLANK(Rwa_Method[[#This Row],[Ro]]),"",Log_Header[[#This Row],[Dt]])</f>
        <v>14510</v>
      </c>
      <c r="F389" s="40">
        <f>IF(ISBLANK(Rwa_Method[[#This Row],[Ro]]),"",Log_Header[[#This Row],[Ts]])</f>
        <v>64</v>
      </c>
      <c r="G389" s="40">
        <f>IF(ISBLANK(Rwa_Method[[#This Row],[Ro]]),"",Log_Header[[#This Row],[Tbh]])</f>
        <v>258</v>
      </c>
      <c r="H389" s="40">
        <f>IF(ISBLANK(Rwa_Method[[#This Row],[Ro]]),"",Log_Header[[#This Row],[Df]])</f>
        <v>1577</v>
      </c>
      <c r="I389" s="40">
        <f>IF(ISBLANK(Rwa_Method[[#This Row],[Ro]]),"",Log_Header[[#This Row],[Phi]])</f>
        <v>0.33</v>
      </c>
      <c r="J389" s="40">
        <f>IF(ISBLANK(Rwa_Method[[#This Row],[Ro]]),"",Log_Header[[#This Row],[m]])</f>
        <v>1.5</v>
      </c>
      <c r="K389" s="40">
        <f>IF(ISBLANK(Rwa_Method[[#This Row],[Ro]]),"",Log_Header[[#This Row],[cf_H2O_Type]])</f>
        <v>1</v>
      </c>
      <c r="L389" s="40">
        <f>IF(ISBLANK(Rwa_Method[[#This Row],[Ro]]),"",Log_Header[[#This Row],[ct]])</f>
        <v>0.5</v>
      </c>
      <c r="M389" s="76">
        <f>IF(ISBLANK(Rwa_Method[[#This Row],[Ro]]),"",Log_Header[[#This Row],[Gg]])</f>
        <v>1.3370089593383873E-2</v>
      </c>
      <c r="N389" s="27">
        <f>IFERROR((Rwa_Method[[#This Row],[Gg]]*Rwa_Method[[#This Row],[Df]])+Rwa_Method[[#This Row],[Ts]],"")</f>
        <v>85.08463128876636</v>
      </c>
      <c r="O389" s="27">
        <f>IFERROR(Rwa_Method[[#This Row],[Phi]]^Rwa_Method[[#This Row],[m]]*Rwa_Method[[#This Row],[Ro]],"")</f>
        <v>0.37914113467150989</v>
      </c>
      <c r="P389" s="27">
        <f>IFERROR(Rwa_Method[[#This Row],[Rwe]]/Rwa_Method[[#This Row],[cf_H2O_Type]],"")</f>
        <v>0.37914113467150989</v>
      </c>
      <c r="Q389" s="27">
        <f>IFERROR(Rwa_Method[[#This Row],[Rw]]*(Rwa_Method[[#This Row],[Tf]]/75),"")</f>
        <v>0.43012111533239911</v>
      </c>
      <c r="R389" s="28">
        <f>IFERROR(10000/Rwa_Method[[#This Row],[Rw_Cor_75]],"")</f>
        <v>23249.26548251872</v>
      </c>
      <c r="S389" s="28">
        <f>IFERROR(ROUND(Rwa_Method[[#This Row],[Ct]]*Rwa_Method[[#This Row],[Cw_75]],-1),"")</f>
        <v>11620</v>
      </c>
    </row>
    <row r="390" spans="1:19" ht="13.15" x14ac:dyDescent="0.25">
      <c r="A390" s="40">
        <f>IF(ISNUMBER(Log_Header[[#This Row],[Seq]]),Log_Header[[#This Row],[Seq]],"")</f>
        <v>356</v>
      </c>
      <c r="B390" s="40">
        <f>IF(ISNUMBER(Log_Header[[#This Row],[BRACS_ID]]),Log_Header[[#This Row],[BRACS_ID]],"")</f>
        <v>22715</v>
      </c>
      <c r="C390" s="40">
        <f>IF(ISNUMBER(Log_Header[[#This Row],[Target_Depth]]),Log_Header[[#This Row],[Target_Depth]],"")</f>
        <v>1410</v>
      </c>
      <c r="D390" s="210">
        <v>2.2999999999999998</v>
      </c>
      <c r="E390" s="40">
        <f>IF(ISBLANK(Rwa_Method[[#This Row],[Ro]]),"",Log_Header[[#This Row],[Dt]])</f>
        <v>12594</v>
      </c>
      <c r="F390" s="40">
        <f>IF(ISBLANK(Rwa_Method[[#This Row],[Ro]]),"",Log_Header[[#This Row],[Ts]])</f>
        <v>64</v>
      </c>
      <c r="G390" s="40">
        <f>IF(ISBLANK(Rwa_Method[[#This Row],[Ro]]),"",Log_Header[[#This Row],[Tbh]])</f>
        <v>229</v>
      </c>
      <c r="H390" s="40">
        <f>IF(ISBLANK(Rwa_Method[[#This Row],[Ro]]),"",Log_Header[[#This Row],[Df]])</f>
        <v>1397</v>
      </c>
      <c r="I390" s="40">
        <f>IF(ISBLANK(Rwa_Method[[#This Row],[Ro]]),"",Log_Header[[#This Row],[Phi]])</f>
        <v>0.33</v>
      </c>
      <c r="J390" s="40">
        <f>IF(ISBLANK(Rwa_Method[[#This Row],[Ro]]),"",Log_Header[[#This Row],[m]])</f>
        <v>1.5</v>
      </c>
      <c r="K390" s="40">
        <f>IF(ISBLANK(Rwa_Method[[#This Row],[Ro]]),"",Log_Header[[#This Row],[cf_H2O_Type]])</f>
        <v>1</v>
      </c>
      <c r="L390" s="40">
        <f>IF(ISBLANK(Rwa_Method[[#This Row],[Ro]]),"",Log_Header[[#This Row],[ct]])</f>
        <v>0.5</v>
      </c>
      <c r="M390" s="76">
        <f>IF(ISBLANK(Rwa_Method[[#This Row],[Ro]]),"",Log_Header[[#This Row],[Gg]])</f>
        <v>1.3101476893758932E-2</v>
      </c>
      <c r="N390" s="27">
        <f>IFERROR((Rwa_Method[[#This Row],[Gg]]*Rwa_Method[[#This Row],[Df]])+Rwa_Method[[#This Row],[Ts]],"")</f>
        <v>82.302763220581227</v>
      </c>
      <c r="O390" s="27">
        <f>IFERROR(Rwa_Method[[#This Row],[Phi]]^Rwa_Method[[#This Row],[m]]*Rwa_Method[[#This Row],[Ro]],"")</f>
        <v>0.43601230487223636</v>
      </c>
      <c r="P390" s="27">
        <f>IFERROR(Rwa_Method[[#This Row],[Rwe]]/Rwa_Method[[#This Row],[cf_H2O_Type]],"")</f>
        <v>0.43601230487223636</v>
      </c>
      <c r="Q390" s="27">
        <f>IFERROR(Rwa_Method[[#This Row],[Rw]]*(Rwa_Method[[#This Row],[Tf]]/75),"")</f>
        <v>0.47846689985546059</v>
      </c>
      <c r="R390" s="28">
        <f>IFERROR(10000/Rwa_Method[[#This Row],[Rw_Cor_75]],"")</f>
        <v>20900.087347778677</v>
      </c>
      <c r="S390" s="28">
        <f>IFERROR(ROUND(Rwa_Method[[#This Row],[Ct]]*Rwa_Method[[#This Row],[Cw_75]],-1),"")</f>
        <v>10450</v>
      </c>
    </row>
    <row r="391" spans="1:19" ht="13.15" x14ac:dyDescent="0.25">
      <c r="A391" s="40">
        <f>IF(ISNUMBER(Log_Header[[#This Row],[Seq]]),Log_Header[[#This Row],[Seq]],"")</f>
        <v>357</v>
      </c>
      <c r="B391" s="40">
        <f>IF(ISNUMBER(Log_Header[[#This Row],[BRACS_ID]]),Log_Header[[#This Row],[BRACS_ID]],"")</f>
        <v>22715</v>
      </c>
      <c r="C391" s="40">
        <f>IF(ISNUMBER(Log_Header[[#This Row],[Target_Depth]]),Log_Header[[#This Row],[Target_Depth]],"")</f>
        <v>1430</v>
      </c>
      <c r="D391" s="210">
        <v>2.2999999999999998</v>
      </c>
      <c r="E391" s="40">
        <f>IF(ISBLANK(Rwa_Method[[#This Row],[Ro]]),"",Log_Header[[#This Row],[Dt]])</f>
        <v>12594</v>
      </c>
      <c r="F391" s="40">
        <f>IF(ISBLANK(Rwa_Method[[#This Row],[Ro]]),"",Log_Header[[#This Row],[Ts]])</f>
        <v>64</v>
      </c>
      <c r="G391" s="40">
        <f>IF(ISBLANK(Rwa_Method[[#This Row],[Ro]]),"",Log_Header[[#This Row],[Tbh]])</f>
        <v>229</v>
      </c>
      <c r="H391" s="40">
        <f>IF(ISBLANK(Rwa_Method[[#This Row],[Ro]]),"",Log_Header[[#This Row],[Df]])</f>
        <v>1417</v>
      </c>
      <c r="I391" s="40">
        <f>IF(ISBLANK(Rwa_Method[[#This Row],[Ro]]),"",Log_Header[[#This Row],[Phi]])</f>
        <v>0.33</v>
      </c>
      <c r="J391" s="40">
        <f>IF(ISBLANK(Rwa_Method[[#This Row],[Ro]]),"",Log_Header[[#This Row],[m]])</f>
        <v>1.5</v>
      </c>
      <c r="K391" s="40">
        <f>IF(ISBLANK(Rwa_Method[[#This Row],[Ro]]),"",Log_Header[[#This Row],[cf_H2O_Type]])</f>
        <v>1</v>
      </c>
      <c r="L391" s="40">
        <f>IF(ISBLANK(Rwa_Method[[#This Row],[Ro]]),"",Log_Header[[#This Row],[ct]])</f>
        <v>0.5</v>
      </c>
      <c r="M391" s="76">
        <f>IF(ISBLANK(Rwa_Method[[#This Row],[Ro]]),"",Log_Header[[#This Row],[Gg]])</f>
        <v>1.3101476893758932E-2</v>
      </c>
      <c r="N391" s="27">
        <f>IFERROR((Rwa_Method[[#This Row],[Gg]]*Rwa_Method[[#This Row],[Df]])+Rwa_Method[[#This Row],[Ts]],"")</f>
        <v>82.564792758456406</v>
      </c>
      <c r="O391" s="27">
        <f>IFERROR(Rwa_Method[[#This Row],[Phi]]^Rwa_Method[[#This Row],[m]]*Rwa_Method[[#This Row],[Ro]],"")</f>
        <v>0.43601230487223636</v>
      </c>
      <c r="P391" s="27">
        <f>IFERROR(Rwa_Method[[#This Row],[Rwe]]/Rwa_Method[[#This Row],[cf_H2O_Type]],"")</f>
        <v>0.43601230487223636</v>
      </c>
      <c r="Q391" s="27">
        <f>IFERROR(Rwa_Method[[#This Row],[Rw]]*(Rwa_Method[[#This Row],[Tf]]/75),"")</f>
        <v>0.47999020789217478</v>
      </c>
      <c r="R391" s="28">
        <f>IFERROR(10000/Rwa_Method[[#This Row],[Rw_Cor_75]],"")</f>
        <v>20833.758346683615</v>
      </c>
      <c r="S391" s="28">
        <f>IFERROR(ROUND(Rwa_Method[[#This Row],[Ct]]*Rwa_Method[[#This Row],[Cw_75]],-1),"")</f>
        <v>10420</v>
      </c>
    </row>
    <row r="392" spans="1:19" ht="13.15" x14ac:dyDescent="0.25">
      <c r="A392" s="40">
        <f>IF(ISNUMBER(Log_Header[[#This Row],[Seq]]),Log_Header[[#This Row],[Seq]],"")</f>
        <v>358</v>
      </c>
      <c r="B392" s="40">
        <f>IF(ISNUMBER(Log_Header[[#This Row],[BRACS_ID]]),Log_Header[[#This Row],[BRACS_ID]],"")</f>
        <v>22715</v>
      </c>
      <c r="C392" s="40">
        <f>IF(ISNUMBER(Log_Header[[#This Row],[Target_Depth]]),Log_Header[[#This Row],[Target_Depth]],"")</f>
        <v>1518</v>
      </c>
      <c r="D392" s="210">
        <v>2.2000000000000002</v>
      </c>
      <c r="E392" s="40">
        <f>IF(ISBLANK(Rwa_Method[[#This Row],[Ro]]),"",Log_Header[[#This Row],[Dt]])</f>
        <v>12594</v>
      </c>
      <c r="F392" s="40">
        <f>IF(ISBLANK(Rwa_Method[[#This Row],[Ro]]),"",Log_Header[[#This Row],[Ts]])</f>
        <v>64</v>
      </c>
      <c r="G392" s="40">
        <f>IF(ISBLANK(Rwa_Method[[#This Row],[Ro]]),"",Log_Header[[#This Row],[Tbh]])</f>
        <v>229</v>
      </c>
      <c r="H392" s="40">
        <f>IF(ISBLANK(Rwa_Method[[#This Row],[Ro]]),"",Log_Header[[#This Row],[Df]])</f>
        <v>1505</v>
      </c>
      <c r="I392" s="40">
        <f>IF(ISBLANK(Rwa_Method[[#This Row],[Ro]]),"",Log_Header[[#This Row],[Phi]])</f>
        <v>0.33</v>
      </c>
      <c r="J392" s="40">
        <f>IF(ISBLANK(Rwa_Method[[#This Row],[Ro]]),"",Log_Header[[#This Row],[m]])</f>
        <v>1.5</v>
      </c>
      <c r="K392" s="40">
        <f>IF(ISBLANK(Rwa_Method[[#This Row],[Ro]]),"",Log_Header[[#This Row],[cf_H2O_Type]])</f>
        <v>1</v>
      </c>
      <c r="L392" s="40">
        <f>IF(ISBLANK(Rwa_Method[[#This Row],[Ro]]),"",Log_Header[[#This Row],[ct]])</f>
        <v>0.5</v>
      </c>
      <c r="M392" s="76">
        <f>IF(ISBLANK(Rwa_Method[[#This Row],[Ro]]),"",Log_Header[[#This Row],[Gg]])</f>
        <v>1.3101476893758932E-2</v>
      </c>
      <c r="N392" s="27">
        <f>IFERROR((Rwa_Method[[#This Row],[Gg]]*Rwa_Method[[#This Row],[Df]])+Rwa_Method[[#This Row],[Ts]],"")</f>
        <v>83.717722725107194</v>
      </c>
      <c r="O392" s="27">
        <f>IFERROR(Rwa_Method[[#This Row],[Phi]]^Rwa_Method[[#This Row],[m]]*Rwa_Method[[#This Row],[Ro]],"")</f>
        <v>0.41705524813866091</v>
      </c>
      <c r="P392" s="27">
        <f>IFERROR(Rwa_Method[[#This Row],[Rwe]]/Rwa_Method[[#This Row],[cf_H2O_Type]],"")</f>
        <v>0.41705524813866091</v>
      </c>
      <c r="Q392" s="27">
        <f>IFERROR(Rwa_Method[[#This Row],[Rw]]*(Rwa_Method[[#This Row],[Tf]]/75),"")</f>
        <v>0.46553220832964259</v>
      </c>
      <c r="R392" s="28">
        <f>IFERROR(10000/Rwa_Method[[#This Row],[Rw_Cor_75]],"")</f>
        <v>21480.790847706539</v>
      </c>
      <c r="S392" s="28">
        <f>IFERROR(ROUND(Rwa_Method[[#This Row],[Ct]]*Rwa_Method[[#This Row],[Cw_75]],-1),"")</f>
        <v>10740</v>
      </c>
    </row>
    <row r="393" spans="1:19" ht="13.15" x14ac:dyDescent="0.25">
      <c r="A393" s="40">
        <f>IF(ISNUMBER(Log_Header[[#This Row],[Seq]]),Log_Header[[#This Row],[Seq]],"")</f>
        <v>359</v>
      </c>
      <c r="B393" s="40">
        <f>IF(ISNUMBER(Log_Header[[#This Row],[BRACS_ID]]),Log_Header[[#This Row],[BRACS_ID]],"")</f>
        <v>35905</v>
      </c>
      <c r="C393" s="40">
        <f>IF(ISNUMBER(Log_Header[[#This Row],[Target_Depth]]),Log_Header[[#This Row],[Target_Depth]],"")</f>
        <v>1427</v>
      </c>
      <c r="D393" s="210">
        <v>2</v>
      </c>
      <c r="E393" s="40">
        <f>IF(ISBLANK(Rwa_Method[[#This Row],[Ro]]),"",Log_Header[[#This Row],[Dt]])</f>
        <v>8497</v>
      </c>
      <c r="F393" s="40">
        <f>IF(ISBLANK(Rwa_Method[[#This Row],[Ro]]),"",Log_Header[[#This Row],[Ts]])</f>
        <v>64</v>
      </c>
      <c r="G393" s="40">
        <f>IF(ISBLANK(Rwa_Method[[#This Row],[Ro]]),"",Log_Header[[#This Row],[Tbh]])</f>
        <v>176</v>
      </c>
      <c r="H393" s="40">
        <f>IF(ISBLANK(Rwa_Method[[#This Row],[Ro]]),"",Log_Header[[#This Row],[Df]])</f>
        <v>1414</v>
      </c>
      <c r="I393" s="40">
        <f>IF(ISBLANK(Rwa_Method[[#This Row],[Ro]]),"",Log_Header[[#This Row],[Phi]])</f>
        <v>0.33</v>
      </c>
      <c r="J393" s="40">
        <f>IF(ISBLANK(Rwa_Method[[#This Row],[Ro]]),"",Log_Header[[#This Row],[m]])</f>
        <v>1.5</v>
      </c>
      <c r="K393" s="40">
        <f>IF(ISBLANK(Rwa_Method[[#This Row],[Ro]]),"",Log_Header[[#This Row],[cf_H2O_Type]])</f>
        <v>1</v>
      </c>
      <c r="L393" s="40">
        <f>IF(ISBLANK(Rwa_Method[[#This Row],[Ro]]),"",Log_Header[[#This Row],[ct]])</f>
        <v>0.5</v>
      </c>
      <c r="M393" s="76">
        <f>IF(ISBLANK(Rwa_Method[[#This Row],[Ro]]),"",Log_Header[[#This Row],[Gg]])</f>
        <v>1.3181122749205602E-2</v>
      </c>
      <c r="N393" s="27">
        <f>IFERROR((Rwa_Method[[#This Row],[Gg]]*Rwa_Method[[#This Row],[Df]])+Rwa_Method[[#This Row],[Ts]],"")</f>
        <v>82.638107567376721</v>
      </c>
      <c r="O393" s="27">
        <f>IFERROR(Rwa_Method[[#This Row],[Phi]]^Rwa_Method[[#This Row],[m]]*Rwa_Method[[#This Row],[Ro]],"")</f>
        <v>0.37914113467150989</v>
      </c>
      <c r="P393" s="27">
        <f>IFERROR(Rwa_Method[[#This Row],[Rwe]]/Rwa_Method[[#This Row],[cf_H2O_Type]],"")</f>
        <v>0.37914113467150989</v>
      </c>
      <c r="Q393" s="27">
        <f>IFERROR(Rwa_Method[[#This Row],[Rw]]*(Rwa_Method[[#This Row],[Tf]]/75),"")</f>
        <v>0.41775341160268664</v>
      </c>
      <c r="R393" s="28">
        <f>IFERROR(10000/Rwa_Method[[#This Row],[Rw_Cor_75]],"")</f>
        <v>23937.566330423448</v>
      </c>
      <c r="S393" s="28">
        <f>IFERROR(ROUND(Rwa_Method[[#This Row],[Ct]]*Rwa_Method[[#This Row],[Cw_75]],-1),"")</f>
        <v>11970</v>
      </c>
    </row>
    <row r="394" spans="1:19" ht="13.15" x14ac:dyDescent="0.25">
      <c r="A394" s="40">
        <f>IF(ISNUMBER(Log_Header[[#This Row],[Seq]]),Log_Header[[#This Row],[Seq]],"")</f>
        <v>360</v>
      </c>
      <c r="B394" s="40">
        <f>IF(ISNUMBER(Log_Header[[#This Row],[BRACS_ID]]),Log_Header[[#This Row],[BRACS_ID]],"")</f>
        <v>35905</v>
      </c>
      <c r="C394" s="40">
        <f>IF(ISNUMBER(Log_Header[[#This Row],[Target_Depth]]),Log_Header[[#This Row],[Target_Depth]],"")</f>
        <v>1505</v>
      </c>
      <c r="D394" s="210">
        <v>1.8</v>
      </c>
      <c r="E394" s="40">
        <f>IF(ISBLANK(Rwa_Method[[#This Row],[Ro]]),"",Log_Header[[#This Row],[Dt]])</f>
        <v>8497</v>
      </c>
      <c r="F394" s="40">
        <f>IF(ISBLANK(Rwa_Method[[#This Row],[Ro]]),"",Log_Header[[#This Row],[Ts]])</f>
        <v>64</v>
      </c>
      <c r="G394" s="40">
        <f>IF(ISBLANK(Rwa_Method[[#This Row],[Ro]]),"",Log_Header[[#This Row],[Tbh]])</f>
        <v>176</v>
      </c>
      <c r="H394" s="40">
        <f>IF(ISBLANK(Rwa_Method[[#This Row],[Ro]]),"",Log_Header[[#This Row],[Df]])</f>
        <v>1492</v>
      </c>
      <c r="I394" s="40">
        <f>IF(ISBLANK(Rwa_Method[[#This Row],[Ro]]),"",Log_Header[[#This Row],[Phi]])</f>
        <v>0.33</v>
      </c>
      <c r="J394" s="40">
        <f>IF(ISBLANK(Rwa_Method[[#This Row],[Ro]]),"",Log_Header[[#This Row],[m]])</f>
        <v>1.5</v>
      </c>
      <c r="K394" s="40">
        <f>IF(ISBLANK(Rwa_Method[[#This Row],[Ro]]),"",Log_Header[[#This Row],[cf_H2O_Type]])</f>
        <v>1</v>
      </c>
      <c r="L394" s="40">
        <f>IF(ISBLANK(Rwa_Method[[#This Row],[Ro]]),"",Log_Header[[#This Row],[ct]])</f>
        <v>0.5</v>
      </c>
      <c r="M394" s="76">
        <f>IF(ISBLANK(Rwa_Method[[#This Row],[Ro]]),"",Log_Header[[#This Row],[Gg]])</f>
        <v>1.3181122749205602E-2</v>
      </c>
      <c r="N394" s="27">
        <f>IFERROR((Rwa_Method[[#This Row],[Gg]]*Rwa_Method[[#This Row],[Df]])+Rwa_Method[[#This Row],[Ts]],"")</f>
        <v>83.666235141814752</v>
      </c>
      <c r="O394" s="27">
        <f>IFERROR(Rwa_Method[[#This Row],[Phi]]^Rwa_Method[[#This Row],[m]]*Rwa_Method[[#This Row],[Ro]],"")</f>
        <v>0.34122702120435894</v>
      </c>
      <c r="P394" s="27">
        <f>IFERROR(Rwa_Method[[#This Row],[Rwe]]/Rwa_Method[[#This Row],[cf_H2O_Type]],"")</f>
        <v>0.34122702120435894</v>
      </c>
      <c r="Q394" s="27">
        <f>IFERROR(Rwa_Method[[#This Row],[Rw]]*(Rwa_Method[[#This Row],[Tf]]/75),"")</f>
        <v>0.38065573590433205</v>
      </c>
      <c r="R394" s="28">
        <f>IFERROR(10000/Rwa_Method[[#This Row],[Rw_Cor_75]],"")</f>
        <v>26270.456627279724</v>
      </c>
      <c r="S394" s="28">
        <f>IFERROR(ROUND(Rwa_Method[[#This Row],[Ct]]*Rwa_Method[[#This Row],[Cw_75]],-1),"")</f>
        <v>13140</v>
      </c>
    </row>
    <row r="395" spans="1:19" ht="13.15" x14ac:dyDescent="0.25">
      <c r="A395" s="40">
        <f>IF(ISNUMBER(Log_Header[[#This Row],[Seq]]),Log_Header[[#This Row],[Seq]],"")</f>
        <v>361</v>
      </c>
      <c r="B395" s="40">
        <f>IF(ISNUMBER(Log_Header[[#This Row],[BRACS_ID]]),Log_Header[[#This Row],[BRACS_ID]],"")</f>
        <v>22026</v>
      </c>
      <c r="C395" s="40">
        <f>IF(ISNUMBER(Log_Header[[#This Row],[Target_Depth]]),Log_Header[[#This Row],[Target_Depth]],"")</f>
        <v>206</v>
      </c>
      <c r="D395" s="210">
        <v>605.79999999999995</v>
      </c>
      <c r="E395" s="40">
        <f>IF(ISBLANK(Rwa_Method[[#This Row],[Ro]]),"",Log_Header[[#This Row],[Dt]])</f>
        <v>5430</v>
      </c>
      <c r="F395" s="40">
        <f>IF(ISBLANK(Rwa_Method[[#This Row],[Ro]]),"",Log_Header[[#This Row],[Ts]])</f>
        <v>64</v>
      </c>
      <c r="G395" s="40">
        <f>IF(ISBLANK(Rwa_Method[[#This Row],[Ro]]),"",Log_Header[[#This Row],[Tbh]])</f>
        <v>162</v>
      </c>
      <c r="H395" s="40">
        <f>IF(ISBLANK(Rwa_Method[[#This Row],[Ro]]),"",Log_Header[[#This Row],[Df]])</f>
        <v>195</v>
      </c>
      <c r="I395" s="40">
        <f>IF(ISBLANK(Rwa_Method[[#This Row],[Ro]]),"",Log_Header[[#This Row],[Phi]])</f>
        <v>0.32</v>
      </c>
      <c r="J395" s="40">
        <f>IF(ISBLANK(Rwa_Method[[#This Row],[Ro]]),"",Log_Header[[#This Row],[m]])</f>
        <v>1.3</v>
      </c>
      <c r="K395" s="40">
        <f>IF(ISBLANK(Rwa_Method[[#This Row],[Ro]]),"",Log_Header[[#This Row],[cf_H2O_Type]])</f>
        <v>1.33</v>
      </c>
      <c r="L395" s="40">
        <f>IF(ISBLANK(Rwa_Method[[#This Row],[Ro]]),"",Log_Header[[#This Row],[ct]])</f>
        <v>0.5</v>
      </c>
      <c r="M395" s="76">
        <f>IF(ISBLANK(Rwa_Method[[#This Row],[Ro]]),"",Log_Header[[#This Row],[Gg]])</f>
        <v>1.8047882136279926E-2</v>
      </c>
      <c r="N395" s="27">
        <f>IFERROR((Rwa_Method[[#This Row],[Gg]]*Rwa_Method[[#This Row],[Df]])+Rwa_Method[[#This Row],[Ts]],"")</f>
        <v>67.519337016574582</v>
      </c>
      <c r="O395" s="27">
        <f>IFERROR(Rwa_Method[[#This Row],[Phi]]^Rwa_Method[[#This Row],[m]]*Rwa_Method[[#This Row],[Ro]],"")</f>
        <v>137.72863420984683</v>
      </c>
      <c r="P395" s="27">
        <f>IFERROR(Rwa_Method[[#This Row],[Rwe]]/Rwa_Method[[#This Row],[cf_H2O_Type]],"")</f>
        <v>103.55536406755401</v>
      </c>
      <c r="Q395" s="27">
        <f>IFERROR(Rwa_Method[[#This Row],[Rw]]*(Rwa_Method[[#This Row],[Tf]]/75),"")</f>
        <v>93.226527018016753</v>
      </c>
      <c r="R395" s="28">
        <f>IFERROR(10000/Rwa_Method[[#This Row],[Rw_Cor_75]],"")</f>
        <v>107.26560690250128</v>
      </c>
      <c r="S395" s="28">
        <f>IFERROR(ROUND(Rwa_Method[[#This Row],[Ct]]*Rwa_Method[[#This Row],[Cw_75]],-1),"")</f>
        <v>50</v>
      </c>
    </row>
    <row r="396" spans="1:19" ht="13.15" x14ac:dyDescent="0.25">
      <c r="A396" s="40">
        <f>IF(ISNUMBER(Log_Header[[#This Row],[Seq]]),Log_Header[[#This Row],[Seq]],"")</f>
        <v>362</v>
      </c>
      <c r="B396" s="40">
        <f>IF(ISNUMBER(Log_Header[[#This Row],[BRACS_ID]]),Log_Header[[#This Row],[BRACS_ID]],"")</f>
        <v>24562</v>
      </c>
      <c r="C396" s="40">
        <f>IF(ISNUMBER(Log_Header[[#This Row],[Target_Depth]]),Log_Header[[#This Row],[Target_Depth]],"")</f>
        <v>220</v>
      </c>
      <c r="D396" s="210">
        <v>20</v>
      </c>
      <c r="E396" s="40">
        <f>IF(ISBLANK(Rwa_Method[[#This Row],[Ro]]),"",Log_Header[[#This Row],[Dt]])</f>
        <v>3403</v>
      </c>
      <c r="F396" s="40">
        <f>IF(ISBLANK(Rwa_Method[[#This Row],[Ro]]),"",Log_Header[[#This Row],[Ts]])</f>
        <v>64</v>
      </c>
      <c r="G396" s="40">
        <f>IF(ISBLANK(Rwa_Method[[#This Row],[Ro]]),"",Log_Header[[#This Row],[Tbh]])</f>
        <v>130</v>
      </c>
      <c r="H396" s="40">
        <f>IF(ISBLANK(Rwa_Method[[#This Row],[Ro]]),"",Log_Header[[#This Row],[Df]])</f>
        <v>215</v>
      </c>
      <c r="I396" s="40">
        <f>IF(ISBLANK(Rwa_Method[[#This Row],[Ro]]),"",Log_Header[[#This Row],[Phi]])</f>
        <v>0.32</v>
      </c>
      <c r="J396" s="40">
        <f>IF(ISBLANK(Rwa_Method[[#This Row],[Ro]]),"",Log_Header[[#This Row],[m]])</f>
        <v>1.3</v>
      </c>
      <c r="K396" s="40">
        <f>IF(ISBLANK(Rwa_Method[[#This Row],[Ro]]),"",Log_Header[[#This Row],[cf_H2O_Type]])</f>
        <v>1.33</v>
      </c>
      <c r="L396" s="40">
        <f>IF(ISBLANK(Rwa_Method[[#This Row],[Ro]]),"",Log_Header[[#This Row],[ct]])</f>
        <v>0.5</v>
      </c>
      <c r="M396" s="76">
        <f>IF(ISBLANK(Rwa_Method[[#This Row],[Ro]]),"",Log_Header[[#This Row],[Gg]])</f>
        <v>1.939465177784308E-2</v>
      </c>
      <c r="N396" s="27">
        <f>IFERROR((Rwa_Method[[#This Row],[Gg]]*Rwa_Method[[#This Row],[Df]])+Rwa_Method[[#This Row],[Ts]],"")</f>
        <v>68.169850132236263</v>
      </c>
      <c r="O396" s="27">
        <f>IFERROR(Rwa_Method[[#This Row],[Phi]]^Rwa_Method[[#This Row],[m]]*Rwa_Method[[#This Row],[Ro]],"")</f>
        <v>4.5470001389847088</v>
      </c>
      <c r="P396" s="27">
        <f>IFERROR(Rwa_Method[[#This Row],[Rwe]]/Rwa_Method[[#This Row],[cf_H2O_Type]],"")</f>
        <v>3.4187970969809838</v>
      </c>
      <c r="Q396" s="27">
        <f>IFERROR(Rwa_Method[[#This Row],[Rw]]*(Rwa_Method[[#This Row],[Tf]]/75),"")</f>
        <v>3.1074518097829076</v>
      </c>
      <c r="R396" s="28">
        <f>IFERROR(10000/Rwa_Method[[#This Row],[Rw_Cor_75]],"")</f>
        <v>3218.0708220535907</v>
      </c>
      <c r="S396" s="28">
        <f>IFERROR(ROUND(Rwa_Method[[#This Row],[Ct]]*Rwa_Method[[#This Row],[Cw_75]],-1),"")</f>
        <v>1610</v>
      </c>
    </row>
    <row r="397" spans="1:19" ht="13.15" x14ac:dyDescent="0.25">
      <c r="A397" s="40">
        <f>IF(ISNUMBER(Log_Header[[#This Row],[Seq]]),Log_Header[[#This Row],[Seq]],"")</f>
        <v>363</v>
      </c>
      <c r="B397" s="40">
        <f>IF(ISNUMBER(Log_Header[[#This Row],[BRACS_ID]]),Log_Header[[#This Row],[BRACS_ID]],"")</f>
        <v>22017</v>
      </c>
      <c r="C397" s="40">
        <f>IF(ISNUMBER(Log_Header[[#This Row],[Target_Depth]]),Log_Header[[#This Row],[Target_Depth]],"")</f>
        <v>210</v>
      </c>
      <c r="D397" s="210">
        <v>15.2</v>
      </c>
      <c r="E397" s="40">
        <f>IF(ISBLANK(Rwa_Method[[#This Row],[Ro]]),"",Log_Header[[#This Row],[Dt]])</f>
        <v>4944</v>
      </c>
      <c r="F397" s="40">
        <f>IF(ISBLANK(Rwa_Method[[#This Row],[Ro]]),"",Log_Header[[#This Row],[Ts]])</f>
        <v>64</v>
      </c>
      <c r="G397" s="40">
        <f>IF(ISBLANK(Rwa_Method[[#This Row],[Ro]]),"",Log_Header[[#This Row],[Tbh]])</f>
        <v>128</v>
      </c>
      <c r="H397" s="40">
        <f>IF(ISBLANK(Rwa_Method[[#This Row],[Ro]]),"",Log_Header[[#This Row],[Df]])</f>
        <v>203</v>
      </c>
      <c r="I397" s="40">
        <f>IF(ISBLANK(Rwa_Method[[#This Row],[Ro]]),"",Log_Header[[#This Row],[Phi]])</f>
        <v>0.32</v>
      </c>
      <c r="J397" s="40">
        <f>IF(ISBLANK(Rwa_Method[[#This Row],[Ro]]),"",Log_Header[[#This Row],[m]])</f>
        <v>1.3</v>
      </c>
      <c r="K397" s="40">
        <f>IF(ISBLANK(Rwa_Method[[#This Row],[Ro]]),"",Log_Header[[#This Row],[cf_H2O_Type]])</f>
        <v>1.33</v>
      </c>
      <c r="L397" s="40">
        <f>IF(ISBLANK(Rwa_Method[[#This Row],[Ro]]),"",Log_Header[[#This Row],[ct]])</f>
        <v>0.5</v>
      </c>
      <c r="M397" s="76">
        <f>IF(ISBLANK(Rwa_Method[[#This Row],[Ro]]),"",Log_Header[[#This Row],[Gg]])</f>
        <v>1.2944983818770227E-2</v>
      </c>
      <c r="N397" s="27">
        <f>IFERROR((Rwa_Method[[#This Row],[Gg]]*Rwa_Method[[#This Row],[Df]])+Rwa_Method[[#This Row],[Ts]],"")</f>
        <v>66.627831715210363</v>
      </c>
      <c r="O397" s="27">
        <f>IFERROR(Rwa_Method[[#This Row],[Phi]]^Rwa_Method[[#This Row],[m]]*Rwa_Method[[#This Row],[Ro]],"")</f>
        <v>3.4557201056283788</v>
      </c>
      <c r="P397" s="27">
        <f>IFERROR(Rwa_Method[[#This Row],[Rwe]]/Rwa_Method[[#This Row],[cf_H2O_Type]],"")</f>
        <v>2.5982857937055477</v>
      </c>
      <c r="Q397" s="27">
        <f>IFERROR(Rwa_Method[[#This Row],[Rw]]*(Rwa_Method[[#This Row],[Tf]]/75),"")</f>
        <v>2.3082419814804669</v>
      </c>
      <c r="R397" s="28">
        <f>IFERROR(10000/Rwa_Method[[#This Row],[Rw_Cor_75]],"")</f>
        <v>4332.3014139038278</v>
      </c>
      <c r="S397" s="28">
        <f>IFERROR(ROUND(Rwa_Method[[#This Row],[Ct]]*Rwa_Method[[#This Row],[Cw_75]],-1),"")</f>
        <v>2170</v>
      </c>
    </row>
    <row r="398" spans="1:19" ht="13.15" x14ac:dyDescent="0.25">
      <c r="A398" s="40">
        <f>IF(ISNUMBER(Log_Header[[#This Row],[Seq]]),Log_Header[[#This Row],[Seq]],"")</f>
        <v>364</v>
      </c>
      <c r="B398" s="40">
        <f>IF(ISNUMBER(Log_Header[[#This Row],[BRACS_ID]]),Log_Header[[#This Row],[BRACS_ID]],"")</f>
        <v>22004</v>
      </c>
      <c r="C398" s="40">
        <f>IF(ISNUMBER(Log_Header[[#This Row],[Target_Depth]]),Log_Header[[#This Row],[Target_Depth]],"")</f>
        <v>260</v>
      </c>
      <c r="D398" s="210"/>
      <c r="E398" s="40" t="str">
        <f>IF(ISBLANK(Rwa_Method[[#This Row],[Ro]]),"",Log_Header[[#This Row],[Dt]])</f>
        <v/>
      </c>
      <c r="F398" s="40" t="str">
        <f>IF(ISBLANK(Rwa_Method[[#This Row],[Ro]]),"",Log_Header[[#This Row],[Ts]])</f>
        <v/>
      </c>
      <c r="G398" s="40" t="str">
        <f>IF(ISBLANK(Rwa_Method[[#This Row],[Ro]]),"",Log_Header[[#This Row],[Tbh]])</f>
        <v/>
      </c>
      <c r="H398" s="40" t="str">
        <f>IF(ISBLANK(Rwa_Method[[#This Row],[Ro]]),"",Log_Header[[#This Row],[Df]])</f>
        <v/>
      </c>
      <c r="I398" s="40" t="str">
        <f>IF(ISBLANK(Rwa_Method[[#This Row],[Ro]]),"",Log_Header[[#This Row],[Phi]])</f>
        <v/>
      </c>
      <c r="J398" s="40" t="str">
        <f>IF(ISBLANK(Rwa_Method[[#This Row],[Ro]]),"",Log_Header[[#This Row],[m]])</f>
        <v/>
      </c>
      <c r="K398" s="40" t="str">
        <f>IF(ISBLANK(Rwa_Method[[#This Row],[Ro]]),"",Log_Header[[#This Row],[cf_H2O_Type]])</f>
        <v/>
      </c>
      <c r="L398" s="40" t="str">
        <f>IF(ISBLANK(Rwa_Method[[#This Row],[Ro]]),"",Log_Header[[#This Row],[ct]])</f>
        <v/>
      </c>
      <c r="M398" s="76" t="str">
        <f>IF(ISBLANK(Rwa_Method[[#This Row],[Ro]]),"",Log_Header[[#This Row],[Gg]])</f>
        <v/>
      </c>
      <c r="N398" s="27" t="str">
        <f>IFERROR((Rwa_Method[[#This Row],[Gg]]*Rwa_Method[[#This Row],[Df]])+Rwa_Method[[#This Row],[Ts]],"")</f>
        <v/>
      </c>
      <c r="O398" s="27" t="str">
        <f>IFERROR(Rwa_Method[[#This Row],[Phi]]^Rwa_Method[[#This Row],[m]]*Rwa_Method[[#This Row],[Ro]],"")</f>
        <v/>
      </c>
      <c r="P398" s="27" t="str">
        <f>IFERROR(Rwa_Method[[#This Row],[Rwe]]/Rwa_Method[[#This Row],[cf_H2O_Type]],"")</f>
        <v/>
      </c>
      <c r="Q398" s="27" t="str">
        <f>IFERROR(Rwa_Method[[#This Row],[Rw]]*(Rwa_Method[[#This Row],[Tf]]/75),"")</f>
        <v/>
      </c>
      <c r="R398" s="28" t="str">
        <f>IFERROR(10000/Rwa_Method[[#This Row],[Rw_Cor_75]],"")</f>
        <v/>
      </c>
      <c r="S398" s="28" t="str">
        <f>IFERROR(ROUND(Rwa_Method[[#This Row],[Ct]]*Rwa_Method[[#This Row],[Cw_75]],-1),"")</f>
        <v/>
      </c>
    </row>
    <row r="399" spans="1:19" ht="13.15" x14ac:dyDescent="0.25">
      <c r="A399" s="40">
        <f>IF(ISNUMBER(Log_Header[[#This Row],[Seq]]),Log_Header[[#This Row],[Seq]],"")</f>
        <v>365</v>
      </c>
      <c r="B399" s="40">
        <f>IF(ISNUMBER(Log_Header[[#This Row],[BRACS_ID]]),Log_Header[[#This Row],[BRACS_ID]],"")</f>
        <v>22004</v>
      </c>
      <c r="C399" s="40">
        <f>IF(ISNUMBER(Log_Header[[#This Row],[Target_Depth]]),Log_Header[[#This Row],[Target_Depth]],"")</f>
        <v>323</v>
      </c>
      <c r="D399" s="210">
        <v>33.6</v>
      </c>
      <c r="E399" s="40">
        <f>IF(ISBLANK(Rwa_Method[[#This Row],[Ro]]),"",Log_Header[[#This Row],[Dt]])</f>
        <v>5209</v>
      </c>
      <c r="F399" s="40">
        <f>IF(ISBLANK(Rwa_Method[[#This Row],[Ro]]),"",Log_Header[[#This Row],[Ts]])</f>
        <v>64</v>
      </c>
      <c r="G399" s="40">
        <f>IF(ISBLANK(Rwa_Method[[#This Row],[Ro]]),"",Log_Header[[#This Row],[Tbh]])</f>
        <v>130</v>
      </c>
      <c r="H399" s="40">
        <f>IF(ISBLANK(Rwa_Method[[#This Row],[Ro]]),"",Log_Header[[#This Row],[Df]])</f>
        <v>323</v>
      </c>
      <c r="I399" s="40">
        <f>IF(ISBLANK(Rwa_Method[[#This Row],[Ro]]),"",Log_Header[[#This Row],[Phi]])</f>
        <v>0.32</v>
      </c>
      <c r="J399" s="40">
        <f>IF(ISBLANK(Rwa_Method[[#This Row],[Ro]]),"",Log_Header[[#This Row],[m]])</f>
        <v>1.3</v>
      </c>
      <c r="K399" s="40">
        <f>IF(ISBLANK(Rwa_Method[[#This Row],[Ro]]),"",Log_Header[[#This Row],[cf_H2O_Type]])</f>
        <v>1.33</v>
      </c>
      <c r="L399" s="40">
        <f>IF(ISBLANK(Rwa_Method[[#This Row],[Ro]]),"",Log_Header[[#This Row],[ct]])</f>
        <v>0.5</v>
      </c>
      <c r="M399" s="76">
        <f>IF(ISBLANK(Rwa_Method[[#This Row],[Ro]]),"",Log_Header[[#This Row],[Gg]])</f>
        <v>1.2670378191591477E-2</v>
      </c>
      <c r="N399" s="27">
        <f>IFERROR((Rwa_Method[[#This Row],[Gg]]*Rwa_Method[[#This Row],[Df]])+Rwa_Method[[#This Row],[Ts]],"")</f>
        <v>68.092532155884044</v>
      </c>
      <c r="O399" s="27">
        <f>IFERROR(Rwa_Method[[#This Row],[Phi]]^Rwa_Method[[#This Row],[m]]*Rwa_Method[[#This Row],[Ro]],"")</f>
        <v>7.6389602334943119</v>
      </c>
      <c r="P399" s="27">
        <f>IFERROR(Rwa_Method[[#This Row],[Rwe]]/Rwa_Method[[#This Row],[cf_H2O_Type]],"")</f>
        <v>5.7435791229280539</v>
      </c>
      <c r="Q399" s="27">
        <f>IFERROR(Rwa_Method[[#This Row],[Rw]]*(Rwa_Method[[#This Row],[Tf]]/75),"")</f>
        <v>5.2145979482379037</v>
      </c>
      <c r="R399" s="28">
        <f>IFERROR(10000/Rwa_Method[[#This Row],[Rw_Cor_75]],"")</f>
        <v>1917.6933867699543</v>
      </c>
      <c r="S399" s="28">
        <f>IFERROR(ROUND(Rwa_Method[[#This Row],[Ct]]*Rwa_Method[[#This Row],[Cw_75]],-1),"")</f>
        <v>960</v>
      </c>
    </row>
    <row r="400" spans="1:19" ht="13.15" x14ac:dyDescent="0.25">
      <c r="A400" s="40">
        <f>IF(ISNUMBER(Log_Header[[#This Row],[Seq]]),Log_Header[[#This Row],[Seq]],"")</f>
        <v>366</v>
      </c>
      <c r="B400" s="40">
        <f>IF(ISNUMBER(Log_Header[[#This Row],[BRACS_ID]]),Log_Header[[#This Row],[BRACS_ID]],"")</f>
        <v>22007</v>
      </c>
      <c r="C400" s="40">
        <f>IF(ISNUMBER(Log_Header[[#This Row],[Target_Depth]]),Log_Header[[#This Row],[Target_Depth]],"")</f>
        <v>356</v>
      </c>
      <c r="D400" s="210">
        <v>42.6</v>
      </c>
      <c r="E400" s="40">
        <f>IF(ISBLANK(Rwa_Method[[#This Row],[Ro]]),"",Log_Header[[#This Row],[Dt]])</f>
        <v>4470</v>
      </c>
      <c r="F400" s="40">
        <f>IF(ISBLANK(Rwa_Method[[#This Row],[Ro]]),"",Log_Header[[#This Row],[Ts]])</f>
        <v>64</v>
      </c>
      <c r="G400" s="40">
        <f>IF(ISBLANK(Rwa_Method[[#This Row],[Ro]]),"",Log_Header[[#This Row],[Tbh]])</f>
        <v>125</v>
      </c>
      <c r="H400" s="40">
        <f>IF(ISBLANK(Rwa_Method[[#This Row],[Ro]]),"",Log_Header[[#This Row],[Df]])</f>
        <v>356</v>
      </c>
      <c r="I400" s="40">
        <f>IF(ISBLANK(Rwa_Method[[#This Row],[Ro]]),"",Log_Header[[#This Row],[Phi]])</f>
        <v>0.32</v>
      </c>
      <c r="J400" s="40">
        <f>IF(ISBLANK(Rwa_Method[[#This Row],[Ro]]),"",Log_Header[[#This Row],[m]])</f>
        <v>1.3</v>
      </c>
      <c r="K400" s="40">
        <f>IF(ISBLANK(Rwa_Method[[#This Row],[Ro]]),"",Log_Header[[#This Row],[cf_H2O_Type]])</f>
        <v>1.33</v>
      </c>
      <c r="L400" s="40">
        <f>IF(ISBLANK(Rwa_Method[[#This Row],[Ro]]),"",Log_Header[[#This Row],[ct]])</f>
        <v>0.5</v>
      </c>
      <c r="M400" s="76">
        <f>IF(ISBLANK(Rwa_Method[[#This Row],[Ro]]),"",Log_Header[[#This Row],[Gg]])</f>
        <v>1.3646532438478748E-2</v>
      </c>
      <c r="N400" s="27">
        <f>IFERROR((Rwa_Method[[#This Row],[Gg]]*Rwa_Method[[#This Row],[Df]])+Rwa_Method[[#This Row],[Ts]],"")</f>
        <v>68.858165548098441</v>
      </c>
      <c r="O400" s="27">
        <f>IFERROR(Rwa_Method[[#This Row],[Phi]]^Rwa_Method[[#This Row],[m]]*Rwa_Method[[#This Row],[Ro]],"")</f>
        <v>9.6851102960374309</v>
      </c>
      <c r="P400" s="27">
        <f>IFERROR(Rwa_Method[[#This Row],[Rwe]]/Rwa_Method[[#This Row],[cf_H2O_Type]],"")</f>
        <v>7.2820378165694963</v>
      </c>
      <c r="Q400" s="27">
        <f>IFERROR(Rwa_Method[[#This Row],[Rw]]*(Rwa_Method[[#This Row],[Tf]]/75),"")</f>
        <v>6.6857035400114091</v>
      </c>
      <c r="R400" s="28">
        <f>IFERROR(10000/Rwa_Method[[#This Row],[Rw_Cor_75]],"")</f>
        <v>1495.7288997565895</v>
      </c>
      <c r="S400" s="28">
        <f>IFERROR(ROUND(Rwa_Method[[#This Row],[Ct]]*Rwa_Method[[#This Row],[Cw_75]],-1),"")</f>
        <v>750</v>
      </c>
    </row>
    <row r="401" spans="1:19" ht="13.15" x14ac:dyDescent="0.25">
      <c r="A401" s="40">
        <f>IF(ISNUMBER(Log_Header[[#This Row],[Seq]]),Log_Header[[#This Row],[Seq]],"")</f>
        <v>367</v>
      </c>
      <c r="B401" s="40">
        <f>IF(ISNUMBER(Log_Header[[#This Row],[BRACS_ID]]),Log_Header[[#This Row],[BRACS_ID]],"")</f>
        <v>22007</v>
      </c>
      <c r="C401" s="40">
        <f>IF(ISNUMBER(Log_Header[[#This Row],[Target_Depth]]),Log_Header[[#This Row],[Target_Depth]],"")</f>
        <v>405</v>
      </c>
      <c r="D401" s="210">
        <v>35.799999999999997</v>
      </c>
      <c r="E401" s="40">
        <f>IF(ISBLANK(Rwa_Method[[#This Row],[Ro]]),"",Log_Header[[#This Row],[Dt]])</f>
        <v>4470</v>
      </c>
      <c r="F401" s="40">
        <f>IF(ISBLANK(Rwa_Method[[#This Row],[Ro]]),"",Log_Header[[#This Row],[Ts]])</f>
        <v>64</v>
      </c>
      <c r="G401" s="40">
        <f>IF(ISBLANK(Rwa_Method[[#This Row],[Ro]]),"",Log_Header[[#This Row],[Tbh]])</f>
        <v>125</v>
      </c>
      <c r="H401" s="40">
        <f>IF(ISBLANK(Rwa_Method[[#This Row],[Ro]]),"",Log_Header[[#This Row],[Df]])</f>
        <v>405</v>
      </c>
      <c r="I401" s="40">
        <f>IF(ISBLANK(Rwa_Method[[#This Row],[Ro]]),"",Log_Header[[#This Row],[Phi]])</f>
        <v>0.32</v>
      </c>
      <c r="J401" s="40">
        <f>IF(ISBLANK(Rwa_Method[[#This Row],[Ro]]),"",Log_Header[[#This Row],[m]])</f>
        <v>1.3</v>
      </c>
      <c r="K401" s="40">
        <f>IF(ISBLANK(Rwa_Method[[#This Row],[Ro]]),"",Log_Header[[#This Row],[cf_H2O_Type]])</f>
        <v>1.33</v>
      </c>
      <c r="L401" s="40">
        <f>IF(ISBLANK(Rwa_Method[[#This Row],[Ro]]),"",Log_Header[[#This Row],[ct]])</f>
        <v>0.5</v>
      </c>
      <c r="M401" s="76">
        <f>IF(ISBLANK(Rwa_Method[[#This Row],[Ro]]),"",Log_Header[[#This Row],[Gg]])</f>
        <v>1.3646532438478748E-2</v>
      </c>
      <c r="N401" s="27">
        <f>IFERROR((Rwa_Method[[#This Row],[Gg]]*Rwa_Method[[#This Row],[Df]])+Rwa_Method[[#This Row],[Ts]],"")</f>
        <v>69.526845637583889</v>
      </c>
      <c r="O401" s="27">
        <f>IFERROR(Rwa_Method[[#This Row],[Phi]]^Rwa_Method[[#This Row],[m]]*Rwa_Method[[#This Row],[Ro]],"")</f>
        <v>8.139130248782628</v>
      </c>
      <c r="P401" s="27">
        <f>IFERROR(Rwa_Method[[#This Row],[Rwe]]/Rwa_Method[[#This Row],[cf_H2O_Type]],"")</f>
        <v>6.1196468035959608</v>
      </c>
      <c r="Q401" s="27">
        <f>IFERROR(Rwa_Method[[#This Row],[Rw]]*(Rwa_Method[[#This Row],[Tf]]/75),"")</f>
        <v>5.6730631822686668</v>
      </c>
      <c r="R401" s="28">
        <f>IFERROR(10000/Rwa_Method[[#This Row],[Rw_Cor_75]],"")</f>
        <v>1762.7161338966412</v>
      </c>
      <c r="S401" s="28">
        <f>IFERROR(ROUND(Rwa_Method[[#This Row],[Ct]]*Rwa_Method[[#This Row],[Cw_75]],-1),"")</f>
        <v>880</v>
      </c>
    </row>
    <row r="402" spans="1:19" ht="13.15" x14ac:dyDescent="0.25">
      <c r="A402" s="40">
        <f>IF(ISNUMBER(Log_Header[[#This Row],[Seq]]),Log_Header[[#This Row],[Seq]],"")</f>
        <v>368</v>
      </c>
      <c r="B402" s="40">
        <f>IF(ISNUMBER(Log_Header[[#This Row],[BRACS_ID]]),Log_Header[[#This Row],[BRACS_ID]],"")</f>
        <v>22007</v>
      </c>
      <c r="C402" s="40">
        <f>IF(ISNUMBER(Log_Header[[#This Row],[Target_Depth]]),Log_Header[[#This Row],[Target_Depth]],"")</f>
        <v>620</v>
      </c>
      <c r="D402" s="210">
        <v>3.7</v>
      </c>
      <c r="E402" s="40">
        <f>IF(ISBLANK(Rwa_Method[[#This Row],[Ro]]),"",Log_Header[[#This Row],[Dt]])</f>
        <v>4470</v>
      </c>
      <c r="F402" s="40">
        <f>IF(ISBLANK(Rwa_Method[[#This Row],[Ro]]),"",Log_Header[[#This Row],[Ts]])</f>
        <v>64</v>
      </c>
      <c r="G402" s="40">
        <f>IF(ISBLANK(Rwa_Method[[#This Row],[Ro]]),"",Log_Header[[#This Row],[Tbh]])</f>
        <v>125</v>
      </c>
      <c r="H402" s="40">
        <f>IF(ISBLANK(Rwa_Method[[#This Row],[Ro]]),"",Log_Header[[#This Row],[Df]])</f>
        <v>620</v>
      </c>
      <c r="I402" s="40">
        <f>IF(ISBLANK(Rwa_Method[[#This Row],[Ro]]),"",Log_Header[[#This Row],[Phi]])</f>
        <v>0.32</v>
      </c>
      <c r="J402" s="40">
        <f>IF(ISBLANK(Rwa_Method[[#This Row],[Ro]]),"",Log_Header[[#This Row],[m]])</f>
        <v>1.3</v>
      </c>
      <c r="K402" s="40">
        <f>IF(ISBLANK(Rwa_Method[[#This Row],[Ro]]),"",Log_Header[[#This Row],[cf_H2O_Type]])</f>
        <v>1</v>
      </c>
      <c r="L402" s="40">
        <f>IF(ISBLANK(Rwa_Method[[#This Row],[Ro]]),"",Log_Header[[#This Row],[ct]])</f>
        <v>0.5</v>
      </c>
      <c r="M402" s="76">
        <f>IF(ISBLANK(Rwa_Method[[#This Row],[Ro]]),"",Log_Header[[#This Row],[Gg]])</f>
        <v>1.3646532438478748E-2</v>
      </c>
      <c r="N402" s="27">
        <f>IFERROR((Rwa_Method[[#This Row],[Gg]]*Rwa_Method[[#This Row],[Df]])+Rwa_Method[[#This Row],[Ts]],"")</f>
        <v>72.460850111856828</v>
      </c>
      <c r="O402" s="27">
        <f>IFERROR(Rwa_Method[[#This Row],[Phi]]^Rwa_Method[[#This Row],[m]]*Rwa_Method[[#This Row],[Ro]],"")</f>
        <v>0.8411950257121712</v>
      </c>
      <c r="P402" s="27">
        <f>IFERROR(Rwa_Method[[#This Row],[Rwe]]/Rwa_Method[[#This Row],[cf_H2O_Type]],"")</f>
        <v>0.8411950257121712</v>
      </c>
      <c r="Q402" s="27">
        <f>IFERROR(Rwa_Method[[#This Row],[Rw]]*(Rwa_Method[[#This Row],[Tf]]/75),"")</f>
        <v>0.81271608897292258</v>
      </c>
      <c r="R402" s="28">
        <f>IFERROR(10000/Rwa_Method[[#This Row],[Rw_Cor_75]],"")</f>
        <v>12304.419877595376</v>
      </c>
      <c r="S402" s="28">
        <f>IFERROR(ROUND(Rwa_Method[[#This Row],[Ct]]*Rwa_Method[[#This Row],[Cw_75]],-1),"")</f>
        <v>6150</v>
      </c>
    </row>
    <row r="403" spans="1:19" ht="13.15" x14ac:dyDescent="0.25">
      <c r="A403" s="40">
        <f>IF(ISNUMBER(Log_Header[[#This Row],[Seq]]),Log_Header[[#This Row],[Seq]],"")</f>
        <v>369</v>
      </c>
      <c r="B403" s="40">
        <f>IF(ISNUMBER(Log_Header[[#This Row],[BRACS_ID]]),Log_Header[[#This Row],[BRACS_ID]],"")</f>
        <v>22007</v>
      </c>
      <c r="C403" s="40">
        <f>IF(ISNUMBER(Log_Header[[#This Row],[Target_Depth]]),Log_Header[[#This Row],[Target_Depth]],"")</f>
        <v>705</v>
      </c>
      <c r="D403" s="210">
        <v>2.8</v>
      </c>
      <c r="E403" s="40">
        <f>IF(ISBLANK(Rwa_Method[[#This Row],[Ro]]),"",Log_Header[[#This Row],[Dt]])</f>
        <v>4470</v>
      </c>
      <c r="F403" s="40">
        <f>IF(ISBLANK(Rwa_Method[[#This Row],[Ro]]),"",Log_Header[[#This Row],[Ts]])</f>
        <v>64</v>
      </c>
      <c r="G403" s="40">
        <f>IF(ISBLANK(Rwa_Method[[#This Row],[Ro]]),"",Log_Header[[#This Row],[Tbh]])</f>
        <v>125</v>
      </c>
      <c r="H403" s="40">
        <f>IF(ISBLANK(Rwa_Method[[#This Row],[Ro]]),"",Log_Header[[#This Row],[Df]])</f>
        <v>705</v>
      </c>
      <c r="I403" s="40">
        <f>IF(ISBLANK(Rwa_Method[[#This Row],[Ro]]),"",Log_Header[[#This Row],[Phi]])</f>
        <v>0.32</v>
      </c>
      <c r="J403" s="40">
        <f>IF(ISBLANK(Rwa_Method[[#This Row],[Ro]]),"",Log_Header[[#This Row],[m]])</f>
        <v>1.4</v>
      </c>
      <c r="K403" s="40">
        <f>IF(ISBLANK(Rwa_Method[[#This Row],[Ro]]),"",Log_Header[[#This Row],[cf_H2O_Type]])</f>
        <v>1</v>
      </c>
      <c r="L403" s="40">
        <f>IF(ISBLANK(Rwa_Method[[#This Row],[Ro]]),"",Log_Header[[#This Row],[ct]])</f>
        <v>0.5</v>
      </c>
      <c r="M403" s="76">
        <f>IF(ISBLANK(Rwa_Method[[#This Row],[Ro]]),"",Log_Header[[#This Row],[Gg]])</f>
        <v>1.3646532438478748E-2</v>
      </c>
      <c r="N403" s="27">
        <f>IFERROR((Rwa_Method[[#This Row],[Gg]]*Rwa_Method[[#This Row],[Df]])+Rwa_Method[[#This Row],[Ts]],"")</f>
        <v>73.62080536912751</v>
      </c>
      <c r="O403" s="27">
        <f>IFERROR(Rwa_Method[[#This Row],[Phi]]^Rwa_Method[[#This Row],[m]]*Rwa_Method[[#This Row],[Ro]],"")</f>
        <v>0.56802572017806308</v>
      </c>
      <c r="P403" s="27">
        <f>IFERROR(Rwa_Method[[#This Row],[Rwe]]/Rwa_Method[[#This Row],[cf_H2O_Type]],"")</f>
        <v>0.56802572017806308</v>
      </c>
      <c r="Q403" s="27">
        <f>IFERROR(Rwa_Method[[#This Row],[Rw]]*(Rwa_Method[[#This Row],[Tf]]/75),"")</f>
        <v>0.55758014653183552</v>
      </c>
      <c r="R403" s="28">
        <f>IFERROR(10000/Rwa_Method[[#This Row],[Rw_Cor_75]],"")</f>
        <v>17934.641436213766</v>
      </c>
      <c r="S403" s="28">
        <f>IFERROR(ROUND(Rwa_Method[[#This Row],[Ct]]*Rwa_Method[[#This Row],[Cw_75]],-1),"")</f>
        <v>8970</v>
      </c>
    </row>
    <row r="404" spans="1:19" ht="13.15" x14ac:dyDescent="0.25">
      <c r="A404" s="40">
        <f>IF(ISNUMBER(Log_Header[[#This Row],[Seq]]),Log_Header[[#This Row],[Seq]],"")</f>
        <v>370</v>
      </c>
      <c r="B404" s="40">
        <f>IF(ISNUMBER(Log_Header[[#This Row],[BRACS_ID]]),Log_Header[[#This Row],[BRACS_ID]],"")</f>
        <v>22004</v>
      </c>
      <c r="C404" s="40">
        <f>IF(ISNUMBER(Log_Header[[#This Row],[Target_Depth]]),Log_Header[[#This Row],[Target_Depth]],"")</f>
        <v>520</v>
      </c>
      <c r="D404" s="210">
        <v>3.4</v>
      </c>
      <c r="E404" s="40">
        <f>IF(ISBLANK(Rwa_Method[[#This Row],[Ro]]),"",Log_Header[[#This Row],[Dt]])</f>
        <v>5209</v>
      </c>
      <c r="F404" s="40">
        <f>IF(ISBLANK(Rwa_Method[[#This Row],[Ro]]),"",Log_Header[[#This Row],[Ts]])</f>
        <v>64</v>
      </c>
      <c r="G404" s="40">
        <f>IF(ISBLANK(Rwa_Method[[#This Row],[Ro]]),"",Log_Header[[#This Row],[Tbh]])</f>
        <v>130</v>
      </c>
      <c r="H404" s="40">
        <f>IF(ISBLANK(Rwa_Method[[#This Row],[Ro]]),"",Log_Header[[#This Row],[Df]])</f>
        <v>520</v>
      </c>
      <c r="I404" s="40">
        <f>IF(ISBLANK(Rwa_Method[[#This Row],[Ro]]),"",Log_Header[[#This Row],[Phi]])</f>
        <v>0.32</v>
      </c>
      <c r="J404" s="40">
        <f>IF(ISBLANK(Rwa_Method[[#This Row],[Ro]]),"",Log_Header[[#This Row],[m]])</f>
        <v>1.3</v>
      </c>
      <c r="K404" s="40">
        <f>IF(ISBLANK(Rwa_Method[[#This Row],[Ro]]),"",Log_Header[[#This Row],[cf_H2O_Type]])</f>
        <v>1</v>
      </c>
      <c r="L404" s="40">
        <f>IF(ISBLANK(Rwa_Method[[#This Row],[Ro]]),"",Log_Header[[#This Row],[ct]])</f>
        <v>0.5</v>
      </c>
      <c r="M404" s="76">
        <f>IF(ISBLANK(Rwa_Method[[#This Row],[Ro]]),"",Log_Header[[#This Row],[Gg]])</f>
        <v>1.2670378191591477E-2</v>
      </c>
      <c r="N404" s="27">
        <f>IFERROR((Rwa_Method[[#This Row],[Gg]]*Rwa_Method[[#This Row],[Df]])+Rwa_Method[[#This Row],[Ts]],"")</f>
        <v>70.588596659627569</v>
      </c>
      <c r="O404" s="27">
        <f>IFERROR(Rwa_Method[[#This Row],[Phi]]^Rwa_Method[[#This Row],[m]]*Rwa_Method[[#This Row],[Ro]],"")</f>
        <v>0.77299002362740055</v>
      </c>
      <c r="P404" s="27">
        <f>IFERROR(Rwa_Method[[#This Row],[Rwe]]/Rwa_Method[[#This Row],[cf_H2O_Type]],"")</f>
        <v>0.77299002362740055</v>
      </c>
      <c r="Q404" s="27">
        <f>IFERROR(Rwa_Method[[#This Row],[Rw]]*(Rwa_Method[[#This Row],[Tf]]/75),"")</f>
        <v>0.72752374666334085</v>
      </c>
      <c r="R404" s="28">
        <f>IFERROR(10000/Rwa_Method[[#This Row],[Rw_Cor_75]],"")</f>
        <v>13745.255802113998</v>
      </c>
      <c r="S404" s="28">
        <f>IFERROR(ROUND(Rwa_Method[[#This Row],[Ct]]*Rwa_Method[[#This Row],[Cw_75]],-1),"")</f>
        <v>6870</v>
      </c>
    </row>
    <row r="405" spans="1:19" ht="13.15" x14ac:dyDescent="0.25">
      <c r="A405" s="40">
        <f>IF(ISNUMBER(Log_Header[[#This Row],[Seq]]),Log_Header[[#This Row],[Seq]],"")</f>
        <v>371</v>
      </c>
      <c r="B405" s="40">
        <f>IF(ISNUMBER(Log_Header[[#This Row],[BRACS_ID]]),Log_Header[[#This Row],[BRACS_ID]],"")</f>
        <v>14862</v>
      </c>
      <c r="C405" s="40">
        <f>IF(ISNUMBER(Log_Header[[#This Row],[Target_Depth]]),Log_Header[[#This Row],[Target_Depth]],"")</f>
        <v>414</v>
      </c>
      <c r="D405" s="210">
        <v>49.8</v>
      </c>
      <c r="E405" s="40">
        <f>IF(ISBLANK(Rwa_Method[[#This Row],[Ro]]),"",Log_Header[[#This Row],[Dt]])</f>
        <v>528</v>
      </c>
      <c r="F405" s="40">
        <f>IF(ISBLANK(Rwa_Method[[#This Row],[Ro]]),"",Log_Header[[#This Row],[Ts]])</f>
        <v>64</v>
      </c>
      <c r="G405" s="40">
        <f>IF(ISBLANK(Rwa_Method[[#This Row],[Ro]]),"",Log_Header[[#This Row],[Tbh]])</f>
        <v>71</v>
      </c>
      <c r="H405" s="40">
        <f>IF(ISBLANK(Rwa_Method[[#This Row],[Ro]]),"",Log_Header[[#This Row],[Df]])</f>
        <v>414</v>
      </c>
      <c r="I405" s="40">
        <f>IF(ISBLANK(Rwa_Method[[#This Row],[Ro]]),"",Log_Header[[#This Row],[Phi]])</f>
        <v>0.33</v>
      </c>
      <c r="J405" s="40">
        <f>IF(ISBLANK(Rwa_Method[[#This Row],[Ro]]),"",Log_Header[[#This Row],[m]])</f>
        <v>1.4</v>
      </c>
      <c r="K405" s="40">
        <f>IF(ISBLANK(Rwa_Method[[#This Row],[Ro]]),"",Log_Header[[#This Row],[cf_H2O_Type]])</f>
        <v>1.33</v>
      </c>
      <c r="L405" s="40">
        <f>IF(ISBLANK(Rwa_Method[[#This Row],[Ro]]),"",Log_Header[[#This Row],[ct]])</f>
        <v>0.5</v>
      </c>
      <c r="M405" s="76">
        <f>IF(ISBLANK(Rwa_Method[[#This Row],[Ro]]),"",Log_Header[[#This Row],[Gg]])</f>
        <v>1.3257575757575758E-2</v>
      </c>
      <c r="N405" s="27">
        <f>IFERROR((Rwa_Method[[#This Row],[Gg]]*Rwa_Method[[#This Row],[Df]])+Rwa_Method[[#This Row],[Ts]],"")</f>
        <v>69.48863636363636</v>
      </c>
      <c r="O405" s="27">
        <f>IFERROR(Rwa_Method[[#This Row],[Phi]]^Rwa_Method[[#This Row],[m]]*Rwa_Method[[#This Row],[Ro]],"")</f>
        <v>10.547483595317194</v>
      </c>
      <c r="P405" s="27">
        <f>IFERROR(Rwa_Method[[#This Row],[Rwe]]/Rwa_Method[[#This Row],[cf_H2O_Type]],"")</f>
        <v>7.9304387934715743</v>
      </c>
      <c r="Q405" s="27">
        <f>IFERROR(Rwa_Method[[#This Row],[Rw]]*(Rwa_Method[[#This Row],[Tf]]/75),"")</f>
        <v>7.347671700314951</v>
      </c>
      <c r="R405" s="28">
        <f>IFERROR(10000/Rwa_Method[[#This Row],[Rw_Cor_75]],"")</f>
        <v>1360.9753412868677</v>
      </c>
      <c r="S405" s="28">
        <f>IFERROR(ROUND(Rwa_Method[[#This Row],[Ct]]*Rwa_Method[[#This Row],[Cw_75]],-1),"")</f>
        <v>680</v>
      </c>
    </row>
    <row r="406" spans="1:19" ht="13.15" x14ac:dyDescent="0.25">
      <c r="A406" s="40">
        <f>IF(ISNUMBER(Log_Header[[#This Row],[Seq]]),Log_Header[[#This Row],[Seq]],"")</f>
        <v>372</v>
      </c>
      <c r="B406" s="40">
        <f>IF(ISNUMBER(Log_Header[[#This Row],[BRACS_ID]]),Log_Header[[#This Row],[BRACS_ID]],"")</f>
        <v>14862</v>
      </c>
      <c r="C406" s="40">
        <f>IF(ISNUMBER(Log_Header[[#This Row],[Target_Depth]]),Log_Header[[#This Row],[Target_Depth]],"")</f>
        <v>490</v>
      </c>
      <c r="D406" s="210">
        <v>42.5</v>
      </c>
      <c r="E406" s="40">
        <f>IF(ISBLANK(Rwa_Method[[#This Row],[Ro]]),"",Log_Header[[#This Row],[Dt]])</f>
        <v>528</v>
      </c>
      <c r="F406" s="40">
        <f>IF(ISBLANK(Rwa_Method[[#This Row],[Ro]]),"",Log_Header[[#This Row],[Ts]])</f>
        <v>64</v>
      </c>
      <c r="G406" s="40">
        <f>IF(ISBLANK(Rwa_Method[[#This Row],[Ro]]),"",Log_Header[[#This Row],[Tbh]])</f>
        <v>71</v>
      </c>
      <c r="H406" s="40">
        <f>IF(ISBLANK(Rwa_Method[[#This Row],[Ro]]),"",Log_Header[[#This Row],[Df]])</f>
        <v>490</v>
      </c>
      <c r="I406" s="40">
        <f>IF(ISBLANK(Rwa_Method[[#This Row],[Ro]]),"",Log_Header[[#This Row],[Phi]])</f>
        <v>0.33</v>
      </c>
      <c r="J406" s="40">
        <f>IF(ISBLANK(Rwa_Method[[#This Row],[Ro]]),"",Log_Header[[#This Row],[m]])</f>
        <v>1.4</v>
      </c>
      <c r="K406" s="40">
        <f>IF(ISBLANK(Rwa_Method[[#This Row],[Ro]]),"",Log_Header[[#This Row],[cf_H2O_Type]])</f>
        <v>1.33</v>
      </c>
      <c r="L406" s="40">
        <f>IF(ISBLANK(Rwa_Method[[#This Row],[Ro]]),"",Log_Header[[#This Row],[ct]])</f>
        <v>0.5</v>
      </c>
      <c r="M406" s="76">
        <f>IF(ISBLANK(Rwa_Method[[#This Row],[Ro]]),"",Log_Header[[#This Row],[Gg]])</f>
        <v>1.3257575757575758E-2</v>
      </c>
      <c r="N406" s="27">
        <f>IFERROR((Rwa_Method[[#This Row],[Gg]]*Rwa_Method[[#This Row],[Df]])+Rwa_Method[[#This Row],[Ts]],"")</f>
        <v>70.496212121212125</v>
      </c>
      <c r="O406" s="27">
        <f>IFERROR(Rwa_Method[[#This Row],[Phi]]^Rwa_Method[[#This Row],[m]]*Rwa_Method[[#This Row],[Ro]],"")</f>
        <v>9.0013665221080483</v>
      </c>
      <c r="P406" s="27">
        <f>IFERROR(Rwa_Method[[#This Row],[Rwe]]/Rwa_Method[[#This Row],[cf_H2O_Type]],"")</f>
        <v>6.7679447534646977</v>
      </c>
      <c r="Q406" s="27">
        <f>IFERROR(Rwa_Method[[#This Row],[Rw]]*(Rwa_Method[[#This Row],[Tf]]/75),"")</f>
        <v>6.361526252865227</v>
      </c>
      <c r="R406" s="28">
        <f>IFERROR(10000/Rwa_Method[[#This Row],[Rw_Cor_75]],"")</f>
        <v>1571.9498124362856</v>
      </c>
      <c r="S406" s="28">
        <f>IFERROR(ROUND(Rwa_Method[[#This Row],[Ct]]*Rwa_Method[[#This Row],[Cw_75]],-1),"")</f>
        <v>790</v>
      </c>
    </row>
    <row r="407" spans="1:19" ht="13.15" x14ac:dyDescent="0.25">
      <c r="A407" s="40">
        <f>IF(ISNUMBER(Log_Header[[#This Row],[Seq]]),Log_Header[[#This Row],[Seq]],"")</f>
        <v>373</v>
      </c>
      <c r="B407" s="40">
        <f>IF(ISNUMBER(Log_Header[[#This Row],[BRACS_ID]]),Log_Header[[#This Row],[BRACS_ID]],"")</f>
        <v>24559</v>
      </c>
      <c r="C407" s="40">
        <f>IF(ISNUMBER(Log_Header[[#This Row],[Target_Depth]]),Log_Header[[#This Row],[Target_Depth]],"")</f>
        <v>425</v>
      </c>
      <c r="D407" s="210">
        <v>36</v>
      </c>
      <c r="E407" s="40">
        <f>IF(ISBLANK(Rwa_Method[[#This Row],[Ro]]),"",Log_Header[[#This Row],[Dt]])</f>
        <v>3101</v>
      </c>
      <c r="F407" s="40">
        <f>IF(ISBLANK(Rwa_Method[[#This Row],[Ro]]),"",Log_Header[[#This Row],[Ts]])</f>
        <v>64</v>
      </c>
      <c r="G407" s="40">
        <f>IF(ISBLANK(Rwa_Method[[#This Row],[Ro]]),"",Log_Header[[#This Row],[Tbh]])</f>
        <v>116</v>
      </c>
      <c r="H407" s="40">
        <f>IF(ISBLANK(Rwa_Method[[#This Row],[Ro]]),"",Log_Header[[#This Row],[Df]])</f>
        <v>425</v>
      </c>
      <c r="I407" s="40">
        <f>IF(ISBLANK(Rwa_Method[[#This Row],[Ro]]),"",Log_Header[[#This Row],[Phi]])</f>
        <v>0.33</v>
      </c>
      <c r="J407" s="40">
        <f>IF(ISBLANK(Rwa_Method[[#This Row],[Ro]]),"",Log_Header[[#This Row],[m]])</f>
        <v>1.4</v>
      </c>
      <c r="K407" s="40">
        <f>IF(ISBLANK(Rwa_Method[[#This Row],[Ro]]),"",Log_Header[[#This Row],[cf_H2O_Type]])</f>
        <v>1.33</v>
      </c>
      <c r="L407" s="40">
        <f>IF(ISBLANK(Rwa_Method[[#This Row],[Ro]]),"",Log_Header[[#This Row],[ct]])</f>
        <v>0.5</v>
      </c>
      <c r="M407" s="76">
        <f>IF(ISBLANK(Rwa_Method[[#This Row],[Ro]]),"",Log_Header[[#This Row],[Gg]])</f>
        <v>1.6768784263140921E-2</v>
      </c>
      <c r="N407" s="27">
        <f>IFERROR((Rwa_Method[[#This Row],[Gg]]*Rwa_Method[[#This Row],[Df]])+Rwa_Method[[#This Row],[Ts]],"")</f>
        <v>71.126733311834897</v>
      </c>
      <c r="O407" s="27">
        <f>IFERROR(Rwa_Method[[#This Row],[Phi]]^Rwa_Method[[#This Row],[m]]*Rwa_Method[[#This Row],[Ro]],"")</f>
        <v>7.6246869363738758</v>
      </c>
      <c r="P407" s="27">
        <f>IFERROR(Rwa_Method[[#This Row],[Rwe]]/Rwa_Method[[#This Row],[cf_H2O_Type]],"")</f>
        <v>5.7328473205818611</v>
      </c>
      <c r="Q407" s="27">
        <f>IFERROR(Rwa_Method[[#This Row],[Rw]]*(Rwa_Method[[#This Row],[Tf]]/75),"")</f>
        <v>5.4367826998465771</v>
      </c>
      <c r="R407" s="28">
        <f>IFERROR(10000/Rwa_Method[[#This Row],[Rw_Cor_75]],"")</f>
        <v>1839.3230982511393</v>
      </c>
      <c r="S407" s="28">
        <f>IFERROR(ROUND(Rwa_Method[[#This Row],[Ct]]*Rwa_Method[[#This Row],[Cw_75]],-1),"")</f>
        <v>920</v>
      </c>
    </row>
    <row r="408" spans="1:19" ht="13.15" x14ac:dyDescent="0.25">
      <c r="A408" s="40">
        <f>IF(ISNUMBER(Log_Header[[#This Row],[Seq]]),Log_Header[[#This Row],[Seq]],"")</f>
        <v>374</v>
      </c>
      <c r="B408" s="40">
        <f>IF(ISNUMBER(Log_Header[[#This Row],[BRACS_ID]]),Log_Header[[#This Row],[BRACS_ID]],"")</f>
        <v>24559</v>
      </c>
      <c r="C408" s="40">
        <f>IF(ISNUMBER(Log_Header[[#This Row],[Target_Depth]]),Log_Header[[#This Row],[Target_Depth]],"")</f>
        <v>500</v>
      </c>
      <c r="D408" s="210">
        <v>47</v>
      </c>
      <c r="E408" s="40">
        <f>IF(ISBLANK(Rwa_Method[[#This Row],[Ro]]),"",Log_Header[[#This Row],[Dt]])</f>
        <v>3101</v>
      </c>
      <c r="F408" s="40">
        <f>IF(ISBLANK(Rwa_Method[[#This Row],[Ro]]),"",Log_Header[[#This Row],[Ts]])</f>
        <v>64</v>
      </c>
      <c r="G408" s="40">
        <f>IF(ISBLANK(Rwa_Method[[#This Row],[Ro]]),"",Log_Header[[#This Row],[Tbh]])</f>
        <v>116</v>
      </c>
      <c r="H408" s="40">
        <f>IF(ISBLANK(Rwa_Method[[#This Row],[Ro]]),"",Log_Header[[#This Row],[Df]])</f>
        <v>500</v>
      </c>
      <c r="I408" s="40">
        <f>IF(ISBLANK(Rwa_Method[[#This Row],[Ro]]),"",Log_Header[[#This Row],[Phi]])</f>
        <v>0.33</v>
      </c>
      <c r="J408" s="40">
        <f>IF(ISBLANK(Rwa_Method[[#This Row],[Ro]]),"",Log_Header[[#This Row],[m]])</f>
        <v>1.4</v>
      </c>
      <c r="K408" s="40">
        <f>IF(ISBLANK(Rwa_Method[[#This Row],[Ro]]),"",Log_Header[[#This Row],[cf_H2O_Type]])</f>
        <v>1.33</v>
      </c>
      <c r="L408" s="40">
        <f>IF(ISBLANK(Rwa_Method[[#This Row],[Ro]]),"",Log_Header[[#This Row],[ct]])</f>
        <v>0.5</v>
      </c>
      <c r="M408" s="76">
        <f>IF(ISBLANK(Rwa_Method[[#This Row],[Ro]]),"",Log_Header[[#This Row],[Gg]])</f>
        <v>1.6768784263140921E-2</v>
      </c>
      <c r="N408" s="27">
        <f>IFERROR((Rwa_Method[[#This Row],[Gg]]*Rwa_Method[[#This Row],[Df]])+Rwa_Method[[#This Row],[Ts]],"")</f>
        <v>72.384392131570465</v>
      </c>
      <c r="O408" s="27">
        <f>IFERROR(Rwa_Method[[#This Row],[Phi]]^Rwa_Method[[#This Row],[m]]*Rwa_Method[[#This Row],[Ro]],"")</f>
        <v>9.9544523891547829</v>
      </c>
      <c r="P408" s="27">
        <f>IFERROR(Rwa_Method[[#This Row],[Rwe]]/Rwa_Method[[#This Row],[cf_H2O_Type]],"")</f>
        <v>7.4845506685374303</v>
      </c>
      <c r="Q408" s="27">
        <f>IFERROR(Rwa_Method[[#This Row],[Rw]]*(Rwa_Method[[#This Row],[Tf]]/75),"")</f>
        <v>7.2235286736002831</v>
      </c>
      <c r="R408" s="28">
        <f>IFERROR(10000/Rwa_Method[[#This Row],[Rw_Cor_75]],"")</f>
        <v>1384.3649623136187</v>
      </c>
      <c r="S408" s="28">
        <f>IFERROR(ROUND(Rwa_Method[[#This Row],[Ct]]*Rwa_Method[[#This Row],[Cw_75]],-1),"")</f>
        <v>690</v>
      </c>
    </row>
    <row r="409" spans="1:19" ht="13.15" x14ac:dyDescent="0.25">
      <c r="A409" s="40">
        <f>IF(ISNUMBER(Log_Header[[#This Row],[Seq]]),Log_Header[[#This Row],[Seq]],"")</f>
        <v>375</v>
      </c>
      <c r="B409" s="40">
        <f>IF(ISNUMBER(Log_Header[[#This Row],[BRACS_ID]]),Log_Header[[#This Row],[BRACS_ID]],"")</f>
        <v>24559</v>
      </c>
      <c r="C409" s="40">
        <f>IF(ISNUMBER(Log_Header[[#This Row],[Target_Depth]]),Log_Header[[#This Row],[Target_Depth]],"")</f>
        <v>700</v>
      </c>
      <c r="D409" s="210">
        <v>4</v>
      </c>
      <c r="E409" s="40">
        <f>IF(ISBLANK(Rwa_Method[[#This Row],[Ro]]),"",Log_Header[[#This Row],[Dt]])</f>
        <v>3101</v>
      </c>
      <c r="F409" s="40">
        <f>IF(ISBLANK(Rwa_Method[[#This Row],[Ro]]),"",Log_Header[[#This Row],[Ts]])</f>
        <v>64</v>
      </c>
      <c r="G409" s="40">
        <f>IF(ISBLANK(Rwa_Method[[#This Row],[Ro]]),"",Log_Header[[#This Row],[Tbh]])</f>
        <v>116</v>
      </c>
      <c r="H409" s="40">
        <f>IF(ISBLANK(Rwa_Method[[#This Row],[Ro]]),"",Log_Header[[#This Row],[Df]])</f>
        <v>700</v>
      </c>
      <c r="I409" s="40">
        <f>IF(ISBLANK(Rwa_Method[[#This Row],[Ro]]),"",Log_Header[[#This Row],[Phi]])</f>
        <v>0.33</v>
      </c>
      <c r="J409" s="40">
        <f>IF(ISBLANK(Rwa_Method[[#This Row],[Ro]]),"",Log_Header[[#This Row],[m]])</f>
        <v>1.4</v>
      </c>
      <c r="K409" s="40">
        <f>IF(ISBLANK(Rwa_Method[[#This Row],[Ro]]),"",Log_Header[[#This Row],[cf_H2O_Type]])</f>
        <v>1</v>
      </c>
      <c r="L409" s="40">
        <f>IF(ISBLANK(Rwa_Method[[#This Row],[Ro]]),"",Log_Header[[#This Row],[ct]])</f>
        <v>0.5</v>
      </c>
      <c r="M409" s="76">
        <f>IF(ISBLANK(Rwa_Method[[#This Row],[Ro]]),"",Log_Header[[#This Row],[Gg]])</f>
        <v>1.6768784263140921E-2</v>
      </c>
      <c r="N409" s="27">
        <f>IFERROR((Rwa_Method[[#This Row],[Gg]]*Rwa_Method[[#This Row],[Df]])+Rwa_Method[[#This Row],[Ts]],"")</f>
        <v>75.738148984198645</v>
      </c>
      <c r="O409" s="27">
        <f>IFERROR(Rwa_Method[[#This Row],[Phi]]^Rwa_Method[[#This Row],[m]]*Rwa_Method[[#This Row],[Ro]],"")</f>
        <v>0.84718743737487512</v>
      </c>
      <c r="P409" s="27">
        <f>IFERROR(Rwa_Method[[#This Row],[Rwe]]/Rwa_Method[[#This Row],[cf_H2O_Type]],"")</f>
        <v>0.84718743737487512</v>
      </c>
      <c r="Q409" s="27">
        <f>IFERROR(Rwa_Method[[#This Row],[Rw]]*(Rwa_Method[[#This Row],[Tf]]/75),"")</f>
        <v>0.85552544465919678</v>
      </c>
      <c r="R409" s="28">
        <f>IFERROR(10000/Rwa_Method[[#This Row],[Rw_Cor_75]],"")</f>
        <v>11688.723067709056</v>
      </c>
      <c r="S409" s="28">
        <f>IFERROR(ROUND(Rwa_Method[[#This Row],[Ct]]*Rwa_Method[[#This Row],[Cw_75]],-1),"")</f>
        <v>5840</v>
      </c>
    </row>
    <row r="410" spans="1:19" ht="13.15" x14ac:dyDescent="0.25">
      <c r="A410" s="40" t="str">
        <f>IF(ISNUMBER(Log_Header[[#This Row],[Seq]]),Log_Header[[#This Row],[Seq]],"")</f>
        <v/>
      </c>
      <c r="B410" s="40" t="str">
        <f>IF(ISNUMBER(Log_Header[[#This Row],[BRACS_ID]]),Log_Header[[#This Row],[BRACS_ID]],"")</f>
        <v/>
      </c>
      <c r="C410" s="40" t="str">
        <f>IF(ISNUMBER(Log_Header[[#This Row],[Target_Depth]]),Log_Header[[#This Row],[Target_Depth]],"")</f>
        <v/>
      </c>
      <c r="D410" s="210"/>
      <c r="E410" s="40" t="str">
        <f>IF(ISBLANK(Rwa_Method[[#This Row],[Ro]]),"",Log_Header[[#This Row],[Dt]])</f>
        <v/>
      </c>
      <c r="F410" s="40" t="str">
        <f>IF(ISBLANK(Rwa_Method[[#This Row],[Ro]]),"",Log_Header[[#This Row],[Ts]])</f>
        <v/>
      </c>
      <c r="G410" s="40" t="str">
        <f>IF(ISBLANK(Rwa_Method[[#This Row],[Ro]]),"",Log_Header[[#This Row],[Tbh]])</f>
        <v/>
      </c>
      <c r="H410" s="40" t="str">
        <f>IF(ISBLANK(Rwa_Method[[#This Row],[Ro]]),"",Log_Header[[#This Row],[Df]])</f>
        <v/>
      </c>
      <c r="I410" s="40" t="str">
        <f>IF(ISBLANK(Rwa_Method[[#This Row],[Ro]]),"",Log_Header[[#This Row],[Phi]])</f>
        <v/>
      </c>
      <c r="J410" s="40" t="str">
        <f>IF(ISBLANK(Rwa_Method[[#This Row],[Ro]]),"",Log_Header[[#This Row],[m]])</f>
        <v/>
      </c>
      <c r="K410" s="40" t="str">
        <f>IF(ISBLANK(Rwa_Method[[#This Row],[Ro]]),"",Log_Header[[#This Row],[cf_H2O_Type]])</f>
        <v/>
      </c>
      <c r="L410" s="40" t="str">
        <f>IF(ISBLANK(Rwa_Method[[#This Row],[Ro]]),"",Log_Header[[#This Row],[ct]])</f>
        <v/>
      </c>
      <c r="M410" s="76" t="str">
        <f>IF(ISBLANK(Rwa_Method[[#This Row],[Ro]]),"",Log_Header[[#This Row],[Gg]])</f>
        <v/>
      </c>
      <c r="N410" s="27" t="str">
        <f>IFERROR((Rwa_Method[[#This Row],[Gg]]*Rwa_Method[[#This Row],[Df]])+Rwa_Method[[#This Row],[Ts]],"")</f>
        <v/>
      </c>
      <c r="O410" s="27" t="str">
        <f>IFERROR(Rwa_Method[[#This Row],[Phi]]^Rwa_Method[[#This Row],[m]]*Rwa_Method[[#This Row],[Ro]],"")</f>
        <v/>
      </c>
      <c r="P410" s="27" t="str">
        <f>IFERROR(Rwa_Method[[#This Row],[Rwe]]/Rwa_Method[[#This Row],[cf_H2O_Type]],"")</f>
        <v/>
      </c>
      <c r="Q410" s="27" t="str">
        <f>IFERROR(Rwa_Method[[#This Row],[Rw]]*(Rwa_Method[[#This Row],[Tf]]/75),"")</f>
        <v/>
      </c>
      <c r="R410" s="28" t="str">
        <f>IFERROR(10000/Rwa_Method[[#This Row],[Rw_Cor_75]],"")</f>
        <v/>
      </c>
      <c r="S410" s="28" t="str">
        <f>IFERROR(ROUND(Rwa_Method[[#This Row],[Ct]]*Rwa_Method[[#This Row],[Cw_75]],-1),"")</f>
        <v/>
      </c>
    </row>
    <row r="411" spans="1:19" ht="13.15" x14ac:dyDescent="0.25">
      <c r="A411" s="40">
        <f>IF(ISNUMBER(Log_Header[[#This Row],[Seq]]),Log_Header[[#This Row],[Seq]],"")</f>
        <v>376</v>
      </c>
      <c r="B411" s="40">
        <f>IF(ISNUMBER(Log_Header[[#This Row],[BRACS_ID]]),Log_Header[[#This Row],[BRACS_ID]],"")</f>
        <v>14850</v>
      </c>
      <c r="C411" s="40">
        <f>IF(ISNUMBER(Log_Header[[#This Row],[Target_Depth]]),Log_Header[[#This Row],[Target_Depth]],"")</f>
        <v>705</v>
      </c>
      <c r="D411" s="210">
        <v>31</v>
      </c>
      <c r="E411" s="40">
        <f>IF(ISBLANK(Rwa_Method[[#This Row],[Ro]]),"",Log_Header[[#This Row],[Dt]])</f>
        <v>867</v>
      </c>
      <c r="F411" s="40">
        <f>IF(ISBLANK(Rwa_Method[[#This Row],[Ro]]),"",Log_Header[[#This Row],[Ts]])</f>
        <v>64</v>
      </c>
      <c r="G411" s="40">
        <f>IF(ISBLANK(Rwa_Method[[#This Row],[Ro]]),"",Log_Header[[#This Row],[Tbh]])</f>
        <v>78</v>
      </c>
      <c r="H411" s="40">
        <f>IF(ISBLANK(Rwa_Method[[#This Row],[Ro]]),"",Log_Header[[#This Row],[Df]])</f>
        <v>705</v>
      </c>
      <c r="I411" s="40">
        <f>IF(ISBLANK(Rwa_Method[[#This Row],[Ro]]),"",Log_Header[[#This Row],[Phi]])</f>
        <v>0.33</v>
      </c>
      <c r="J411" s="40">
        <f>IF(ISBLANK(Rwa_Method[[#This Row],[Ro]]),"",Log_Header[[#This Row],[m]])</f>
        <v>1.5</v>
      </c>
      <c r="K411" s="40">
        <f>IF(ISBLANK(Rwa_Method[[#This Row],[Ro]]),"",Log_Header[[#This Row],[cf_H2O_Type]])</f>
        <v>1.33</v>
      </c>
      <c r="L411" s="40">
        <f>IF(ISBLANK(Rwa_Method[[#This Row],[Ro]]),"",Log_Header[[#This Row],[ct]])</f>
        <v>0.5</v>
      </c>
      <c r="M411" s="76">
        <f>IF(ISBLANK(Rwa_Method[[#This Row],[Ro]]),"",Log_Header[[#This Row],[Gg]])</f>
        <v>1.6147635524798153E-2</v>
      </c>
      <c r="N411" s="27">
        <f>IFERROR((Rwa_Method[[#This Row],[Gg]]*Rwa_Method[[#This Row],[Df]])+Rwa_Method[[#This Row],[Ts]],"")</f>
        <v>75.384083044982702</v>
      </c>
      <c r="O411" s="27">
        <f>IFERROR(Rwa_Method[[#This Row],[Phi]]^Rwa_Method[[#This Row],[m]]*Rwa_Method[[#This Row],[Ro]],"")</f>
        <v>5.8766875874084032</v>
      </c>
      <c r="P411" s="27">
        <f>IFERROR(Rwa_Method[[#This Row],[Rwe]]/Rwa_Method[[#This Row],[cf_H2O_Type]],"")</f>
        <v>4.4185620957957914</v>
      </c>
      <c r="Q411" s="27">
        <f>IFERROR(Rwa_Method[[#This Row],[Rw]]*(Rwa_Method[[#This Row],[Tf]]/75),"")</f>
        <v>4.4411900262517703</v>
      </c>
      <c r="R411" s="28">
        <f>IFERROR(10000/Rwa_Method[[#This Row],[Rw_Cor_75]],"")</f>
        <v>2251.6487565022512</v>
      </c>
      <c r="S411" s="28">
        <f>IFERROR(ROUND(Rwa_Method[[#This Row],[Ct]]*Rwa_Method[[#This Row],[Cw_75]],-1),"")</f>
        <v>1130</v>
      </c>
    </row>
    <row r="412" spans="1:19" ht="13.15" x14ac:dyDescent="0.25">
      <c r="A412" s="40">
        <f>IF(ISNUMBER(Log_Header[[#This Row],[Seq]]),Log_Header[[#This Row],[Seq]],"")</f>
        <v>377</v>
      </c>
      <c r="B412" s="40">
        <f>IF(ISNUMBER(Log_Header[[#This Row],[BRACS_ID]]),Log_Header[[#This Row],[BRACS_ID]],"")</f>
        <v>14850</v>
      </c>
      <c r="C412" s="40">
        <f>IF(ISNUMBER(Log_Header[[#This Row],[Target_Depth]]),Log_Header[[#This Row],[Target_Depth]],"")</f>
        <v>727</v>
      </c>
      <c r="D412" s="210">
        <v>23</v>
      </c>
      <c r="E412" s="40">
        <f>IF(ISBLANK(Rwa_Method[[#This Row],[Ro]]),"",Log_Header[[#This Row],[Dt]])</f>
        <v>867</v>
      </c>
      <c r="F412" s="40">
        <f>IF(ISBLANK(Rwa_Method[[#This Row],[Ro]]),"",Log_Header[[#This Row],[Ts]])</f>
        <v>64</v>
      </c>
      <c r="G412" s="40">
        <f>IF(ISBLANK(Rwa_Method[[#This Row],[Ro]]),"",Log_Header[[#This Row],[Tbh]])</f>
        <v>78</v>
      </c>
      <c r="H412" s="40">
        <f>IF(ISBLANK(Rwa_Method[[#This Row],[Ro]]),"",Log_Header[[#This Row],[Df]])</f>
        <v>727</v>
      </c>
      <c r="I412" s="40">
        <f>IF(ISBLANK(Rwa_Method[[#This Row],[Ro]]),"",Log_Header[[#This Row],[Phi]])</f>
        <v>0.33</v>
      </c>
      <c r="J412" s="40">
        <f>IF(ISBLANK(Rwa_Method[[#This Row],[Ro]]),"",Log_Header[[#This Row],[m]])</f>
        <v>1.5</v>
      </c>
      <c r="K412" s="40">
        <f>IF(ISBLANK(Rwa_Method[[#This Row],[Ro]]),"",Log_Header[[#This Row],[cf_H2O_Type]])</f>
        <v>1.33</v>
      </c>
      <c r="L412" s="40">
        <f>IF(ISBLANK(Rwa_Method[[#This Row],[Ro]]),"",Log_Header[[#This Row],[ct]])</f>
        <v>0.5</v>
      </c>
      <c r="M412" s="76">
        <f>IF(ISBLANK(Rwa_Method[[#This Row],[Ro]]),"",Log_Header[[#This Row],[Gg]])</f>
        <v>1.6147635524798153E-2</v>
      </c>
      <c r="N412" s="27">
        <f>IFERROR((Rwa_Method[[#This Row],[Gg]]*Rwa_Method[[#This Row],[Df]])+Rwa_Method[[#This Row],[Ts]],"")</f>
        <v>75.739331026528262</v>
      </c>
      <c r="O412" s="27">
        <f>IFERROR(Rwa_Method[[#This Row],[Phi]]^Rwa_Method[[#This Row],[m]]*Rwa_Method[[#This Row],[Ro]],"")</f>
        <v>4.3601230487223637</v>
      </c>
      <c r="P412" s="27">
        <f>IFERROR(Rwa_Method[[#This Row],[Rwe]]/Rwa_Method[[#This Row],[cf_H2O_Type]],"")</f>
        <v>3.2782880065581681</v>
      </c>
      <c r="Q412" s="27">
        <f>IFERROR(Rwa_Method[[#This Row],[Rw]]*(Rwa_Method[[#This Row],[Tf]]/75),"")</f>
        <v>3.3106045403867541</v>
      </c>
      <c r="R412" s="28">
        <f>IFERROR(10000/Rwa_Method[[#This Row],[Rw_Cor_75]],"")</f>
        <v>3020.5963527228691</v>
      </c>
      <c r="S412" s="28">
        <f>IFERROR(ROUND(Rwa_Method[[#This Row],[Ct]]*Rwa_Method[[#This Row],[Cw_75]],-1),"")</f>
        <v>1510</v>
      </c>
    </row>
    <row r="413" spans="1:19" ht="13.15" x14ac:dyDescent="0.25">
      <c r="A413" s="40">
        <f>IF(ISNUMBER(Log_Header[[#This Row],[Seq]]),Log_Header[[#This Row],[Seq]],"")</f>
        <v>378</v>
      </c>
      <c r="B413" s="40">
        <f>IF(ISNUMBER(Log_Header[[#This Row],[BRACS_ID]]),Log_Header[[#This Row],[BRACS_ID]],"")</f>
        <v>23587</v>
      </c>
      <c r="C413" s="40">
        <f>IF(ISNUMBER(Log_Header[[#This Row],[Target_Depth]]),Log_Header[[#This Row],[Target_Depth]],"")</f>
        <v>430</v>
      </c>
      <c r="D413" s="210">
        <v>35</v>
      </c>
      <c r="E413" s="40">
        <f>IF(ISBLANK(Rwa_Method[[#This Row],[Ro]]),"",Log_Header[[#This Row],[Dt]])</f>
        <v>5887</v>
      </c>
      <c r="F413" s="40">
        <f>IF(ISBLANK(Rwa_Method[[#This Row],[Ro]]),"",Log_Header[[#This Row],[Ts]])</f>
        <v>63</v>
      </c>
      <c r="G413" s="40">
        <f>IF(ISBLANK(Rwa_Method[[#This Row],[Ro]]),"",Log_Header[[#This Row],[Tbh]])</f>
        <v>138</v>
      </c>
      <c r="H413" s="40">
        <f>IF(ISBLANK(Rwa_Method[[#This Row],[Ro]]),"",Log_Header[[#This Row],[Df]])</f>
        <v>423</v>
      </c>
      <c r="I413" s="40">
        <f>IF(ISBLANK(Rwa_Method[[#This Row],[Ro]]),"",Log_Header[[#This Row],[Phi]])</f>
        <v>0.33</v>
      </c>
      <c r="J413" s="40">
        <f>IF(ISBLANK(Rwa_Method[[#This Row],[Ro]]),"",Log_Header[[#This Row],[m]])</f>
        <v>1.4</v>
      </c>
      <c r="K413" s="40">
        <f>IF(ISBLANK(Rwa_Method[[#This Row],[Ro]]),"",Log_Header[[#This Row],[cf_H2O_Type]])</f>
        <v>1.33</v>
      </c>
      <c r="L413" s="40">
        <f>IF(ISBLANK(Rwa_Method[[#This Row],[Ro]]),"",Log_Header[[#This Row],[ct]])</f>
        <v>0.5</v>
      </c>
      <c r="M413" s="76">
        <f>IF(ISBLANK(Rwa_Method[[#This Row],[Ro]]),"",Log_Header[[#This Row],[Gg]])</f>
        <v>1.2739935450993715E-2</v>
      </c>
      <c r="N413" s="27">
        <f>IFERROR((Rwa_Method[[#This Row],[Gg]]*Rwa_Method[[#This Row],[Df]])+Rwa_Method[[#This Row],[Ts]],"")</f>
        <v>68.388992695770341</v>
      </c>
      <c r="O413" s="27">
        <f>IFERROR(Rwa_Method[[#This Row],[Phi]]^Rwa_Method[[#This Row],[m]]*Rwa_Method[[#This Row],[Ro]],"")</f>
        <v>7.4128900770301573</v>
      </c>
      <c r="P413" s="27">
        <f>IFERROR(Rwa_Method[[#This Row],[Rwe]]/Rwa_Method[[#This Row],[cf_H2O_Type]],"")</f>
        <v>5.57360156167681</v>
      </c>
      <c r="Q413" s="27">
        <f>IFERROR(Rwa_Method[[#This Row],[Rw]]*(Rwa_Method[[#This Row],[Tf]]/75),"")</f>
        <v>5.0823066198753271</v>
      </c>
      <c r="R413" s="28">
        <f>IFERROR(10000/Rwa_Method[[#This Row],[Rw_Cor_75]],"")</f>
        <v>1967.6105256800322</v>
      </c>
      <c r="S413" s="28">
        <f>IFERROR(ROUND(Rwa_Method[[#This Row],[Ct]]*Rwa_Method[[#This Row],[Cw_75]],-1),"")</f>
        <v>980</v>
      </c>
    </row>
    <row r="414" spans="1:19" ht="13.15" x14ac:dyDescent="0.25">
      <c r="A414" s="40">
        <f>IF(ISNUMBER(Log_Header[[#This Row],[Seq]]),Log_Header[[#This Row],[Seq]],"")</f>
        <v>379</v>
      </c>
      <c r="B414" s="40">
        <f>IF(ISNUMBER(Log_Header[[#This Row],[BRACS_ID]]),Log_Header[[#This Row],[BRACS_ID]],"")</f>
        <v>23587</v>
      </c>
      <c r="C414" s="40">
        <f>IF(ISNUMBER(Log_Header[[#This Row],[Target_Depth]]),Log_Header[[#This Row],[Target_Depth]],"")</f>
        <v>490</v>
      </c>
      <c r="D414" s="210">
        <v>28.2</v>
      </c>
      <c r="E414" s="40">
        <f>IF(ISBLANK(Rwa_Method[[#This Row],[Ro]]),"",Log_Header[[#This Row],[Dt]])</f>
        <v>5887</v>
      </c>
      <c r="F414" s="40">
        <f>IF(ISBLANK(Rwa_Method[[#This Row],[Ro]]),"",Log_Header[[#This Row],[Ts]])</f>
        <v>63</v>
      </c>
      <c r="G414" s="40">
        <f>IF(ISBLANK(Rwa_Method[[#This Row],[Ro]]),"",Log_Header[[#This Row],[Tbh]])</f>
        <v>138</v>
      </c>
      <c r="H414" s="40">
        <f>IF(ISBLANK(Rwa_Method[[#This Row],[Ro]]),"",Log_Header[[#This Row],[Df]])</f>
        <v>483</v>
      </c>
      <c r="I414" s="40">
        <f>IF(ISBLANK(Rwa_Method[[#This Row],[Ro]]),"",Log_Header[[#This Row],[Phi]])</f>
        <v>0.33</v>
      </c>
      <c r="J414" s="40">
        <f>IF(ISBLANK(Rwa_Method[[#This Row],[Ro]]),"",Log_Header[[#This Row],[m]])</f>
        <v>1.4</v>
      </c>
      <c r="K414" s="40">
        <f>IF(ISBLANK(Rwa_Method[[#This Row],[Ro]]),"",Log_Header[[#This Row],[cf_H2O_Type]])</f>
        <v>1.33</v>
      </c>
      <c r="L414" s="40">
        <f>IF(ISBLANK(Rwa_Method[[#This Row],[Ro]]),"",Log_Header[[#This Row],[ct]])</f>
        <v>0.5</v>
      </c>
      <c r="M414" s="76">
        <f>IF(ISBLANK(Rwa_Method[[#This Row],[Ro]]),"",Log_Header[[#This Row],[Gg]])</f>
        <v>1.2739935450993715E-2</v>
      </c>
      <c r="N414" s="27">
        <f>IFERROR((Rwa_Method[[#This Row],[Gg]]*Rwa_Method[[#This Row],[Df]])+Rwa_Method[[#This Row],[Ts]],"")</f>
        <v>69.153388822829967</v>
      </c>
      <c r="O414" s="27">
        <f>IFERROR(Rwa_Method[[#This Row],[Phi]]^Rwa_Method[[#This Row],[m]]*Rwa_Method[[#This Row],[Ro]],"")</f>
        <v>5.9726714334928692</v>
      </c>
      <c r="P414" s="27">
        <f>IFERROR(Rwa_Method[[#This Row],[Rwe]]/Rwa_Method[[#This Row],[cf_H2O_Type]],"")</f>
        <v>4.490730401122458</v>
      </c>
      <c r="Q414" s="27">
        <f>IFERROR(Rwa_Method[[#This Row],[Rw]]*(Rwa_Method[[#This Row],[Tf]]/75),"")</f>
        <v>4.1406563403643268</v>
      </c>
      <c r="R414" s="28">
        <f>IFERROR(10000/Rwa_Method[[#This Row],[Rw_Cor_75]],"")</f>
        <v>2415.0760599272826</v>
      </c>
      <c r="S414" s="28">
        <f>IFERROR(ROUND(Rwa_Method[[#This Row],[Ct]]*Rwa_Method[[#This Row],[Cw_75]],-1),"")</f>
        <v>1210</v>
      </c>
    </row>
    <row r="415" spans="1:19" ht="13.15" x14ac:dyDescent="0.25">
      <c r="A415" s="40">
        <f>IF(ISNUMBER(Log_Header[[#This Row],[Seq]]),Log_Header[[#This Row],[Seq]],"")</f>
        <v>380</v>
      </c>
      <c r="B415" s="40">
        <f>IF(ISNUMBER(Log_Header[[#This Row],[BRACS_ID]]),Log_Header[[#This Row],[BRACS_ID]],"")</f>
        <v>23587</v>
      </c>
      <c r="C415" s="40">
        <f>IF(ISNUMBER(Log_Header[[#This Row],[Target_Depth]]),Log_Header[[#This Row],[Target_Depth]],"")</f>
        <v>690</v>
      </c>
      <c r="D415" s="210">
        <v>4.5999999999999996</v>
      </c>
      <c r="E415" s="40">
        <f>IF(ISBLANK(Rwa_Method[[#This Row],[Ro]]),"",Log_Header[[#This Row],[Dt]])</f>
        <v>5887</v>
      </c>
      <c r="F415" s="40">
        <f>IF(ISBLANK(Rwa_Method[[#This Row],[Ro]]),"",Log_Header[[#This Row],[Ts]])</f>
        <v>63</v>
      </c>
      <c r="G415" s="40">
        <f>IF(ISBLANK(Rwa_Method[[#This Row],[Ro]]),"",Log_Header[[#This Row],[Tbh]])</f>
        <v>138</v>
      </c>
      <c r="H415" s="40">
        <f>IF(ISBLANK(Rwa_Method[[#This Row],[Ro]]),"",Log_Header[[#This Row],[Df]])</f>
        <v>683</v>
      </c>
      <c r="I415" s="40">
        <f>IF(ISBLANK(Rwa_Method[[#This Row],[Ro]]),"",Log_Header[[#This Row],[Phi]])</f>
        <v>0.33</v>
      </c>
      <c r="J415" s="40">
        <f>IF(ISBLANK(Rwa_Method[[#This Row],[Ro]]),"",Log_Header[[#This Row],[m]])</f>
        <v>1.4</v>
      </c>
      <c r="K415" s="40">
        <f>IF(ISBLANK(Rwa_Method[[#This Row],[Ro]]),"",Log_Header[[#This Row],[cf_H2O_Type]])</f>
        <v>1</v>
      </c>
      <c r="L415" s="40">
        <f>IF(ISBLANK(Rwa_Method[[#This Row],[Ro]]),"",Log_Header[[#This Row],[ct]])</f>
        <v>0.5</v>
      </c>
      <c r="M415" s="76">
        <f>IF(ISBLANK(Rwa_Method[[#This Row],[Ro]]),"",Log_Header[[#This Row],[Gg]])</f>
        <v>1.2739935450993715E-2</v>
      </c>
      <c r="N415" s="27">
        <f>IFERROR((Rwa_Method[[#This Row],[Gg]]*Rwa_Method[[#This Row],[Df]])+Rwa_Method[[#This Row],[Ts]],"")</f>
        <v>71.701375913028713</v>
      </c>
      <c r="O415" s="27">
        <f>IFERROR(Rwa_Method[[#This Row],[Phi]]^Rwa_Method[[#This Row],[m]]*Rwa_Method[[#This Row],[Ro]],"")</f>
        <v>0.97426555298110629</v>
      </c>
      <c r="P415" s="27">
        <f>IFERROR(Rwa_Method[[#This Row],[Rwe]]/Rwa_Method[[#This Row],[cf_H2O_Type]],"")</f>
        <v>0.97426555298110629</v>
      </c>
      <c r="Q415" s="27">
        <f>IFERROR(Rwa_Method[[#This Row],[Rw]]*(Rwa_Method[[#This Row],[Tf]]/75),"")</f>
        <v>0.93141574204550781</v>
      </c>
      <c r="R415" s="28">
        <f>IFERROR(10000/Rwa_Method[[#This Row],[Rw_Cor_75]],"")</f>
        <v>10736.344200108455</v>
      </c>
      <c r="S415" s="28">
        <f>IFERROR(ROUND(Rwa_Method[[#This Row],[Ct]]*Rwa_Method[[#This Row],[Cw_75]],-1),"")</f>
        <v>5370</v>
      </c>
    </row>
    <row r="416" spans="1:19" ht="13.15" x14ac:dyDescent="0.25">
      <c r="A416" s="40">
        <f>IF(ISNUMBER(Log_Header[[#This Row],[Seq]]),Log_Header[[#This Row],[Seq]],"")</f>
        <v>381</v>
      </c>
      <c r="B416" s="40">
        <f>IF(ISNUMBER(Log_Header[[#This Row],[BRACS_ID]]),Log_Header[[#This Row],[BRACS_ID]],"")</f>
        <v>23579</v>
      </c>
      <c r="C416" s="40">
        <f>IF(ISNUMBER(Log_Header[[#This Row],[Target_Depth]]),Log_Header[[#This Row],[Target_Depth]],"")</f>
        <v>275</v>
      </c>
      <c r="D416" s="210">
        <v>6.4</v>
      </c>
      <c r="E416" s="40">
        <f>IF(ISBLANK(Rwa_Method[[#This Row],[Ro]]),"",Log_Header[[#This Row],[Dt]])</f>
        <v>6225</v>
      </c>
      <c r="F416" s="40">
        <f>IF(ISBLANK(Rwa_Method[[#This Row],[Ro]]),"",Log_Header[[#This Row],[Ts]])</f>
        <v>63</v>
      </c>
      <c r="G416" s="40">
        <f>IF(ISBLANK(Rwa_Method[[#This Row],[Ro]]),"",Log_Header[[#This Row],[Tbh]])</f>
        <v>180</v>
      </c>
      <c r="H416" s="40">
        <f>IF(ISBLANK(Rwa_Method[[#This Row],[Ro]]),"",Log_Header[[#This Row],[Df]])</f>
        <v>275</v>
      </c>
      <c r="I416" s="40">
        <f>IF(ISBLANK(Rwa_Method[[#This Row],[Ro]]),"",Log_Header[[#This Row],[Phi]])</f>
        <v>0.33</v>
      </c>
      <c r="J416" s="40">
        <f>IF(ISBLANK(Rwa_Method[[#This Row],[Ro]]),"",Log_Header[[#This Row],[m]])</f>
        <v>1.4</v>
      </c>
      <c r="K416" s="40">
        <f>IF(ISBLANK(Rwa_Method[[#This Row],[Ro]]),"",Log_Header[[#This Row],[cf_H2O_Type]])</f>
        <v>1</v>
      </c>
      <c r="L416" s="40">
        <f>IF(ISBLANK(Rwa_Method[[#This Row],[Ro]]),"",Log_Header[[#This Row],[ct]])</f>
        <v>0.5</v>
      </c>
      <c r="M416" s="76">
        <f>IF(ISBLANK(Rwa_Method[[#This Row],[Ro]]),"",Log_Header[[#This Row],[Gg]])</f>
        <v>1.8795180722891568E-2</v>
      </c>
      <c r="N416" s="27">
        <f>IFERROR((Rwa_Method[[#This Row],[Gg]]*Rwa_Method[[#This Row],[Df]])+Rwa_Method[[#This Row],[Ts]],"")</f>
        <v>68.168674698795186</v>
      </c>
      <c r="O416" s="27">
        <f>IFERROR(Rwa_Method[[#This Row],[Phi]]^Rwa_Method[[#This Row],[m]]*Rwa_Method[[#This Row],[Ro]],"")</f>
        <v>1.3554998997998002</v>
      </c>
      <c r="P416" s="27">
        <f>IFERROR(Rwa_Method[[#This Row],[Rwe]]/Rwa_Method[[#This Row],[cf_H2O_Type]],"")</f>
        <v>1.3554998997998002</v>
      </c>
      <c r="Q416" s="27">
        <f>IFERROR(Rwa_Method[[#This Row],[Rw]]*(Rwa_Method[[#This Row],[Tf]]/75),"")</f>
        <v>1.2320350896493608</v>
      </c>
      <c r="R416" s="28">
        <f>IFERROR(10000/Rwa_Method[[#This Row],[Rw_Cor_75]],"")</f>
        <v>8116.6519395531313</v>
      </c>
      <c r="S416" s="28">
        <f>IFERROR(ROUND(Rwa_Method[[#This Row],[Ct]]*Rwa_Method[[#This Row],[Cw_75]],-1),"")</f>
        <v>4060</v>
      </c>
    </row>
    <row r="417" spans="1:19" ht="13.15" x14ac:dyDescent="0.25">
      <c r="A417" s="40">
        <f>IF(ISNUMBER(Log_Header[[#This Row],[Seq]]),Log_Header[[#This Row],[Seq]],"")</f>
        <v>382</v>
      </c>
      <c r="B417" s="40">
        <f>IF(ISNUMBER(Log_Header[[#This Row],[BRACS_ID]]),Log_Header[[#This Row],[BRACS_ID]],"")</f>
        <v>23577</v>
      </c>
      <c r="C417" s="40">
        <f>IF(ISNUMBER(Log_Header[[#This Row],[Target_Depth]]),Log_Header[[#This Row],[Target_Depth]],"")</f>
        <v>260</v>
      </c>
      <c r="D417" s="210">
        <v>10</v>
      </c>
      <c r="E417" s="40">
        <f>IF(ISBLANK(Rwa_Method[[#This Row],[Ro]]),"",Log_Header[[#This Row],[Dt]])</f>
        <v>4844</v>
      </c>
      <c r="F417" s="40">
        <f>IF(ISBLANK(Rwa_Method[[#This Row],[Ro]]),"",Log_Header[[#This Row],[Ts]])</f>
        <v>63</v>
      </c>
      <c r="G417" s="40">
        <f>IF(ISBLANK(Rwa_Method[[#This Row],[Ro]]),"",Log_Header[[#This Row],[Tbh]])</f>
        <v>135</v>
      </c>
      <c r="H417" s="40">
        <f>IF(ISBLANK(Rwa_Method[[#This Row],[Ro]]),"",Log_Header[[#This Row],[Df]])</f>
        <v>260</v>
      </c>
      <c r="I417" s="40">
        <f>IF(ISBLANK(Rwa_Method[[#This Row],[Ro]]),"",Log_Header[[#This Row],[Phi]])</f>
        <v>0.33</v>
      </c>
      <c r="J417" s="40">
        <f>IF(ISBLANK(Rwa_Method[[#This Row],[Ro]]),"",Log_Header[[#This Row],[m]])</f>
        <v>1.4</v>
      </c>
      <c r="K417" s="40">
        <f>IF(ISBLANK(Rwa_Method[[#This Row],[Ro]]),"",Log_Header[[#This Row],[cf_H2O_Type]])</f>
        <v>1.33</v>
      </c>
      <c r="L417" s="40">
        <f>IF(ISBLANK(Rwa_Method[[#This Row],[Ro]]),"",Log_Header[[#This Row],[ct]])</f>
        <v>0.5</v>
      </c>
      <c r="M417" s="76">
        <f>IF(ISBLANK(Rwa_Method[[#This Row],[Ro]]),"",Log_Header[[#This Row],[Gg]])</f>
        <v>1.486374896779521E-2</v>
      </c>
      <c r="N417" s="27">
        <f>IFERROR((Rwa_Method[[#This Row],[Gg]]*Rwa_Method[[#This Row],[Df]])+Rwa_Method[[#This Row],[Ts]],"")</f>
        <v>66.86457473162676</v>
      </c>
      <c r="O417" s="27">
        <f>IFERROR(Rwa_Method[[#This Row],[Phi]]^Rwa_Method[[#This Row],[m]]*Rwa_Method[[#This Row],[Ro]],"")</f>
        <v>2.1179685934371877</v>
      </c>
      <c r="P417" s="27">
        <f>IFERROR(Rwa_Method[[#This Row],[Rwe]]/Rwa_Method[[#This Row],[cf_H2O_Type]],"")</f>
        <v>1.592457589050517</v>
      </c>
      <c r="Q417" s="27">
        <f>IFERROR(Rwa_Method[[#This Row],[Rw]]*(Rwa_Method[[#This Row],[Tf]]/75),"")</f>
        <v>1.4197199929335265</v>
      </c>
      <c r="R417" s="28">
        <f>IFERROR(10000/Rwa_Method[[#This Row],[Rw_Cor_75]],"")</f>
        <v>7043.6424434210358</v>
      </c>
      <c r="S417" s="28">
        <f>IFERROR(ROUND(Rwa_Method[[#This Row],[Ct]]*Rwa_Method[[#This Row],[Cw_75]],-1),"")</f>
        <v>3520</v>
      </c>
    </row>
    <row r="418" spans="1:19" ht="13.15" x14ac:dyDescent="0.25">
      <c r="A418" s="40">
        <f>IF(ISNUMBER(Log_Header[[#This Row],[Seq]]),Log_Header[[#This Row],[Seq]],"")</f>
        <v>383</v>
      </c>
      <c r="B418" s="40">
        <f>IF(ISNUMBER(Log_Header[[#This Row],[BRACS_ID]]),Log_Header[[#This Row],[BRACS_ID]],"")</f>
        <v>23556</v>
      </c>
      <c r="C418" s="40">
        <f>IF(ISNUMBER(Log_Header[[#This Row],[Target_Depth]]),Log_Header[[#This Row],[Target_Depth]],"")</f>
        <v>435</v>
      </c>
      <c r="D418" s="210">
        <v>36.5</v>
      </c>
      <c r="E418" s="40">
        <f>IF(ISBLANK(Rwa_Method[[#This Row],[Ro]]),"",Log_Header[[#This Row],[Dt]])</f>
        <v>4732</v>
      </c>
      <c r="F418" s="40">
        <f>IF(ISBLANK(Rwa_Method[[#This Row],[Ro]]),"",Log_Header[[#This Row],[Ts]])</f>
        <v>63</v>
      </c>
      <c r="G418" s="40">
        <f>IF(ISBLANK(Rwa_Method[[#This Row],[Ro]]),"",Log_Header[[#This Row],[Tbh]])</f>
        <v>136</v>
      </c>
      <c r="H418" s="40">
        <f>IF(ISBLANK(Rwa_Method[[#This Row],[Ro]]),"",Log_Header[[#This Row],[Df]])</f>
        <v>428</v>
      </c>
      <c r="I418" s="40">
        <f>IF(ISBLANK(Rwa_Method[[#This Row],[Ro]]),"",Log_Header[[#This Row],[Phi]])</f>
        <v>0.33</v>
      </c>
      <c r="J418" s="40">
        <f>IF(ISBLANK(Rwa_Method[[#This Row],[Ro]]),"",Log_Header[[#This Row],[m]])</f>
        <v>1.4</v>
      </c>
      <c r="K418" s="40">
        <f>IF(ISBLANK(Rwa_Method[[#This Row],[Ro]]),"",Log_Header[[#This Row],[cf_H2O_Type]])</f>
        <v>1.33</v>
      </c>
      <c r="L418" s="40">
        <f>IF(ISBLANK(Rwa_Method[[#This Row],[Ro]]),"",Log_Header[[#This Row],[ct]])</f>
        <v>0.5</v>
      </c>
      <c r="M418" s="76">
        <f>IF(ISBLANK(Rwa_Method[[#This Row],[Ro]]),"",Log_Header[[#This Row],[Gg]])</f>
        <v>1.5426880811496195E-2</v>
      </c>
      <c r="N418" s="27">
        <f>IFERROR((Rwa_Method[[#This Row],[Gg]]*Rwa_Method[[#This Row],[Df]])+Rwa_Method[[#This Row],[Ts]],"")</f>
        <v>69.602704987320365</v>
      </c>
      <c r="O418" s="27">
        <f>IFERROR(Rwa_Method[[#This Row],[Phi]]^Rwa_Method[[#This Row],[m]]*Rwa_Method[[#This Row],[Ro]],"")</f>
        <v>7.7305853660457355</v>
      </c>
      <c r="P418" s="27">
        <f>IFERROR(Rwa_Method[[#This Row],[Rwe]]/Rwa_Method[[#This Row],[cf_H2O_Type]],"")</f>
        <v>5.8124702000343875</v>
      </c>
      <c r="Q418" s="27">
        <f>IFERROR(Rwa_Method[[#This Row],[Rw]]*(Rwa_Method[[#This Row],[Tf]]/75),"")</f>
        <v>5.3941819810744596</v>
      </c>
      <c r="R418" s="28">
        <f>IFERROR(10000/Rwa_Method[[#This Row],[Rw_Cor_75]],"")</f>
        <v>1853.8492092193214</v>
      </c>
      <c r="S418" s="28">
        <f>IFERROR(ROUND(Rwa_Method[[#This Row],[Ct]]*Rwa_Method[[#This Row],[Cw_75]],-1),"")</f>
        <v>930</v>
      </c>
    </row>
    <row r="419" spans="1:19" ht="13.15" x14ac:dyDescent="0.25">
      <c r="A419" s="40">
        <f>IF(ISNUMBER(Log_Header[[#This Row],[Seq]]),Log_Header[[#This Row],[Seq]],"")</f>
        <v>384</v>
      </c>
      <c r="B419" s="40">
        <f>IF(ISNUMBER(Log_Header[[#This Row],[BRACS_ID]]),Log_Header[[#This Row],[BRACS_ID]],"")</f>
        <v>23556</v>
      </c>
      <c r="C419" s="40">
        <f>IF(ISNUMBER(Log_Header[[#This Row],[Target_Depth]]),Log_Header[[#This Row],[Target_Depth]],"")</f>
        <v>510</v>
      </c>
      <c r="D419" s="210">
        <v>35.1</v>
      </c>
      <c r="E419" s="40">
        <f>IF(ISBLANK(Rwa_Method[[#This Row],[Ro]]),"",Log_Header[[#This Row],[Dt]])</f>
        <v>4732</v>
      </c>
      <c r="F419" s="40">
        <f>IF(ISBLANK(Rwa_Method[[#This Row],[Ro]]),"",Log_Header[[#This Row],[Ts]])</f>
        <v>63</v>
      </c>
      <c r="G419" s="40">
        <f>IF(ISBLANK(Rwa_Method[[#This Row],[Ro]]),"",Log_Header[[#This Row],[Tbh]])</f>
        <v>136</v>
      </c>
      <c r="H419" s="40">
        <f>IF(ISBLANK(Rwa_Method[[#This Row],[Ro]]),"",Log_Header[[#This Row],[Df]])</f>
        <v>503</v>
      </c>
      <c r="I419" s="40">
        <f>IF(ISBLANK(Rwa_Method[[#This Row],[Ro]]),"",Log_Header[[#This Row],[Phi]])</f>
        <v>0.33</v>
      </c>
      <c r="J419" s="40">
        <f>IF(ISBLANK(Rwa_Method[[#This Row],[Ro]]),"",Log_Header[[#This Row],[m]])</f>
        <v>1.4</v>
      </c>
      <c r="K419" s="40">
        <f>IF(ISBLANK(Rwa_Method[[#This Row],[Ro]]),"",Log_Header[[#This Row],[cf_H2O_Type]])</f>
        <v>1.33</v>
      </c>
      <c r="L419" s="40">
        <f>IF(ISBLANK(Rwa_Method[[#This Row],[Ro]]),"",Log_Header[[#This Row],[ct]])</f>
        <v>0.5</v>
      </c>
      <c r="M419" s="76">
        <f>IF(ISBLANK(Rwa_Method[[#This Row],[Ro]]),"",Log_Header[[#This Row],[Gg]])</f>
        <v>1.5426880811496195E-2</v>
      </c>
      <c r="N419" s="27">
        <f>IFERROR((Rwa_Method[[#This Row],[Gg]]*Rwa_Method[[#This Row],[Df]])+Rwa_Method[[#This Row],[Ts]],"")</f>
        <v>70.759721048182584</v>
      </c>
      <c r="O419" s="27">
        <f>IFERROR(Rwa_Method[[#This Row],[Phi]]^Rwa_Method[[#This Row],[m]]*Rwa_Method[[#This Row],[Ro]],"")</f>
        <v>7.4340697629645298</v>
      </c>
      <c r="P419" s="27">
        <f>IFERROR(Rwa_Method[[#This Row],[Rwe]]/Rwa_Method[[#This Row],[cf_H2O_Type]],"")</f>
        <v>5.5895261375673151</v>
      </c>
      <c r="Q419" s="27">
        <f>IFERROR(Rwa_Method[[#This Row],[Rw]]*(Rwa_Method[[#This Row],[Tf]]/75),"")</f>
        <v>5.273510803810515</v>
      </c>
      <c r="R419" s="28">
        <f>IFERROR(10000/Rwa_Method[[#This Row],[Rw_Cor_75]],"")</f>
        <v>1896.269937054881</v>
      </c>
      <c r="S419" s="28">
        <f>IFERROR(ROUND(Rwa_Method[[#This Row],[Ct]]*Rwa_Method[[#This Row],[Cw_75]],-1),"")</f>
        <v>950</v>
      </c>
    </row>
    <row r="420" spans="1:19" ht="13.15" x14ac:dyDescent="0.25">
      <c r="A420" s="40">
        <f>IF(ISNUMBER(Log_Header[[#This Row],[Seq]]),Log_Header[[#This Row],[Seq]],"")</f>
        <v>385</v>
      </c>
      <c r="B420" s="40">
        <f>IF(ISNUMBER(Log_Header[[#This Row],[BRACS_ID]]),Log_Header[[#This Row],[BRACS_ID]],"")</f>
        <v>23556</v>
      </c>
      <c r="C420" s="40">
        <f>IF(ISNUMBER(Log_Header[[#This Row],[Target_Depth]]),Log_Header[[#This Row],[Target_Depth]],"")</f>
        <v>565</v>
      </c>
      <c r="D420" s="210">
        <v>25</v>
      </c>
      <c r="E420" s="40">
        <f>IF(ISBLANK(Rwa_Method[[#This Row],[Ro]]),"",Log_Header[[#This Row],[Dt]])</f>
        <v>4732</v>
      </c>
      <c r="F420" s="40">
        <f>IF(ISBLANK(Rwa_Method[[#This Row],[Ro]]),"",Log_Header[[#This Row],[Ts]])</f>
        <v>63</v>
      </c>
      <c r="G420" s="40">
        <f>IF(ISBLANK(Rwa_Method[[#This Row],[Ro]]),"",Log_Header[[#This Row],[Tbh]])</f>
        <v>136</v>
      </c>
      <c r="H420" s="40">
        <f>IF(ISBLANK(Rwa_Method[[#This Row],[Ro]]),"",Log_Header[[#This Row],[Df]])</f>
        <v>558</v>
      </c>
      <c r="I420" s="40">
        <f>IF(ISBLANK(Rwa_Method[[#This Row],[Ro]]),"",Log_Header[[#This Row],[Phi]])</f>
        <v>0.33</v>
      </c>
      <c r="J420" s="40">
        <f>IF(ISBLANK(Rwa_Method[[#This Row],[Ro]]),"",Log_Header[[#This Row],[m]])</f>
        <v>1.4</v>
      </c>
      <c r="K420" s="40">
        <f>IF(ISBLANK(Rwa_Method[[#This Row],[Ro]]),"",Log_Header[[#This Row],[cf_H2O_Type]])</f>
        <v>1.33</v>
      </c>
      <c r="L420" s="40">
        <f>IF(ISBLANK(Rwa_Method[[#This Row],[Ro]]),"",Log_Header[[#This Row],[ct]])</f>
        <v>0.5</v>
      </c>
      <c r="M420" s="76">
        <f>IF(ISBLANK(Rwa_Method[[#This Row],[Ro]]),"",Log_Header[[#This Row],[Gg]])</f>
        <v>1.5426880811496195E-2</v>
      </c>
      <c r="N420" s="27">
        <f>IFERROR((Rwa_Method[[#This Row],[Gg]]*Rwa_Method[[#This Row],[Df]])+Rwa_Method[[#This Row],[Ts]],"")</f>
        <v>71.608199492814876</v>
      </c>
      <c r="O420" s="27">
        <f>IFERROR(Rwa_Method[[#This Row],[Phi]]^Rwa_Method[[#This Row],[m]]*Rwa_Method[[#This Row],[Ro]],"")</f>
        <v>5.2949214835929697</v>
      </c>
      <c r="P420" s="27">
        <f>IFERROR(Rwa_Method[[#This Row],[Rwe]]/Rwa_Method[[#This Row],[cf_H2O_Type]],"")</f>
        <v>3.9811439726262927</v>
      </c>
      <c r="Q420" s="27">
        <f>IFERROR(Rwa_Method[[#This Row],[Rw]]*(Rwa_Method[[#This Row],[Tf]]/75),"")</f>
        <v>3.8011006906858813</v>
      </c>
      <c r="R420" s="28">
        <f>IFERROR(10000/Rwa_Method[[#This Row],[Rw_Cor_75]],"")</f>
        <v>2630.8169169271787</v>
      </c>
      <c r="S420" s="28">
        <f>IFERROR(ROUND(Rwa_Method[[#This Row],[Ct]]*Rwa_Method[[#This Row],[Cw_75]],-1),"")</f>
        <v>1320</v>
      </c>
    </row>
    <row r="421" spans="1:19" ht="13.15" x14ac:dyDescent="0.25">
      <c r="A421" s="40">
        <f>IF(ISNUMBER(Log_Header[[#This Row],[Seq]]),Log_Header[[#This Row],[Seq]],"")</f>
        <v>386</v>
      </c>
      <c r="B421" s="40">
        <f>IF(ISNUMBER(Log_Header[[#This Row],[BRACS_ID]]),Log_Header[[#This Row],[BRACS_ID]],"")</f>
        <v>23556</v>
      </c>
      <c r="C421" s="40">
        <f>IF(ISNUMBER(Log_Header[[#This Row],[Target_Depth]]),Log_Header[[#This Row],[Target_Depth]],"")</f>
        <v>720</v>
      </c>
      <c r="D421" s="210">
        <v>5.2</v>
      </c>
      <c r="E421" s="40">
        <f>IF(ISBLANK(Rwa_Method[[#This Row],[Ro]]),"",Log_Header[[#This Row],[Dt]])</f>
        <v>4732</v>
      </c>
      <c r="F421" s="40">
        <f>IF(ISBLANK(Rwa_Method[[#This Row],[Ro]]),"",Log_Header[[#This Row],[Ts]])</f>
        <v>63</v>
      </c>
      <c r="G421" s="40">
        <f>IF(ISBLANK(Rwa_Method[[#This Row],[Ro]]),"",Log_Header[[#This Row],[Tbh]])</f>
        <v>136</v>
      </c>
      <c r="H421" s="40">
        <f>IF(ISBLANK(Rwa_Method[[#This Row],[Ro]]),"",Log_Header[[#This Row],[Df]])</f>
        <v>713</v>
      </c>
      <c r="I421" s="40">
        <f>IF(ISBLANK(Rwa_Method[[#This Row],[Ro]]),"",Log_Header[[#This Row],[Phi]])</f>
        <v>0.33</v>
      </c>
      <c r="J421" s="40">
        <f>IF(ISBLANK(Rwa_Method[[#This Row],[Ro]]),"",Log_Header[[#This Row],[m]])</f>
        <v>1.5</v>
      </c>
      <c r="K421" s="40">
        <f>IF(ISBLANK(Rwa_Method[[#This Row],[Ro]]),"",Log_Header[[#This Row],[cf_H2O_Type]])</f>
        <v>1</v>
      </c>
      <c r="L421" s="40">
        <f>IF(ISBLANK(Rwa_Method[[#This Row],[Ro]]),"",Log_Header[[#This Row],[ct]])</f>
        <v>0.5</v>
      </c>
      <c r="M421" s="76">
        <f>IF(ISBLANK(Rwa_Method[[#This Row],[Ro]]),"",Log_Header[[#This Row],[Gg]])</f>
        <v>1.5426880811496195E-2</v>
      </c>
      <c r="N421" s="27">
        <f>IFERROR((Rwa_Method[[#This Row],[Gg]]*Rwa_Method[[#This Row],[Df]])+Rwa_Method[[#This Row],[Ts]],"")</f>
        <v>73.999366018596788</v>
      </c>
      <c r="O421" s="27">
        <f>IFERROR(Rwa_Method[[#This Row],[Phi]]^Rwa_Method[[#This Row],[m]]*Rwa_Method[[#This Row],[Ro]],"")</f>
        <v>0.98576695014592575</v>
      </c>
      <c r="P421" s="27">
        <f>IFERROR(Rwa_Method[[#This Row],[Rwe]]/Rwa_Method[[#This Row],[cf_H2O_Type]],"")</f>
        <v>0.98576695014592575</v>
      </c>
      <c r="Q421" s="27">
        <f>IFERROR(Rwa_Method[[#This Row],[Rw]]*(Rwa_Method[[#This Row],[Tf]]/75),"")</f>
        <v>0.97261505803845616</v>
      </c>
      <c r="R421" s="28">
        <f>IFERROR(10000/Rwa_Method[[#This Row],[Rw_Cor_75]],"")</f>
        <v>10281.559921730732</v>
      </c>
      <c r="S421" s="28">
        <f>IFERROR(ROUND(Rwa_Method[[#This Row],[Ct]]*Rwa_Method[[#This Row],[Cw_75]],-1),"")</f>
        <v>5140</v>
      </c>
    </row>
    <row r="422" spans="1:19" ht="13.15" x14ac:dyDescent="0.25">
      <c r="A422" s="40">
        <f>IF(ISNUMBER(Log_Header[[#This Row],[Seq]]),Log_Header[[#This Row],[Seq]],"")</f>
        <v>387</v>
      </c>
      <c r="B422" s="40">
        <f>IF(ISNUMBER(Log_Header[[#This Row],[BRACS_ID]]),Log_Header[[#This Row],[BRACS_ID]],"")</f>
        <v>25993</v>
      </c>
      <c r="C422" s="40">
        <f>IF(ISNUMBER(Log_Header[[#This Row],[Target_Depth]]),Log_Header[[#This Row],[Target_Depth]],"")</f>
        <v>775</v>
      </c>
      <c r="D422" s="210">
        <v>17.399999999999999</v>
      </c>
      <c r="E422" s="40">
        <f>IF(ISBLANK(Rwa_Method[[#This Row],[Ro]]),"",Log_Header[[#This Row],[Dt]])</f>
        <v>7140</v>
      </c>
      <c r="F422" s="40">
        <f>IF(ISBLANK(Rwa_Method[[#This Row],[Ro]]),"",Log_Header[[#This Row],[Ts]])</f>
        <v>63</v>
      </c>
      <c r="G422" s="40">
        <f>IF(ISBLANK(Rwa_Method[[#This Row],[Ro]]),"",Log_Header[[#This Row],[Tbh]])</f>
        <v>174</v>
      </c>
      <c r="H422" s="40">
        <f>IF(ISBLANK(Rwa_Method[[#This Row],[Ro]]),"",Log_Header[[#This Row],[Df]])</f>
        <v>763</v>
      </c>
      <c r="I422" s="40">
        <f>IF(ISBLANK(Rwa_Method[[#This Row],[Ro]]),"",Log_Header[[#This Row],[Phi]])</f>
        <v>0.33</v>
      </c>
      <c r="J422" s="40">
        <f>IF(ISBLANK(Rwa_Method[[#This Row],[Ro]]),"",Log_Header[[#This Row],[m]])</f>
        <v>1.5</v>
      </c>
      <c r="K422" s="40">
        <f>IF(ISBLANK(Rwa_Method[[#This Row],[Ro]]),"",Log_Header[[#This Row],[cf_H2O_Type]])</f>
        <v>1.33</v>
      </c>
      <c r="L422" s="40">
        <f>IF(ISBLANK(Rwa_Method[[#This Row],[Ro]]),"",Log_Header[[#This Row],[ct]])</f>
        <v>0.5</v>
      </c>
      <c r="M422" s="76">
        <f>IF(ISBLANK(Rwa_Method[[#This Row],[Ro]]),"",Log_Header[[#This Row],[Gg]])</f>
        <v>1.5546218487394958E-2</v>
      </c>
      <c r="N422" s="27">
        <f>IFERROR((Rwa_Method[[#This Row],[Gg]]*Rwa_Method[[#This Row],[Df]])+Rwa_Method[[#This Row],[Ts]],"")</f>
        <v>74.861764705882351</v>
      </c>
      <c r="O422" s="27">
        <f>IFERROR(Rwa_Method[[#This Row],[Phi]]^Rwa_Method[[#This Row],[m]]*Rwa_Method[[#This Row],[Ro]],"")</f>
        <v>3.2985278716421358</v>
      </c>
      <c r="P422" s="27">
        <f>IFERROR(Rwa_Method[[#This Row],[Rwe]]/Rwa_Method[[#This Row],[cf_H2O_Type]],"")</f>
        <v>2.4800961440918314</v>
      </c>
      <c r="Q422" s="27">
        <f>IFERROR(Rwa_Method[[#This Row],[Rw]]*(Rwa_Method[[#This Row],[Tf]]/75),"")</f>
        <v>2.4755249864929167</v>
      </c>
      <c r="R422" s="28">
        <f>IFERROR(10000/Rwa_Method[[#This Row],[Rw_Cor_75]],"")</f>
        <v>4039.5471888033853</v>
      </c>
      <c r="S422" s="28">
        <f>IFERROR(ROUND(Rwa_Method[[#This Row],[Ct]]*Rwa_Method[[#This Row],[Cw_75]],-1),"")</f>
        <v>2020</v>
      </c>
    </row>
    <row r="423" spans="1:19" ht="13.15" x14ac:dyDescent="0.25">
      <c r="A423" s="40">
        <f>IF(ISNUMBER(Log_Header[[#This Row],[Seq]]),Log_Header[[#This Row],[Seq]],"")</f>
        <v>388</v>
      </c>
      <c r="B423" s="40">
        <f>IF(ISNUMBER(Log_Header[[#This Row],[BRACS_ID]]),Log_Header[[#This Row],[BRACS_ID]],"")</f>
        <v>25993</v>
      </c>
      <c r="C423" s="40">
        <f>IF(ISNUMBER(Log_Header[[#This Row],[Target_Depth]]),Log_Header[[#This Row],[Target_Depth]],"")</f>
        <v>1040</v>
      </c>
      <c r="D423" s="210">
        <v>3.8</v>
      </c>
      <c r="E423" s="40">
        <f>IF(ISBLANK(Rwa_Method[[#This Row],[Ro]]),"",Log_Header[[#This Row],[Dt]])</f>
        <v>7140</v>
      </c>
      <c r="F423" s="40">
        <f>IF(ISBLANK(Rwa_Method[[#This Row],[Ro]]),"",Log_Header[[#This Row],[Ts]])</f>
        <v>63</v>
      </c>
      <c r="G423" s="40">
        <f>IF(ISBLANK(Rwa_Method[[#This Row],[Ro]]),"",Log_Header[[#This Row],[Tbh]])</f>
        <v>174</v>
      </c>
      <c r="H423" s="40">
        <f>IF(ISBLANK(Rwa_Method[[#This Row],[Ro]]),"",Log_Header[[#This Row],[Df]])</f>
        <v>1028</v>
      </c>
      <c r="I423" s="40">
        <f>IF(ISBLANK(Rwa_Method[[#This Row],[Ro]]),"",Log_Header[[#This Row],[Phi]])</f>
        <v>0.33</v>
      </c>
      <c r="J423" s="40">
        <f>IF(ISBLANK(Rwa_Method[[#This Row],[Ro]]),"",Log_Header[[#This Row],[m]])</f>
        <v>1.5</v>
      </c>
      <c r="K423" s="40">
        <f>IF(ISBLANK(Rwa_Method[[#This Row],[Ro]]),"",Log_Header[[#This Row],[cf_H2O_Type]])</f>
        <v>1</v>
      </c>
      <c r="L423" s="40">
        <f>IF(ISBLANK(Rwa_Method[[#This Row],[Ro]]),"",Log_Header[[#This Row],[ct]])</f>
        <v>0.5</v>
      </c>
      <c r="M423" s="76">
        <f>IF(ISBLANK(Rwa_Method[[#This Row],[Ro]]),"",Log_Header[[#This Row],[Gg]])</f>
        <v>1.5546218487394958E-2</v>
      </c>
      <c r="N423" s="27">
        <f>IFERROR((Rwa_Method[[#This Row],[Gg]]*Rwa_Method[[#This Row],[Df]])+Rwa_Method[[#This Row],[Ts]],"")</f>
        <v>78.981512605042013</v>
      </c>
      <c r="O423" s="27">
        <f>IFERROR(Rwa_Method[[#This Row],[Phi]]^Rwa_Method[[#This Row],[m]]*Rwa_Method[[#This Row],[Ro]],"")</f>
        <v>0.72036815587586878</v>
      </c>
      <c r="P423" s="27">
        <f>IFERROR(Rwa_Method[[#This Row],[Rwe]]/Rwa_Method[[#This Row],[cf_H2O_Type]],"")</f>
        <v>0.72036815587586878</v>
      </c>
      <c r="Q423" s="27">
        <f>IFERROR(Rwa_Method[[#This Row],[Rw]]*(Rwa_Method[[#This Row],[Tf]]/75),"")</f>
        <v>0.75861022111441068</v>
      </c>
      <c r="R423" s="28">
        <f>IFERROR(10000/Rwa_Method[[#This Row],[Rw_Cor_75]],"")</f>
        <v>13182.000086038701</v>
      </c>
      <c r="S423" s="28">
        <f>IFERROR(ROUND(Rwa_Method[[#This Row],[Ct]]*Rwa_Method[[#This Row],[Cw_75]],-1),"")</f>
        <v>6590</v>
      </c>
    </row>
    <row r="424" spans="1:19" ht="13.15" x14ac:dyDescent="0.25">
      <c r="A424" s="40">
        <f>IF(ISNUMBER(Log_Header[[#This Row],[Seq]]),Log_Header[[#This Row],[Seq]],"")</f>
        <v>389</v>
      </c>
      <c r="B424" s="40">
        <f>IF(ISNUMBER(Log_Header[[#This Row],[BRACS_ID]]),Log_Header[[#This Row],[BRACS_ID]],"")</f>
        <v>14859</v>
      </c>
      <c r="C424" s="40">
        <f>IF(ISNUMBER(Log_Header[[#This Row],[Target_Depth]]),Log_Header[[#This Row],[Target_Depth]],"")</f>
        <v>760</v>
      </c>
      <c r="D424" s="210">
        <v>25.5</v>
      </c>
      <c r="E424" s="40">
        <f>IF(ISBLANK(Rwa_Method[[#This Row],[Ro]]),"",Log_Header[[#This Row],[Dt]])</f>
        <v>909</v>
      </c>
      <c r="F424" s="40">
        <f>IF(ISBLANK(Rwa_Method[[#This Row],[Ro]]),"",Log_Header[[#This Row],[Ts]])</f>
        <v>64</v>
      </c>
      <c r="G424" s="40">
        <f>IF(ISBLANK(Rwa_Method[[#This Row],[Ro]]),"",Log_Header[[#This Row],[Tbh]])</f>
        <v>79</v>
      </c>
      <c r="H424" s="40">
        <f>IF(ISBLANK(Rwa_Method[[#This Row],[Ro]]),"",Log_Header[[#This Row],[Df]])</f>
        <v>760</v>
      </c>
      <c r="I424" s="40">
        <f>IF(ISBLANK(Rwa_Method[[#This Row],[Ro]]),"",Log_Header[[#This Row],[Phi]])</f>
        <v>0.33</v>
      </c>
      <c r="J424" s="40">
        <f>IF(ISBLANK(Rwa_Method[[#This Row],[Ro]]),"",Log_Header[[#This Row],[m]])</f>
        <v>1.5</v>
      </c>
      <c r="K424" s="40">
        <f>IF(ISBLANK(Rwa_Method[[#This Row],[Ro]]),"",Log_Header[[#This Row],[cf_H2O_Type]])</f>
        <v>1.33</v>
      </c>
      <c r="L424" s="40">
        <f>IF(ISBLANK(Rwa_Method[[#This Row],[Ro]]),"",Log_Header[[#This Row],[ct]])</f>
        <v>0.5</v>
      </c>
      <c r="M424" s="76">
        <f>IF(ISBLANK(Rwa_Method[[#This Row],[Ro]]),"",Log_Header[[#This Row],[Gg]])</f>
        <v>1.65016501650165E-2</v>
      </c>
      <c r="N424" s="27">
        <f>IFERROR((Rwa_Method[[#This Row],[Gg]]*Rwa_Method[[#This Row],[Df]])+Rwa_Method[[#This Row],[Ts]],"")</f>
        <v>76.541254125412536</v>
      </c>
      <c r="O424" s="27">
        <f>IFERROR(Rwa_Method[[#This Row],[Phi]]^Rwa_Method[[#This Row],[m]]*Rwa_Method[[#This Row],[Ro]],"")</f>
        <v>4.8340494670617513</v>
      </c>
      <c r="P424" s="27">
        <f>IFERROR(Rwa_Method[[#This Row],[Rwe]]/Rwa_Method[[#This Row],[cf_H2O_Type]],"")</f>
        <v>3.6346236594449257</v>
      </c>
      <c r="Q424" s="27">
        <f>IFERROR(Rwa_Method[[#This Row],[Rw]]*(Rwa_Method[[#This Row],[Tf]]/75),"")</f>
        <v>3.7093153755708124</v>
      </c>
      <c r="R424" s="28">
        <f>IFERROR(10000/Rwa_Method[[#This Row],[Rw_Cor_75]],"")</f>
        <v>2695.9152801778519</v>
      </c>
      <c r="S424" s="28">
        <f>IFERROR(ROUND(Rwa_Method[[#This Row],[Ct]]*Rwa_Method[[#This Row],[Cw_75]],-1),"")</f>
        <v>1350</v>
      </c>
    </row>
    <row r="425" spans="1:19" ht="13.15" x14ac:dyDescent="0.25">
      <c r="A425" s="40">
        <f>IF(ISNUMBER(Log_Header[[#This Row],[Seq]]),Log_Header[[#This Row],[Seq]],"")</f>
        <v>390</v>
      </c>
      <c r="B425" s="40">
        <f>IF(ISNUMBER(Log_Header[[#This Row],[BRACS_ID]]),Log_Header[[#This Row],[BRACS_ID]],"")</f>
        <v>14859</v>
      </c>
      <c r="C425" s="40">
        <f>IF(ISNUMBER(Log_Header[[#This Row],[Target_Depth]]),Log_Header[[#This Row],[Target_Depth]],"")</f>
        <v>775</v>
      </c>
      <c r="D425" s="210">
        <v>29</v>
      </c>
      <c r="E425" s="40">
        <f>IF(ISBLANK(Rwa_Method[[#This Row],[Ro]]),"",Log_Header[[#This Row],[Dt]])</f>
        <v>909</v>
      </c>
      <c r="F425" s="40">
        <f>IF(ISBLANK(Rwa_Method[[#This Row],[Ro]]),"",Log_Header[[#This Row],[Ts]])</f>
        <v>64</v>
      </c>
      <c r="G425" s="40">
        <f>IF(ISBLANK(Rwa_Method[[#This Row],[Ro]]),"",Log_Header[[#This Row],[Tbh]])</f>
        <v>79</v>
      </c>
      <c r="H425" s="40">
        <f>IF(ISBLANK(Rwa_Method[[#This Row],[Ro]]),"",Log_Header[[#This Row],[Df]])</f>
        <v>775</v>
      </c>
      <c r="I425" s="40">
        <f>IF(ISBLANK(Rwa_Method[[#This Row],[Ro]]),"",Log_Header[[#This Row],[Phi]])</f>
        <v>0.33</v>
      </c>
      <c r="J425" s="40">
        <f>IF(ISBLANK(Rwa_Method[[#This Row],[Ro]]),"",Log_Header[[#This Row],[m]])</f>
        <v>1.5</v>
      </c>
      <c r="K425" s="40">
        <f>IF(ISBLANK(Rwa_Method[[#This Row],[Ro]]),"",Log_Header[[#This Row],[cf_H2O_Type]])</f>
        <v>1.33</v>
      </c>
      <c r="L425" s="40">
        <f>IF(ISBLANK(Rwa_Method[[#This Row],[Ro]]),"",Log_Header[[#This Row],[ct]])</f>
        <v>0.5</v>
      </c>
      <c r="M425" s="76">
        <f>IF(ISBLANK(Rwa_Method[[#This Row],[Ro]]),"",Log_Header[[#This Row],[Gg]])</f>
        <v>1.65016501650165E-2</v>
      </c>
      <c r="N425" s="27">
        <f>IFERROR((Rwa_Method[[#This Row],[Gg]]*Rwa_Method[[#This Row],[Df]])+Rwa_Method[[#This Row],[Ts]],"")</f>
        <v>76.788778877887793</v>
      </c>
      <c r="O425" s="27">
        <f>IFERROR(Rwa_Method[[#This Row],[Phi]]^Rwa_Method[[#This Row],[m]]*Rwa_Method[[#This Row],[Ro]],"")</f>
        <v>5.4975464527368931</v>
      </c>
      <c r="P425" s="27">
        <f>IFERROR(Rwa_Method[[#This Row],[Rwe]]/Rwa_Method[[#This Row],[cf_H2O_Type]],"")</f>
        <v>4.133493573486386</v>
      </c>
      <c r="Q425" s="27">
        <f>IFERROR(Rwa_Method[[#This Row],[Rw]]*(Rwa_Method[[#This Row],[Tf]]/75),"")</f>
        <v>4.2320789867682178</v>
      </c>
      <c r="R425" s="28">
        <f>IFERROR(10000/Rwa_Method[[#This Row],[Rw_Cor_75]],"")</f>
        <v>2362.9048586440476</v>
      </c>
      <c r="S425" s="28">
        <f>IFERROR(ROUND(Rwa_Method[[#This Row],[Ct]]*Rwa_Method[[#This Row],[Cw_75]],-1),"")</f>
        <v>1180</v>
      </c>
    </row>
    <row r="426" spans="1:19" ht="13.15" x14ac:dyDescent="0.25">
      <c r="A426" s="40">
        <f>IF(ISNUMBER(Log_Header[[#This Row],[Seq]]),Log_Header[[#This Row],[Seq]],"")</f>
        <v>391</v>
      </c>
      <c r="B426" s="40">
        <f>IF(ISNUMBER(Log_Header[[#This Row],[BRACS_ID]]),Log_Header[[#This Row],[BRACS_ID]],"")</f>
        <v>14858</v>
      </c>
      <c r="C426" s="40">
        <f>IF(ISNUMBER(Log_Header[[#This Row],[Target_Depth]]),Log_Header[[#This Row],[Target_Depth]],"")</f>
        <v>835</v>
      </c>
      <c r="D426" s="210">
        <v>23</v>
      </c>
      <c r="E426" s="40">
        <f>IF(ISBLANK(Rwa_Method[[#This Row],[Ro]]),"",Log_Header[[#This Row],[Dt]])</f>
        <v>1031</v>
      </c>
      <c r="F426" s="40">
        <f>IF(ISBLANK(Rwa_Method[[#This Row],[Ro]]),"",Log_Header[[#This Row],[Ts]])</f>
        <v>64</v>
      </c>
      <c r="G426" s="40">
        <f>IF(ISBLANK(Rwa_Method[[#This Row],[Ro]]),"",Log_Header[[#This Row],[Tbh]])</f>
        <v>79</v>
      </c>
      <c r="H426" s="40">
        <f>IF(ISBLANK(Rwa_Method[[#This Row],[Ro]]),"",Log_Header[[#This Row],[Df]])</f>
        <v>835</v>
      </c>
      <c r="I426" s="40">
        <f>IF(ISBLANK(Rwa_Method[[#This Row],[Ro]]),"",Log_Header[[#This Row],[Phi]])</f>
        <v>0.33</v>
      </c>
      <c r="J426" s="40">
        <f>IF(ISBLANK(Rwa_Method[[#This Row],[Ro]]),"",Log_Header[[#This Row],[m]])</f>
        <v>1.5</v>
      </c>
      <c r="K426" s="40">
        <f>IF(ISBLANK(Rwa_Method[[#This Row],[Ro]]),"",Log_Header[[#This Row],[cf_H2O_Type]])</f>
        <v>1.33</v>
      </c>
      <c r="L426" s="40">
        <f>IF(ISBLANK(Rwa_Method[[#This Row],[Ro]]),"",Log_Header[[#This Row],[ct]])</f>
        <v>0.5</v>
      </c>
      <c r="M426" s="76">
        <f>IF(ISBLANK(Rwa_Method[[#This Row],[Ro]]),"",Log_Header[[#This Row],[Gg]])</f>
        <v>1.4548981571290009E-2</v>
      </c>
      <c r="N426" s="27">
        <f>IFERROR((Rwa_Method[[#This Row],[Gg]]*Rwa_Method[[#This Row],[Df]])+Rwa_Method[[#This Row],[Ts]],"")</f>
        <v>76.148399612027163</v>
      </c>
      <c r="O426" s="27">
        <f>IFERROR(Rwa_Method[[#This Row],[Phi]]^Rwa_Method[[#This Row],[m]]*Rwa_Method[[#This Row],[Ro]],"")</f>
        <v>4.3601230487223637</v>
      </c>
      <c r="P426" s="27">
        <f>IFERROR(Rwa_Method[[#This Row],[Rwe]]/Rwa_Method[[#This Row],[cf_H2O_Type]],"")</f>
        <v>3.2782880065581681</v>
      </c>
      <c r="Q426" s="27">
        <f>IFERROR(Rwa_Method[[#This Row],[Rw]]*(Rwa_Method[[#This Row],[Tf]]/75),"")</f>
        <v>3.3284851355560976</v>
      </c>
      <c r="R426" s="28">
        <f>IFERROR(10000/Rwa_Method[[#This Row],[Rw_Cor_75]],"")</f>
        <v>3004.3697335993293</v>
      </c>
      <c r="S426" s="28">
        <f>IFERROR(ROUND(Rwa_Method[[#This Row],[Ct]]*Rwa_Method[[#This Row],[Cw_75]],-1),"")</f>
        <v>1500</v>
      </c>
    </row>
    <row r="427" spans="1:19" ht="13.15" x14ac:dyDescent="0.25">
      <c r="A427" s="40">
        <f>IF(ISNUMBER(Log_Header[[#This Row],[Seq]]),Log_Header[[#This Row],[Seq]],"")</f>
        <v>392</v>
      </c>
      <c r="B427" s="40">
        <f>IF(ISNUMBER(Log_Header[[#This Row],[BRACS_ID]]),Log_Header[[#This Row],[BRACS_ID]],"")</f>
        <v>22711</v>
      </c>
      <c r="C427" s="40">
        <f>IF(ISNUMBER(Log_Header[[#This Row],[Target_Depth]]),Log_Header[[#This Row],[Target_Depth]],"")</f>
        <v>1470</v>
      </c>
      <c r="D427" s="210">
        <v>2.2000000000000002</v>
      </c>
      <c r="E427" s="40">
        <f>IF(ISBLANK(Rwa_Method[[#This Row],[Ro]]),"",Log_Header[[#This Row],[Dt]])</f>
        <v>14015</v>
      </c>
      <c r="F427" s="40">
        <f>IF(ISBLANK(Rwa_Method[[#This Row],[Ro]]),"",Log_Header[[#This Row],[Ts]])</f>
        <v>64</v>
      </c>
      <c r="G427" s="40">
        <f>IF(ISBLANK(Rwa_Method[[#This Row],[Ro]]),"",Log_Header[[#This Row],[Tbh]])</f>
        <v>250</v>
      </c>
      <c r="H427" s="40">
        <f>IF(ISBLANK(Rwa_Method[[#This Row],[Ro]]),"",Log_Header[[#This Row],[Df]])</f>
        <v>1454</v>
      </c>
      <c r="I427" s="40">
        <f>IF(ISBLANK(Rwa_Method[[#This Row],[Ro]]),"",Log_Header[[#This Row],[Phi]])</f>
        <v>0.33</v>
      </c>
      <c r="J427" s="40">
        <f>IF(ISBLANK(Rwa_Method[[#This Row],[Ro]]),"",Log_Header[[#This Row],[m]])</f>
        <v>1.5</v>
      </c>
      <c r="K427" s="40">
        <f>IF(ISBLANK(Rwa_Method[[#This Row],[Ro]]),"",Log_Header[[#This Row],[cf_H2O_Type]])</f>
        <v>1</v>
      </c>
      <c r="L427" s="40">
        <f>IF(ISBLANK(Rwa_Method[[#This Row],[Ro]]),"",Log_Header[[#This Row],[ct]])</f>
        <v>0.5</v>
      </c>
      <c r="M427" s="76">
        <f>IF(ISBLANK(Rwa_Method[[#This Row],[Ro]]),"",Log_Header[[#This Row],[Gg]])</f>
        <v>1.3271494826971103E-2</v>
      </c>
      <c r="N427" s="27">
        <f>IFERROR((Rwa_Method[[#This Row],[Gg]]*Rwa_Method[[#This Row],[Df]])+Rwa_Method[[#This Row],[Ts]],"")</f>
        <v>83.29675347841598</v>
      </c>
      <c r="O427" s="27">
        <f>IFERROR(Rwa_Method[[#This Row],[Phi]]^Rwa_Method[[#This Row],[m]]*Rwa_Method[[#This Row],[Ro]],"")</f>
        <v>0.41705524813866091</v>
      </c>
      <c r="P427" s="27">
        <f>IFERROR(Rwa_Method[[#This Row],[Rwe]]/Rwa_Method[[#This Row],[cf_H2O_Type]],"")</f>
        <v>0.41705524813866091</v>
      </c>
      <c r="Q427" s="27">
        <f>IFERROR(Rwa_Method[[#This Row],[Rw]]*(Rwa_Method[[#This Row],[Tf]]/75),"")</f>
        <v>0.46319130921447527</v>
      </c>
      <c r="R427" s="28">
        <f>IFERROR(10000/Rwa_Method[[#This Row],[Rw_Cor_75]],"")</f>
        <v>21589.351529412263</v>
      </c>
      <c r="S427" s="28">
        <f>IFERROR(ROUND(Rwa_Method[[#This Row],[Ct]]*Rwa_Method[[#This Row],[Cw_75]],-1),"")</f>
        <v>10790</v>
      </c>
    </row>
    <row r="428" spans="1:19" ht="13.15" x14ac:dyDescent="0.25">
      <c r="A428" s="40">
        <f>IF(ISNUMBER(Log_Header[[#This Row],[Seq]]),Log_Header[[#This Row],[Seq]],"")</f>
        <v>393</v>
      </c>
      <c r="B428" s="40">
        <f>IF(ISNUMBER(Log_Header[[#This Row],[BRACS_ID]]),Log_Header[[#This Row],[BRACS_ID]],"")</f>
        <v>22711</v>
      </c>
      <c r="C428" s="40">
        <f>IF(ISNUMBER(Log_Header[[#This Row],[Target_Depth]]),Log_Header[[#This Row],[Target_Depth]],"")</f>
        <v>1525</v>
      </c>
      <c r="D428" s="210">
        <v>2</v>
      </c>
      <c r="E428" s="40">
        <f>IF(ISBLANK(Rwa_Method[[#This Row],[Ro]]),"",Log_Header[[#This Row],[Dt]])</f>
        <v>14015</v>
      </c>
      <c r="F428" s="40">
        <f>IF(ISBLANK(Rwa_Method[[#This Row],[Ro]]),"",Log_Header[[#This Row],[Ts]])</f>
        <v>64</v>
      </c>
      <c r="G428" s="40">
        <f>IF(ISBLANK(Rwa_Method[[#This Row],[Ro]]),"",Log_Header[[#This Row],[Tbh]])</f>
        <v>250</v>
      </c>
      <c r="H428" s="40">
        <f>IF(ISBLANK(Rwa_Method[[#This Row],[Ro]]),"",Log_Header[[#This Row],[Df]])</f>
        <v>1509</v>
      </c>
      <c r="I428" s="40">
        <f>IF(ISBLANK(Rwa_Method[[#This Row],[Ro]]),"",Log_Header[[#This Row],[Phi]])</f>
        <v>0.33</v>
      </c>
      <c r="J428" s="40">
        <f>IF(ISBLANK(Rwa_Method[[#This Row],[Ro]]),"",Log_Header[[#This Row],[m]])</f>
        <v>1.5</v>
      </c>
      <c r="K428" s="40">
        <f>IF(ISBLANK(Rwa_Method[[#This Row],[Ro]]),"",Log_Header[[#This Row],[cf_H2O_Type]])</f>
        <v>1</v>
      </c>
      <c r="L428" s="40">
        <f>IF(ISBLANK(Rwa_Method[[#This Row],[Ro]]),"",Log_Header[[#This Row],[ct]])</f>
        <v>0.5</v>
      </c>
      <c r="M428" s="76">
        <f>IF(ISBLANK(Rwa_Method[[#This Row],[Ro]]),"",Log_Header[[#This Row],[Gg]])</f>
        <v>1.3271494826971103E-2</v>
      </c>
      <c r="N428" s="27">
        <f>IFERROR((Rwa_Method[[#This Row],[Gg]]*Rwa_Method[[#This Row],[Df]])+Rwa_Method[[#This Row],[Ts]],"")</f>
        <v>84.026685693899395</v>
      </c>
      <c r="O428" s="27">
        <f>IFERROR(Rwa_Method[[#This Row],[Phi]]^Rwa_Method[[#This Row],[m]]*Rwa_Method[[#This Row],[Ro]],"")</f>
        <v>0.37914113467150989</v>
      </c>
      <c r="P428" s="27">
        <f>IFERROR(Rwa_Method[[#This Row],[Rwe]]/Rwa_Method[[#This Row],[cf_H2O_Type]],"")</f>
        <v>0.37914113467150989</v>
      </c>
      <c r="Q428" s="27">
        <f>IFERROR(Rwa_Method[[#This Row],[Rw]]*(Rwa_Method[[#This Row],[Tf]]/75),"")</f>
        <v>0.42477297275561787</v>
      </c>
      <c r="R428" s="28">
        <f>IFERROR(10000/Rwa_Method[[#This Row],[Rw_Cor_75]],"")</f>
        <v>23541.987464803326</v>
      </c>
      <c r="S428" s="28">
        <f>IFERROR(ROUND(Rwa_Method[[#This Row],[Ct]]*Rwa_Method[[#This Row],[Cw_75]],-1),"")</f>
        <v>11770</v>
      </c>
    </row>
    <row r="429" spans="1:19" ht="13.15" x14ac:dyDescent="0.25">
      <c r="A429" s="40">
        <f>IF(ISNUMBER(Log_Header[[#This Row],[Seq]]),Log_Header[[#This Row],[Seq]],"")</f>
        <v>394</v>
      </c>
      <c r="B429" s="40">
        <f>IF(ISNUMBER(Log_Header[[#This Row],[BRACS_ID]]),Log_Header[[#This Row],[BRACS_ID]],"")</f>
        <v>22711</v>
      </c>
      <c r="C429" s="40">
        <f>IF(ISNUMBER(Log_Header[[#This Row],[Target_Depth]]),Log_Header[[#This Row],[Target_Depth]],"")</f>
        <v>1565</v>
      </c>
      <c r="D429" s="210">
        <v>1.8</v>
      </c>
      <c r="E429" s="40">
        <f>IF(ISBLANK(Rwa_Method[[#This Row],[Ro]]),"",Log_Header[[#This Row],[Dt]])</f>
        <v>14015</v>
      </c>
      <c r="F429" s="40">
        <f>IF(ISBLANK(Rwa_Method[[#This Row],[Ro]]),"",Log_Header[[#This Row],[Ts]])</f>
        <v>64</v>
      </c>
      <c r="G429" s="40">
        <f>IF(ISBLANK(Rwa_Method[[#This Row],[Ro]]),"",Log_Header[[#This Row],[Tbh]])</f>
        <v>250</v>
      </c>
      <c r="H429" s="40">
        <f>IF(ISBLANK(Rwa_Method[[#This Row],[Ro]]),"",Log_Header[[#This Row],[Df]])</f>
        <v>1549</v>
      </c>
      <c r="I429" s="40">
        <f>IF(ISBLANK(Rwa_Method[[#This Row],[Ro]]),"",Log_Header[[#This Row],[Phi]])</f>
        <v>0.33</v>
      </c>
      <c r="J429" s="40">
        <f>IF(ISBLANK(Rwa_Method[[#This Row],[Ro]]),"",Log_Header[[#This Row],[m]])</f>
        <v>1.5</v>
      </c>
      <c r="K429" s="40">
        <f>IF(ISBLANK(Rwa_Method[[#This Row],[Ro]]),"",Log_Header[[#This Row],[cf_H2O_Type]])</f>
        <v>1</v>
      </c>
      <c r="L429" s="40">
        <f>IF(ISBLANK(Rwa_Method[[#This Row],[Ro]]),"",Log_Header[[#This Row],[ct]])</f>
        <v>0.5</v>
      </c>
      <c r="M429" s="76">
        <f>IF(ISBLANK(Rwa_Method[[#This Row],[Ro]]),"",Log_Header[[#This Row],[Gg]])</f>
        <v>1.3271494826971103E-2</v>
      </c>
      <c r="N429" s="27">
        <f>IFERROR((Rwa_Method[[#This Row],[Gg]]*Rwa_Method[[#This Row],[Df]])+Rwa_Method[[#This Row],[Ts]],"")</f>
        <v>84.557545486978242</v>
      </c>
      <c r="O429" s="27">
        <f>IFERROR(Rwa_Method[[#This Row],[Phi]]^Rwa_Method[[#This Row],[m]]*Rwa_Method[[#This Row],[Ro]],"")</f>
        <v>0.34122702120435894</v>
      </c>
      <c r="P429" s="27">
        <f>IFERROR(Rwa_Method[[#This Row],[Rwe]]/Rwa_Method[[#This Row],[cf_H2O_Type]],"")</f>
        <v>0.34122702120435894</v>
      </c>
      <c r="Q429" s="27">
        <f>IFERROR(Rwa_Method[[#This Row],[Rw]]*(Rwa_Method[[#This Row],[Tf]]/75),"")</f>
        <v>0.38471092489164893</v>
      </c>
      <c r="R429" s="28">
        <f>IFERROR(10000/Rwa_Method[[#This Row],[Rw_Cor_75]],"")</f>
        <v>25993.543081253614</v>
      </c>
      <c r="S429" s="28">
        <f>IFERROR(ROUND(Rwa_Method[[#This Row],[Ct]]*Rwa_Method[[#This Row],[Cw_75]],-1),"")</f>
        <v>13000</v>
      </c>
    </row>
    <row r="430" spans="1:19" ht="13.15" x14ac:dyDescent="0.25">
      <c r="A430" s="40">
        <f>IF(ISNUMBER(Log_Header[[#This Row],[Seq]]),Log_Header[[#This Row],[Seq]],"")</f>
        <v>395</v>
      </c>
      <c r="B430" s="40">
        <f>IF(ISNUMBER(Log_Header[[#This Row],[BRACS_ID]]),Log_Header[[#This Row],[BRACS_ID]],"")</f>
        <v>22711</v>
      </c>
      <c r="C430" s="40">
        <f>IF(ISNUMBER(Log_Header[[#This Row],[Target_Depth]]),Log_Header[[#This Row],[Target_Depth]],"")</f>
        <v>1650</v>
      </c>
      <c r="D430" s="210">
        <v>1.9</v>
      </c>
      <c r="E430" s="40">
        <f>IF(ISBLANK(Rwa_Method[[#This Row],[Ro]]),"",Log_Header[[#This Row],[Dt]])</f>
        <v>14015</v>
      </c>
      <c r="F430" s="40">
        <f>IF(ISBLANK(Rwa_Method[[#This Row],[Ro]]),"",Log_Header[[#This Row],[Ts]])</f>
        <v>64</v>
      </c>
      <c r="G430" s="40">
        <f>IF(ISBLANK(Rwa_Method[[#This Row],[Ro]]),"",Log_Header[[#This Row],[Tbh]])</f>
        <v>250</v>
      </c>
      <c r="H430" s="40">
        <f>IF(ISBLANK(Rwa_Method[[#This Row],[Ro]]),"",Log_Header[[#This Row],[Df]])</f>
        <v>1634</v>
      </c>
      <c r="I430" s="40">
        <f>IF(ISBLANK(Rwa_Method[[#This Row],[Ro]]),"",Log_Header[[#This Row],[Phi]])</f>
        <v>0.33</v>
      </c>
      <c r="J430" s="40">
        <f>IF(ISBLANK(Rwa_Method[[#This Row],[Ro]]),"",Log_Header[[#This Row],[m]])</f>
        <v>1.5</v>
      </c>
      <c r="K430" s="40">
        <f>IF(ISBLANK(Rwa_Method[[#This Row],[Ro]]),"",Log_Header[[#This Row],[cf_H2O_Type]])</f>
        <v>1</v>
      </c>
      <c r="L430" s="40">
        <f>IF(ISBLANK(Rwa_Method[[#This Row],[Ro]]),"",Log_Header[[#This Row],[ct]])</f>
        <v>0.5</v>
      </c>
      <c r="M430" s="76">
        <f>IF(ISBLANK(Rwa_Method[[#This Row],[Ro]]),"",Log_Header[[#This Row],[Gg]])</f>
        <v>1.3271494826971103E-2</v>
      </c>
      <c r="N430" s="27">
        <f>IFERROR((Rwa_Method[[#This Row],[Gg]]*Rwa_Method[[#This Row],[Df]])+Rwa_Method[[#This Row],[Ts]],"")</f>
        <v>85.685622547270782</v>
      </c>
      <c r="O430" s="27">
        <f>IFERROR(Rwa_Method[[#This Row],[Phi]]^Rwa_Method[[#This Row],[m]]*Rwa_Method[[#This Row],[Ro]],"")</f>
        <v>0.36018407793793439</v>
      </c>
      <c r="P430" s="27">
        <f>IFERROR(Rwa_Method[[#This Row],[Rwe]]/Rwa_Method[[#This Row],[cf_H2O_Type]],"")</f>
        <v>0.36018407793793439</v>
      </c>
      <c r="Q430" s="27">
        <f>IFERROR(Rwa_Method[[#This Row],[Rw]]*(Rwa_Method[[#This Row],[Tf]]/75),"")</f>
        <v>0.41150129266302149</v>
      </c>
      <c r="R430" s="28">
        <f>IFERROR(10000/Rwa_Method[[#This Row],[Rw_Cor_75]],"")</f>
        <v>24301.260234895552</v>
      </c>
      <c r="S430" s="28">
        <f>IFERROR(ROUND(Rwa_Method[[#This Row],[Ct]]*Rwa_Method[[#This Row],[Cw_75]],-1),"")</f>
        <v>12150</v>
      </c>
    </row>
    <row r="431" spans="1:19" ht="13.15" x14ac:dyDescent="0.25">
      <c r="A431" s="40">
        <f>IF(ISNUMBER(Log_Header[[#This Row],[Seq]]),Log_Header[[#This Row],[Seq]],"")</f>
        <v>396</v>
      </c>
      <c r="B431" s="40">
        <f>IF(ISNUMBER(Log_Header[[#This Row],[BRACS_ID]]),Log_Header[[#This Row],[BRACS_ID]],"")</f>
        <v>22797</v>
      </c>
      <c r="C431" s="40">
        <f>IF(ISNUMBER(Log_Header[[#This Row],[Target_Depth]]),Log_Header[[#This Row],[Target_Depth]],"")</f>
        <v>1400</v>
      </c>
      <c r="D431" s="210">
        <v>1.3</v>
      </c>
      <c r="E431" s="40">
        <f>IF(ISBLANK(Rwa_Method[[#This Row],[Ro]]),"",Log_Header[[#This Row],[Dt]])</f>
        <v>13140</v>
      </c>
      <c r="F431" s="40">
        <f>IF(ISBLANK(Rwa_Method[[#This Row],[Ro]]),"",Log_Header[[#This Row],[Ts]])</f>
        <v>64</v>
      </c>
      <c r="G431" s="40">
        <f>IF(ISBLANK(Rwa_Method[[#This Row],[Ro]]),"",Log_Header[[#This Row],[Tbh]])</f>
        <v>243</v>
      </c>
      <c r="H431" s="40">
        <f>IF(ISBLANK(Rwa_Method[[#This Row],[Ro]]),"",Log_Header[[#This Row],[Df]])</f>
        <v>1383</v>
      </c>
      <c r="I431" s="40">
        <f>IF(ISBLANK(Rwa_Method[[#This Row],[Ro]]),"",Log_Header[[#This Row],[Phi]])</f>
        <v>0.33</v>
      </c>
      <c r="J431" s="40">
        <f>IF(ISBLANK(Rwa_Method[[#This Row],[Ro]]),"",Log_Header[[#This Row],[m]])</f>
        <v>1.5</v>
      </c>
      <c r="K431" s="40">
        <f>IF(ISBLANK(Rwa_Method[[#This Row],[Ro]]),"",Log_Header[[#This Row],[cf_H2O_Type]])</f>
        <v>1</v>
      </c>
      <c r="L431" s="40">
        <f>IF(ISBLANK(Rwa_Method[[#This Row],[Ro]]),"",Log_Header[[#This Row],[ct]])</f>
        <v>0.5</v>
      </c>
      <c r="M431" s="76">
        <f>IF(ISBLANK(Rwa_Method[[#This Row],[Ro]]),"",Log_Header[[#This Row],[Gg]])</f>
        <v>1.3622526636225266E-2</v>
      </c>
      <c r="N431" s="27">
        <f>IFERROR((Rwa_Method[[#This Row],[Gg]]*Rwa_Method[[#This Row],[Df]])+Rwa_Method[[#This Row],[Ts]],"")</f>
        <v>82.839954337899542</v>
      </c>
      <c r="O431" s="27">
        <f>IFERROR(Rwa_Method[[#This Row],[Phi]]^Rwa_Method[[#This Row],[m]]*Rwa_Method[[#This Row],[Ro]],"")</f>
        <v>0.24644173753648144</v>
      </c>
      <c r="P431" s="27">
        <f>IFERROR(Rwa_Method[[#This Row],[Rwe]]/Rwa_Method[[#This Row],[cf_H2O_Type]],"")</f>
        <v>0.24644173753648144</v>
      </c>
      <c r="Q431" s="27">
        <f>IFERROR(Rwa_Method[[#This Row],[Rw]]*(Rwa_Method[[#This Row],[Tf]]/75),"")</f>
        <v>0.27220296379299658</v>
      </c>
      <c r="R431" s="28">
        <f>IFERROR(10000/Rwa_Method[[#This Row],[Rw_Cor_75]],"")</f>
        <v>36737.292866527147</v>
      </c>
      <c r="S431" s="28">
        <f>IFERROR(ROUND(Rwa_Method[[#This Row],[Ct]]*Rwa_Method[[#This Row],[Cw_75]],-1),"")</f>
        <v>18370</v>
      </c>
    </row>
    <row r="432" spans="1:19" ht="13.15" x14ac:dyDescent="0.25">
      <c r="A432" s="40">
        <f>IF(ISNUMBER(Log_Header[[#This Row],[Seq]]),Log_Header[[#This Row],[Seq]],"")</f>
        <v>397</v>
      </c>
      <c r="B432" s="40">
        <f>IF(ISNUMBER(Log_Header[[#This Row],[BRACS_ID]]),Log_Header[[#This Row],[BRACS_ID]],"")</f>
        <v>22797</v>
      </c>
      <c r="C432" s="40">
        <f>IF(ISNUMBER(Log_Header[[#This Row],[Target_Depth]]),Log_Header[[#This Row],[Target_Depth]],"")</f>
        <v>1610</v>
      </c>
      <c r="D432" s="210">
        <v>2</v>
      </c>
      <c r="E432" s="40">
        <f>IF(ISBLANK(Rwa_Method[[#This Row],[Ro]]),"",Log_Header[[#This Row],[Dt]])</f>
        <v>13140</v>
      </c>
      <c r="F432" s="40">
        <f>IF(ISBLANK(Rwa_Method[[#This Row],[Ro]]),"",Log_Header[[#This Row],[Ts]])</f>
        <v>64</v>
      </c>
      <c r="G432" s="40">
        <f>IF(ISBLANK(Rwa_Method[[#This Row],[Ro]]),"",Log_Header[[#This Row],[Tbh]])</f>
        <v>243</v>
      </c>
      <c r="H432" s="40">
        <f>IF(ISBLANK(Rwa_Method[[#This Row],[Ro]]),"",Log_Header[[#This Row],[Df]])</f>
        <v>1593</v>
      </c>
      <c r="I432" s="40">
        <f>IF(ISBLANK(Rwa_Method[[#This Row],[Ro]]),"",Log_Header[[#This Row],[Phi]])</f>
        <v>0.33</v>
      </c>
      <c r="J432" s="40">
        <f>IF(ISBLANK(Rwa_Method[[#This Row],[Ro]]),"",Log_Header[[#This Row],[m]])</f>
        <v>1.5</v>
      </c>
      <c r="K432" s="40">
        <f>IF(ISBLANK(Rwa_Method[[#This Row],[Ro]]),"",Log_Header[[#This Row],[cf_H2O_Type]])</f>
        <v>1</v>
      </c>
      <c r="L432" s="40">
        <f>IF(ISBLANK(Rwa_Method[[#This Row],[Ro]]),"",Log_Header[[#This Row],[ct]])</f>
        <v>0.5</v>
      </c>
      <c r="M432" s="76">
        <f>IF(ISBLANK(Rwa_Method[[#This Row],[Ro]]),"",Log_Header[[#This Row],[Gg]])</f>
        <v>1.3622526636225266E-2</v>
      </c>
      <c r="N432" s="27">
        <f>IFERROR((Rwa_Method[[#This Row],[Gg]]*Rwa_Method[[#This Row],[Df]])+Rwa_Method[[#This Row],[Ts]],"")</f>
        <v>85.700684931506856</v>
      </c>
      <c r="O432" s="27">
        <f>IFERROR(Rwa_Method[[#This Row],[Phi]]^Rwa_Method[[#This Row],[m]]*Rwa_Method[[#This Row],[Ro]],"")</f>
        <v>0.37914113467150989</v>
      </c>
      <c r="P432" s="27">
        <f>IFERROR(Rwa_Method[[#This Row],[Rwe]]/Rwa_Method[[#This Row],[cf_H2O_Type]],"")</f>
        <v>0.37914113467150989</v>
      </c>
      <c r="Q432" s="27">
        <f>IFERROR(Rwa_Method[[#This Row],[Rw]]*(Rwa_Method[[#This Row],[Tf]]/75),"")</f>
        <v>0.43323539902742769</v>
      </c>
      <c r="R432" s="28">
        <f>IFERROR(10000/Rwa_Method[[#This Row],[Rw_Cor_75]],"")</f>
        <v>23082.139692299035</v>
      </c>
      <c r="S432" s="28">
        <f>IFERROR(ROUND(Rwa_Method[[#This Row],[Ct]]*Rwa_Method[[#This Row],[Cw_75]],-1),"")</f>
        <v>11540</v>
      </c>
    </row>
    <row r="433" spans="1:19" ht="13.15" x14ac:dyDescent="0.25">
      <c r="A433" s="40">
        <f>IF(ISNUMBER(Log_Header[[#This Row],[Seq]]),Log_Header[[#This Row],[Seq]],"")</f>
        <v>398</v>
      </c>
      <c r="B433" s="40">
        <f>IF(ISNUMBER(Log_Header[[#This Row],[BRACS_ID]]),Log_Header[[#This Row],[BRACS_ID]],"")</f>
        <v>23582</v>
      </c>
      <c r="C433" s="40">
        <f>IF(ISNUMBER(Log_Header[[#This Row],[Target_Depth]]),Log_Header[[#This Row],[Target_Depth]],"")</f>
        <v>435</v>
      </c>
      <c r="D433" s="210">
        <v>51.3</v>
      </c>
      <c r="E433" s="40">
        <f>IF(ISBLANK(Rwa_Method[[#This Row],[Ro]]),"",Log_Header[[#This Row],[Dt]])</f>
        <v>4699</v>
      </c>
      <c r="F433" s="40">
        <f>IF(ISBLANK(Rwa_Method[[#This Row],[Ro]]),"",Log_Header[[#This Row],[Ts]])</f>
        <v>63</v>
      </c>
      <c r="G433" s="40">
        <f>IF(ISBLANK(Rwa_Method[[#This Row],[Ro]]),"",Log_Header[[#This Row],[Tbh]])</f>
        <v>138</v>
      </c>
      <c r="H433" s="40">
        <f>IF(ISBLANK(Rwa_Method[[#This Row],[Ro]]),"",Log_Header[[#This Row],[Df]])</f>
        <v>435</v>
      </c>
      <c r="I433" s="40">
        <f>IF(ISBLANK(Rwa_Method[[#This Row],[Ro]]),"",Log_Header[[#This Row],[Phi]])</f>
        <v>0.33</v>
      </c>
      <c r="J433" s="40">
        <f>IF(ISBLANK(Rwa_Method[[#This Row],[Ro]]),"",Log_Header[[#This Row],[m]])</f>
        <v>1.4</v>
      </c>
      <c r="K433" s="40">
        <f>IF(ISBLANK(Rwa_Method[[#This Row],[Ro]]),"",Log_Header[[#This Row],[cf_H2O_Type]])</f>
        <v>1.33</v>
      </c>
      <c r="L433" s="40">
        <f>IF(ISBLANK(Rwa_Method[[#This Row],[Ro]]),"",Log_Header[[#This Row],[ct]])</f>
        <v>0.5</v>
      </c>
      <c r="M433" s="76">
        <f>IF(ISBLANK(Rwa_Method[[#This Row],[Ro]]),"",Log_Header[[#This Row],[Gg]])</f>
        <v>1.5960842732496275E-2</v>
      </c>
      <c r="N433" s="27">
        <f>IFERROR((Rwa_Method[[#This Row],[Gg]]*Rwa_Method[[#This Row],[Df]])+Rwa_Method[[#This Row],[Ts]],"")</f>
        <v>69.942966588635883</v>
      </c>
      <c r="O433" s="27">
        <f>IFERROR(Rwa_Method[[#This Row],[Phi]]^Rwa_Method[[#This Row],[m]]*Rwa_Method[[#This Row],[Ro]],"")</f>
        <v>10.865178884332773</v>
      </c>
      <c r="P433" s="27">
        <f>IFERROR(Rwa_Method[[#This Row],[Rwe]]/Rwa_Method[[#This Row],[cf_H2O_Type]],"")</f>
        <v>8.1693074318291519</v>
      </c>
      <c r="Q433" s="27">
        <f>IFERROR(Rwa_Method[[#This Row],[Rw]]*(Rwa_Method[[#This Row],[Tf]]/75),"")</f>
        <v>7.6184746234229497</v>
      </c>
      <c r="R433" s="28">
        <f>IFERROR(10000/Rwa_Method[[#This Row],[Rw_Cor_75]],"")</f>
        <v>1312.5987148733248</v>
      </c>
      <c r="S433" s="28">
        <f>IFERROR(ROUND(Rwa_Method[[#This Row],[Ct]]*Rwa_Method[[#This Row],[Cw_75]],-1),"")</f>
        <v>660</v>
      </c>
    </row>
    <row r="434" spans="1:19" ht="13.15" x14ac:dyDescent="0.25">
      <c r="A434" s="40">
        <f>IF(ISNUMBER(Log_Header[[#This Row],[Seq]]),Log_Header[[#This Row],[Seq]],"")</f>
        <v>399</v>
      </c>
      <c r="B434" s="40">
        <f>IF(ISNUMBER(Log_Header[[#This Row],[BRACS_ID]]),Log_Header[[#This Row],[BRACS_ID]],"")</f>
        <v>23582</v>
      </c>
      <c r="C434" s="40">
        <f>IF(ISNUMBER(Log_Header[[#This Row],[Target_Depth]]),Log_Header[[#This Row],[Target_Depth]],"")</f>
        <v>535</v>
      </c>
      <c r="D434" s="210">
        <v>30.8</v>
      </c>
      <c r="E434" s="40">
        <f>IF(ISBLANK(Rwa_Method[[#This Row],[Ro]]),"",Log_Header[[#This Row],[Dt]])</f>
        <v>4699</v>
      </c>
      <c r="F434" s="40">
        <f>IF(ISBLANK(Rwa_Method[[#This Row],[Ro]]),"",Log_Header[[#This Row],[Ts]])</f>
        <v>63</v>
      </c>
      <c r="G434" s="40">
        <f>IF(ISBLANK(Rwa_Method[[#This Row],[Ro]]),"",Log_Header[[#This Row],[Tbh]])</f>
        <v>138</v>
      </c>
      <c r="H434" s="40">
        <f>IF(ISBLANK(Rwa_Method[[#This Row],[Ro]]),"",Log_Header[[#This Row],[Df]])</f>
        <v>535</v>
      </c>
      <c r="I434" s="40">
        <f>IF(ISBLANK(Rwa_Method[[#This Row],[Ro]]),"",Log_Header[[#This Row],[Phi]])</f>
        <v>0.33</v>
      </c>
      <c r="J434" s="40">
        <f>IF(ISBLANK(Rwa_Method[[#This Row],[Ro]]),"",Log_Header[[#This Row],[m]])</f>
        <v>1.4</v>
      </c>
      <c r="K434" s="40">
        <f>IF(ISBLANK(Rwa_Method[[#This Row],[Ro]]),"",Log_Header[[#This Row],[cf_H2O_Type]])</f>
        <v>1.33</v>
      </c>
      <c r="L434" s="40">
        <f>IF(ISBLANK(Rwa_Method[[#This Row],[Ro]]),"",Log_Header[[#This Row],[ct]])</f>
        <v>0.5</v>
      </c>
      <c r="M434" s="76">
        <f>IF(ISBLANK(Rwa_Method[[#This Row],[Ro]]),"",Log_Header[[#This Row],[Gg]])</f>
        <v>1.5960842732496275E-2</v>
      </c>
      <c r="N434" s="27">
        <f>IFERROR((Rwa_Method[[#This Row],[Gg]]*Rwa_Method[[#This Row],[Df]])+Rwa_Method[[#This Row],[Ts]],"")</f>
        <v>71.539050861885499</v>
      </c>
      <c r="O434" s="27">
        <f>IFERROR(Rwa_Method[[#This Row],[Phi]]^Rwa_Method[[#This Row],[m]]*Rwa_Method[[#This Row],[Ro]],"")</f>
        <v>6.5233432677865384</v>
      </c>
      <c r="P434" s="27">
        <f>IFERROR(Rwa_Method[[#This Row],[Rwe]]/Rwa_Method[[#This Row],[cf_H2O_Type]],"")</f>
        <v>4.9047693742755927</v>
      </c>
      <c r="Q434" s="27">
        <f>IFERROR(Rwa_Method[[#This Row],[Rw]]*(Rwa_Method[[#This Row],[Tf]]/75),"")</f>
        <v>4.6784339430949329</v>
      </c>
      <c r="R434" s="28">
        <f>IFERROR(10000/Rwa_Method[[#This Row],[Rw_Cor_75]],"")</f>
        <v>2137.4673922155844</v>
      </c>
      <c r="S434" s="28">
        <f>IFERROR(ROUND(Rwa_Method[[#This Row],[Ct]]*Rwa_Method[[#This Row],[Cw_75]],-1),"")</f>
        <v>1070</v>
      </c>
    </row>
    <row r="435" spans="1:19" ht="13.15" x14ac:dyDescent="0.25">
      <c r="A435" s="40">
        <f>IF(ISNUMBER(Log_Header[[#This Row],[Seq]]),Log_Header[[#This Row],[Seq]],"")</f>
        <v>400</v>
      </c>
      <c r="B435" s="40">
        <f>IF(ISNUMBER(Log_Header[[#This Row],[BRACS_ID]]),Log_Header[[#This Row],[BRACS_ID]],"")</f>
        <v>23582</v>
      </c>
      <c r="C435" s="40">
        <f>IF(ISNUMBER(Log_Header[[#This Row],[Target_Depth]]),Log_Header[[#This Row],[Target_Depth]],"")</f>
        <v>680</v>
      </c>
      <c r="D435" s="210">
        <v>5</v>
      </c>
      <c r="E435" s="40">
        <f>IF(ISBLANK(Rwa_Method[[#This Row],[Ro]]),"",Log_Header[[#This Row],[Dt]])</f>
        <v>4699</v>
      </c>
      <c r="F435" s="40">
        <f>IF(ISBLANK(Rwa_Method[[#This Row],[Ro]]),"",Log_Header[[#This Row],[Ts]])</f>
        <v>63</v>
      </c>
      <c r="G435" s="40">
        <f>IF(ISBLANK(Rwa_Method[[#This Row],[Ro]]),"",Log_Header[[#This Row],[Tbh]])</f>
        <v>138</v>
      </c>
      <c r="H435" s="40">
        <f>IF(ISBLANK(Rwa_Method[[#This Row],[Ro]]),"",Log_Header[[#This Row],[Df]])</f>
        <v>680</v>
      </c>
      <c r="I435" s="40">
        <f>IF(ISBLANK(Rwa_Method[[#This Row],[Ro]]),"",Log_Header[[#This Row],[Phi]])</f>
        <v>0.33</v>
      </c>
      <c r="J435" s="40">
        <f>IF(ISBLANK(Rwa_Method[[#This Row],[Ro]]),"",Log_Header[[#This Row],[m]])</f>
        <v>1.4</v>
      </c>
      <c r="K435" s="40">
        <f>IF(ISBLANK(Rwa_Method[[#This Row],[Ro]]),"",Log_Header[[#This Row],[cf_H2O_Type]])</f>
        <v>1</v>
      </c>
      <c r="L435" s="40">
        <f>IF(ISBLANK(Rwa_Method[[#This Row],[Ro]]),"",Log_Header[[#This Row],[ct]])</f>
        <v>0.5</v>
      </c>
      <c r="M435" s="76">
        <f>IF(ISBLANK(Rwa_Method[[#This Row],[Ro]]),"",Log_Header[[#This Row],[Gg]])</f>
        <v>1.5960842732496275E-2</v>
      </c>
      <c r="N435" s="27">
        <f>IFERROR((Rwa_Method[[#This Row],[Gg]]*Rwa_Method[[#This Row],[Df]])+Rwa_Method[[#This Row],[Ts]],"")</f>
        <v>73.853373058097475</v>
      </c>
      <c r="O435" s="27">
        <f>IFERROR(Rwa_Method[[#This Row],[Phi]]^Rwa_Method[[#This Row],[m]]*Rwa_Method[[#This Row],[Ro]],"")</f>
        <v>1.0589842967185938</v>
      </c>
      <c r="P435" s="27">
        <f>IFERROR(Rwa_Method[[#This Row],[Rwe]]/Rwa_Method[[#This Row],[cf_H2O_Type]],"")</f>
        <v>1.0589842967185938</v>
      </c>
      <c r="Q435" s="27">
        <f>IFERROR(Rwa_Method[[#This Row],[Rw]]*(Rwa_Method[[#This Row],[Tf]]/75),"")</f>
        <v>1.0427941643763374</v>
      </c>
      <c r="R435" s="28">
        <f>IFERROR(10000/Rwa_Method[[#This Row],[Rw_Cor_75]],"")</f>
        <v>9589.6202161628771</v>
      </c>
      <c r="S435" s="28">
        <f>IFERROR(ROUND(Rwa_Method[[#This Row],[Ct]]*Rwa_Method[[#This Row],[Cw_75]],-1),"")</f>
        <v>4790</v>
      </c>
    </row>
    <row r="436" spans="1:19" ht="13.15" x14ac:dyDescent="0.25">
      <c r="A436" s="40">
        <f>IF(ISNUMBER(Log_Header[[#This Row],[Seq]]),Log_Header[[#This Row],[Seq]],"")</f>
        <v>401</v>
      </c>
      <c r="B436" s="40">
        <f>IF(ISNUMBER(Log_Header[[#This Row],[BRACS_ID]]),Log_Header[[#This Row],[BRACS_ID]],"")</f>
        <v>20164</v>
      </c>
      <c r="C436" s="40">
        <f>IF(ISNUMBER(Log_Header[[#This Row],[Target_Depth]]),Log_Header[[#This Row],[Target_Depth]],"")</f>
        <v>540</v>
      </c>
      <c r="D436" s="210">
        <v>22.6</v>
      </c>
      <c r="E436" s="40">
        <f>IF(ISBLANK(Rwa_Method[[#This Row],[Ro]]),"",Log_Header[[#This Row],[Dt]])</f>
        <v>4799</v>
      </c>
      <c r="F436" s="40">
        <f>IF(ISBLANK(Rwa_Method[[#This Row],[Ro]]),"",Log_Header[[#This Row],[Ts]])</f>
        <v>63</v>
      </c>
      <c r="G436" s="40">
        <f>IF(ISBLANK(Rwa_Method[[#This Row],[Ro]]),"",Log_Header[[#This Row],[Tbh]])</f>
        <v>141</v>
      </c>
      <c r="H436" s="40">
        <f>IF(ISBLANK(Rwa_Method[[#This Row],[Ro]]),"",Log_Header[[#This Row],[Df]])</f>
        <v>532</v>
      </c>
      <c r="I436" s="40">
        <f>IF(ISBLANK(Rwa_Method[[#This Row],[Ro]]),"",Log_Header[[#This Row],[Phi]])</f>
        <v>0.33</v>
      </c>
      <c r="J436" s="40">
        <f>IF(ISBLANK(Rwa_Method[[#This Row],[Ro]]),"",Log_Header[[#This Row],[m]])</f>
        <v>1.4</v>
      </c>
      <c r="K436" s="40">
        <f>IF(ISBLANK(Rwa_Method[[#This Row],[Ro]]),"",Log_Header[[#This Row],[cf_H2O_Type]])</f>
        <v>1.33</v>
      </c>
      <c r="L436" s="40">
        <f>IF(ISBLANK(Rwa_Method[[#This Row],[Ro]]),"",Log_Header[[#This Row],[ct]])</f>
        <v>0.5</v>
      </c>
      <c r="M436" s="76">
        <f>IF(ISBLANK(Rwa_Method[[#This Row],[Ro]]),"",Log_Header[[#This Row],[Gg]])</f>
        <v>1.6253386122108773E-2</v>
      </c>
      <c r="N436" s="27">
        <f>IFERROR((Rwa_Method[[#This Row],[Gg]]*Rwa_Method[[#This Row],[Df]])+Rwa_Method[[#This Row],[Ts]],"")</f>
        <v>71.646801416961864</v>
      </c>
      <c r="O436" s="27">
        <f>IFERROR(Rwa_Method[[#This Row],[Phi]]^Rwa_Method[[#This Row],[m]]*Rwa_Method[[#This Row],[Ro]],"")</f>
        <v>4.7866090211680445</v>
      </c>
      <c r="P436" s="27">
        <f>IFERROR(Rwa_Method[[#This Row],[Rwe]]/Rwa_Method[[#This Row],[cf_H2O_Type]],"")</f>
        <v>3.5989541512541687</v>
      </c>
      <c r="Q436" s="27">
        <f>IFERROR(Rwa_Method[[#This Row],[Rw]]*(Rwa_Method[[#This Row],[Tf]]/75),"")</f>
        <v>3.4380473784487728</v>
      </c>
      <c r="R436" s="28">
        <f>IFERROR(10000/Rwa_Method[[#This Row],[Rw_Cor_75]],"")</f>
        <v>2908.6277468671601</v>
      </c>
      <c r="S436" s="28">
        <f>IFERROR(ROUND(Rwa_Method[[#This Row],[Ct]]*Rwa_Method[[#This Row],[Cw_75]],-1),"")</f>
        <v>1450</v>
      </c>
    </row>
    <row r="437" spans="1:19" ht="13.15" x14ac:dyDescent="0.25">
      <c r="A437" s="40">
        <f>IF(ISNUMBER(Log_Header[[#This Row],[Seq]]),Log_Header[[#This Row],[Seq]],"")</f>
        <v>402</v>
      </c>
      <c r="B437" s="40">
        <f>IF(ISNUMBER(Log_Header[[#This Row],[BRACS_ID]]),Log_Header[[#This Row],[BRACS_ID]],"")</f>
        <v>20164</v>
      </c>
      <c r="C437" s="40">
        <f>IF(ISNUMBER(Log_Header[[#This Row],[Target_Depth]]),Log_Header[[#This Row],[Target_Depth]],"")</f>
        <v>605</v>
      </c>
      <c r="D437" s="210">
        <v>15.6</v>
      </c>
      <c r="E437" s="40">
        <f>IF(ISBLANK(Rwa_Method[[#This Row],[Ro]]),"",Log_Header[[#This Row],[Dt]])</f>
        <v>4799</v>
      </c>
      <c r="F437" s="40">
        <f>IF(ISBLANK(Rwa_Method[[#This Row],[Ro]]),"",Log_Header[[#This Row],[Ts]])</f>
        <v>63</v>
      </c>
      <c r="G437" s="40">
        <f>IF(ISBLANK(Rwa_Method[[#This Row],[Ro]]),"",Log_Header[[#This Row],[Tbh]])</f>
        <v>141</v>
      </c>
      <c r="H437" s="40">
        <f>IF(ISBLANK(Rwa_Method[[#This Row],[Ro]]),"",Log_Header[[#This Row],[Df]])</f>
        <v>597</v>
      </c>
      <c r="I437" s="40">
        <f>IF(ISBLANK(Rwa_Method[[#This Row],[Ro]]),"",Log_Header[[#This Row],[Phi]])</f>
        <v>0.33</v>
      </c>
      <c r="J437" s="40">
        <f>IF(ISBLANK(Rwa_Method[[#This Row],[Ro]]),"",Log_Header[[#This Row],[m]])</f>
        <v>1.4</v>
      </c>
      <c r="K437" s="40">
        <f>IF(ISBLANK(Rwa_Method[[#This Row],[Ro]]),"",Log_Header[[#This Row],[cf_H2O_Type]])</f>
        <v>1.33</v>
      </c>
      <c r="L437" s="40">
        <f>IF(ISBLANK(Rwa_Method[[#This Row],[Ro]]),"",Log_Header[[#This Row],[ct]])</f>
        <v>0.5</v>
      </c>
      <c r="M437" s="76">
        <f>IF(ISBLANK(Rwa_Method[[#This Row],[Ro]]),"",Log_Header[[#This Row],[Gg]])</f>
        <v>1.6253386122108773E-2</v>
      </c>
      <c r="N437" s="27">
        <f>IFERROR((Rwa_Method[[#This Row],[Gg]]*Rwa_Method[[#This Row],[Df]])+Rwa_Method[[#This Row],[Ts]],"")</f>
        <v>72.703271514898944</v>
      </c>
      <c r="O437" s="27">
        <f>IFERROR(Rwa_Method[[#This Row],[Phi]]^Rwa_Method[[#This Row],[m]]*Rwa_Method[[#This Row],[Ro]],"")</f>
        <v>3.3040310057620128</v>
      </c>
      <c r="P437" s="27">
        <f>IFERROR(Rwa_Method[[#This Row],[Rwe]]/Rwa_Method[[#This Row],[cf_H2O_Type]],"")</f>
        <v>2.4842338389188066</v>
      </c>
      <c r="Q437" s="27">
        <f>IFERROR(Rwa_Method[[#This Row],[Rw]]*(Rwa_Method[[#This Row],[Tf]]/75),"")</f>
        <v>2.408159030632183</v>
      </c>
      <c r="R437" s="28">
        <f>IFERROR(10000/Rwa_Method[[#This Row],[Rw_Cor_75]],"")</f>
        <v>4152.5496750000057</v>
      </c>
      <c r="S437" s="28">
        <f>IFERROR(ROUND(Rwa_Method[[#This Row],[Ct]]*Rwa_Method[[#This Row],[Cw_75]],-1),"")</f>
        <v>2080</v>
      </c>
    </row>
    <row r="438" spans="1:19" ht="13.15" x14ac:dyDescent="0.25">
      <c r="A438" s="40">
        <f>IF(ISNUMBER(Log_Header[[#This Row],[Seq]]),Log_Header[[#This Row],[Seq]],"")</f>
        <v>403</v>
      </c>
      <c r="B438" s="40">
        <f>IF(ISNUMBER(Log_Header[[#This Row],[BRACS_ID]]),Log_Header[[#This Row],[BRACS_ID]],"")</f>
        <v>20164</v>
      </c>
      <c r="C438" s="40">
        <f>IF(ISNUMBER(Log_Header[[#This Row],[Target_Depth]]),Log_Header[[#This Row],[Target_Depth]],"")</f>
        <v>670</v>
      </c>
      <c r="D438" s="210">
        <v>16.5</v>
      </c>
      <c r="E438" s="40">
        <f>IF(ISBLANK(Rwa_Method[[#This Row],[Ro]]),"",Log_Header[[#This Row],[Dt]])</f>
        <v>4799</v>
      </c>
      <c r="F438" s="40">
        <f>IF(ISBLANK(Rwa_Method[[#This Row],[Ro]]),"",Log_Header[[#This Row],[Ts]])</f>
        <v>63</v>
      </c>
      <c r="G438" s="40">
        <f>IF(ISBLANK(Rwa_Method[[#This Row],[Ro]]),"",Log_Header[[#This Row],[Tbh]])</f>
        <v>141</v>
      </c>
      <c r="H438" s="40">
        <f>IF(ISBLANK(Rwa_Method[[#This Row],[Ro]]),"",Log_Header[[#This Row],[Df]])</f>
        <v>662</v>
      </c>
      <c r="I438" s="40">
        <f>IF(ISBLANK(Rwa_Method[[#This Row],[Ro]]),"",Log_Header[[#This Row],[Phi]])</f>
        <v>0.33</v>
      </c>
      <c r="J438" s="40">
        <f>IF(ISBLANK(Rwa_Method[[#This Row],[Ro]]),"",Log_Header[[#This Row],[m]])</f>
        <v>1.4</v>
      </c>
      <c r="K438" s="40">
        <f>IF(ISBLANK(Rwa_Method[[#This Row],[Ro]]),"",Log_Header[[#This Row],[cf_H2O_Type]])</f>
        <v>1.33</v>
      </c>
      <c r="L438" s="40">
        <f>IF(ISBLANK(Rwa_Method[[#This Row],[Ro]]),"",Log_Header[[#This Row],[ct]])</f>
        <v>0.5</v>
      </c>
      <c r="M438" s="76">
        <f>IF(ISBLANK(Rwa_Method[[#This Row],[Ro]]),"",Log_Header[[#This Row],[Gg]])</f>
        <v>1.6253386122108773E-2</v>
      </c>
      <c r="N438" s="27">
        <f>IFERROR((Rwa_Method[[#This Row],[Gg]]*Rwa_Method[[#This Row],[Df]])+Rwa_Method[[#This Row],[Ts]],"")</f>
        <v>73.759741612836009</v>
      </c>
      <c r="O438" s="27">
        <f>IFERROR(Rwa_Method[[#This Row],[Phi]]^Rwa_Method[[#This Row],[m]]*Rwa_Method[[#This Row],[Ro]],"")</f>
        <v>3.4946481791713597</v>
      </c>
      <c r="P438" s="27">
        <f>IFERROR(Rwa_Method[[#This Row],[Rwe]]/Rwa_Method[[#This Row],[cf_H2O_Type]],"")</f>
        <v>2.627555021933353</v>
      </c>
      <c r="Q438" s="27">
        <f>IFERROR(Rwa_Method[[#This Row],[Rw]]*(Rwa_Method[[#This Row],[Tf]]/75),"")</f>
        <v>2.5841037265508504</v>
      </c>
      <c r="R438" s="28">
        <f>IFERROR(10000/Rwa_Method[[#This Row],[Rw_Cor_75]],"")</f>
        <v>3869.8136987510043</v>
      </c>
      <c r="S438" s="28">
        <f>IFERROR(ROUND(Rwa_Method[[#This Row],[Ct]]*Rwa_Method[[#This Row],[Cw_75]],-1),"")</f>
        <v>1930</v>
      </c>
    </row>
    <row r="439" spans="1:19" ht="13.15" x14ac:dyDescent="0.25">
      <c r="A439" s="40">
        <f>IF(ISNUMBER(Log_Header[[#This Row],[Seq]]),Log_Header[[#This Row],[Seq]],"")</f>
        <v>404</v>
      </c>
      <c r="B439" s="40">
        <f>IF(ISNUMBER(Log_Header[[#This Row],[BRACS_ID]]),Log_Header[[#This Row],[BRACS_ID]],"")</f>
        <v>20164</v>
      </c>
      <c r="C439" s="40">
        <f>IF(ISNUMBER(Log_Header[[#This Row],[Target_Depth]]),Log_Header[[#This Row],[Target_Depth]],"")</f>
        <v>825</v>
      </c>
      <c r="D439" s="210">
        <v>3.4</v>
      </c>
      <c r="E439" s="40">
        <f>IF(ISBLANK(Rwa_Method[[#This Row],[Ro]]),"",Log_Header[[#This Row],[Dt]])</f>
        <v>4799</v>
      </c>
      <c r="F439" s="40">
        <f>IF(ISBLANK(Rwa_Method[[#This Row],[Ro]]),"",Log_Header[[#This Row],[Ts]])</f>
        <v>63</v>
      </c>
      <c r="G439" s="40">
        <f>IF(ISBLANK(Rwa_Method[[#This Row],[Ro]]),"",Log_Header[[#This Row],[Tbh]])</f>
        <v>141</v>
      </c>
      <c r="H439" s="40">
        <f>IF(ISBLANK(Rwa_Method[[#This Row],[Ro]]),"",Log_Header[[#This Row],[Df]])</f>
        <v>817</v>
      </c>
      <c r="I439" s="40">
        <f>IF(ISBLANK(Rwa_Method[[#This Row],[Ro]]),"",Log_Header[[#This Row],[Phi]])</f>
        <v>0.33</v>
      </c>
      <c r="J439" s="40">
        <f>IF(ISBLANK(Rwa_Method[[#This Row],[Ro]]),"",Log_Header[[#This Row],[m]])</f>
        <v>1.5</v>
      </c>
      <c r="K439" s="40">
        <f>IF(ISBLANK(Rwa_Method[[#This Row],[Ro]]),"",Log_Header[[#This Row],[cf_H2O_Type]])</f>
        <v>1</v>
      </c>
      <c r="L439" s="40">
        <f>IF(ISBLANK(Rwa_Method[[#This Row],[Ro]]),"",Log_Header[[#This Row],[ct]])</f>
        <v>0.5</v>
      </c>
      <c r="M439" s="76">
        <f>IF(ISBLANK(Rwa_Method[[#This Row],[Ro]]),"",Log_Header[[#This Row],[Gg]])</f>
        <v>1.6253386122108773E-2</v>
      </c>
      <c r="N439" s="27">
        <f>IFERROR((Rwa_Method[[#This Row],[Gg]]*Rwa_Method[[#This Row],[Df]])+Rwa_Method[[#This Row],[Ts]],"")</f>
        <v>76.279016461762865</v>
      </c>
      <c r="O439" s="27">
        <f>IFERROR(Rwa_Method[[#This Row],[Phi]]^Rwa_Method[[#This Row],[m]]*Rwa_Method[[#This Row],[Ro]],"")</f>
        <v>0.64453992894156675</v>
      </c>
      <c r="P439" s="27">
        <f>IFERROR(Rwa_Method[[#This Row],[Rwe]]/Rwa_Method[[#This Row],[cf_H2O_Type]],"")</f>
        <v>0.64453992894156675</v>
      </c>
      <c r="Q439" s="27">
        <f>IFERROR(Rwa_Method[[#This Row],[Rw]]*(Rwa_Method[[#This Row],[Tf]]/75),"")</f>
        <v>0.65553162466662984</v>
      </c>
      <c r="R439" s="28">
        <f>IFERROR(10000/Rwa_Method[[#This Row],[Rw_Cor_75]],"")</f>
        <v>15254.794160518943</v>
      </c>
      <c r="S439" s="28">
        <f>IFERROR(ROUND(Rwa_Method[[#This Row],[Ct]]*Rwa_Method[[#This Row],[Cw_75]],-1),"")</f>
        <v>7630</v>
      </c>
    </row>
    <row r="440" spans="1:19" ht="13.15" x14ac:dyDescent="0.25">
      <c r="A440" s="40">
        <f>IF(ISNUMBER(Log_Header[[#This Row],[Seq]]),Log_Header[[#This Row],[Seq]],"")</f>
        <v>405</v>
      </c>
      <c r="B440" s="40">
        <f>IF(ISNUMBER(Log_Header[[#This Row],[BRACS_ID]]),Log_Header[[#This Row],[BRACS_ID]],"")</f>
        <v>20034</v>
      </c>
      <c r="C440" s="40">
        <f>IF(ISNUMBER(Log_Header[[#This Row],[Target_Depth]]),Log_Header[[#This Row],[Target_Depth]],"")</f>
        <v>465</v>
      </c>
      <c r="D440" s="210">
        <v>20</v>
      </c>
      <c r="E440" s="40">
        <f>IF(ISBLANK(Rwa_Method[[#This Row],[Ro]]),"",Log_Header[[#This Row],[Dt]])</f>
        <v>4778</v>
      </c>
      <c r="F440" s="40">
        <f>IF(ISBLANK(Rwa_Method[[#This Row],[Ro]]),"",Log_Header[[#This Row],[Ts]])</f>
        <v>63</v>
      </c>
      <c r="G440" s="40">
        <f>IF(ISBLANK(Rwa_Method[[#This Row],[Ro]]),"",Log_Header[[#This Row],[Tbh]])</f>
        <v>155</v>
      </c>
      <c r="H440" s="40">
        <f>IF(ISBLANK(Rwa_Method[[#This Row],[Ro]]),"",Log_Header[[#This Row],[Df]])</f>
        <v>465</v>
      </c>
      <c r="I440" s="40">
        <f>IF(ISBLANK(Rwa_Method[[#This Row],[Ro]]),"",Log_Header[[#This Row],[Phi]])</f>
        <v>0.33</v>
      </c>
      <c r="J440" s="40">
        <f>IF(ISBLANK(Rwa_Method[[#This Row],[Ro]]),"",Log_Header[[#This Row],[m]])</f>
        <v>1.4</v>
      </c>
      <c r="K440" s="40">
        <f>IF(ISBLANK(Rwa_Method[[#This Row],[Ro]]),"",Log_Header[[#This Row],[cf_H2O_Type]])</f>
        <v>1.33</v>
      </c>
      <c r="L440" s="40">
        <f>IF(ISBLANK(Rwa_Method[[#This Row],[Ro]]),"",Log_Header[[#This Row],[ct]])</f>
        <v>0.5</v>
      </c>
      <c r="M440" s="76">
        <f>IF(ISBLANK(Rwa_Method[[#This Row],[Ro]]),"",Log_Header[[#This Row],[Gg]])</f>
        <v>1.9254918375889492E-2</v>
      </c>
      <c r="N440" s="27">
        <f>IFERROR((Rwa_Method[[#This Row],[Gg]]*Rwa_Method[[#This Row],[Df]])+Rwa_Method[[#This Row],[Ts]],"")</f>
        <v>71.953537044788618</v>
      </c>
      <c r="O440" s="27">
        <f>IFERROR(Rwa_Method[[#This Row],[Phi]]^Rwa_Method[[#This Row],[m]]*Rwa_Method[[#This Row],[Ro]],"")</f>
        <v>4.2359371868743754</v>
      </c>
      <c r="P440" s="27">
        <f>IFERROR(Rwa_Method[[#This Row],[Rwe]]/Rwa_Method[[#This Row],[cf_H2O_Type]],"")</f>
        <v>3.1849151781010341</v>
      </c>
      <c r="Q440" s="27">
        <f>IFERROR(Rwa_Method[[#This Row],[Rw]]*(Rwa_Method[[#This Row],[Tf]]/75),"")</f>
        <v>3.0555454966933642</v>
      </c>
      <c r="R440" s="28">
        <f>IFERROR(10000/Rwa_Method[[#This Row],[Rw_Cor_75]],"")</f>
        <v>3272.738046552327</v>
      </c>
      <c r="S440" s="28">
        <f>IFERROR(ROUND(Rwa_Method[[#This Row],[Ct]]*Rwa_Method[[#This Row],[Cw_75]],-1),"")</f>
        <v>1640</v>
      </c>
    </row>
    <row r="441" spans="1:19" ht="13.15" x14ac:dyDescent="0.25">
      <c r="A441" s="40">
        <f>IF(ISNUMBER(Log_Header[[#This Row],[Seq]]),Log_Header[[#This Row],[Seq]],"")</f>
        <v>406</v>
      </c>
      <c r="B441" s="40">
        <f>IF(ISNUMBER(Log_Header[[#This Row],[BRACS_ID]]),Log_Header[[#This Row],[BRACS_ID]],"")</f>
        <v>20034</v>
      </c>
      <c r="C441" s="40">
        <f>IF(ISNUMBER(Log_Header[[#This Row],[Target_Depth]]),Log_Header[[#This Row],[Target_Depth]],"")</f>
        <v>660</v>
      </c>
      <c r="D441" s="210">
        <v>13</v>
      </c>
      <c r="E441" s="40">
        <f>IF(ISBLANK(Rwa_Method[[#This Row],[Ro]]),"",Log_Header[[#This Row],[Dt]])</f>
        <v>4778</v>
      </c>
      <c r="F441" s="40">
        <f>IF(ISBLANK(Rwa_Method[[#This Row],[Ro]]),"",Log_Header[[#This Row],[Ts]])</f>
        <v>63</v>
      </c>
      <c r="G441" s="40">
        <f>IF(ISBLANK(Rwa_Method[[#This Row],[Ro]]),"",Log_Header[[#This Row],[Tbh]])</f>
        <v>155</v>
      </c>
      <c r="H441" s="40">
        <f>IF(ISBLANK(Rwa_Method[[#This Row],[Ro]]),"",Log_Header[[#This Row],[Df]])</f>
        <v>660</v>
      </c>
      <c r="I441" s="40">
        <f>IF(ISBLANK(Rwa_Method[[#This Row],[Ro]]),"",Log_Header[[#This Row],[Phi]])</f>
        <v>0.33</v>
      </c>
      <c r="J441" s="40">
        <f>IF(ISBLANK(Rwa_Method[[#This Row],[Ro]]),"",Log_Header[[#This Row],[m]])</f>
        <v>1.4</v>
      </c>
      <c r="K441" s="40">
        <f>IF(ISBLANK(Rwa_Method[[#This Row],[Ro]]),"",Log_Header[[#This Row],[cf_H2O_Type]])</f>
        <v>1.33</v>
      </c>
      <c r="L441" s="40">
        <f>IF(ISBLANK(Rwa_Method[[#This Row],[Ro]]),"",Log_Header[[#This Row],[ct]])</f>
        <v>0.5</v>
      </c>
      <c r="M441" s="76">
        <f>IF(ISBLANK(Rwa_Method[[#This Row],[Ro]]),"",Log_Header[[#This Row],[Gg]])</f>
        <v>1.9254918375889492E-2</v>
      </c>
      <c r="N441" s="27">
        <f>IFERROR((Rwa_Method[[#This Row],[Gg]]*Rwa_Method[[#This Row],[Df]])+Rwa_Method[[#This Row],[Ts]],"")</f>
        <v>75.708246128087069</v>
      </c>
      <c r="O441" s="27">
        <f>IFERROR(Rwa_Method[[#This Row],[Phi]]^Rwa_Method[[#This Row],[m]]*Rwa_Method[[#This Row],[Ro]],"")</f>
        <v>2.7533591714683441</v>
      </c>
      <c r="P441" s="27">
        <f>IFERROR(Rwa_Method[[#This Row],[Rwe]]/Rwa_Method[[#This Row],[cf_H2O_Type]],"")</f>
        <v>2.0701948657656719</v>
      </c>
      <c r="Q441" s="27">
        <f>IFERROR(Rwa_Method[[#This Row],[Rw]]*(Rwa_Method[[#This Row],[Tf]]/75),"")</f>
        <v>2.0897442990731956</v>
      </c>
      <c r="R441" s="28">
        <f>IFERROR(10000/Rwa_Method[[#This Row],[Rw_Cor_75]],"")</f>
        <v>4785.2744493357459</v>
      </c>
      <c r="S441" s="28">
        <f>IFERROR(ROUND(Rwa_Method[[#This Row],[Ct]]*Rwa_Method[[#This Row],[Cw_75]],-1),"")</f>
        <v>2390</v>
      </c>
    </row>
    <row r="442" spans="1:19" ht="13.15" x14ac:dyDescent="0.25">
      <c r="A442" s="40">
        <f>IF(ISNUMBER(Log_Header[[#This Row],[Seq]]),Log_Header[[#This Row],[Seq]],"")</f>
        <v>407</v>
      </c>
      <c r="B442" s="40">
        <f>IF(ISNUMBER(Log_Header[[#This Row],[BRACS_ID]]),Log_Header[[#This Row],[BRACS_ID]],"")</f>
        <v>20163</v>
      </c>
      <c r="C442" s="40">
        <f>IF(ISNUMBER(Log_Header[[#This Row],[Target_Depth]]),Log_Header[[#This Row],[Target_Depth]],"")</f>
        <v>518</v>
      </c>
      <c r="D442" s="210">
        <v>14</v>
      </c>
      <c r="E442" s="40">
        <f>IF(ISBLANK(Rwa_Method[[#This Row],[Ro]]),"",Log_Header[[#This Row],[Dt]])</f>
        <v>4817</v>
      </c>
      <c r="F442" s="40">
        <f>IF(ISBLANK(Rwa_Method[[#This Row],[Ro]]),"",Log_Header[[#This Row],[Ts]])</f>
        <v>63</v>
      </c>
      <c r="G442" s="40">
        <f>IF(ISBLANK(Rwa_Method[[#This Row],[Ro]]),"",Log_Header[[#This Row],[Tbh]])</f>
        <v>130</v>
      </c>
      <c r="H442" s="40">
        <f>IF(ISBLANK(Rwa_Method[[#This Row],[Ro]]),"",Log_Header[[#This Row],[Df]])</f>
        <v>518</v>
      </c>
      <c r="I442" s="40">
        <f>IF(ISBLANK(Rwa_Method[[#This Row],[Ro]]),"",Log_Header[[#This Row],[Phi]])</f>
        <v>0.33</v>
      </c>
      <c r="J442" s="40">
        <f>IF(ISBLANK(Rwa_Method[[#This Row],[Ro]]),"",Log_Header[[#This Row],[m]])</f>
        <v>1.4</v>
      </c>
      <c r="K442" s="40">
        <f>IF(ISBLANK(Rwa_Method[[#This Row],[Ro]]),"",Log_Header[[#This Row],[cf_H2O_Type]])</f>
        <v>1.33</v>
      </c>
      <c r="L442" s="40">
        <f>IF(ISBLANK(Rwa_Method[[#This Row],[Ro]]),"",Log_Header[[#This Row],[ct]])</f>
        <v>0.5</v>
      </c>
      <c r="M442" s="76">
        <f>IF(ISBLANK(Rwa_Method[[#This Row],[Ro]]),"",Log_Header[[#This Row],[Gg]])</f>
        <v>1.3909072036537264E-2</v>
      </c>
      <c r="N442" s="27">
        <f>IFERROR((Rwa_Method[[#This Row],[Gg]]*Rwa_Method[[#This Row],[Df]])+Rwa_Method[[#This Row],[Ts]],"")</f>
        <v>70.204899314926308</v>
      </c>
      <c r="O442" s="27">
        <f>IFERROR(Rwa_Method[[#This Row],[Phi]]^Rwa_Method[[#This Row],[m]]*Rwa_Method[[#This Row],[Ro]],"")</f>
        <v>2.965156030812063</v>
      </c>
      <c r="P442" s="27">
        <f>IFERROR(Rwa_Method[[#This Row],[Rwe]]/Rwa_Method[[#This Row],[cf_H2O_Type]],"")</f>
        <v>2.2294406246707239</v>
      </c>
      <c r="Q442" s="27">
        <f>IFERROR(Rwa_Method[[#This Row],[Rw]]*(Rwa_Method[[#This Row],[Tf]]/75),"")</f>
        <v>2.086902061114861</v>
      </c>
      <c r="R442" s="28">
        <f>IFERROR(10000/Rwa_Method[[#This Row],[Rw_Cor_75]],"")</f>
        <v>4791.7917119013327</v>
      </c>
      <c r="S442" s="28">
        <f>IFERROR(ROUND(Rwa_Method[[#This Row],[Ct]]*Rwa_Method[[#This Row],[Cw_75]],-1),"")</f>
        <v>2400</v>
      </c>
    </row>
    <row r="443" spans="1:19" ht="13.15" x14ac:dyDescent="0.25">
      <c r="A443" s="40">
        <f>IF(ISNUMBER(Log_Header[[#This Row],[Seq]]),Log_Header[[#This Row],[Seq]],"")</f>
        <v>408</v>
      </c>
      <c r="B443" s="40">
        <f>IF(ISNUMBER(Log_Header[[#This Row],[BRACS_ID]]),Log_Header[[#This Row],[BRACS_ID]],"")</f>
        <v>20163</v>
      </c>
      <c r="C443" s="40">
        <f>IF(ISNUMBER(Log_Header[[#This Row],[Target_Depth]]),Log_Header[[#This Row],[Target_Depth]],"")</f>
        <v>735</v>
      </c>
      <c r="D443" s="210">
        <v>3</v>
      </c>
      <c r="E443" s="40">
        <f>IF(ISBLANK(Rwa_Method[[#This Row],[Ro]]),"",Log_Header[[#This Row],[Dt]])</f>
        <v>4817</v>
      </c>
      <c r="F443" s="40">
        <f>IF(ISBLANK(Rwa_Method[[#This Row],[Ro]]),"",Log_Header[[#This Row],[Ts]])</f>
        <v>63</v>
      </c>
      <c r="G443" s="40">
        <f>IF(ISBLANK(Rwa_Method[[#This Row],[Ro]]),"",Log_Header[[#This Row],[Tbh]])</f>
        <v>130</v>
      </c>
      <c r="H443" s="40">
        <f>IF(ISBLANK(Rwa_Method[[#This Row],[Ro]]),"",Log_Header[[#This Row],[Df]])</f>
        <v>735</v>
      </c>
      <c r="I443" s="40">
        <f>IF(ISBLANK(Rwa_Method[[#This Row],[Ro]]),"",Log_Header[[#This Row],[Phi]])</f>
        <v>0.33</v>
      </c>
      <c r="J443" s="40">
        <f>IF(ISBLANK(Rwa_Method[[#This Row],[Ro]]),"",Log_Header[[#This Row],[m]])</f>
        <v>1.5</v>
      </c>
      <c r="K443" s="40">
        <f>IF(ISBLANK(Rwa_Method[[#This Row],[Ro]]),"",Log_Header[[#This Row],[cf_H2O_Type]])</f>
        <v>1</v>
      </c>
      <c r="L443" s="40">
        <f>IF(ISBLANK(Rwa_Method[[#This Row],[Ro]]),"",Log_Header[[#This Row],[ct]])</f>
        <v>0.5</v>
      </c>
      <c r="M443" s="76">
        <f>IF(ISBLANK(Rwa_Method[[#This Row],[Ro]]),"",Log_Header[[#This Row],[Gg]])</f>
        <v>1.3909072036537264E-2</v>
      </c>
      <c r="N443" s="27">
        <f>IFERROR((Rwa_Method[[#This Row],[Gg]]*Rwa_Method[[#This Row],[Df]])+Rwa_Method[[#This Row],[Ts]],"")</f>
        <v>73.223167946854886</v>
      </c>
      <c r="O443" s="27">
        <f>IFERROR(Rwa_Method[[#This Row],[Phi]]^Rwa_Method[[#This Row],[m]]*Rwa_Method[[#This Row],[Ro]],"")</f>
        <v>0.56871170200726484</v>
      </c>
      <c r="P443" s="27">
        <f>IFERROR(Rwa_Method[[#This Row],[Rwe]]/Rwa_Method[[#This Row],[cf_H2O_Type]],"")</f>
        <v>0.56871170200726484</v>
      </c>
      <c r="Q443" s="27">
        <f>IFERROR(Rwa_Method[[#This Row],[Rw]]*(Rwa_Method[[#This Row],[Tf]]/75),"")</f>
        <v>0.5552382995922619</v>
      </c>
      <c r="R443" s="28">
        <f>IFERROR(10000/Rwa_Method[[#This Row],[Rw_Cor_75]],"")</f>
        <v>18010.284966551262</v>
      </c>
      <c r="S443" s="28">
        <f>IFERROR(ROUND(Rwa_Method[[#This Row],[Ct]]*Rwa_Method[[#This Row],[Cw_75]],-1),"")</f>
        <v>9010</v>
      </c>
    </row>
    <row r="444" spans="1:19" ht="13.15" x14ac:dyDescent="0.25">
      <c r="A444" s="40">
        <f>IF(ISNUMBER(Log_Header[[#This Row],[Seq]]),Log_Header[[#This Row],[Seq]],"")</f>
        <v>409</v>
      </c>
      <c r="B444" s="40">
        <f>IF(ISNUMBER(Log_Header[[#This Row],[BRACS_ID]]),Log_Header[[#This Row],[BRACS_ID]],"")</f>
        <v>25974</v>
      </c>
      <c r="C444" s="40">
        <f>IF(ISNUMBER(Log_Header[[#This Row],[Target_Depth]]),Log_Header[[#This Row],[Target_Depth]],"")</f>
        <v>740</v>
      </c>
      <c r="D444" s="210">
        <v>8</v>
      </c>
      <c r="E444" s="40">
        <f>IF(ISBLANK(Rwa_Method[[#This Row],[Ro]]),"",Log_Header[[#This Row],[Dt]])</f>
        <v>4873</v>
      </c>
      <c r="F444" s="40">
        <f>IF(ISBLANK(Rwa_Method[[#This Row],[Ro]]),"",Log_Header[[#This Row],[Ts]])</f>
        <v>63</v>
      </c>
      <c r="G444" s="40">
        <f>IF(ISBLANK(Rwa_Method[[#This Row],[Ro]]),"",Log_Header[[#This Row],[Tbh]])</f>
        <v>142</v>
      </c>
      <c r="H444" s="40">
        <f>IF(ISBLANK(Rwa_Method[[#This Row],[Ro]]),"",Log_Header[[#This Row],[Df]])</f>
        <v>728</v>
      </c>
      <c r="I444" s="40">
        <f>IF(ISBLANK(Rwa_Method[[#This Row],[Ro]]),"",Log_Header[[#This Row],[Phi]])</f>
        <v>0.33</v>
      </c>
      <c r="J444" s="40">
        <f>IF(ISBLANK(Rwa_Method[[#This Row],[Ro]]),"",Log_Header[[#This Row],[m]])</f>
        <v>1.5</v>
      </c>
      <c r="K444" s="40">
        <f>IF(ISBLANK(Rwa_Method[[#This Row],[Ro]]),"",Log_Header[[#This Row],[cf_H2O_Type]])</f>
        <v>1</v>
      </c>
      <c r="L444" s="40">
        <f>IF(ISBLANK(Rwa_Method[[#This Row],[Ro]]),"",Log_Header[[#This Row],[ct]])</f>
        <v>0.5</v>
      </c>
      <c r="M444" s="76">
        <f>IF(ISBLANK(Rwa_Method[[#This Row],[Ro]]),"",Log_Header[[#This Row],[Gg]])</f>
        <v>1.6211779191463164E-2</v>
      </c>
      <c r="N444" s="27">
        <f>IFERROR((Rwa_Method[[#This Row],[Gg]]*Rwa_Method[[#This Row],[Df]])+Rwa_Method[[#This Row],[Ts]],"")</f>
        <v>74.802175251385179</v>
      </c>
      <c r="O444" s="27">
        <f>IFERROR(Rwa_Method[[#This Row],[Phi]]^Rwa_Method[[#This Row],[m]]*Rwa_Method[[#This Row],[Ro]],"")</f>
        <v>1.5165645386860396</v>
      </c>
      <c r="P444" s="27">
        <f>IFERROR(Rwa_Method[[#This Row],[Rwe]]/Rwa_Method[[#This Row],[cf_H2O_Type]],"")</f>
        <v>1.5165645386860396</v>
      </c>
      <c r="Q444" s="27">
        <f>IFERROR(Rwa_Method[[#This Row],[Rw]]*(Rwa_Method[[#This Row],[Tf]]/75),"")</f>
        <v>1.5125643520377234</v>
      </c>
      <c r="R444" s="28">
        <f>IFERROR(10000/Rwa_Method[[#This Row],[Rw_Cor_75]],"")</f>
        <v>6611.28895873291</v>
      </c>
      <c r="S444" s="28">
        <f>IFERROR(ROUND(Rwa_Method[[#This Row],[Ct]]*Rwa_Method[[#This Row],[Cw_75]],-1),"")</f>
        <v>3310</v>
      </c>
    </row>
    <row r="445" spans="1:19" ht="13.15" x14ac:dyDescent="0.25">
      <c r="A445" s="40">
        <f>IF(ISNUMBER(Log_Header[[#This Row],[Seq]]),Log_Header[[#This Row],[Seq]],"")</f>
        <v>410</v>
      </c>
      <c r="B445" s="40">
        <f>IF(ISNUMBER(Log_Header[[#This Row],[BRACS_ID]]),Log_Header[[#This Row],[BRACS_ID]],"")</f>
        <v>25992</v>
      </c>
      <c r="C445" s="40">
        <f>IF(ISNUMBER(Log_Header[[#This Row],[Target_Depth]]),Log_Header[[#This Row],[Target_Depth]],"")</f>
        <v>650</v>
      </c>
      <c r="D445" s="210">
        <v>5</v>
      </c>
      <c r="E445" s="40">
        <f>IF(ISBLANK(Rwa_Method[[#This Row],[Ro]]),"",Log_Header[[#This Row],[Dt]])</f>
        <v>6804</v>
      </c>
      <c r="F445" s="40">
        <f>IF(ISBLANK(Rwa_Method[[#This Row],[Ro]]),"",Log_Header[[#This Row],[Ts]])</f>
        <v>63</v>
      </c>
      <c r="G445" s="40">
        <f>IF(ISBLANK(Rwa_Method[[#This Row],[Ro]]),"",Log_Header[[#This Row],[Tbh]])</f>
        <v>172</v>
      </c>
      <c r="H445" s="40">
        <f>IF(ISBLANK(Rwa_Method[[#This Row],[Ro]]),"",Log_Header[[#This Row],[Df]])</f>
        <v>638</v>
      </c>
      <c r="I445" s="40">
        <f>IF(ISBLANK(Rwa_Method[[#This Row],[Ro]]),"",Log_Header[[#This Row],[Phi]])</f>
        <v>0.33</v>
      </c>
      <c r="J445" s="40">
        <f>IF(ISBLANK(Rwa_Method[[#This Row],[Ro]]),"",Log_Header[[#This Row],[m]])</f>
        <v>1.4</v>
      </c>
      <c r="K445" s="40">
        <f>IF(ISBLANK(Rwa_Method[[#This Row],[Ro]]),"",Log_Header[[#This Row],[cf_H2O_Type]])</f>
        <v>1</v>
      </c>
      <c r="L445" s="40">
        <f>IF(ISBLANK(Rwa_Method[[#This Row],[Ro]]),"",Log_Header[[#This Row],[ct]])</f>
        <v>0.5</v>
      </c>
      <c r="M445" s="76">
        <f>IF(ISBLANK(Rwa_Method[[#This Row],[Ro]]),"",Log_Header[[#This Row],[Gg]])</f>
        <v>1.6019988242210466E-2</v>
      </c>
      <c r="N445" s="27">
        <f>IFERROR((Rwa_Method[[#This Row],[Gg]]*Rwa_Method[[#This Row],[Df]])+Rwa_Method[[#This Row],[Ts]],"")</f>
        <v>73.220752498530274</v>
      </c>
      <c r="O445" s="27">
        <f>IFERROR(Rwa_Method[[#This Row],[Phi]]^Rwa_Method[[#This Row],[m]]*Rwa_Method[[#This Row],[Ro]],"")</f>
        <v>1.0589842967185938</v>
      </c>
      <c r="P445" s="27">
        <f>IFERROR(Rwa_Method[[#This Row],[Rwe]]/Rwa_Method[[#This Row],[cf_H2O_Type]],"")</f>
        <v>1.0589842967185938</v>
      </c>
      <c r="Q445" s="27">
        <f>IFERROR(Rwa_Method[[#This Row],[Rw]]*(Rwa_Method[[#This Row],[Tf]]/75),"")</f>
        <v>1.0338616945314973</v>
      </c>
      <c r="R445" s="28">
        <f>IFERROR(10000/Rwa_Method[[#This Row],[Rw_Cor_75]],"")</f>
        <v>9672.4736518375212</v>
      </c>
      <c r="S445" s="28">
        <f>IFERROR(ROUND(Rwa_Method[[#This Row],[Ct]]*Rwa_Method[[#This Row],[Cw_75]],-1),"")</f>
        <v>4840</v>
      </c>
    </row>
    <row r="446" spans="1:19" ht="13.15" x14ac:dyDescent="0.25">
      <c r="A446" s="40">
        <f>IF(ISNUMBER(Log_Header[[#This Row],[Seq]]),Log_Header[[#This Row],[Seq]],"")</f>
        <v>411</v>
      </c>
      <c r="B446" s="40">
        <f>IF(ISNUMBER(Log_Header[[#This Row],[BRACS_ID]]),Log_Header[[#This Row],[BRACS_ID]],"")</f>
        <v>25990</v>
      </c>
      <c r="C446" s="40">
        <f>IF(ISNUMBER(Log_Header[[#This Row],[Target_Depth]]),Log_Header[[#This Row],[Target_Depth]],"")</f>
        <v>1210</v>
      </c>
      <c r="D446" s="210">
        <v>3</v>
      </c>
      <c r="E446" s="40">
        <f>IF(ISBLANK(Rwa_Method[[#This Row],[Ro]]),"",Log_Header[[#This Row],[Dt]])</f>
        <v>12068</v>
      </c>
      <c r="F446" s="40">
        <f>IF(ISBLANK(Rwa_Method[[#This Row],[Ro]]),"",Log_Header[[#This Row],[Ts]])</f>
        <v>63</v>
      </c>
      <c r="G446" s="40">
        <f>IF(ISBLANK(Rwa_Method[[#This Row],[Ro]]),"",Log_Header[[#This Row],[Tbh]])</f>
        <v>222</v>
      </c>
      <c r="H446" s="40">
        <f>IF(ISBLANK(Rwa_Method[[#This Row],[Ro]]),"",Log_Header[[#This Row],[Df]])</f>
        <v>1194</v>
      </c>
      <c r="I446" s="40">
        <f>IF(ISBLANK(Rwa_Method[[#This Row],[Ro]]),"",Log_Header[[#This Row],[Phi]])</f>
        <v>0.33</v>
      </c>
      <c r="J446" s="40">
        <f>IF(ISBLANK(Rwa_Method[[#This Row],[Ro]]),"",Log_Header[[#This Row],[m]])</f>
        <v>1.5</v>
      </c>
      <c r="K446" s="40">
        <f>IF(ISBLANK(Rwa_Method[[#This Row],[Ro]]),"",Log_Header[[#This Row],[cf_H2O_Type]])</f>
        <v>1</v>
      </c>
      <c r="L446" s="40">
        <f>IF(ISBLANK(Rwa_Method[[#This Row],[Ro]]),"",Log_Header[[#This Row],[ct]])</f>
        <v>0.5</v>
      </c>
      <c r="M446" s="76">
        <f>IF(ISBLANK(Rwa_Method[[#This Row],[Ro]]),"",Log_Header[[#This Row],[Gg]])</f>
        <v>1.3175339741465031E-2</v>
      </c>
      <c r="N446" s="27">
        <f>IFERROR((Rwa_Method[[#This Row],[Gg]]*Rwa_Method[[#This Row],[Df]])+Rwa_Method[[#This Row],[Ts]],"")</f>
        <v>78.731355651309244</v>
      </c>
      <c r="O446" s="27">
        <f>IFERROR(Rwa_Method[[#This Row],[Phi]]^Rwa_Method[[#This Row],[m]]*Rwa_Method[[#This Row],[Ro]],"")</f>
        <v>0.56871170200726484</v>
      </c>
      <c r="P446" s="27">
        <f>IFERROR(Rwa_Method[[#This Row],[Rwe]]/Rwa_Method[[#This Row],[cf_H2O_Type]],"")</f>
        <v>0.56871170200726484</v>
      </c>
      <c r="Q446" s="27">
        <f>IFERROR(Rwa_Method[[#This Row],[Rw]]*(Rwa_Method[[#This Row],[Tf]]/75),"")</f>
        <v>0.59700591031727157</v>
      </c>
      <c r="R446" s="28">
        <f>IFERROR(10000/Rwa_Method[[#This Row],[Rw_Cor_75]],"")</f>
        <v>16750.252932480384</v>
      </c>
      <c r="S446" s="28">
        <f>IFERROR(ROUND(Rwa_Method[[#This Row],[Ct]]*Rwa_Method[[#This Row],[Cw_75]],-1),"")</f>
        <v>8380</v>
      </c>
    </row>
    <row r="447" spans="1:19" ht="13.15" x14ac:dyDescent="0.25">
      <c r="A447" s="40">
        <f>IF(ISNUMBER(Log_Header[[#This Row],[Seq]]),Log_Header[[#This Row],[Seq]],"")</f>
        <v>412</v>
      </c>
      <c r="B447" s="40">
        <f>IF(ISNUMBER(Log_Header[[#This Row],[BRACS_ID]]),Log_Header[[#This Row],[BRACS_ID]],"")</f>
        <v>20148</v>
      </c>
      <c r="C447" s="40">
        <f>IF(ISNUMBER(Log_Header[[#This Row],[Target_Depth]]),Log_Header[[#This Row],[Target_Depth]],"")</f>
        <v>1355</v>
      </c>
      <c r="D447" s="210">
        <v>2.5</v>
      </c>
      <c r="E447" s="40">
        <f>IF(ISBLANK(Rwa_Method[[#This Row],[Ro]]),"",Log_Header[[#This Row],[Dt]])</f>
        <v>13452</v>
      </c>
      <c r="F447" s="40">
        <f>IF(ISBLANK(Rwa_Method[[#This Row],[Ro]]),"",Log_Header[[#This Row],[Ts]])</f>
        <v>64</v>
      </c>
      <c r="G447" s="40">
        <f>IF(ISBLANK(Rwa_Method[[#This Row],[Ro]]),"",Log_Header[[#This Row],[Tbh]])</f>
        <v>250</v>
      </c>
      <c r="H447" s="40">
        <f>IF(ISBLANK(Rwa_Method[[#This Row],[Ro]]),"",Log_Header[[#This Row],[Df]])</f>
        <v>1338</v>
      </c>
      <c r="I447" s="40">
        <f>IF(ISBLANK(Rwa_Method[[#This Row],[Ro]]),"",Log_Header[[#This Row],[Phi]])</f>
        <v>0.33</v>
      </c>
      <c r="J447" s="40">
        <f>IF(ISBLANK(Rwa_Method[[#This Row],[Ro]]),"",Log_Header[[#This Row],[m]])</f>
        <v>1.5</v>
      </c>
      <c r="K447" s="40">
        <f>IF(ISBLANK(Rwa_Method[[#This Row],[Ro]]),"",Log_Header[[#This Row],[cf_H2O_Type]])</f>
        <v>1</v>
      </c>
      <c r="L447" s="40">
        <f>IF(ISBLANK(Rwa_Method[[#This Row],[Ro]]),"",Log_Header[[#This Row],[ct]])</f>
        <v>0.5</v>
      </c>
      <c r="M447" s="76">
        <f>IF(ISBLANK(Rwa_Method[[#This Row],[Ro]]),"",Log_Header[[#This Row],[Gg]])</f>
        <v>1.3826940231935772E-2</v>
      </c>
      <c r="N447" s="27">
        <f>IFERROR((Rwa_Method[[#This Row],[Gg]]*Rwa_Method[[#This Row],[Df]])+Rwa_Method[[#This Row],[Ts]],"")</f>
        <v>82.500446030330068</v>
      </c>
      <c r="O447" s="27">
        <f>IFERROR(Rwa_Method[[#This Row],[Phi]]^Rwa_Method[[#This Row],[m]]*Rwa_Method[[#This Row],[Ro]],"")</f>
        <v>0.47392641833938737</v>
      </c>
      <c r="P447" s="27">
        <f>IFERROR(Rwa_Method[[#This Row],[Rwe]]/Rwa_Method[[#This Row],[cf_H2O_Type]],"")</f>
        <v>0.47392641833938737</v>
      </c>
      <c r="Q447" s="27">
        <f>IFERROR(Rwa_Method[[#This Row],[Rw]]*(Rwa_Method[[#This Row],[Tf]]/75),"")</f>
        <v>0.52132187864741675</v>
      </c>
      <c r="R447" s="28">
        <f>IFERROR(10000/Rwa_Method[[#This Row],[Rw_Cor_75]],"")</f>
        <v>19182.00714296753</v>
      </c>
      <c r="S447" s="28">
        <f>IFERROR(ROUND(Rwa_Method[[#This Row],[Ct]]*Rwa_Method[[#This Row],[Cw_75]],-1),"")</f>
        <v>9590</v>
      </c>
    </row>
    <row r="448" spans="1:19" ht="13.15" x14ac:dyDescent="0.25">
      <c r="A448" s="40">
        <f>IF(ISNUMBER(Log_Header[[#This Row],[Seq]]),Log_Header[[#This Row],[Seq]],"")</f>
        <v>413</v>
      </c>
      <c r="B448" s="40">
        <f>IF(ISNUMBER(Log_Header[[#This Row],[BRACS_ID]]),Log_Header[[#This Row],[BRACS_ID]],"")</f>
        <v>20148</v>
      </c>
      <c r="C448" s="40">
        <f>IF(ISNUMBER(Log_Header[[#This Row],[Target_Depth]]),Log_Header[[#This Row],[Target_Depth]],"")</f>
        <v>1565</v>
      </c>
      <c r="D448" s="210">
        <v>2.2000000000000002</v>
      </c>
      <c r="E448" s="40">
        <f>IF(ISBLANK(Rwa_Method[[#This Row],[Ro]]),"",Log_Header[[#This Row],[Dt]])</f>
        <v>13452</v>
      </c>
      <c r="F448" s="40">
        <f>IF(ISBLANK(Rwa_Method[[#This Row],[Ro]]),"",Log_Header[[#This Row],[Ts]])</f>
        <v>64</v>
      </c>
      <c r="G448" s="40">
        <f>IF(ISBLANK(Rwa_Method[[#This Row],[Ro]]),"",Log_Header[[#This Row],[Tbh]])</f>
        <v>250</v>
      </c>
      <c r="H448" s="40">
        <f>IF(ISBLANK(Rwa_Method[[#This Row],[Ro]]),"",Log_Header[[#This Row],[Df]])</f>
        <v>1548</v>
      </c>
      <c r="I448" s="40">
        <f>IF(ISBLANK(Rwa_Method[[#This Row],[Ro]]),"",Log_Header[[#This Row],[Phi]])</f>
        <v>0.33</v>
      </c>
      <c r="J448" s="40">
        <f>IF(ISBLANK(Rwa_Method[[#This Row],[Ro]]),"",Log_Header[[#This Row],[m]])</f>
        <v>1.5</v>
      </c>
      <c r="K448" s="40">
        <f>IF(ISBLANK(Rwa_Method[[#This Row],[Ro]]),"",Log_Header[[#This Row],[cf_H2O_Type]])</f>
        <v>1</v>
      </c>
      <c r="L448" s="40">
        <f>IF(ISBLANK(Rwa_Method[[#This Row],[Ro]]),"",Log_Header[[#This Row],[ct]])</f>
        <v>0.5</v>
      </c>
      <c r="M448" s="76">
        <f>IF(ISBLANK(Rwa_Method[[#This Row],[Ro]]),"",Log_Header[[#This Row],[Gg]])</f>
        <v>1.3826940231935772E-2</v>
      </c>
      <c r="N448" s="27">
        <f>IFERROR((Rwa_Method[[#This Row],[Gg]]*Rwa_Method[[#This Row],[Df]])+Rwa_Method[[#This Row],[Ts]],"")</f>
        <v>85.404103479036579</v>
      </c>
      <c r="O448" s="27">
        <f>IFERROR(Rwa_Method[[#This Row],[Phi]]^Rwa_Method[[#This Row],[m]]*Rwa_Method[[#This Row],[Ro]],"")</f>
        <v>0.41705524813866091</v>
      </c>
      <c r="P448" s="27">
        <f>IFERROR(Rwa_Method[[#This Row],[Rwe]]/Rwa_Method[[#This Row],[cf_H2O_Type]],"")</f>
        <v>0.41705524813866091</v>
      </c>
      <c r="Q448" s="27">
        <f>IFERROR(Rwa_Method[[#This Row],[Rw]]*(Rwa_Method[[#This Row],[Tf]]/75),"")</f>
        <v>0.47490972758012634</v>
      </c>
      <c r="R448" s="28">
        <f>IFERROR(10000/Rwa_Method[[#This Row],[Rw_Cor_75]],"")</f>
        <v>21056.633333148158</v>
      </c>
      <c r="S448" s="28">
        <f>IFERROR(ROUND(Rwa_Method[[#This Row],[Ct]]*Rwa_Method[[#This Row],[Cw_75]],-1),"")</f>
        <v>10530</v>
      </c>
    </row>
    <row r="449" spans="1:19" ht="13.15" x14ac:dyDescent="0.25">
      <c r="A449" s="40">
        <f>IF(ISNUMBER(Log_Header[[#This Row],[Seq]]),Log_Header[[#This Row],[Seq]],"")</f>
        <v>414</v>
      </c>
      <c r="B449" s="40">
        <f>IF(ISNUMBER(Log_Header[[#This Row],[BRACS_ID]]),Log_Header[[#This Row],[BRACS_ID]],"")</f>
        <v>20148</v>
      </c>
      <c r="C449" s="40">
        <f>IF(ISNUMBER(Log_Header[[#This Row],[Target_Depth]]),Log_Header[[#This Row],[Target_Depth]],"")</f>
        <v>1620</v>
      </c>
      <c r="D449" s="210">
        <v>2</v>
      </c>
      <c r="E449" s="40">
        <f>IF(ISBLANK(Rwa_Method[[#This Row],[Ro]]),"",Log_Header[[#This Row],[Dt]])</f>
        <v>13452</v>
      </c>
      <c r="F449" s="40">
        <f>IF(ISBLANK(Rwa_Method[[#This Row],[Ro]]),"",Log_Header[[#This Row],[Ts]])</f>
        <v>64</v>
      </c>
      <c r="G449" s="40">
        <f>IF(ISBLANK(Rwa_Method[[#This Row],[Ro]]),"",Log_Header[[#This Row],[Tbh]])</f>
        <v>250</v>
      </c>
      <c r="H449" s="40">
        <f>IF(ISBLANK(Rwa_Method[[#This Row],[Ro]]),"",Log_Header[[#This Row],[Df]])</f>
        <v>1603</v>
      </c>
      <c r="I449" s="40">
        <f>IF(ISBLANK(Rwa_Method[[#This Row],[Ro]]),"",Log_Header[[#This Row],[Phi]])</f>
        <v>0.33</v>
      </c>
      <c r="J449" s="40">
        <f>IF(ISBLANK(Rwa_Method[[#This Row],[Ro]]),"",Log_Header[[#This Row],[m]])</f>
        <v>1.5</v>
      </c>
      <c r="K449" s="40">
        <f>IF(ISBLANK(Rwa_Method[[#This Row],[Ro]]),"",Log_Header[[#This Row],[cf_H2O_Type]])</f>
        <v>1</v>
      </c>
      <c r="L449" s="40">
        <f>IF(ISBLANK(Rwa_Method[[#This Row],[Ro]]),"",Log_Header[[#This Row],[ct]])</f>
        <v>0.5</v>
      </c>
      <c r="M449" s="76">
        <f>IF(ISBLANK(Rwa_Method[[#This Row],[Ro]]),"",Log_Header[[#This Row],[Gg]])</f>
        <v>1.3826940231935772E-2</v>
      </c>
      <c r="N449" s="27">
        <f>IFERROR((Rwa_Method[[#This Row],[Gg]]*Rwa_Method[[#This Row],[Df]])+Rwa_Method[[#This Row],[Ts]],"")</f>
        <v>86.164585191793037</v>
      </c>
      <c r="O449" s="27">
        <f>IFERROR(Rwa_Method[[#This Row],[Phi]]^Rwa_Method[[#This Row],[m]]*Rwa_Method[[#This Row],[Ro]],"")</f>
        <v>0.37914113467150989</v>
      </c>
      <c r="P449" s="27">
        <f>IFERROR(Rwa_Method[[#This Row],[Rwe]]/Rwa_Method[[#This Row],[cf_H2O_Type]],"")</f>
        <v>0.37914113467150989</v>
      </c>
      <c r="Q449" s="27">
        <f>IFERROR(Rwa_Method[[#This Row],[Rw]]*(Rwa_Method[[#This Row],[Tf]]/75),"")</f>
        <v>0.4355805146415519</v>
      </c>
      <c r="R449" s="28">
        <f>IFERROR(10000/Rwa_Method[[#This Row],[Rw_Cor_75]],"")</f>
        <v>22957.868095245729</v>
      </c>
      <c r="S449" s="28">
        <f>IFERROR(ROUND(Rwa_Method[[#This Row],[Ct]]*Rwa_Method[[#This Row],[Cw_75]],-1),"")</f>
        <v>11480</v>
      </c>
    </row>
    <row r="450" spans="1:19" ht="13.15" x14ac:dyDescent="0.25">
      <c r="A450" s="40">
        <f>IF(ISNUMBER(Log_Header[[#This Row],[Seq]]),Log_Header[[#This Row],[Seq]],"")</f>
        <v>415</v>
      </c>
      <c r="B450" s="40">
        <f>IF(ISNUMBER(Log_Header[[#This Row],[BRACS_ID]]),Log_Header[[#This Row],[BRACS_ID]],"")</f>
        <v>20184</v>
      </c>
      <c r="C450" s="40">
        <f>IF(ISNUMBER(Log_Header[[#This Row],[Target_Depth]]),Log_Header[[#This Row],[Target_Depth]],"")</f>
        <v>1345</v>
      </c>
      <c r="D450" s="210">
        <v>2.4</v>
      </c>
      <c r="E450" s="40">
        <f>IF(ISBLANK(Rwa_Method[[#This Row],[Ro]]),"",Log_Header[[#This Row],[Dt]])</f>
        <v>5326</v>
      </c>
      <c r="F450" s="40">
        <f>IF(ISBLANK(Rwa_Method[[#This Row],[Ro]]),"",Log_Header[[#This Row],[Ts]])</f>
        <v>64</v>
      </c>
      <c r="G450" s="40">
        <f>IF(ISBLANK(Rwa_Method[[#This Row],[Ro]]),"",Log_Header[[#This Row],[Tbh]])</f>
        <v>142</v>
      </c>
      <c r="H450" s="40">
        <f>IF(ISBLANK(Rwa_Method[[#This Row],[Ro]]),"",Log_Header[[#This Row],[Df]])</f>
        <v>1334</v>
      </c>
      <c r="I450" s="40">
        <f>IF(ISBLANK(Rwa_Method[[#This Row],[Ro]]),"",Log_Header[[#This Row],[Phi]])</f>
        <v>0.33</v>
      </c>
      <c r="J450" s="40">
        <f>IF(ISBLANK(Rwa_Method[[#This Row],[Ro]]),"",Log_Header[[#This Row],[m]])</f>
        <v>1.5</v>
      </c>
      <c r="K450" s="40">
        <f>IF(ISBLANK(Rwa_Method[[#This Row],[Ro]]),"",Log_Header[[#This Row],[cf_H2O_Type]])</f>
        <v>1</v>
      </c>
      <c r="L450" s="40">
        <f>IF(ISBLANK(Rwa_Method[[#This Row],[Ro]]),"",Log_Header[[#This Row],[ct]])</f>
        <v>0.5</v>
      </c>
      <c r="M450" s="76">
        <f>IF(ISBLANK(Rwa_Method[[#This Row],[Ro]]),"",Log_Header[[#This Row],[Gg]])</f>
        <v>1.4645137063462261E-2</v>
      </c>
      <c r="N450" s="27">
        <f>IFERROR((Rwa_Method[[#This Row],[Gg]]*Rwa_Method[[#This Row],[Df]])+Rwa_Method[[#This Row],[Ts]],"")</f>
        <v>83.536612842658656</v>
      </c>
      <c r="O450" s="27">
        <f>IFERROR(Rwa_Method[[#This Row],[Phi]]^Rwa_Method[[#This Row],[m]]*Rwa_Method[[#This Row],[Ro]],"")</f>
        <v>0.45496936160581186</v>
      </c>
      <c r="P450" s="27">
        <f>IFERROR(Rwa_Method[[#This Row],[Rwe]]/Rwa_Method[[#This Row],[cf_H2O_Type]],"")</f>
        <v>0.45496936160581186</v>
      </c>
      <c r="Q450" s="27">
        <f>IFERROR(Rwa_Method[[#This Row],[Rw]]*(Rwa_Method[[#This Row],[Tf]]/75),"")</f>
        <v>0.50675465887648363</v>
      </c>
      <c r="R450" s="28">
        <f>IFERROR(10000/Rwa_Method[[#This Row],[Rw_Cor_75]],"")</f>
        <v>19733.415026061753</v>
      </c>
      <c r="S450" s="28">
        <f>IFERROR(ROUND(Rwa_Method[[#This Row],[Ct]]*Rwa_Method[[#This Row],[Cw_75]],-1),"")</f>
        <v>9870</v>
      </c>
    </row>
    <row r="451" spans="1:19" ht="13.15" x14ac:dyDescent="0.25">
      <c r="A451" s="40">
        <f>IF(ISNUMBER(Log_Header[[#This Row],[Seq]]),Log_Header[[#This Row],[Seq]],"")</f>
        <v>416</v>
      </c>
      <c r="B451" s="40">
        <f>IF(ISNUMBER(Log_Header[[#This Row],[BRACS_ID]]),Log_Header[[#This Row],[BRACS_ID]],"")</f>
        <v>20184</v>
      </c>
      <c r="C451" s="40">
        <f>IF(ISNUMBER(Log_Header[[#This Row],[Target_Depth]]),Log_Header[[#This Row],[Target_Depth]],"")</f>
        <v>1570</v>
      </c>
      <c r="D451" s="210">
        <v>2.2000000000000002</v>
      </c>
      <c r="E451" s="40">
        <f>IF(ISBLANK(Rwa_Method[[#This Row],[Ro]]),"",Log_Header[[#This Row],[Dt]])</f>
        <v>5326</v>
      </c>
      <c r="F451" s="40">
        <f>IF(ISBLANK(Rwa_Method[[#This Row],[Ro]]),"",Log_Header[[#This Row],[Ts]])</f>
        <v>64</v>
      </c>
      <c r="G451" s="40">
        <f>IF(ISBLANK(Rwa_Method[[#This Row],[Ro]]),"",Log_Header[[#This Row],[Tbh]])</f>
        <v>142</v>
      </c>
      <c r="H451" s="40">
        <f>IF(ISBLANK(Rwa_Method[[#This Row],[Ro]]),"",Log_Header[[#This Row],[Df]])</f>
        <v>1559</v>
      </c>
      <c r="I451" s="40">
        <f>IF(ISBLANK(Rwa_Method[[#This Row],[Ro]]),"",Log_Header[[#This Row],[Phi]])</f>
        <v>0.33</v>
      </c>
      <c r="J451" s="40">
        <f>IF(ISBLANK(Rwa_Method[[#This Row],[Ro]]),"",Log_Header[[#This Row],[m]])</f>
        <v>1.5</v>
      </c>
      <c r="K451" s="40">
        <f>IF(ISBLANK(Rwa_Method[[#This Row],[Ro]]),"",Log_Header[[#This Row],[cf_H2O_Type]])</f>
        <v>1</v>
      </c>
      <c r="L451" s="40">
        <f>IF(ISBLANK(Rwa_Method[[#This Row],[Ro]]),"",Log_Header[[#This Row],[ct]])</f>
        <v>0.5</v>
      </c>
      <c r="M451" s="76">
        <f>IF(ISBLANK(Rwa_Method[[#This Row],[Ro]]),"",Log_Header[[#This Row],[Gg]])</f>
        <v>1.4645137063462261E-2</v>
      </c>
      <c r="N451" s="27">
        <f>IFERROR((Rwa_Method[[#This Row],[Gg]]*Rwa_Method[[#This Row],[Df]])+Rwa_Method[[#This Row],[Ts]],"")</f>
        <v>86.83176868193766</v>
      </c>
      <c r="O451" s="27">
        <f>IFERROR(Rwa_Method[[#This Row],[Phi]]^Rwa_Method[[#This Row],[m]]*Rwa_Method[[#This Row],[Ro]],"")</f>
        <v>0.41705524813866091</v>
      </c>
      <c r="P451" s="27">
        <f>IFERROR(Rwa_Method[[#This Row],[Rwe]]/Rwa_Method[[#This Row],[cf_H2O_Type]],"")</f>
        <v>0.41705524813866091</v>
      </c>
      <c r="Q451" s="27">
        <f>IFERROR(Rwa_Method[[#This Row],[Rw]]*(Rwa_Method[[#This Row],[Tf]]/75),"")</f>
        <v>0.48284859778619083</v>
      </c>
      <c r="R451" s="28">
        <f>IFERROR(10000/Rwa_Method[[#This Row],[Rw_Cor_75]],"")</f>
        <v>20710.425681774639</v>
      </c>
      <c r="S451" s="28">
        <f>IFERROR(ROUND(Rwa_Method[[#This Row],[Ct]]*Rwa_Method[[#This Row],[Cw_75]],-1),"")</f>
        <v>10360</v>
      </c>
    </row>
    <row r="452" spans="1:19" ht="13.15" x14ac:dyDescent="0.25">
      <c r="A452" s="40">
        <f>IF(ISNUMBER(Log_Header[[#This Row],[Seq]]),Log_Header[[#This Row],[Seq]],"")</f>
        <v>417</v>
      </c>
      <c r="B452" s="40">
        <f>IF(ISNUMBER(Log_Header[[#This Row],[BRACS_ID]]),Log_Header[[#This Row],[BRACS_ID]],"")</f>
        <v>20184</v>
      </c>
      <c r="C452" s="40">
        <f>IF(ISNUMBER(Log_Header[[#This Row],[Target_Depth]]),Log_Header[[#This Row],[Target_Depth]],"")</f>
        <v>1630</v>
      </c>
      <c r="D452" s="210">
        <v>2.1</v>
      </c>
      <c r="E452" s="40">
        <f>IF(ISBLANK(Rwa_Method[[#This Row],[Ro]]),"",Log_Header[[#This Row],[Dt]])</f>
        <v>5326</v>
      </c>
      <c r="F452" s="40">
        <f>IF(ISBLANK(Rwa_Method[[#This Row],[Ro]]),"",Log_Header[[#This Row],[Ts]])</f>
        <v>64</v>
      </c>
      <c r="G452" s="40">
        <f>IF(ISBLANK(Rwa_Method[[#This Row],[Ro]]),"",Log_Header[[#This Row],[Tbh]])</f>
        <v>142</v>
      </c>
      <c r="H452" s="40">
        <f>IF(ISBLANK(Rwa_Method[[#This Row],[Ro]]),"",Log_Header[[#This Row],[Df]])</f>
        <v>1619</v>
      </c>
      <c r="I452" s="40">
        <f>IF(ISBLANK(Rwa_Method[[#This Row],[Ro]]),"",Log_Header[[#This Row],[Phi]])</f>
        <v>0.33</v>
      </c>
      <c r="J452" s="40">
        <f>IF(ISBLANK(Rwa_Method[[#This Row],[Ro]]),"",Log_Header[[#This Row],[m]])</f>
        <v>1.5</v>
      </c>
      <c r="K452" s="40">
        <f>IF(ISBLANK(Rwa_Method[[#This Row],[Ro]]),"",Log_Header[[#This Row],[cf_H2O_Type]])</f>
        <v>1</v>
      </c>
      <c r="L452" s="40">
        <f>IF(ISBLANK(Rwa_Method[[#This Row],[Ro]]),"",Log_Header[[#This Row],[ct]])</f>
        <v>0.5</v>
      </c>
      <c r="M452" s="76">
        <f>IF(ISBLANK(Rwa_Method[[#This Row],[Ro]]),"",Log_Header[[#This Row],[Gg]])</f>
        <v>1.4645137063462261E-2</v>
      </c>
      <c r="N452" s="27">
        <f>IFERROR((Rwa_Method[[#This Row],[Gg]]*Rwa_Method[[#This Row],[Df]])+Rwa_Method[[#This Row],[Ts]],"")</f>
        <v>87.710476905745395</v>
      </c>
      <c r="O452" s="27">
        <f>IFERROR(Rwa_Method[[#This Row],[Phi]]^Rwa_Method[[#This Row],[m]]*Rwa_Method[[#This Row],[Ro]],"")</f>
        <v>0.3980981914050854</v>
      </c>
      <c r="P452" s="27">
        <f>IFERROR(Rwa_Method[[#This Row],[Rwe]]/Rwa_Method[[#This Row],[cf_H2O_Type]],"")</f>
        <v>0.3980981914050854</v>
      </c>
      <c r="Q452" s="27">
        <f>IFERROR(Rwa_Method[[#This Row],[Rw]]*(Rwa_Method[[#This Row],[Tf]]/75),"")</f>
        <v>0.46556509631273002</v>
      </c>
      <c r="R452" s="28">
        <f>IFERROR(10000/Rwa_Method[[#This Row],[Rw_Cor_75]],"")</f>
        <v>21479.273423200924</v>
      </c>
      <c r="S452" s="28">
        <f>IFERROR(ROUND(Rwa_Method[[#This Row],[Ct]]*Rwa_Method[[#This Row],[Cw_75]],-1),"")</f>
        <v>10740</v>
      </c>
    </row>
    <row r="453" spans="1:19" ht="13.15" x14ac:dyDescent="0.25">
      <c r="A453" s="40">
        <f>IF(ISNUMBER(Log_Header[[#This Row],[Seq]]),Log_Header[[#This Row],[Seq]],"")</f>
        <v>418</v>
      </c>
      <c r="B453" s="40">
        <f>IF(ISNUMBER(Log_Header[[#This Row],[BRACS_ID]]),Log_Header[[#This Row],[BRACS_ID]],"")</f>
        <v>19793</v>
      </c>
      <c r="C453" s="40">
        <f>IF(ISNUMBER(Log_Header[[#This Row],[Target_Depth]]),Log_Header[[#This Row],[Target_Depth]],"")</f>
        <v>1380</v>
      </c>
      <c r="D453" s="210">
        <v>2.1</v>
      </c>
      <c r="E453" s="40">
        <f>IF(ISBLANK(Rwa_Method[[#This Row],[Ro]]),"",Log_Header[[#This Row],[Dt]])</f>
        <v>13593</v>
      </c>
      <c r="F453" s="40">
        <f>IF(ISBLANK(Rwa_Method[[#This Row],[Ro]]),"",Log_Header[[#This Row],[Ts]])</f>
        <v>64</v>
      </c>
      <c r="G453" s="40">
        <f>IF(ISBLANK(Rwa_Method[[#This Row],[Ro]]),"",Log_Header[[#This Row],[Tbh]])</f>
        <v>278</v>
      </c>
      <c r="H453" s="40">
        <f>IF(ISBLANK(Rwa_Method[[#This Row],[Ro]]),"",Log_Header[[#This Row],[Df]])</f>
        <v>1359</v>
      </c>
      <c r="I453" s="40">
        <f>IF(ISBLANK(Rwa_Method[[#This Row],[Ro]]),"",Log_Header[[#This Row],[Phi]])</f>
        <v>0.33</v>
      </c>
      <c r="J453" s="40">
        <f>IF(ISBLANK(Rwa_Method[[#This Row],[Ro]]),"",Log_Header[[#This Row],[m]])</f>
        <v>1.5</v>
      </c>
      <c r="K453" s="40">
        <f>IF(ISBLANK(Rwa_Method[[#This Row],[Ro]]),"",Log_Header[[#This Row],[cf_H2O_Type]])</f>
        <v>1</v>
      </c>
      <c r="L453" s="40">
        <f>IF(ISBLANK(Rwa_Method[[#This Row],[Ro]]),"",Log_Header[[#This Row],[ct]])</f>
        <v>0.5</v>
      </c>
      <c r="M453" s="76">
        <f>IF(ISBLANK(Rwa_Method[[#This Row],[Ro]]),"",Log_Header[[#This Row],[Gg]])</f>
        <v>1.5743397336864563E-2</v>
      </c>
      <c r="N453" s="27">
        <f>IFERROR((Rwa_Method[[#This Row],[Gg]]*Rwa_Method[[#This Row],[Df]])+Rwa_Method[[#This Row],[Ts]],"")</f>
        <v>85.39527698079894</v>
      </c>
      <c r="O453" s="27">
        <f>IFERROR(Rwa_Method[[#This Row],[Phi]]^Rwa_Method[[#This Row],[m]]*Rwa_Method[[#This Row],[Ro]],"")</f>
        <v>0.3980981914050854</v>
      </c>
      <c r="P453" s="27">
        <f>IFERROR(Rwa_Method[[#This Row],[Rwe]]/Rwa_Method[[#This Row],[cf_H2O_Type]],"")</f>
        <v>0.3980981914050854</v>
      </c>
      <c r="Q453" s="27">
        <f>IFERROR(Rwa_Method[[#This Row],[Rw]]*(Rwa_Method[[#This Row],[Tf]]/75),"")</f>
        <v>0.45327607094123168</v>
      </c>
      <c r="R453" s="28">
        <f>IFERROR(10000/Rwa_Method[[#This Row],[Rw_Cor_75]],"")</f>
        <v>22061.610221856437</v>
      </c>
      <c r="S453" s="28">
        <f>IFERROR(ROUND(Rwa_Method[[#This Row],[Ct]]*Rwa_Method[[#This Row],[Cw_75]],-1),"")</f>
        <v>11030</v>
      </c>
    </row>
    <row r="454" spans="1:19" ht="13.15" x14ac:dyDescent="0.25">
      <c r="A454" s="40">
        <f>IF(ISNUMBER(Log_Header[[#This Row],[Seq]]),Log_Header[[#This Row],[Seq]],"")</f>
        <v>419</v>
      </c>
      <c r="B454" s="40">
        <f>IF(ISNUMBER(Log_Header[[#This Row],[BRACS_ID]]),Log_Header[[#This Row],[BRACS_ID]],"")</f>
        <v>19793</v>
      </c>
      <c r="C454" s="40">
        <f>IF(ISNUMBER(Log_Header[[#This Row],[Target_Depth]]),Log_Header[[#This Row],[Target_Depth]],"")</f>
        <v>1482</v>
      </c>
      <c r="D454" s="210">
        <v>2.1</v>
      </c>
      <c r="E454" s="40">
        <f>IF(ISBLANK(Rwa_Method[[#This Row],[Ro]]),"",Log_Header[[#This Row],[Dt]])</f>
        <v>13593</v>
      </c>
      <c r="F454" s="40">
        <f>IF(ISBLANK(Rwa_Method[[#This Row],[Ro]]),"",Log_Header[[#This Row],[Ts]])</f>
        <v>64</v>
      </c>
      <c r="G454" s="40">
        <f>IF(ISBLANK(Rwa_Method[[#This Row],[Ro]]),"",Log_Header[[#This Row],[Tbh]])</f>
        <v>278</v>
      </c>
      <c r="H454" s="40">
        <f>IF(ISBLANK(Rwa_Method[[#This Row],[Ro]]),"",Log_Header[[#This Row],[Df]])</f>
        <v>1461</v>
      </c>
      <c r="I454" s="40">
        <f>IF(ISBLANK(Rwa_Method[[#This Row],[Ro]]),"",Log_Header[[#This Row],[Phi]])</f>
        <v>0.33</v>
      </c>
      <c r="J454" s="40">
        <f>IF(ISBLANK(Rwa_Method[[#This Row],[Ro]]),"",Log_Header[[#This Row],[m]])</f>
        <v>1.5</v>
      </c>
      <c r="K454" s="40">
        <f>IF(ISBLANK(Rwa_Method[[#This Row],[Ro]]),"",Log_Header[[#This Row],[cf_H2O_Type]])</f>
        <v>1</v>
      </c>
      <c r="L454" s="40">
        <f>IF(ISBLANK(Rwa_Method[[#This Row],[Ro]]),"",Log_Header[[#This Row],[ct]])</f>
        <v>0.5</v>
      </c>
      <c r="M454" s="76">
        <f>IF(ISBLANK(Rwa_Method[[#This Row],[Ro]]),"",Log_Header[[#This Row],[Gg]])</f>
        <v>1.5743397336864563E-2</v>
      </c>
      <c r="N454" s="27">
        <f>IFERROR((Rwa_Method[[#This Row],[Gg]]*Rwa_Method[[#This Row],[Df]])+Rwa_Method[[#This Row],[Ts]],"")</f>
        <v>87.001103509159122</v>
      </c>
      <c r="O454" s="27">
        <f>IFERROR(Rwa_Method[[#This Row],[Phi]]^Rwa_Method[[#This Row],[m]]*Rwa_Method[[#This Row],[Ro]],"")</f>
        <v>0.3980981914050854</v>
      </c>
      <c r="P454" s="27">
        <f>IFERROR(Rwa_Method[[#This Row],[Rwe]]/Rwa_Method[[#This Row],[cf_H2O_Type]],"")</f>
        <v>0.3980981914050854</v>
      </c>
      <c r="Q454" s="27">
        <f>IFERROR(Rwa_Method[[#This Row],[Rw]]*(Rwa_Method[[#This Row],[Tf]]/75),"")</f>
        <v>0.46179975942990503</v>
      </c>
      <c r="R454" s="28">
        <f>IFERROR(10000/Rwa_Method[[#This Row],[Rw_Cor_75]],"")</f>
        <v>21654.407123002984</v>
      </c>
      <c r="S454" s="28">
        <f>IFERROR(ROUND(Rwa_Method[[#This Row],[Ct]]*Rwa_Method[[#This Row],[Cw_75]],-1),"")</f>
        <v>10830</v>
      </c>
    </row>
    <row r="455" spans="1:19" ht="13.15" x14ac:dyDescent="0.25">
      <c r="A455" s="40">
        <f>IF(ISNUMBER(Log_Header[[#This Row],[Seq]]),Log_Header[[#This Row],[Seq]],"")</f>
        <v>420</v>
      </c>
      <c r="B455" s="40">
        <f>IF(ISNUMBER(Log_Header[[#This Row],[BRACS_ID]]),Log_Header[[#This Row],[BRACS_ID]],"")</f>
        <v>20139</v>
      </c>
      <c r="C455" s="40">
        <f>IF(ISNUMBER(Log_Header[[#This Row],[Target_Depth]]),Log_Header[[#This Row],[Target_Depth]],"")</f>
        <v>615</v>
      </c>
      <c r="D455" s="210">
        <v>4.7</v>
      </c>
      <c r="E455" s="40">
        <f>IF(ISBLANK(Rwa_Method[[#This Row],[Ro]]),"",Log_Header[[#This Row],[Dt]])</f>
        <v>6494</v>
      </c>
      <c r="F455" s="40">
        <f>IF(ISBLANK(Rwa_Method[[#This Row],[Ro]]),"",Log_Header[[#This Row],[Ts]])</f>
        <v>63</v>
      </c>
      <c r="G455" s="40">
        <f>IF(ISBLANK(Rwa_Method[[#This Row],[Ro]]),"",Log_Header[[#This Row],[Tbh]])</f>
        <v>142</v>
      </c>
      <c r="H455" s="40">
        <f>IF(ISBLANK(Rwa_Method[[#This Row],[Ro]]),"",Log_Header[[#This Row],[Df]])</f>
        <v>604</v>
      </c>
      <c r="I455" s="40">
        <f>IF(ISBLANK(Rwa_Method[[#This Row],[Ro]]),"",Log_Header[[#This Row],[Phi]])</f>
        <v>0.33</v>
      </c>
      <c r="J455" s="40">
        <f>IF(ISBLANK(Rwa_Method[[#This Row],[Ro]]),"",Log_Header[[#This Row],[m]])</f>
        <v>1.4</v>
      </c>
      <c r="K455" s="40">
        <f>IF(ISBLANK(Rwa_Method[[#This Row],[Ro]]),"",Log_Header[[#This Row],[cf_H2O_Type]])</f>
        <v>1</v>
      </c>
      <c r="L455" s="40">
        <f>IF(ISBLANK(Rwa_Method[[#This Row],[Ro]]),"",Log_Header[[#This Row],[ct]])</f>
        <v>0.5</v>
      </c>
      <c r="M455" s="76">
        <f>IF(ISBLANK(Rwa_Method[[#This Row],[Ro]]),"",Log_Header[[#This Row],[Gg]])</f>
        <v>1.2165075454265475E-2</v>
      </c>
      <c r="N455" s="27">
        <f>IFERROR((Rwa_Method[[#This Row],[Gg]]*Rwa_Method[[#This Row],[Df]])+Rwa_Method[[#This Row],[Ts]],"")</f>
        <v>70.347705574376349</v>
      </c>
      <c r="O455" s="27">
        <f>IFERROR(Rwa_Method[[#This Row],[Phi]]^Rwa_Method[[#This Row],[m]]*Rwa_Method[[#This Row],[Ro]],"")</f>
        <v>0.99544523891547831</v>
      </c>
      <c r="P455" s="27">
        <f>IFERROR(Rwa_Method[[#This Row],[Rwe]]/Rwa_Method[[#This Row],[cf_H2O_Type]],"")</f>
        <v>0.99544523891547831</v>
      </c>
      <c r="Q455" s="27">
        <f>IFERROR(Rwa_Method[[#This Row],[Rw]]*(Rwa_Method[[#This Row],[Tf]]/75),"")</f>
        <v>0.93369718110187727</v>
      </c>
      <c r="R455" s="28">
        <f>IFERROR(10000/Rwa_Method[[#This Row],[Rw_Cor_75]],"")</f>
        <v>10710.110518057656</v>
      </c>
      <c r="S455" s="28">
        <f>IFERROR(ROUND(Rwa_Method[[#This Row],[Ct]]*Rwa_Method[[#This Row],[Cw_75]],-1),"")</f>
        <v>5360</v>
      </c>
    </row>
    <row r="456" spans="1:19" ht="13.15" x14ac:dyDescent="0.25">
      <c r="A456" s="40">
        <f>IF(ISNUMBER(Log_Header[[#This Row],[Seq]]),Log_Header[[#This Row],[Seq]],"")</f>
        <v>421</v>
      </c>
      <c r="B456" s="40">
        <f>IF(ISNUMBER(Log_Header[[#This Row],[BRACS_ID]]),Log_Header[[#This Row],[BRACS_ID]],"")</f>
        <v>20037</v>
      </c>
      <c r="C456" s="40">
        <f>IF(ISNUMBER(Log_Header[[#This Row],[Target_Depth]]),Log_Header[[#This Row],[Target_Depth]],"")</f>
        <v>645</v>
      </c>
      <c r="D456" s="210">
        <v>4.0999999999999996</v>
      </c>
      <c r="E456" s="40">
        <f>IF(ISBLANK(Rwa_Method[[#This Row],[Ro]]),"",Log_Header[[#This Row],[Dt]])</f>
        <v>7285</v>
      </c>
      <c r="F456" s="40">
        <f>IF(ISBLANK(Rwa_Method[[#This Row],[Ro]]),"",Log_Header[[#This Row],[Ts]])</f>
        <v>63</v>
      </c>
      <c r="G456" s="40">
        <f>IF(ISBLANK(Rwa_Method[[#This Row],[Ro]]),"",Log_Header[[#This Row],[Tbh]])</f>
        <v>162</v>
      </c>
      <c r="H456" s="40">
        <f>IF(ISBLANK(Rwa_Method[[#This Row],[Ro]]),"",Log_Header[[#This Row],[Df]])</f>
        <v>631</v>
      </c>
      <c r="I456" s="40">
        <f>IF(ISBLANK(Rwa_Method[[#This Row],[Ro]]),"",Log_Header[[#This Row],[Phi]])</f>
        <v>0.33</v>
      </c>
      <c r="J456" s="40">
        <f>IF(ISBLANK(Rwa_Method[[#This Row],[Ro]]),"",Log_Header[[#This Row],[m]])</f>
        <v>1.4</v>
      </c>
      <c r="K456" s="40">
        <f>IF(ISBLANK(Rwa_Method[[#This Row],[Ro]]),"",Log_Header[[#This Row],[cf_H2O_Type]])</f>
        <v>1</v>
      </c>
      <c r="L456" s="40">
        <f>IF(ISBLANK(Rwa_Method[[#This Row],[Ro]]),"",Log_Header[[#This Row],[ct]])</f>
        <v>0.5</v>
      </c>
      <c r="M456" s="76">
        <f>IF(ISBLANK(Rwa_Method[[#This Row],[Ro]]),"",Log_Header[[#This Row],[Gg]])</f>
        <v>1.3589567604667124E-2</v>
      </c>
      <c r="N456" s="27">
        <f>IFERROR((Rwa_Method[[#This Row],[Gg]]*Rwa_Method[[#This Row],[Df]])+Rwa_Method[[#This Row],[Ts]],"")</f>
        <v>71.575017158544952</v>
      </c>
      <c r="O456" s="27">
        <f>IFERROR(Rwa_Method[[#This Row],[Phi]]^Rwa_Method[[#This Row],[m]]*Rwa_Method[[#This Row],[Ro]],"")</f>
        <v>0.86836712330924692</v>
      </c>
      <c r="P456" s="27">
        <f>IFERROR(Rwa_Method[[#This Row],[Rwe]]/Rwa_Method[[#This Row],[cf_H2O_Type]],"")</f>
        <v>0.86836712330924692</v>
      </c>
      <c r="Q456" s="27">
        <f>IFERROR(Rwa_Method[[#This Row],[Rw]]*(Rwa_Method[[#This Row],[Tf]]/75),"")</f>
        <v>0.82871189001034229</v>
      </c>
      <c r="R456" s="28">
        <f>IFERROR(10000/Rwa_Method[[#This Row],[Rw_Cor_75]],"")</f>
        <v>12066.919903701635</v>
      </c>
      <c r="S456" s="28">
        <f>IFERROR(ROUND(Rwa_Method[[#This Row],[Ct]]*Rwa_Method[[#This Row],[Cw_75]],-1),"")</f>
        <v>6030</v>
      </c>
    </row>
    <row r="457" spans="1:19" ht="13.15" x14ac:dyDescent="0.25">
      <c r="A457" s="40">
        <f>IF(ISNUMBER(Log_Header[[#This Row],[Seq]]),Log_Header[[#This Row],[Seq]],"")</f>
        <v>422</v>
      </c>
      <c r="B457" s="40">
        <f>IF(ISNUMBER(Log_Header[[#This Row],[BRACS_ID]]),Log_Header[[#This Row],[BRACS_ID]],"")</f>
        <v>20037</v>
      </c>
      <c r="C457" s="40">
        <f>IF(ISNUMBER(Log_Header[[#This Row],[Target_Depth]]),Log_Header[[#This Row],[Target_Depth]],"")</f>
        <v>745</v>
      </c>
      <c r="D457" s="210">
        <v>3.5</v>
      </c>
      <c r="E457" s="40">
        <f>IF(ISBLANK(Rwa_Method[[#This Row],[Ro]]),"",Log_Header[[#This Row],[Dt]])</f>
        <v>7285</v>
      </c>
      <c r="F457" s="40">
        <f>IF(ISBLANK(Rwa_Method[[#This Row],[Ro]]),"",Log_Header[[#This Row],[Ts]])</f>
        <v>63</v>
      </c>
      <c r="G457" s="40">
        <f>IF(ISBLANK(Rwa_Method[[#This Row],[Ro]]),"",Log_Header[[#This Row],[Tbh]])</f>
        <v>162</v>
      </c>
      <c r="H457" s="40">
        <f>IF(ISBLANK(Rwa_Method[[#This Row],[Ro]]),"",Log_Header[[#This Row],[Df]])</f>
        <v>731</v>
      </c>
      <c r="I457" s="40">
        <f>IF(ISBLANK(Rwa_Method[[#This Row],[Ro]]),"",Log_Header[[#This Row],[Phi]])</f>
        <v>0.33</v>
      </c>
      <c r="J457" s="40">
        <f>IF(ISBLANK(Rwa_Method[[#This Row],[Ro]]),"",Log_Header[[#This Row],[m]])</f>
        <v>1.5</v>
      </c>
      <c r="K457" s="40">
        <f>IF(ISBLANK(Rwa_Method[[#This Row],[Ro]]),"",Log_Header[[#This Row],[cf_H2O_Type]])</f>
        <v>1</v>
      </c>
      <c r="L457" s="40">
        <f>IF(ISBLANK(Rwa_Method[[#This Row],[Ro]]),"",Log_Header[[#This Row],[ct]])</f>
        <v>0.5</v>
      </c>
      <c r="M457" s="76">
        <f>IF(ISBLANK(Rwa_Method[[#This Row],[Ro]]),"",Log_Header[[#This Row],[Gg]])</f>
        <v>1.3589567604667124E-2</v>
      </c>
      <c r="N457" s="27">
        <f>IFERROR((Rwa_Method[[#This Row],[Gg]]*Rwa_Method[[#This Row],[Df]])+Rwa_Method[[#This Row],[Ts]],"")</f>
        <v>72.933973919011663</v>
      </c>
      <c r="O457" s="27">
        <f>IFERROR(Rwa_Method[[#This Row],[Phi]]^Rwa_Method[[#This Row],[m]]*Rwa_Method[[#This Row],[Ro]],"")</f>
        <v>0.66349698567514226</v>
      </c>
      <c r="P457" s="27">
        <f>IFERROR(Rwa_Method[[#This Row],[Rwe]]/Rwa_Method[[#This Row],[cf_H2O_Type]],"")</f>
        <v>0.66349698567514226</v>
      </c>
      <c r="Q457" s="27">
        <f>IFERROR(Rwa_Method[[#This Row],[Rw]]*(Rwa_Method[[#This Row],[Tf]]/75),"")</f>
        <v>0.64521962464764904</v>
      </c>
      <c r="R457" s="28">
        <f>IFERROR(10000/Rwa_Method[[#This Row],[Rw_Cor_75]],"")</f>
        <v>15498.598644548274</v>
      </c>
      <c r="S457" s="28">
        <f>IFERROR(ROUND(Rwa_Method[[#This Row],[Ct]]*Rwa_Method[[#This Row],[Cw_75]],-1),"")</f>
        <v>7750</v>
      </c>
    </row>
    <row r="458" spans="1:19" ht="13.15" x14ac:dyDescent="0.25">
      <c r="A458" s="40">
        <f>IF(ISNUMBER(Log_Header[[#This Row],[Seq]]),Log_Header[[#This Row],[Seq]],"")</f>
        <v>423</v>
      </c>
      <c r="B458" s="40">
        <f>IF(ISNUMBER(Log_Header[[#This Row],[BRACS_ID]]),Log_Header[[#This Row],[BRACS_ID]],"")</f>
        <v>24816</v>
      </c>
      <c r="C458" s="40">
        <f>IF(ISNUMBER(Log_Header[[#This Row],[Target_Depth]]),Log_Header[[#This Row],[Target_Depth]],"")</f>
        <v>975</v>
      </c>
      <c r="D458" s="210">
        <v>2.1</v>
      </c>
      <c r="E458" s="40">
        <f>IF(ISBLANK(Rwa_Method[[#This Row],[Ro]]),"",Log_Header[[#This Row],[Dt]])</f>
        <v>11794</v>
      </c>
      <c r="F458" s="40">
        <f>IF(ISBLANK(Rwa_Method[[#This Row],[Ro]]),"",Log_Header[[#This Row],[Ts]])</f>
        <v>63</v>
      </c>
      <c r="G458" s="40">
        <f>IF(ISBLANK(Rwa_Method[[#This Row],[Ro]]),"",Log_Header[[#This Row],[Tbh]])</f>
        <v>214</v>
      </c>
      <c r="H458" s="40">
        <f>IF(ISBLANK(Rwa_Method[[#This Row],[Ro]]),"",Log_Header[[#This Row],[Df]])</f>
        <v>957</v>
      </c>
      <c r="I458" s="40">
        <f>IF(ISBLANK(Rwa_Method[[#This Row],[Ro]]),"",Log_Header[[#This Row],[Phi]])</f>
        <v>0.33</v>
      </c>
      <c r="J458" s="40">
        <f>IF(ISBLANK(Rwa_Method[[#This Row],[Ro]]),"",Log_Header[[#This Row],[m]])</f>
        <v>1.5</v>
      </c>
      <c r="K458" s="40">
        <f>IF(ISBLANK(Rwa_Method[[#This Row],[Ro]]),"",Log_Header[[#This Row],[cf_H2O_Type]])</f>
        <v>1</v>
      </c>
      <c r="L458" s="40">
        <f>IF(ISBLANK(Rwa_Method[[#This Row],[Ro]]),"",Log_Header[[#This Row],[ct]])</f>
        <v>0.5</v>
      </c>
      <c r="M458" s="76">
        <f>IF(ISBLANK(Rwa_Method[[#This Row],[Ro]]),"",Log_Header[[#This Row],[Gg]])</f>
        <v>1.2803120230625742E-2</v>
      </c>
      <c r="N458" s="27">
        <f>IFERROR((Rwa_Method[[#This Row],[Gg]]*Rwa_Method[[#This Row],[Df]])+Rwa_Method[[#This Row],[Ts]],"")</f>
        <v>75.252586060708836</v>
      </c>
      <c r="O458" s="27">
        <f>IFERROR(Rwa_Method[[#This Row],[Phi]]^Rwa_Method[[#This Row],[m]]*Rwa_Method[[#This Row],[Ro]],"")</f>
        <v>0.3980981914050854</v>
      </c>
      <c r="P458" s="27">
        <f>IFERROR(Rwa_Method[[#This Row],[Rwe]]/Rwa_Method[[#This Row],[cf_H2O_Type]],"")</f>
        <v>0.3980981914050854</v>
      </c>
      <c r="Q458" s="27">
        <f>IFERROR(Rwa_Method[[#This Row],[Rw]]*(Rwa_Method[[#This Row],[Tf]]/75),"")</f>
        <v>0.39943891212431637</v>
      </c>
      <c r="R458" s="28">
        <f>IFERROR(10000/Rwa_Method[[#This Row],[Rw_Cor_75]],"")</f>
        <v>25035.117251890886</v>
      </c>
      <c r="S458" s="28">
        <f>IFERROR(ROUND(Rwa_Method[[#This Row],[Ct]]*Rwa_Method[[#This Row],[Cw_75]],-1),"")</f>
        <v>12520</v>
      </c>
    </row>
    <row r="459" spans="1:19" ht="13.15" x14ac:dyDescent="0.25">
      <c r="A459" s="40">
        <f>IF(ISNUMBER(Log_Header[[#This Row],[Seq]]),Log_Header[[#This Row],[Seq]],"")</f>
        <v>424</v>
      </c>
      <c r="B459" s="40">
        <f>IF(ISNUMBER(Log_Header[[#This Row],[BRACS_ID]]),Log_Header[[#This Row],[BRACS_ID]],"")</f>
        <v>24816</v>
      </c>
      <c r="C459" s="40">
        <f>IF(ISNUMBER(Log_Header[[#This Row],[Target_Depth]]),Log_Header[[#This Row],[Target_Depth]],"")</f>
        <v>1073</v>
      </c>
      <c r="D459" s="210">
        <v>2.2000000000000002</v>
      </c>
      <c r="E459" s="40">
        <f>IF(ISBLANK(Rwa_Method[[#This Row],[Ro]]),"",Log_Header[[#This Row],[Dt]])</f>
        <v>11794</v>
      </c>
      <c r="F459" s="40">
        <f>IF(ISBLANK(Rwa_Method[[#This Row],[Ro]]),"",Log_Header[[#This Row],[Ts]])</f>
        <v>63</v>
      </c>
      <c r="G459" s="40">
        <f>IF(ISBLANK(Rwa_Method[[#This Row],[Ro]]),"",Log_Header[[#This Row],[Tbh]])</f>
        <v>214</v>
      </c>
      <c r="H459" s="40">
        <f>IF(ISBLANK(Rwa_Method[[#This Row],[Ro]]),"",Log_Header[[#This Row],[Df]])</f>
        <v>1055</v>
      </c>
      <c r="I459" s="40">
        <f>IF(ISBLANK(Rwa_Method[[#This Row],[Ro]]),"",Log_Header[[#This Row],[Phi]])</f>
        <v>0.33</v>
      </c>
      <c r="J459" s="40">
        <f>IF(ISBLANK(Rwa_Method[[#This Row],[Ro]]),"",Log_Header[[#This Row],[m]])</f>
        <v>1.5</v>
      </c>
      <c r="K459" s="40">
        <f>IF(ISBLANK(Rwa_Method[[#This Row],[Ro]]),"",Log_Header[[#This Row],[cf_H2O_Type]])</f>
        <v>1</v>
      </c>
      <c r="L459" s="40">
        <f>IF(ISBLANK(Rwa_Method[[#This Row],[Ro]]),"",Log_Header[[#This Row],[ct]])</f>
        <v>0.5</v>
      </c>
      <c r="M459" s="76">
        <f>IF(ISBLANK(Rwa_Method[[#This Row],[Ro]]),"",Log_Header[[#This Row],[Gg]])</f>
        <v>1.2803120230625742E-2</v>
      </c>
      <c r="N459" s="27">
        <f>IFERROR((Rwa_Method[[#This Row],[Gg]]*Rwa_Method[[#This Row],[Df]])+Rwa_Method[[#This Row],[Ts]],"")</f>
        <v>76.507291843310156</v>
      </c>
      <c r="O459" s="27">
        <f>IFERROR(Rwa_Method[[#This Row],[Phi]]^Rwa_Method[[#This Row],[m]]*Rwa_Method[[#This Row],[Ro]],"")</f>
        <v>0.41705524813866091</v>
      </c>
      <c r="P459" s="27">
        <f>IFERROR(Rwa_Method[[#This Row],[Rwe]]/Rwa_Method[[#This Row],[cf_H2O_Type]],"")</f>
        <v>0.41705524813866091</v>
      </c>
      <c r="Q459" s="27">
        <f>IFERROR(Rwa_Method[[#This Row],[Rw]]*(Rwa_Method[[#This Row],[Tf]]/75),"")</f>
        <v>0.4254369011217155</v>
      </c>
      <c r="R459" s="28">
        <f>IFERROR(10000/Rwa_Method[[#This Row],[Rw_Cor_75]],"")</f>
        <v>23505.248307407746</v>
      </c>
      <c r="S459" s="28">
        <f>IFERROR(ROUND(Rwa_Method[[#This Row],[Ct]]*Rwa_Method[[#This Row],[Cw_75]],-1),"")</f>
        <v>11750</v>
      </c>
    </row>
    <row r="460" spans="1:19" ht="13.15" x14ac:dyDescent="0.25">
      <c r="A460" s="40">
        <f>IF(ISNUMBER(Log_Header[[#This Row],[Seq]]),Log_Header[[#This Row],[Seq]],"")</f>
        <v>425</v>
      </c>
      <c r="B460" s="40">
        <f>IF(ISNUMBER(Log_Header[[#This Row],[BRACS_ID]]),Log_Header[[#This Row],[BRACS_ID]],"")</f>
        <v>24818</v>
      </c>
      <c r="C460" s="40">
        <f>IF(ISNUMBER(Log_Header[[#This Row],[Target_Depth]]),Log_Header[[#This Row],[Target_Depth]],"")</f>
        <v>1710</v>
      </c>
      <c r="D460" s="210">
        <v>1.9</v>
      </c>
      <c r="E460" s="40">
        <f>IF(ISBLANK(Rwa_Method[[#This Row],[Ro]]),"",Log_Header[[#This Row],[Dt]])</f>
        <v>4500</v>
      </c>
      <c r="F460" s="40">
        <f>IF(ISBLANK(Rwa_Method[[#This Row],[Ro]]),"",Log_Header[[#This Row],[Ts]])</f>
        <v>63</v>
      </c>
      <c r="G460" s="40">
        <f>IF(ISBLANK(Rwa_Method[[#This Row],[Ro]]),"",Log_Header[[#This Row],[Tbh]])</f>
        <v>122</v>
      </c>
      <c r="H460" s="40">
        <f>IF(ISBLANK(Rwa_Method[[#This Row],[Ro]]),"",Log_Header[[#This Row],[Df]])</f>
        <v>1710</v>
      </c>
      <c r="I460" s="40">
        <f>IF(ISBLANK(Rwa_Method[[#This Row],[Ro]]),"",Log_Header[[#This Row],[Phi]])</f>
        <v>0.33</v>
      </c>
      <c r="J460" s="40">
        <f>IF(ISBLANK(Rwa_Method[[#This Row],[Ro]]),"",Log_Header[[#This Row],[m]])</f>
        <v>1.5</v>
      </c>
      <c r="K460" s="40">
        <f>IF(ISBLANK(Rwa_Method[[#This Row],[Ro]]),"",Log_Header[[#This Row],[cf_H2O_Type]])</f>
        <v>1</v>
      </c>
      <c r="L460" s="40">
        <f>IF(ISBLANK(Rwa_Method[[#This Row],[Ro]]),"",Log_Header[[#This Row],[ct]])</f>
        <v>0.5</v>
      </c>
      <c r="M460" s="76">
        <f>IF(ISBLANK(Rwa_Method[[#This Row],[Ro]]),"",Log_Header[[#This Row],[Gg]])</f>
        <v>1.3111111111111112E-2</v>
      </c>
      <c r="N460" s="27">
        <f>IFERROR((Rwa_Method[[#This Row],[Gg]]*Rwa_Method[[#This Row],[Df]])+Rwa_Method[[#This Row],[Ts]],"")</f>
        <v>85.42</v>
      </c>
      <c r="O460" s="27">
        <f>IFERROR(Rwa_Method[[#This Row],[Phi]]^Rwa_Method[[#This Row],[m]]*Rwa_Method[[#This Row],[Ro]],"")</f>
        <v>0.36018407793793439</v>
      </c>
      <c r="P460" s="27">
        <f>IFERROR(Rwa_Method[[#This Row],[Rwe]]/Rwa_Method[[#This Row],[cf_H2O_Type]],"")</f>
        <v>0.36018407793793439</v>
      </c>
      <c r="Q460" s="27">
        <f>IFERROR(Rwa_Method[[#This Row],[Rw]]*(Rwa_Method[[#This Row],[Tf]]/75),"")</f>
        <v>0.41022565249944476</v>
      </c>
      <c r="R460" s="28">
        <f>IFERROR(10000/Rwa_Method[[#This Row],[Rw_Cor_75]],"")</f>
        <v>24376.827580312118</v>
      </c>
      <c r="S460" s="28">
        <f>IFERROR(ROUND(Rwa_Method[[#This Row],[Ct]]*Rwa_Method[[#This Row],[Cw_75]],-1),"")</f>
        <v>12190</v>
      </c>
    </row>
    <row r="461" spans="1:19" ht="13.15" x14ac:dyDescent="0.25">
      <c r="A461" s="40">
        <f>IF(ISNUMBER(Log_Header[[#This Row],[Seq]]),Log_Header[[#This Row],[Seq]],"")</f>
        <v>426</v>
      </c>
      <c r="B461" s="40">
        <f>IF(ISNUMBER(Log_Header[[#This Row],[BRACS_ID]]),Log_Header[[#This Row],[BRACS_ID]],"")</f>
        <v>24818</v>
      </c>
      <c r="C461" s="40">
        <f>IF(ISNUMBER(Log_Header[[#This Row],[Target_Depth]]),Log_Header[[#This Row],[Target_Depth]],"")</f>
        <v>1760</v>
      </c>
      <c r="D461" s="210">
        <v>1.7</v>
      </c>
      <c r="E461" s="40">
        <f>IF(ISBLANK(Rwa_Method[[#This Row],[Ro]]),"",Log_Header[[#This Row],[Dt]])</f>
        <v>4500</v>
      </c>
      <c r="F461" s="40">
        <f>IF(ISBLANK(Rwa_Method[[#This Row],[Ro]]),"",Log_Header[[#This Row],[Ts]])</f>
        <v>63</v>
      </c>
      <c r="G461" s="40">
        <f>IF(ISBLANK(Rwa_Method[[#This Row],[Ro]]),"",Log_Header[[#This Row],[Tbh]])</f>
        <v>122</v>
      </c>
      <c r="H461" s="40">
        <f>IF(ISBLANK(Rwa_Method[[#This Row],[Ro]]),"",Log_Header[[#This Row],[Df]])</f>
        <v>1760</v>
      </c>
      <c r="I461" s="40">
        <f>IF(ISBLANK(Rwa_Method[[#This Row],[Ro]]),"",Log_Header[[#This Row],[Phi]])</f>
        <v>0.33</v>
      </c>
      <c r="J461" s="40">
        <f>IF(ISBLANK(Rwa_Method[[#This Row],[Ro]]),"",Log_Header[[#This Row],[m]])</f>
        <v>1.5</v>
      </c>
      <c r="K461" s="40">
        <f>IF(ISBLANK(Rwa_Method[[#This Row],[Ro]]),"",Log_Header[[#This Row],[cf_H2O_Type]])</f>
        <v>1</v>
      </c>
      <c r="L461" s="40">
        <f>IF(ISBLANK(Rwa_Method[[#This Row],[Ro]]),"",Log_Header[[#This Row],[ct]])</f>
        <v>0.5</v>
      </c>
      <c r="M461" s="76">
        <f>IF(ISBLANK(Rwa_Method[[#This Row],[Ro]]),"",Log_Header[[#This Row],[Gg]])</f>
        <v>1.3111111111111112E-2</v>
      </c>
      <c r="N461" s="27">
        <f>IFERROR((Rwa_Method[[#This Row],[Gg]]*Rwa_Method[[#This Row],[Df]])+Rwa_Method[[#This Row],[Ts]],"")</f>
        <v>86.075555555555553</v>
      </c>
      <c r="O461" s="27">
        <f>IFERROR(Rwa_Method[[#This Row],[Phi]]^Rwa_Method[[#This Row],[m]]*Rwa_Method[[#This Row],[Ro]],"")</f>
        <v>0.32226996447078338</v>
      </c>
      <c r="P461" s="27">
        <f>IFERROR(Rwa_Method[[#This Row],[Rwe]]/Rwa_Method[[#This Row],[cf_H2O_Type]],"")</f>
        <v>0.32226996447078338</v>
      </c>
      <c r="Q461" s="27">
        <f>IFERROR(Rwa_Method[[#This Row],[Rw]]*(Rwa_Method[[#This Row],[Tf]]/75),"")</f>
        <v>0.36986088307589104</v>
      </c>
      <c r="R461" s="28">
        <f>IFERROR(10000/Rwa_Method[[#This Row],[Rw_Cor_75]],"")</f>
        <v>27037.192786748739</v>
      </c>
      <c r="S461" s="28">
        <f>IFERROR(ROUND(Rwa_Method[[#This Row],[Ct]]*Rwa_Method[[#This Row],[Cw_75]],-1),"")</f>
        <v>13520</v>
      </c>
    </row>
    <row r="462" spans="1:19" ht="13.15" x14ac:dyDescent="0.25">
      <c r="A462" s="40">
        <f>IF(ISNUMBER(Log_Header[[#This Row],[Seq]]),Log_Header[[#This Row],[Seq]],"")</f>
        <v>427</v>
      </c>
      <c r="B462" s="40">
        <f>IF(ISNUMBER(Log_Header[[#This Row],[BRACS_ID]]),Log_Header[[#This Row],[BRACS_ID]],"")</f>
        <v>34616</v>
      </c>
      <c r="C462" s="40">
        <f>IF(ISNUMBER(Log_Header[[#This Row],[Target_Depth]]),Log_Header[[#This Row],[Target_Depth]],"")</f>
        <v>895</v>
      </c>
      <c r="D462" s="210">
        <v>2.4</v>
      </c>
      <c r="E462" s="40">
        <f>IF(ISBLANK(Rwa_Method[[#This Row],[Ro]]),"",Log_Header[[#This Row],[Dt]])</f>
        <v>3695</v>
      </c>
      <c r="F462" s="40">
        <f>IF(ISBLANK(Rwa_Method[[#This Row],[Ro]]),"",Log_Header[[#This Row],[Ts]])</f>
        <v>63</v>
      </c>
      <c r="G462" s="40">
        <f>IF(ISBLANK(Rwa_Method[[#This Row],[Ro]]),"",Log_Header[[#This Row],[Tbh]])</f>
        <v>120</v>
      </c>
      <c r="H462" s="40">
        <f>IF(ISBLANK(Rwa_Method[[#This Row],[Ro]]),"",Log_Header[[#This Row],[Df]])</f>
        <v>887</v>
      </c>
      <c r="I462" s="40">
        <f>IF(ISBLANK(Rwa_Method[[#This Row],[Ro]]),"",Log_Header[[#This Row],[Phi]])</f>
        <v>0.33</v>
      </c>
      <c r="J462" s="40">
        <f>IF(ISBLANK(Rwa_Method[[#This Row],[Ro]]),"",Log_Header[[#This Row],[m]])</f>
        <v>1.5</v>
      </c>
      <c r="K462" s="40">
        <f>IF(ISBLANK(Rwa_Method[[#This Row],[Ro]]),"",Log_Header[[#This Row],[cf_H2O_Type]])</f>
        <v>1</v>
      </c>
      <c r="L462" s="40">
        <f>IF(ISBLANK(Rwa_Method[[#This Row],[Ro]]),"",Log_Header[[#This Row],[ct]])</f>
        <v>0.5</v>
      </c>
      <c r="M462" s="76">
        <f>IF(ISBLANK(Rwa_Method[[#This Row],[Ro]]),"",Log_Header[[#This Row],[Gg]])</f>
        <v>1.5426251691474966E-2</v>
      </c>
      <c r="N462" s="27">
        <f>IFERROR((Rwa_Method[[#This Row],[Gg]]*Rwa_Method[[#This Row],[Df]])+Rwa_Method[[#This Row],[Ts]],"")</f>
        <v>76.683085250338294</v>
      </c>
      <c r="O462" s="27">
        <f>IFERROR(Rwa_Method[[#This Row],[Phi]]^Rwa_Method[[#This Row],[m]]*Rwa_Method[[#This Row],[Ro]],"")</f>
        <v>0.45496936160581186</v>
      </c>
      <c r="P462" s="27">
        <f>IFERROR(Rwa_Method[[#This Row],[Rwe]]/Rwa_Method[[#This Row],[cf_H2O_Type]],"")</f>
        <v>0.45496936160581186</v>
      </c>
      <c r="Q462" s="27">
        <f>IFERROR(Rwa_Method[[#This Row],[Rw]]*(Rwa_Method[[#This Row],[Tf]]/75),"")</f>
        <v>0.46517939123080615</v>
      </c>
      <c r="R462" s="28">
        <f>IFERROR(10000/Rwa_Method[[#This Row],[Rw_Cor_75]],"")</f>
        <v>21497.083036162152</v>
      </c>
      <c r="S462" s="28">
        <f>IFERROR(ROUND(Rwa_Method[[#This Row],[Ct]]*Rwa_Method[[#This Row],[Cw_75]],-1),"")</f>
        <v>10750</v>
      </c>
    </row>
    <row r="463" spans="1:19" ht="13.15" x14ac:dyDescent="0.25">
      <c r="A463" s="40">
        <f>IF(ISNUMBER(Log_Header[[#This Row],[Seq]]),Log_Header[[#This Row],[Seq]],"")</f>
        <v>428</v>
      </c>
      <c r="B463" s="40">
        <f>IF(ISNUMBER(Log_Header[[#This Row],[BRACS_ID]]),Log_Header[[#This Row],[BRACS_ID]],"")</f>
        <v>34616</v>
      </c>
      <c r="C463" s="40">
        <f>IF(ISNUMBER(Log_Header[[#This Row],[Target_Depth]]),Log_Header[[#This Row],[Target_Depth]],"")</f>
        <v>1030</v>
      </c>
      <c r="D463" s="210">
        <v>2.2000000000000002</v>
      </c>
      <c r="E463" s="40">
        <f>IF(ISBLANK(Rwa_Method[[#This Row],[Ro]]),"",Log_Header[[#This Row],[Dt]])</f>
        <v>3695</v>
      </c>
      <c r="F463" s="40">
        <f>IF(ISBLANK(Rwa_Method[[#This Row],[Ro]]),"",Log_Header[[#This Row],[Ts]])</f>
        <v>63</v>
      </c>
      <c r="G463" s="40">
        <f>IF(ISBLANK(Rwa_Method[[#This Row],[Ro]]),"",Log_Header[[#This Row],[Tbh]])</f>
        <v>120</v>
      </c>
      <c r="H463" s="40">
        <f>IF(ISBLANK(Rwa_Method[[#This Row],[Ro]]),"",Log_Header[[#This Row],[Df]])</f>
        <v>1022</v>
      </c>
      <c r="I463" s="40">
        <f>IF(ISBLANK(Rwa_Method[[#This Row],[Ro]]),"",Log_Header[[#This Row],[Phi]])</f>
        <v>0.33</v>
      </c>
      <c r="J463" s="40">
        <f>IF(ISBLANK(Rwa_Method[[#This Row],[Ro]]),"",Log_Header[[#This Row],[m]])</f>
        <v>1.5</v>
      </c>
      <c r="K463" s="40">
        <f>IF(ISBLANK(Rwa_Method[[#This Row],[Ro]]),"",Log_Header[[#This Row],[cf_H2O_Type]])</f>
        <v>1</v>
      </c>
      <c r="L463" s="40">
        <f>IF(ISBLANK(Rwa_Method[[#This Row],[Ro]]),"",Log_Header[[#This Row],[ct]])</f>
        <v>0.5</v>
      </c>
      <c r="M463" s="76">
        <f>IF(ISBLANK(Rwa_Method[[#This Row],[Ro]]),"",Log_Header[[#This Row],[Gg]])</f>
        <v>1.5426251691474966E-2</v>
      </c>
      <c r="N463" s="27">
        <f>IFERROR((Rwa_Method[[#This Row],[Gg]]*Rwa_Method[[#This Row],[Df]])+Rwa_Method[[#This Row],[Ts]],"")</f>
        <v>78.765629228687416</v>
      </c>
      <c r="O463" s="27">
        <f>IFERROR(Rwa_Method[[#This Row],[Phi]]^Rwa_Method[[#This Row],[m]]*Rwa_Method[[#This Row],[Ro]],"")</f>
        <v>0.41705524813866091</v>
      </c>
      <c r="P463" s="27">
        <f>IFERROR(Rwa_Method[[#This Row],[Rwe]]/Rwa_Method[[#This Row],[cf_H2O_Type]],"")</f>
        <v>0.41705524813866091</v>
      </c>
      <c r="Q463" s="27">
        <f>IFERROR(Rwa_Method[[#This Row],[Rw]]*(Rwa_Method[[#This Row],[Tf]]/75),"")</f>
        <v>0.43799492057023992</v>
      </c>
      <c r="R463" s="28">
        <f>IFERROR(10000/Rwa_Method[[#This Row],[Rw_Cor_75]],"")</f>
        <v>22831.31500013898</v>
      </c>
      <c r="S463" s="28">
        <f>IFERROR(ROUND(Rwa_Method[[#This Row],[Ct]]*Rwa_Method[[#This Row],[Cw_75]],-1),"")</f>
        <v>11420</v>
      </c>
    </row>
    <row r="464" spans="1:19" ht="13.15" x14ac:dyDescent="0.25">
      <c r="A464" s="40">
        <f>IF(ISNUMBER(Log_Header[[#This Row],[Seq]]),Log_Header[[#This Row],[Seq]],"")</f>
        <v>429</v>
      </c>
      <c r="B464" s="40">
        <f>IF(ISNUMBER(Log_Header[[#This Row],[BRACS_ID]]),Log_Header[[#This Row],[BRACS_ID]],"")</f>
        <v>24814</v>
      </c>
      <c r="C464" s="40">
        <f>IF(ISNUMBER(Log_Header[[#This Row],[Target_Depth]]),Log_Header[[#This Row],[Target_Depth]],"")</f>
        <v>655</v>
      </c>
      <c r="D464" s="210">
        <v>3.4</v>
      </c>
      <c r="E464" s="40">
        <f>IF(ISBLANK(Rwa_Method[[#This Row],[Ro]]),"",Log_Header[[#This Row],[Dt]])</f>
        <v>5287</v>
      </c>
      <c r="F464" s="40">
        <f>IF(ISBLANK(Rwa_Method[[#This Row],[Ro]]),"",Log_Header[[#This Row],[Ts]])</f>
        <v>63</v>
      </c>
      <c r="G464" s="40">
        <f>IF(ISBLANK(Rwa_Method[[#This Row],[Ro]]),"",Log_Header[[#This Row],[Tbh]])</f>
        <v>135</v>
      </c>
      <c r="H464" s="40">
        <f>IF(ISBLANK(Rwa_Method[[#This Row],[Ro]]),"",Log_Header[[#This Row],[Df]])</f>
        <v>642</v>
      </c>
      <c r="I464" s="40">
        <f>IF(ISBLANK(Rwa_Method[[#This Row],[Ro]]),"",Log_Header[[#This Row],[Phi]])</f>
        <v>0.33</v>
      </c>
      <c r="J464" s="40">
        <f>IF(ISBLANK(Rwa_Method[[#This Row],[Ro]]),"",Log_Header[[#This Row],[m]])</f>
        <v>1.4</v>
      </c>
      <c r="K464" s="40">
        <f>IF(ISBLANK(Rwa_Method[[#This Row],[Ro]]),"",Log_Header[[#This Row],[cf_H2O_Type]])</f>
        <v>1</v>
      </c>
      <c r="L464" s="40">
        <f>IF(ISBLANK(Rwa_Method[[#This Row],[Ro]]),"",Log_Header[[#This Row],[ct]])</f>
        <v>0.5</v>
      </c>
      <c r="M464" s="76">
        <f>IF(ISBLANK(Rwa_Method[[#This Row],[Ro]]),"",Log_Header[[#This Row],[Gg]])</f>
        <v>1.3618309059958389E-2</v>
      </c>
      <c r="N464" s="27">
        <f>IFERROR((Rwa_Method[[#This Row],[Gg]]*Rwa_Method[[#This Row],[Df]])+Rwa_Method[[#This Row],[Ts]],"")</f>
        <v>71.742954416493291</v>
      </c>
      <c r="O464" s="27">
        <f>IFERROR(Rwa_Method[[#This Row],[Phi]]^Rwa_Method[[#This Row],[m]]*Rwa_Method[[#This Row],[Ro]],"")</f>
        <v>0.72010932176864384</v>
      </c>
      <c r="P464" s="27">
        <f>IFERROR(Rwa_Method[[#This Row],[Rwe]]/Rwa_Method[[#This Row],[cf_H2O_Type]],"")</f>
        <v>0.72010932176864384</v>
      </c>
      <c r="Q464" s="27">
        <f>IFERROR(Rwa_Method[[#This Row],[Rw]]*(Rwa_Method[[#This Row],[Tf]]/75),"")</f>
        <v>0.68883693662052958</v>
      </c>
      <c r="R464" s="28">
        <f>IFERROR(10000/Rwa_Method[[#This Row],[Rw_Cor_75]],"")</f>
        <v>14517.223842641959</v>
      </c>
      <c r="S464" s="28">
        <f>IFERROR(ROUND(Rwa_Method[[#This Row],[Ct]]*Rwa_Method[[#This Row],[Cw_75]],-1),"")</f>
        <v>7260</v>
      </c>
    </row>
    <row r="465" spans="1:19" ht="13.15" x14ac:dyDescent="0.25">
      <c r="A465" s="40">
        <f>IF(ISNUMBER(Log_Header[[#This Row],[Seq]]),Log_Header[[#This Row],[Seq]],"")</f>
        <v>430</v>
      </c>
      <c r="B465" s="40">
        <f>IF(ISNUMBER(Log_Header[[#This Row],[BRACS_ID]]),Log_Header[[#This Row],[BRACS_ID]],"")</f>
        <v>24814</v>
      </c>
      <c r="C465" s="40">
        <f>IF(ISNUMBER(Log_Header[[#This Row],[Target_Depth]]),Log_Header[[#This Row],[Target_Depth]],"")</f>
        <v>780</v>
      </c>
      <c r="D465" s="210">
        <v>2.6</v>
      </c>
      <c r="E465" s="40">
        <f>IF(ISBLANK(Rwa_Method[[#This Row],[Ro]]),"",Log_Header[[#This Row],[Dt]])</f>
        <v>5287</v>
      </c>
      <c r="F465" s="40">
        <f>IF(ISBLANK(Rwa_Method[[#This Row],[Ro]]),"",Log_Header[[#This Row],[Ts]])</f>
        <v>63</v>
      </c>
      <c r="G465" s="40">
        <f>IF(ISBLANK(Rwa_Method[[#This Row],[Ro]]),"",Log_Header[[#This Row],[Tbh]])</f>
        <v>135</v>
      </c>
      <c r="H465" s="40">
        <f>IF(ISBLANK(Rwa_Method[[#This Row],[Ro]]),"",Log_Header[[#This Row],[Df]])</f>
        <v>767</v>
      </c>
      <c r="I465" s="40">
        <f>IF(ISBLANK(Rwa_Method[[#This Row],[Ro]]),"",Log_Header[[#This Row],[Phi]])</f>
        <v>0.33</v>
      </c>
      <c r="J465" s="40">
        <f>IF(ISBLANK(Rwa_Method[[#This Row],[Ro]]),"",Log_Header[[#This Row],[m]])</f>
        <v>1.5</v>
      </c>
      <c r="K465" s="40">
        <f>IF(ISBLANK(Rwa_Method[[#This Row],[Ro]]),"",Log_Header[[#This Row],[cf_H2O_Type]])</f>
        <v>1</v>
      </c>
      <c r="L465" s="40">
        <f>IF(ISBLANK(Rwa_Method[[#This Row],[Ro]]),"",Log_Header[[#This Row],[ct]])</f>
        <v>0.5</v>
      </c>
      <c r="M465" s="76">
        <f>IF(ISBLANK(Rwa_Method[[#This Row],[Ro]]),"",Log_Header[[#This Row],[Gg]])</f>
        <v>1.3618309059958389E-2</v>
      </c>
      <c r="N465" s="27">
        <f>IFERROR((Rwa_Method[[#This Row],[Gg]]*Rwa_Method[[#This Row],[Df]])+Rwa_Method[[#This Row],[Ts]],"")</f>
        <v>73.44524304898809</v>
      </c>
      <c r="O465" s="27">
        <f>IFERROR(Rwa_Method[[#This Row],[Phi]]^Rwa_Method[[#This Row],[m]]*Rwa_Method[[#This Row],[Ro]],"")</f>
        <v>0.49288347507296287</v>
      </c>
      <c r="P465" s="27">
        <f>IFERROR(Rwa_Method[[#This Row],[Rwe]]/Rwa_Method[[#This Row],[cf_H2O_Type]],"")</f>
        <v>0.49288347507296287</v>
      </c>
      <c r="Q465" s="27">
        <f>IFERROR(Rwa_Method[[#This Row],[Rw]]*(Rwa_Method[[#This Row],[Tf]]/75),"")</f>
        <v>0.48266595495418163</v>
      </c>
      <c r="R465" s="28">
        <f>IFERROR(10000/Rwa_Method[[#This Row],[Rw_Cor_75]],"")</f>
        <v>20718.2625941564</v>
      </c>
      <c r="S465" s="28">
        <f>IFERROR(ROUND(Rwa_Method[[#This Row],[Ct]]*Rwa_Method[[#This Row],[Cw_75]],-1),"")</f>
        <v>10360</v>
      </c>
    </row>
    <row r="466" spans="1:19" ht="13.15" x14ac:dyDescent="0.25">
      <c r="A466" s="40">
        <f>IF(ISNUMBER(Log_Header[[#This Row],[Seq]]),Log_Header[[#This Row],[Seq]],"")</f>
        <v>431</v>
      </c>
      <c r="B466" s="40">
        <f>IF(ISNUMBER(Log_Header[[#This Row],[BRACS_ID]]),Log_Header[[#This Row],[BRACS_ID]],"")</f>
        <v>20112</v>
      </c>
      <c r="C466" s="40">
        <f>IF(ISNUMBER(Log_Header[[#This Row],[Target_Depth]]),Log_Header[[#This Row],[Target_Depth]],"")</f>
        <v>632</v>
      </c>
      <c r="D466" s="210">
        <v>5.7</v>
      </c>
      <c r="E466" s="40">
        <f>IF(ISBLANK(Rwa_Method[[#This Row],[Ro]]),"",Log_Header[[#This Row],[Dt]])</f>
        <v>9550</v>
      </c>
      <c r="F466" s="40">
        <f>IF(ISBLANK(Rwa_Method[[#This Row],[Ro]]),"",Log_Header[[#This Row],[Ts]])</f>
        <v>63</v>
      </c>
      <c r="G466" s="40">
        <f>IF(ISBLANK(Rwa_Method[[#This Row],[Ro]]),"",Log_Header[[#This Row],[Tbh]])</f>
        <v>182</v>
      </c>
      <c r="H466" s="40">
        <f>IF(ISBLANK(Rwa_Method[[#This Row],[Ro]]),"",Log_Header[[#This Row],[Df]])</f>
        <v>616</v>
      </c>
      <c r="I466" s="40">
        <f>IF(ISBLANK(Rwa_Method[[#This Row],[Ro]]),"",Log_Header[[#This Row],[Phi]])</f>
        <v>0.33</v>
      </c>
      <c r="J466" s="40">
        <f>IF(ISBLANK(Rwa_Method[[#This Row],[Ro]]),"",Log_Header[[#This Row],[m]])</f>
        <v>1.4</v>
      </c>
      <c r="K466" s="40">
        <f>IF(ISBLANK(Rwa_Method[[#This Row],[Ro]]),"",Log_Header[[#This Row],[cf_H2O_Type]])</f>
        <v>1</v>
      </c>
      <c r="L466" s="40">
        <f>IF(ISBLANK(Rwa_Method[[#This Row],[Ro]]),"",Log_Header[[#This Row],[ct]])</f>
        <v>0.5</v>
      </c>
      <c r="M466" s="76">
        <f>IF(ISBLANK(Rwa_Method[[#This Row],[Ro]]),"",Log_Header[[#This Row],[Gg]])</f>
        <v>1.2460732984293194E-2</v>
      </c>
      <c r="N466" s="27">
        <f>IFERROR((Rwa_Method[[#This Row],[Gg]]*Rwa_Method[[#This Row],[Df]])+Rwa_Method[[#This Row],[Ts]],"")</f>
        <v>70.675811518324608</v>
      </c>
      <c r="O466" s="27">
        <f>IFERROR(Rwa_Method[[#This Row],[Phi]]^Rwa_Method[[#This Row],[m]]*Rwa_Method[[#This Row],[Ro]],"")</f>
        <v>1.2072420982591971</v>
      </c>
      <c r="P466" s="27">
        <f>IFERROR(Rwa_Method[[#This Row],[Rwe]]/Rwa_Method[[#This Row],[cf_H2O_Type]],"")</f>
        <v>1.2072420982591971</v>
      </c>
      <c r="Q466" s="27">
        <f>IFERROR(Rwa_Method[[#This Row],[Rw]]*(Rwa_Method[[#This Row],[Tf]]/75),"")</f>
        <v>1.1376375332473831</v>
      </c>
      <c r="R466" s="28">
        <f>IFERROR(10000/Rwa_Method[[#This Row],[Rw_Cor_75]],"")</f>
        <v>8790.1459891667146</v>
      </c>
      <c r="S466" s="28">
        <f>IFERROR(ROUND(Rwa_Method[[#This Row],[Ct]]*Rwa_Method[[#This Row],[Cw_75]],-1),"")</f>
        <v>4400</v>
      </c>
    </row>
    <row r="467" spans="1:19" ht="13.15" x14ac:dyDescent="0.25">
      <c r="A467" s="40">
        <f>IF(ISNUMBER(Log_Header[[#This Row],[Seq]]),Log_Header[[#This Row],[Seq]],"")</f>
        <v>432</v>
      </c>
      <c r="B467" s="40">
        <f>IF(ISNUMBER(Log_Header[[#This Row],[BRACS_ID]]),Log_Header[[#This Row],[BRACS_ID]],"")</f>
        <v>25971</v>
      </c>
      <c r="C467" s="40">
        <f>IF(ISNUMBER(Log_Header[[#This Row],[Target_Depth]]),Log_Header[[#This Row],[Target_Depth]],"")</f>
        <v>650</v>
      </c>
      <c r="D467" s="210">
        <v>7</v>
      </c>
      <c r="E467" s="40">
        <f>IF(ISBLANK(Rwa_Method[[#This Row],[Ro]]),"",Log_Header[[#This Row],[Dt]])</f>
        <v>4903</v>
      </c>
      <c r="F467" s="40">
        <f>IF(ISBLANK(Rwa_Method[[#This Row],[Ro]]),"",Log_Header[[#This Row],[Ts]])</f>
        <v>63</v>
      </c>
      <c r="G467" s="40">
        <f>IF(ISBLANK(Rwa_Method[[#This Row],[Ro]]),"",Log_Header[[#This Row],[Tbh]])</f>
        <v>136</v>
      </c>
      <c r="H467" s="40">
        <f>IF(ISBLANK(Rwa_Method[[#This Row],[Ro]]),"",Log_Header[[#This Row],[Df]])</f>
        <v>639</v>
      </c>
      <c r="I467" s="40">
        <f>IF(ISBLANK(Rwa_Method[[#This Row],[Ro]]),"",Log_Header[[#This Row],[Phi]])</f>
        <v>0.33</v>
      </c>
      <c r="J467" s="40">
        <f>IF(ISBLANK(Rwa_Method[[#This Row],[Ro]]),"",Log_Header[[#This Row],[m]])</f>
        <v>1.4</v>
      </c>
      <c r="K467" s="40">
        <f>IF(ISBLANK(Rwa_Method[[#This Row],[Ro]]),"",Log_Header[[#This Row],[cf_H2O_Type]])</f>
        <v>1</v>
      </c>
      <c r="L467" s="40">
        <f>IF(ISBLANK(Rwa_Method[[#This Row],[Ro]]),"",Log_Header[[#This Row],[ct]])</f>
        <v>0.5</v>
      </c>
      <c r="M467" s="76">
        <f>IF(ISBLANK(Rwa_Method[[#This Row],[Ro]]),"",Log_Header[[#This Row],[Gg]])</f>
        <v>1.4888843565164185E-2</v>
      </c>
      <c r="N467" s="27">
        <f>IFERROR((Rwa_Method[[#This Row],[Gg]]*Rwa_Method[[#This Row],[Df]])+Rwa_Method[[#This Row],[Ts]],"")</f>
        <v>72.513971038139914</v>
      </c>
      <c r="O467" s="27">
        <f>IFERROR(Rwa_Method[[#This Row],[Phi]]^Rwa_Method[[#This Row],[m]]*Rwa_Method[[#This Row],[Ro]],"")</f>
        <v>1.4825780154060315</v>
      </c>
      <c r="P467" s="27">
        <f>IFERROR(Rwa_Method[[#This Row],[Rwe]]/Rwa_Method[[#This Row],[cf_H2O_Type]],"")</f>
        <v>1.4825780154060315</v>
      </c>
      <c r="Q467" s="27">
        <f>IFERROR(Rwa_Method[[#This Row],[Rw]]*(Rwa_Method[[#This Row],[Tf]]/75),"")</f>
        <v>1.433434923612479</v>
      </c>
      <c r="R467" s="28">
        <f>IFERROR(10000/Rwa_Method[[#This Row],[Rw_Cor_75]],"")</f>
        <v>6976.2497308203183</v>
      </c>
      <c r="S467" s="28">
        <f>IFERROR(ROUND(Rwa_Method[[#This Row],[Ct]]*Rwa_Method[[#This Row],[Cw_75]],-1),"")</f>
        <v>3490</v>
      </c>
    </row>
    <row r="468" spans="1:19" ht="13.15" x14ac:dyDescent="0.25">
      <c r="A468" s="40">
        <f>IF(ISNUMBER(Log_Header[[#This Row],[Seq]]),Log_Header[[#This Row],[Seq]],"")</f>
        <v>433</v>
      </c>
      <c r="B468" s="40">
        <f>IF(ISNUMBER(Log_Header[[#This Row],[BRACS_ID]]),Log_Header[[#This Row],[BRACS_ID]],"")</f>
        <v>20102</v>
      </c>
      <c r="C468" s="40">
        <f>IF(ISNUMBER(Log_Header[[#This Row],[Target_Depth]]),Log_Header[[#This Row],[Target_Depth]],"")</f>
        <v>451</v>
      </c>
      <c r="D468" s="210">
        <v>7.1</v>
      </c>
      <c r="E468" s="40">
        <f>IF(ISBLANK(Rwa_Method[[#This Row],[Ro]]),"",Log_Header[[#This Row],[Dt]])</f>
        <v>5153</v>
      </c>
      <c r="F468" s="40">
        <f>IF(ISBLANK(Rwa_Method[[#This Row],[Ro]]),"",Log_Header[[#This Row],[Ts]])</f>
        <v>63</v>
      </c>
      <c r="G468" s="40">
        <f>IF(ISBLANK(Rwa_Method[[#This Row],[Ro]]),"",Log_Header[[#This Row],[Tbh]])</f>
        <v>148</v>
      </c>
      <c r="H468" s="40">
        <f>IF(ISBLANK(Rwa_Method[[#This Row],[Ro]]),"",Log_Header[[#This Row],[Df]])</f>
        <v>438</v>
      </c>
      <c r="I468" s="40">
        <f>IF(ISBLANK(Rwa_Method[[#This Row],[Ro]]),"",Log_Header[[#This Row],[Phi]])</f>
        <v>0.33</v>
      </c>
      <c r="J468" s="40">
        <f>IF(ISBLANK(Rwa_Method[[#This Row],[Ro]]),"",Log_Header[[#This Row],[m]])</f>
        <v>1.4</v>
      </c>
      <c r="K468" s="40">
        <f>IF(ISBLANK(Rwa_Method[[#This Row],[Ro]]),"",Log_Header[[#This Row],[cf_H2O_Type]])</f>
        <v>1</v>
      </c>
      <c r="L468" s="40">
        <f>IF(ISBLANK(Rwa_Method[[#This Row],[Ro]]),"",Log_Header[[#This Row],[ct]])</f>
        <v>0.5</v>
      </c>
      <c r="M468" s="76">
        <f>IF(ISBLANK(Rwa_Method[[#This Row],[Ro]]),"",Log_Header[[#This Row],[Gg]])</f>
        <v>1.6495245488065205E-2</v>
      </c>
      <c r="N468" s="27">
        <f>IFERROR((Rwa_Method[[#This Row],[Gg]]*Rwa_Method[[#This Row],[Df]])+Rwa_Method[[#This Row],[Ts]],"")</f>
        <v>70.224917523772561</v>
      </c>
      <c r="O468" s="27">
        <f>IFERROR(Rwa_Method[[#This Row],[Phi]]^Rwa_Method[[#This Row],[m]]*Rwa_Method[[#This Row],[Ro]],"")</f>
        <v>1.5037577013404033</v>
      </c>
      <c r="P468" s="27">
        <f>IFERROR(Rwa_Method[[#This Row],[Rwe]]/Rwa_Method[[#This Row],[cf_H2O_Type]],"")</f>
        <v>1.5037577013404033</v>
      </c>
      <c r="Q468" s="27">
        <f>IFERROR(Rwa_Method[[#This Row],[Rw]]*(Rwa_Method[[#This Row],[Tf]]/75),"")</f>
        <v>1.4080168073649018</v>
      </c>
      <c r="R468" s="28">
        <f>IFERROR(10000/Rwa_Method[[#This Row],[Rw_Cor_75]],"")</f>
        <v>7102.1879481076385</v>
      </c>
      <c r="S468" s="28">
        <f>IFERROR(ROUND(Rwa_Method[[#This Row],[Ct]]*Rwa_Method[[#This Row],[Cw_75]],-1),"")</f>
        <v>3550</v>
      </c>
    </row>
    <row r="469" spans="1:19" ht="13.15" x14ac:dyDescent="0.25">
      <c r="A469" s="40">
        <f>IF(ISNUMBER(Log_Header[[#This Row],[Seq]]),Log_Header[[#This Row],[Seq]],"")</f>
        <v>434</v>
      </c>
      <c r="B469" s="40">
        <f>IF(ISNUMBER(Log_Header[[#This Row],[BRACS_ID]]),Log_Header[[#This Row],[BRACS_ID]],"")</f>
        <v>20057</v>
      </c>
      <c r="C469" s="40">
        <f>IF(ISNUMBER(Log_Header[[#This Row],[Target_Depth]]),Log_Header[[#This Row],[Target_Depth]],"")</f>
        <v>762</v>
      </c>
      <c r="D469" s="210">
        <v>4</v>
      </c>
      <c r="E469" s="40">
        <f>IF(ISBLANK(Rwa_Method[[#This Row],[Ro]]),"",Log_Header[[#This Row],[Dt]])</f>
        <v>4803</v>
      </c>
      <c r="F469" s="40">
        <f>IF(ISBLANK(Rwa_Method[[#This Row],[Ro]]),"",Log_Header[[#This Row],[Ts]])</f>
        <v>63</v>
      </c>
      <c r="G469" s="40">
        <f>IF(ISBLANK(Rwa_Method[[#This Row],[Ro]]),"",Log_Header[[#This Row],[Tbh]])</f>
        <v>136</v>
      </c>
      <c r="H469" s="40">
        <f>IF(ISBLANK(Rwa_Method[[#This Row],[Ro]]),"",Log_Header[[#This Row],[Df]])</f>
        <v>753</v>
      </c>
      <c r="I469" s="40">
        <f>IF(ISBLANK(Rwa_Method[[#This Row],[Ro]]),"",Log_Header[[#This Row],[Phi]])</f>
        <v>0.33</v>
      </c>
      <c r="J469" s="40">
        <f>IF(ISBLANK(Rwa_Method[[#This Row],[Ro]]),"",Log_Header[[#This Row],[m]])</f>
        <v>1.5</v>
      </c>
      <c r="K469" s="40">
        <f>IF(ISBLANK(Rwa_Method[[#This Row],[Ro]]),"",Log_Header[[#This Row],[cf_H2O_Type]])</f>
        <v>1</v>
      </c>
      <c r="L469" s="40">
        <f>IF(ISBLANK(Rwa_Method[[#This Row],[Ro]]),"",Log_Header[[#This Row],[ct]])</f>
        <v>0.5</v>
      </c>
      <c r="M469" s="76">
        <f>IF(ISBLANK(Rwa_Method[[#This Row],[Ro]]),"",Log_Header[[#This Row],[Gg]])</f>
        <v>1.5198834062044555E-2</v>
      </c>
      <c r="N469" s="27">
        <f>IFERROR((Rwa_Method[[#This Row],[Gg]]*Rwa_Method[[#This Row],[Df]])+Rwa_Method[[#This Row],[Ts]],"")</f>
        <v>74.444722048719555</v>
      </c>
      <c r="O469" s="27">
        <f>IFERROR(Rwa_Method[[#This Row],[Phi]]^Rwa_Method[[#This Row],[m]]*Rwa_Method[[#This Row],[Ro]],"")</f>
        <v>0.75828226934301979</v>
      </c>
      <c r="P469" s="27">
        <f>IFERROR(Rwa_Method[[#This Row],[Rwe]]/Rwa_Method[[#This Row],[cf_H2O_Type]],"")</f>
        <v>0.75828226934301979</v>
      </c>
      <c r="Q469" s="27">
        <f>IFERROR(Rwa_Method[[#This Row],[Rw]]*(Rwa_Method[[#This Row],[Tf]]/75),"")</f>
        <v>0.75266817034284539</v>
      </c>
      <c r="R469" s="28">
        <f>IFERROR(10000/Rwa_Method[[#This Row],[Rw_Cor_75]],"")</f>
        <v>13286.067345514204</v>
      </c>
      <c r="S469" s="28">
        <f>IFERROR(ROUND(Rwa_Method[[#This Row],[Ct]]*Rwa_Method[[#This Row],[Cw_75]],-1),"")</f>
        <v>6640</v>
      </c>
    </row>
    <row r="470" spans="1:19" ht="13.15" x14ac:dyDescent="0.25">
      <c r="A470" s="40">
        <f>IF(ISNUMBER(Log_Header[[#This Row],[Seq]]),Log_Header[[#This Row],[Seq]],"")</f>
        <v>435</v>
      </c>
      <c r="B470" s="40">
        <f>IF(ISNUMBER(Log_Header[[#This Row],[BRACS_ID]]),Log_Header[[#This Row],[BRACS_ID]],"")</f>
        <v>20057</v>
      </c>
      <c r="C470" s="40">
        <f>IF(ISNUMBER(Log_Header[[#This Row],[Target_Depth]]),Log_Header[[#This Row],[Target_Depth]],"")</f>
        <v>890</v>
      </c>
      <c r="D470" s="210">
        <v>3</v>
      </c>
      <c r="E470" s="40">
        <f>IF(ISBLANK(Rwa_Method[[#This Row],[Ro]]),"",Log_Header[[#This Row],[Dt]])</f>
        <v>4803</v>
      </c>
      <c r="F470" s="40">
        <f>IF(ISBLANK(Rwa_Method[[#This Row],[Ro]]),"",Log_Header[[#This Row],[Ts]])</f>
        <v>63</v>
      </c>
      <c r="G470" s="40">
        <f>IF(ISBLANK(Rwa_Method[[#This Row],[Ro]]),"",Log_Header[[#This Row],[Tbh]])</f>
        <v>136</v>
      </c>
      <c r="H470" s="40">
        <f>IF(ISBLANK(Rwa_Method[[#This Row],[Ro]]),"",Log_Header[[#This Row],[Df]])</f>
        <v>881</v>
      </c>
      <c r="I470" s="40">
        <f>IF(ISBLANK(Rwa_Method[[#This Row],[Ro]]),"",Log_Header[[#This Row],[Phi]])</f>
        <v>0.33</v>
      </c>
      <c r="J470" s="40">
        <f>IF(ISBLANK(Rwa_Method[[#This Row],[Ro]]),"",Log_Header[[#This Row],[m]])</f>
        <v>1.5</v>
      </c>
      <c r="K470" s="40">
        <f>IF(ISBLANK(Rwa_Method[[#This Row],[Ro]]),"",Log_Header[[#This Row],[cf_H2O_Type]])</f>
        <v>1</v>
      </c>
      <c r="L470" s="40">
        <f>IF(ISBLANK(Rwa_Method[[#This Row],[Ro]]),"",Log_Header[[#This Row],[ct]])</f>
        <v>0.5</v>
      </c>
      <c r="M470" s="76">
        <f>IF(ISBLANK(Rwa_Method[[#This Row],[Ro]]),"",Log_Header[[#This Row],[Gg]])</f>
        <v>1.5198834062044555E-2</v>
      </c>
      <c r="N470" s="27">
        <f>IFERROR((Rwa_Method[[#This Row],[Gg]]*Rwa_Method[[#This Row],[Df]])+Rwa_Method[[#This Row],[Ts]],"")</f>
        <v>76.390172808661248</v>
      </c>
      <c r="O470" s="27">
        <f>IFERROR(Rwa_Method[[#This Row],[Phi]]^Rwa_Method[[#This Row],[m]]*Rwa_Method[[#This Row],[Ro]],"")</f>
        <v>0.56871170200726484</v>
      </c>
      <c r="P470" s="27">
        <f>IFERROR(Rwa_Method[[#This Row],[Rwe]]/Rwa_Method[[#This Row],[cf_H2O_Type]],"")</f>
        <v>0.56871170200726484</v>
      </c>
      <c r="Q470" s="27">
        <f>IFERROR(Rwa_Method[[#This Row],[Rw]]*(Rwa_Method[[#This Row],[Tf]]/75),"")</f>
        <v>0.57925313592857097</v>
      </c>
      <c r="R470" s="28">
        <f>IFERROR(10000/Rwa_Method[[#This Row],[Rw_Cor_75]],"")</f>
        <v>17263.609603027031</v>
      </c>
      <c r="S470" s="28">
        <f>IFERROR(ROUND(Rwa_Method[[#This Row],[Ct]]*Rwa_Method[[#This Row],[Cw_75]],-1),"")</f>
        <v>8630</v>
      </c>
    </row>
    <row r="471" spans="1:19" ht="13.15" x14ac:dyDescent="0.25">
      <c r="A471" s="40">
        <f>IF(ISNUMBER(Log_Header[[#This Row],[Seq]]),Log_Header[[#This Row],[Seq]],"")</f>
        <v>436</v>
      </c>
      <c r="B471" s="40">
        <f>IF(ISNUMBER(Log_Header[[#This Row],[BRACS_ID]]),Log_Header[[#This Row],[BRACS_ID]],"")</f>
        <v>20057</v>
      </c>
      <c r="C471" s="40">
        <f>IF(ISNUMBER(Log_Header[[#This Row],[Target_Depth]]),Log_Header[[#This Row],[Target_Depth]],"")</f>
        <v>1055</v>
      </c>
      <c r="D471" s="210">
        <v>2.4</v>
      </c>
      <c r="E471" s="40">
        <f>IF(ISBLANK(Rwa_Method[[#This Row],[Ro]]),"",Log_Header[[#This Row],[Dt]])</f>
        <v>4803</v>
      </c>
      <c r="F471" s="40">
        <f>IF(ISBLANK(Rwa_Method[[#This Row],[Ro]]),"",Log_Header[[#This Row],[Ts]])</f>
        <v>63</v>
      </c>
      <c r="G471" s="40">
        <f>IF(ISBLANK(Rwa_Method[[#This Row],[Ro]]),"",Log_Header[[#This Row],[Tbh]])</f>
        <v>136</v>
      </c>
      <c r="H471" s="40">
        <f>IF(ISBLANK(Rwa_Method[[#This Row],[Ro]]),"",Log_Header[[#This Row],[Df]])</f>
        <v>1046</v>
      </c>
      <c r="I471" s="40">
        <f>IF(ISBLANK(Rwa_Method[[#This Row],[Ro]]),"",Log_Header[[#This Row],[Phi]])</f>
        <v>0.33</v>
      </c>
      <c r="J471" s="40">
        <f>IF(ISBLANK(Rwa_Method[[#This Row],[Ro]]),"",Log_Header[[#This Row],[m]])</f>
        <v>1.5</v>
      </c>
      <c r="K471" s="40">
        <f>IF(ISBLANK(Rwa_Method[[#This Row],[Ro]]),"",Log_Header[[#This Row],[cf_H2O_Type]])</f>
        <v>1</v>
      </c>
      <c r="L471" s="40">
        <f>IF(ISBLANK(Rwa_Method[[#This Row],[Ro]]),"",Log_Header[[#This Row],[ct]])</f>
        <v>0.5</v>
      </c>
      <c r="M471" s="76">
        <f>IF(ISBLANK(Rwa_Method[[#This Row],[Ro]]),"",Log_Header[[#This Row],[Gg]])</f>
        <v>1.5198834062044555E-2</v>
      </c>
      <c r="N471" s="27">
        <f>IFERROR((Rwa_Method[[#This Row],[Gg]]*Rwa_Method[[#This Row],[Df]])+Rwa_Method[[#This Row],[Ts]],"")</f>
        <v>78.897980428898606</v>
      </c>
      <c r="O471" s="27">
        <f>IFERROR(Rwa_Method[[#This Row],[Phi]]^Rwa_Method[[#This Row],[m]]*Rwa_Method[[#This Row],[Ro]],"")</f>
        <v>0.45496936160581186</v>
      </c>
      <c r="P471" s="27">
        <f>IFERROR(Rwa_Method[[#This Row],[Rwe]]/Rwa_Method[[#This Row],[cf_H2O_Type]],"")</f>
        <v>0.45496936160581186</v>
      </c>
      <c r="Q471" s="27">
        <f>IFERROR(Rwa_Method[[#This Row],[Rw]]*(Rwa_Method[[#This Row],[Tf]]/75),"")</f>
        <v>0.47861551716965112</v>
      </c>
      <c r="R471" s="28">
        <f>IFERROR(10000/Rwa_Method[[#This Row],[Rw_Cor_75]],"")</f>
        <v>20893.597556418921</v>
      </c>
      <c r="S471" s="28">
        <f>IFERROR(ROUND(Rwa_Method[[#This Row],[Ct]]*Rwa_Method[[#This Row],[Cw_75]],-1),"")</f>
        <v>10450</v>
      </c>
    </row>
    <row r="472" spans="1:19" ht="13.15" x14ac:dyDescent="0.25">
      <c r="A472" s="40">
        <f>IF(ISNUMBER(Log_Header[[#This Row],[Seq]]),Log_Header[[#This Row],[Seq]],"")</f>
        <v>437</v>
      </c>
      <c r="B472" s="40">
        <f>IF(ISNUMBER(Log_Header[[#This Row],[BRACS_ID]]),Log_Header[[#This Row],[BRACS_ID]],"")</f>
        <v>25995</v>
      </c>
      <c r="C472" s="40">
        <f>IF(ISNUMBER(Log_Header[[#This Row],[Target_Depth]]),Log_Header[[#This Row],[Target_Depth]],"")</f>
        <v>760</v>
      </c>
      <c r="D472" s="210">
        <v>7.5</v>
      </c>
      <c r="E472" s="40">
        <f>IF(ISBLANK(Rwa_Method[[#This Row],[Ro]]),"",Log_Header[[#This Row],[Dt]])</f>
        <v>5253</v>
      </c>
      <c r="F472" s="40">
        <f>IF(ISBLANK(Rwa_Method[[#This Row],[Ro]]),"",Log_Header[[#This Row],[Ts]])</f>
        <v>63</v>
      </c>
      <c r="G472" s="40">
        <f>IF(ISBLANK(Rwa_Method[[#This Row],[Ro]]),"",Log_Header[[#This Row],[Tbh]])</f>
        <v>120</v>
      </c>
      <c r="H472" s="40">
        <f>IF(ISBLANK(Rwa_Method[[#This Row],[Ro]]),"",Log_Header[[#This Row],[Df]])</f>
        <v>750</v>
      </c>
      <c r="I472" s="40">
        <f>IF(ISBLANK(Rwa_Method[[#This Row],[Ro]]),"",Log_Header[[#This Row],[Phi]])</f>
        <v>0.33</v>
      </c>
      <c r="J472" s="40">
        <f>IF(ISBLANK(Rwa_Method[[#This Row],[Ro]]),"",Log_Header[[#This Row],[m]])</f>
        <v>1.5</v>
      </c>
      <c r="K472" s="40">
        <f>IF(ISBLANK(Rwa_Method[[#This Row],[Ro]]),"",Log_Header[[#This Row],[cf_H2O_Type]])</f>
        <v>1</v>
      </c>
      <c r="L472" s="40">
        <f>IF(ISBLANK(Rwa_Method[[#This Row],[Ro]]),"",Log_Header[[#This Row],[ct]])</f>
        <v>0.5</v>
      </c>
      <c r="M472" s="76">
        <f>IF(ISBLANK(Rwa_Method[[#This Row],[Ro]]),"",Log_Header[[#This Row],[Gg]])</f>
        <v>1.0850942318675044E-2</v>
      </c>
      <c r="N472" s="27">
        <f>IFERROR((Rwa_Method[[#This Row],[Gg]]*Rwa_Method[[#This Row],[Df]])+Rwa_Method[[#This Row],[Ts]],"")</f>
        <v>71.138206739006279</v>
      </c>
      <c r="O472" s="27">
        <f>IFERROR(Rwa_Method[[#This Row],[Phi]]^Rwa_Method[[#This Row],[m]]*Rwa_Method[[#This Row],[Ro]],"")</f>
        <v>1.421779255018162</v>
      </c>
      <c r="P472" s="27">
        <f>IFERROR(Rwa_Method[[#This Row],[Rwe]]/Rwa_Method[[#This Row],[cf_H2O_Type]],"")</f>
        <v>1.421779255018162</v>
      </c>
      <c r="Q472" s="27">
        <f>IFERROR(Rwa_Method[[#This Row],[Rw]]*(Rwa_Method[[#This Row],[Tf]]/75),"")</f>
        <v>1.3485710210761646</v>
      </c>
      <c r="R472" s="28">
        <f>IFERROR(10000/Rwa_Method[[#This Row],[Rw_Cor_75]],"")</f>
        <v>7415.2564779420836</v>
      </c>
      <c r="S472" s="28">
        <f>IFERROR(ROUND(Rwa_Method[[#This Row],[Ct]]*Rwa_Method[[#This Row],[Cw_75]],-1),"")</f>
        <v>3710</v>
      </c>
    </row>
    <row r="473" spans="1:19" ht="13.15" x14ac:dyDescent="0.25">
      <c r="A473" s="40">
        <f>IF(ISNUMBER(Log_Header[[#This Row],[Seq]]),Log_Header[[#This Row],[Seq]],"")</f>
        <v>438</v>
      </c>
      <c r="B473" s="40">
        <f>IF(ISNUMBER(Log_Header[[#This Row],[BRACS_ID]]),Log_Header[[#This Row],[BRACS_ID]],"")</f>
        <v>25995</v>
      </c>
      <c r="C473" s="40">
        <f>IF(ISNUMBER(Log_Header[[#This Row],[Target_Depth]]),Log_Header[[#This Row],[Target_Depth]],"")</f>
        <v>885</v>
      </c>
      <c r="D473" s="210">
        <v>3.3</v>
      </c>
      <c r="E473" s="40">
        <f>IF(ISBLANK(Rwa_Method[[#This Row],[Ro]]),"",Log_Header[[#This Row],[Dt]])</f>
        <v>5253</v>
      </c>
      <c r="F473" s="40">
        <f>IF(ISBLANK(Rwa_Method[[#This Row],[Ro]]),"",Log_Header[[#This Row],[Ts]])</f>
        <v>63</v>
      </c>
      <c r="G473" s="40">
        <f>IF(ISBLANK(Rwa_Method[[#This Row],[Ro]]),"",Log_Header[[#This Row],[Tbh]])</f>
        <v>120</v>
      </c>
      <c r="H473" s="40">
        <f>IF(ISBLANK(Rwa_Method[[#This Row],[Ro]]),"",Log_Header[[#This Row],[Df]])</f>
        <v>875</v>
      </c>
      <c r="I473" s="40">
        <f>IF(ISBLANK(Rwa_Method[[#This Row],[Ro]]),"",Log_Header[[#This Row],[Phi]])</f>
        <v>0.33</v>
      </c>
      <c r="J473" s="40">
        <f>IF(ISBLANK(Rwa_Method[[#This Row],[Ro]]),"",Log_Header[[#This Row],[m]])</f>
        <v>1.5</v>
      </c>
      <c r="K473" s="40">
        <f>IF(ISBLANK(Rwa_Method[[#This Row],[Ro]]),"",Log_Header[[#This Row],[cf_H2O_Type]])</f>
        <v>1</v>
      </c>
      <c r="L473" s="40">
        <f>IF(ISBLANK(Rwa_Method[[#This Row],[Ro]]),"",Log_Header[[#This Row],[ct]])</f>
        <v>0.5</v>
      </c>
      <c r="M473" s="76">
        <f>IF(ISBLANK(Rwa_Method[[#This Row],[Ro]]),"",Log_Header[[#This Row],[Gg]])</f>
        <v>1.0850942318675044E-2</v>
      </c>
      <c r="N473" s="27">
        <f>IFERROR((Rwa_Method[[#This Row],[Gg]]*Rwa_Method[[#This Row],[Df]])+Rwa_Method[[#This Row],[Ts]],"")</f>
        <v>72.494574528840658</v>
      </c>
      <c r="O473" s="27">
        <f>IFERROR(Rwa_Method[[#This Row],[Phi]]^Rwa_Method[[#This Row],[m]]*Rwa_Method[[#This Row],[Ro]],"")</f>
        <v>0.62558287220799125</v>
      </c>
      <c r="P473" s="27">
        <f>IFERROR(Rwa_Method[[#This Row],[Rwe]]/Rwa_Method[[#This Row],[cf_H2O_Type]],"")</f>
        <v>0.62558287220799125</v>
      </c>
      <c r="Q473" s="27">
        <f>IFERROR(Rwa_Method[[#This Row],[Rw]]*(Rwa_Method[[#This Row],[Tf]]/75),"")</f>
        <v>0.60468485537664562</v>
      </c>
      <c r="R473" s="28">
        <f>IFERROR(10000/Rwa_Method[[#This Row],[Rw_Cor_75]],"")</f>
        <v>16537.540027807059</v>
      </c>
      <c r="S473" s="28">
        <f>IFERROR(ROUND(Rwa_Method[[#This Row],[Ct]]*Rwa_Method[[#This Row],[Cw_75]],-1),"")</f>
        <v>8270</v>
      </c>
    </row>
    <row r="474" spans="1:19" ht="13.15" x14ac:dyDescent="0.25">
      <c r="A474" s="40">
        <f>IF(ISNUMBER(Log_Header[[#This Row],[Seq]]),Log_Header[[#This Row],[Seq]],"")</f>
        <v>439</v>
      </c>
      <c r="B474" s="40">
        <f>IF(ISNUMBER(Log_Header[[#This Row],[BRACS_ID]]),Log_Header[[#This Row],[BRACS_ID]],"")</f>
        <v>20084</v>
      </c>
      <c r="C474" s="40">
        <f>IF(ISNUMBER(Log_Header[[#This Row],[Target_Depth]]),Log_Header[[#This Row],[Target_Depth]],"")</f>
        <v>450</v>
      </c>
      <c r="D474" s="210">
        <v>6</v>
      </c>
      <c r="E474" s="40">
        <f>IF(ISBLANK(Rwa_Method[[#This Row],[Ro]]),"",Log_Header[[#This Row],[Dt]])</f>
        <v>5003</v>
      </c>
      <c r="F474" s="40">
        <f>IF(ISBLANK(Rwa_Method[[#This Row],[Ro]]),"",Log_Header[[#This Row],[Ts]])</f>
        <v>63</v>
      </c>
      <c r="G474" s="40">
        <f>IF(ISBLANK(Rwa_Method[[#This Row],[Ro]]),"",Log_Header[[#This Row],[Tbh]])</f>
        <v>126</v>
      </c>
      <c r="H474" s="40">
        <f>IF(ISBLANK(Rwa_Method[[#This Row],[Ro]]),"",Log_Header[[#This Row],[Df]])</f>
        <v>439</v>
      </c>
      <c r="I474" s="40">
        <f>IF(ISBLANK(Rwa_Method[[#This Row],[Ro]]),"",Log_Header[[#This Row],[Phi]])</f>
        <v>0.33</v>
      </c>
      <c r="J474" s="40">
        <f>IF(ISBLANK(Rwa_Method[[#This Row],[Ro]]),"",Log_Header[[#This Row],[m]])</f>
        <v>1.4</v>
      </c>
      <c r="K474" s="40">
        <f>IF(ISBLANK(Rwa_Method[[#This Row],[Ro]]),"",Log_Header[[#This Row],[cf_H2O_Type]])</f>
        <v>1</v>
      </c>
      <c r="L474" s="40">
        <f>IF(ISBLANK(Rwa_Method[[#This Row],[Ro]]),"",Log_Header[[#This Row],[ct]])</f>
        <v>0.5</v>
      </c>
      <c r="M474" s="76">
        <f>IF(ISBLANK(Rwa_Method[[#This Row],[Ro]]),"",Log_Header[[#This Row],[Gg]])</f>
        <v>1.2592444533280032E-2</v>
      </c>
      <c r="N474" s="27">
        <f>IFERROR((Rwa_Method[[#This Row],[Gg]]*Rwa_Method[[#This Row],[Df]])+Rwa_Method[[#This Row],[Ts]],"")</f>
        <v>68.528083150109936</v>
      </c>
      <c r="O474" s="27">
        <f>IFERROR(Rwa_Method[[#This Row],[Phi]]^Rwa_Method[[#This Row],[m]]*Rwa_Method[[#This Row],[Ro]],"")</f>
        <v>1.2707811560623128</v>
      </c>
      <c r="P474" s="27">
        <f>IFERROR(Rwa_Method[[#This Row],[Rwe]]/Rwa_Method[[#This Row],[cf_H2O_Type]],"")</f>
        <v>1.2707811560623128</v>
      </c>
      <c r="Q474" s="27">
        <f>IFERROR(Rwa_Method[[#This Row],[Rw]]*(Rwa_Method[[#This Row],[Tf]]/75),"")</f>
        <v>1.16112262304308</v>
      </c>
      <c r="R474" s="28">
        <f>IFERROR(10000/Rwa_Method[[#This Row],[Rw_Cor_75]],"")</f>
        <v>8612.3548034848518</v>
      </c>
      <c r="S474" s="28">
        <f>IFERROR(ROUND(Rwa_Method[[#This Row],[Ct]]*Rwa_Method[[#This Row],[Cw_75]],-1),"")</f>
        <v>4310</v>
      </c>
    </row>
    <row r="475" spans="1:19" ht="13.15" x14ac:dyDescent="0.25">
      <c r="A475" s="40">
        <f>IF(ISNUMBER(Log_Header[[#This Row],[Seq]]),Log_Header[[#This Row],[Seq]],"")</f>
        <v>440</v>
      </c>
      <c r="B475" s="40">
        <f>IF(ISNUMBER(Log_Header[[#This Row],[BRACS_ID]]),Log_Header[[#This Row],[BRACS_ID]],"")</f>
        <v>25977</v>
      </c>
      <c r="C475" s="40">
        <f>IF(ISNUMBER(Log_Header[[#This Row],[Target_Depth]]),Log_Header[[#This Row],[Target_Depth]],"")</f>
        <v>830</v>
      </c>
      <c r="D475" s="210">
        <v>7.3</v>
      </c>
      <c r="E475" s="40">
        <f>IF(ISBLANK(Rwa_Method[[#This Row],[Ro]]),"",Log_Header[[#This Row],[Dt]])</f>
        <v>5126</v>
      </c>
      <c r="F475" s="40">
        <f>IF(ISBLANK(Rwa_Method[[#This Row],[Ro]]),"",Log_Header[[#This Row],[Ts]])</f>
        <v>63</v>
      </c>
      <c r="G475" s="40">
        <f>IF(ISBLANK(Rwa_Method[[#This Row],[Ro]]),"",Log_Header[[#This Row],[Tbh]])</f>
        <v>136</v>
      </c>
      <c r="H475" s="40">
        <f>IF(ISBLANK(Rwa_Method[[#This Row],[Ro]]),"",Log_Header[[#This Row],[Df]])</f>
        <v>820</v>
      </c>
      <c r="I475" s="40">
        <f>IF(ISBLANK(Rwa_Method[[#This Row],[Ro]]),"",Log_Header[[#This Row],[Phi]])</f>
        <v>0.33</v>
      </c>
      <c r="J475" s="40">
        <f>IF(ISBLANK(Rwa_Method[[#This Row],[Ro]]),"",Log_Header[[#This Row],[m]])</f>
        <v>1.5</v>
      </c>
      <c r="K475" s="40">
        <f>IF(ISBLANK(Rwa_Method[[#This Row],[Ro]]),"",Log_Header[[#This Row],[cf_H2O_Type]])</f>
        <v>1</v>
      </c>
      <c r="L475" s="40">
        <f>IF(ISBLANK(Rwa_Method[[#This Row],[Ro]]),"",Log_Header[[#This Row],[ct]])</f>
        <v>0.5</v>
      </c>
      <c r="M475" s="76">
        <f>IF(ISBLANK(Rwa_Method[[#This Row],[Ro]]),"",Log_Header[[#This Row],[Gg]])</f>
        <v>1.424112368318377E-2</v>
      </c>
      <c r="N475" s="27">
        <f>IFERROR((Rwa_Method[[#This Row],[Gg]]*Rwa_Method[[#This Row],[Df]])+Rwa_Method[[#This Row],[Ts]],"")</f>
        <v>74.677721420210688</v>
      </c>
      <c r="O475" s="27">
        <f>IFERROR(Rwa_Method[[#This Row],[Phi]]^Rwa_Method[[#This Row],[m]]*Rwa_Method[[#This Row],[Ro]],"")</f>
        <v>1.383865141551011</v>
      </c>
      <c r="P475" s="27">
        <f>IFERROR(Rwa_Method[[#This Row],[Rwe]]/Rwa_Method[[#This Row],[cf_H2O_Type]],"")</f>
        <v>1.383865141551011</v>
      </c>
      <c r="Q475" s="27">
        <f>IFERROR(Rwa_Method[[#This Row],[Rw]]*(Rwa_Method[[#This Row],[Tf]]/75),"")</f>
        <v>1.3779186069851577</v>
      </c>
      <c r="R475" s="28">
        <f>IFERROR(10000/Rwa_Method[[#This Row],[Rw_Cor_75]],"")</f>
        <v>7257.3227107221401</v>
      </c>
      <c r="S475" s="28">
        <f>IFERROR(ROUND(Rwa_Method[[#This Row],[Ct]]*Rwa_Method[[#This Row],[Cw_75]],-1),"")</f>
        <v>3630</v>
      </c>
    </row>
    <row r="476" spans="1:19" ht="13.15" x14ac:dyDescent="0.25">
      <c r="A476" s="40">
        <f>IF(ISNUMBER(Log_Header[[#This Row],[Seq]]),Log_Header[[#This Row],[Seq]],"")</f>
        <v>441</v>
      </c>
      <c r="B476" s="40">
        <f>IF(ISNUMBER(Log_Header[[#This Row],[BRACS_ID]]),Log_Header[[#This Row],[BRACS_ID]],"")</f>
        <v>25977</v>
      </c>
      <c r="C476" s="40">
        <f>IF(ISNUMBER(Log_Header[[#This Row],[Target_Depth]]),Log_Header[[#This Row],[Target_Depth]],"")</f>
        <v>1017</v>
      </c>
      <c r="D476" s="210">
        <v>3.3</v>
      </c>
      <c r="E476" s="40">
        <f>IF(ISBLANK(Rwa_Method[[#This Row],[Ro]]),"",Log_Header[[#This Row],[Dt]])</f>
        <v>5126</v>
      </c>
      <c r="F476" s="40">
        <f>IF(ISBLANK(Rwa_Method[[#This Row],[Ro]]),"",Log_Header[[#This Row],[Ts]])</f>
        <v>63</v>
      </c>
      <c r="G476" s="40">
        <f>IF(ISBLANK(Rwa_Method[[#This Row],[Ro]]),"",Log_Header[[#This Row],[Tbh]])</f>
        <v>136</v>
      </c>
      <c r="H476" s="40">
        <f>IF(ISBLANK(Rwa_Method[[#This Row],[Ro]]),"",Log_Header[[#This Row],[Df]])</f>
        <v>1007</v>
      </c>
      <c r="I476" s="40">
        <f>IF(ISBLANK(Rwa_Method[[#This Row],[Ro]]),"",Log_Header[[#This Row],[Phi]])</f>
        <v>0.33</v>
      </c>
      <c r="J476" s="40">
        <f>IF(ISBLANK(Rwa_Method[[#This Row],[Ro]]),"",Log_Header[[#This Row],[m]])</f>
        <v>1.5</v>
      </c>
      <c r="K476" s="40">
        <f>IF(ISBLANK(Rwa_Method[[#This Row],[Ro]]),"",Log_Header[[#This Row],[cf_H2O_Type]])</f>
        <v>1</v>
      </c>
      <c r="L476" s="40">
        <f>IF(ISBLANK(Rwa_Method[[#This Row],[Ro]]),"",Log_Header[[#This Row],[ct]])</f>
        <v>0.5</v>
      </c>
      <c r="M476" s="76">
        <f>IF(ISBLANK(Rwa_Method[[#This Row],[Ro]]),"",Log_Header[[#This Row],[Gg]])</f>
        <v>1.424112368318377E-2</v>
      </c>
      <c r="N476" s="27">
        <f>IFERROR((Rwa_Method[[#This Row],[Gg]]*Rwa_Method[[#This Row],[Df]])+Rwa_Method[[#This Row],[Ts]],"")</f>
        <v>77.340811548966059</v>
      </c>
      <c r="O476" s="27">
        <f>IFERROR(Rwa_Method[[#This Row],[Phi]]^Rwa_Method[[#This Row],[m]]*Rwa_Method[[#This Row],[Ro]],"")</f>
        <v>0.62558287220799125</v>
      </c>
      <c r="P476" s="27">
        <f>IFERROR(Rwa_Method[[#This Row],[Rwe]]/Rwa_Method[[#This Row],[cf_H2O_Type]],"")</f>
        <v>0.62558287220799125</v>
      </c>
      <c r="Q476" s="27">
        <f>IFERROR(Rwa_Method[[#This Row],[Rw]]*(Rwa_Method[[#This Row],[Tf]]/75),"")</f>
        <v>0.6451078270359889</v>
      </c>
      <c r="R476" s="28">
        <f>IFERROR(10000/Rwa_Method[[#This Row],[Rw_Cor_75]],"")</f>
        <v>15501.284561909564</v>
      </c>
      <c r="S476" s="28">
        <f>IFERROR(ROUND(Rwa_Method[[#This Row],[Ct]]*Rwa_Method[[#This Row],[Cw_75]],-1),"")</f>
        <v>7750</v>
      </c>
    </row>
    <row r="477" spans="1:19" ht="13.15" x14ac:dyDescent="0.25">
      <c r="A477" s="40">
        <f>IF(ISNUMBER(Log_Header[[#This Row],[Seq]]),Log_Header[[#This Row],[Seq]],"")</f>
        <v>442</v>
      </c>
      <c r="B477" s="40">
        <f>IF(ISNUMBER(Log_Header[[#This Row],[BRACS_ID]]),Log_Header[[#This Row],[BRACS_ID]],"")</f>
        <v>25980</v>
      </c>
      <c r="C477" s="40">
        <f>IF(ISNUMBER(Log_Header[[#This Row],[Target_Depth]]),Log_Header[[#This Row],[Target_Depth]],"")</f>
        <v>342</v>
      </c>
      <c r="D477" s="210">
        <v>5</v>
      </c>
      <c r="E477" s="40">
        <f>IF(ISBLANK(Rwa_Method[[#This Row],[Ro]]),"",Log_Header[[#This Row],[Dt]])</f>
        <v>4400</v>
      </c>
      <c r="F477" s="40">
        <f>IF(ISBLANK(Rwa_Method[[#This Row],[Ro]]),"",Log_Header[[#This Row],[Ts]])</f>
        <v>63</v>
      </c>
      <c r="G477" s="40">
        <f>IF(ISBLANK(Rwa_Method[[#This Row],[Ro]]),"",Log_Header[[#This Row],[Tbh]])</f>
        <v>128</v>
      </c>
      <c r="H477" s="40">
        <f>IF(ISBLANK(Rwa_Method[[#This Row],[Ro]]),"",Log_Header[[#This Row],[Df]])</f>
        <v>336</v>
      </c>
      <c r="I477" s="40">
        <f>IF(ISBLANK(Rwa_Method[[#This Row],[Ro]]),"",Log_Header[[#This Row],[Phi]])</f>
        <v>0.33</v>
      </c>
      <c r="J477" s="40">
        <f>IF(ISBLANK(Rwa_Method[[#This Row],[Ro]]),"",Log_Header[[#This Row],[m]])</f>
        <v>1.4</v>
      </c>
      <c r="K477" s="40">
        <f>IF(ISBLANK(Rwa_Method[[#This Row],[Ro]]),"",Log_Header[[#This Row],[cf_H2O_Type]])</f>
        <v>1</v>
      </c>
      <c r="L477" s="40">
        <f>IF(ISBLANK(Rwa_Method[[#This Row],[Ro]]),"",Log_Header[[#This Row],[ct]])</f>
        <v>0.5</v>
      </c>
      <c r="M477" s="76">
        <f>IF(ISBLANK(Rwa_Method[[#This Row],[Ro]]),"",Log_Header[[#This Row],[Gg]])</f>
        <v>1.4772727272727272E-2</v>
      </c>
      <c r="N477" s="27">
        <f>IFERROR((Rwa_Method[[#This Row],[Gg]]*Rwa_Method[[#This Row],[Df]])+Rwa_Method[[#This Row],[Ts]],"")</f>
        <v>67.963636363636368</v>
      </c>
      <c r="O477" s="27">
        <f>IFERROR(Rwa_Method[[#This Row],[Phi]]^Rwa_Method[[#This Row],[m]]*Rwa_Method[[#This Row],[Ro]],"")</f>
        <v>1.0589842967185938</v>
      </c>
      <c r="P477" s="27">
        <f>IFERROR(Rwa_Method[[#This Row],[Rwe]]/Rwa_Method[[#This Row],[cf_H2O_Type]],"")</f>
        <v>1.0589842967185938</v>
      </c>
      <c r="Q477" s="27">
        <f>IFERROR(Rwa_Method[[#This Row],[Rw]]*(Rwa_Method[[#This Row],[Tf]]/75),"")</f>
        <v>0.95963231542644944</v>
      </c>
      <c r="R477" s="28">
        <f>IFERROR(10000/Rwa_Method[[#This Row],[Rw_Cor_75]],"")</f>
        <v>10420.657828260104</v>
      </c>
      <c r="S477" s="28">
        <f>IFERROR(ROUND(Rwa_Method[[#This Row],[Ct]]*Rwa_Method[[#This Row],[Cw_75]],-1),"")</f>
        <v>5210</v>
      </c>
    </row>
    <row r="478" spans="1:19" ht="13.15" x14ac:dyDescent="0.25">
      <c r="A478" s="40">
        <f>IF(ISNUMBER(Log_Header[[#This Row],[Seq]]),Log_Header[[#This Row],[Seq]],"")</f>
        <v>443</v>
      </c>
      <c r="B478" s="40">
        <f>IF(ISNUMBER(Log_Header[[#This Row],[BRACS_ID]]),Log_Header[[#This Row],[BRACS_ID]],"")</f>
        <v>20167</v>
      </c>
      <c r="C478" s="40">
        <f>IF(ISNUMBER(Log_Header[[#This Row],[Target_Depth]]),Log_Header[[#This Row],[Target_Depth]],"")</f>
        <v>525</v>
      </c>
      <c r="D478" s="210">
        <v>3.9</v>
      </c>
      <c r="E478" s="40">
        <f>IF(ISBLANK(Rwa_Method[[#This Row],[Ro]]),"",Log_Header[[#This Row],[Dt]])</f>
        <v>4787</v>
      </c>
      <c r="F478" s="40">
        <f>IF(ISBLANK(Rwa_Method[[#This Row],[Ro]]),"",Log_Header[[#This Row],[Ts]])</f>
        <v>63</v>
      </c>
      <c r="G478" s="40">
        <f>IF(ISBLANK(Rwa_Method[[#This Row],[Ro]]),"",Log_Header[[#This Row],[Tbh]])</f>
        <v>130</v>
      </c>
      <c r="H478" s="40">
        <f>IF(ISBLANK(Rwa_Method[[#This Row],[Ro]]),"",Log_Header[[#This Row],[Df]])</f>
        <v>515</v>
      </c>
      <c r="I478" s="40">
        <f>IF(ISBLANK(Rwa_Method[[#This Row],[Ro]]),"",Log_Header[[#This Row],[Phi]])</f>
        <v>0.33</v>
      </c>
      <c r="J478" s="40">
        <f>IF(ISBLANK(Rwa_Method[[#This Row],[Ro]]),"",Log_Header[[#This Row],[m]])</f>
        <v>1.4</v>
      </c>
      <c r="K478" s="40">
        <f>IF(ISBLANK(Rwa_Method[[#This Row],[Ro]]),"",Log_Header[[#This Row],[cf_H2O_Type]])</f>
        <v>1</v>
      </c>
      <c r="L478" s="40">
        <f>IF(ISBLANK(Rwa_Method[[#This Row],[Ro]]),"",Log_Header[[#This Row],[ct]])</f>
        <v>0.5</v>
      </c>
      <c r="M478" s="76">
        <f>IF(ISBLANK(Rwa_Method[[#This Row],[Ro]]),"",Log_Header[[#This Row],[Gg]])</f>
        <v>1.3996239816168791E-2</v>
      </c>
      <c r="N478" s="27">
        <f>IFERROR((Rwa_Method[[#This Row],[Gg]]*Rwa_Method[[#This Row],[Df]])+Rwa_Method[[#This Row],[Ts]],"")</f>
        <v>70.208063505326933</v>
      </c>
      <c r="O478" s="27">
        <f>IFERROR(Rwa_Method[[#This Row],[Phi]]^Rwa_Method[[#This Row],[m]]*Rwa_Method[[#This Row],[Ro]],"")</f>
        <v>0.8260077514405032</v>
      </c>
      <c r="P478" s="27">
        <f>IFERROR(Rwa_Method[[#This Row],[Rwe]]/Rwa_Method[[#This Row],[cf_H2O_Type]],"")</f>
        <v>0.8260077514405032</v>
      </c>
      <c r="Q478" s="27">
        <f>IFERROR(Rwa_Method[[#This Row],[Rw]]*(Rwa_Method[[#This Row],[Tf]]/75),"")</f>
        <v>0.77323206225369545</v>
      </c>
      <c r="R478" s="28">
        <f>IFERROR(10000/Rwa_Method[[#This Row],[Rw_Cor_75]],"")</f>
        <v>12932.72807500192</v>
      </c>
      <c r="S478" s="28">
        <f>IFERROR(ROUND(Rwa_Method[[#This Row],[Ct]]*Rwa_Method[[#This Row],[Cw_75]],-1),"")</f>
        <v>6470</v>
      </c>
    </row>
    <row r="479" spans="1:19" ht="13.15" x14ac:dyDescent="0.25">
      <c r="A479" s="40">
        <f>IF(ISNUMBER(Log_Header[[#This Row],[Seq]]),Log_Header[[#This Row],[Seq]],"")</f>
        <v>444</v>
      </c>
      <c r="B479" s="40">
        <f>IF(ISNUMBER(Log_Header[[#This Row],[BRACS_ID]]),Log_Header[[#This Row],[BRACS_ID]],"")</f>
        <v>20137</v>
      </c>
      <c r="C479" s="40">
        <f>IF(ISNUMBER(Log_Header[[#This Row],[Target_Depth]]),Log_Header[[#This Row],[Target_Depth]],"")</f>
        <v>570</v>
      </c>
      <c r="D479" s="210">
        <v>6</v>
      </c>
      <c r="E479" s="40">
        <f>IF(ISBLANK(Rwa_Method[[#This Row],[Ro]]),"",Log_Header[[#This Row],[Dt]])</f>
        <v>4754</v>
      </c>
      <c r="F479" s="40">
        <f>IF(ISBLANK(Rwa_Method[[#This Row],[Ro]]),"",Log_Header[[#This Row],[Ts]])</f>
        <v>63</v>
      </c>
      <c r="G479" s="40">
        <f>IF(ISBLANK(Rwa_Method[[#This Row],[Ro]]),"",Log_Header[[#This Row],[Tbh]])</f>
        <v>134</v>
      </c>
      <c r="H479" s="40">
        <f>IF(ISBLANK(Rwa_Method[[#This Row],[Ro]]),"",Log_Header[[#This Row],[Df]])</f>
        <v>559</v>
      </c>
      <c r="I479" s="40">
        <f>IF(ISBLANK(Rwa_Method[[#This Row],[Ro]]),"",Log_Header[[#This Row],[Phi]])</f>
        <v>0.33</v>
      </c>
      <c r="J479" s="40">
        <f>IF(ISBLANK(Rwa_Method[[#This Row],[Ro]]),"",Log_Header[[#This Row],[m]])</f>
        <v>1.4</v>
      </c>
      <c r="K479" s="40">
        <f>IF(ISBLANK(Rwa_Method[[#This Row],[Ro]]),"",Log_Header[[#This Row],[cf_H2O_Type]])</f>
        <v>1</v>
      </c>
      <c r="L479" s="40">
        <f>IF(ISBLANK(Rwa_Method[[#This Row],[Ro]]),"",Log_Header[[#This Row],[ct]])</f>
        <v>0.5</v>
      </c>
      <c r="M479" s="76">
        <f>IF(ISBLANK(Rwa_Method[[#This Row],[Ro]]),"",Log_Header[[#This Row],[Gg]])</f>
        <v>1.4934791754312159E-2</v>
      </c>
      <c r="N479" s="27">
        <f>IFERROR((Rwa_Method[[#This Row],[Gg]]*Rwa_Method[[#This Row],[Df]])+Rwa_Method[[#This Row],[Ts]],"")</f>
        <v>71.348548590660499</v>
      </c>
      <c r="O479" s="27">
        <f>IFERROR(Rwa_Method[[#This Row],[Phi]]^Rwa_Method[[#This Row],[m]]*Rwa_Method[[#This Row],[Ro]],"")</f>
        <v>1.2707811560623128</v>
      </c>
      <c r="P479" s="27">
        <f>IFERROR(Rwa_Method[[#This Row],[Rwe]]/Rwa_Method[[#This Row],[cf_H2O_Type]],"")</f>
        <v>1.2707811560623128</v>
      </c>
      <c r="Q479" s="27">
        <f>IFERROR(Rwa_Method[[#This Row],[Rw]]*(Rwa_Method[[#This Row],[Tf]]/75),"")</f>
        <v>1.2089118808187687</v>
      </c>
      <c r="R479" s="28">
        <f>IFERROR(10000/Rwa_Method[[#This Row],[Rw_Cor_75]],"")</f>
        <v>8271.9014997414251</v>
      </c>
      <c r="S479" s="28">
        <f>IFERROR(ROUND(Rwa_Method[[#This Row],[Ct]]*Rwa_Method[[#This Row],[Cw_75]],-1),"")</f>
        <v>4140</v>
      </c>
    </row>
    <row r="480" spans="1:19" ht="13.15" x14ac:dyDescent="0.25">
      <c r="A480" s="40">
        <f>IF(ISNUMBER(Log_Header[[#This Row],[Seq]]),Log_Header[[#This Row],[Seq]],"")</f>
        <v>445</v>
      </c>
      <c r="B480" s="40">
        <f>IF(ISNUMBER(Log_Header[[#This Row],[BRACS_ID]]),Log_Header[[#This Row],[BRACS_ID]],"")</f>
        <v>20107</v>
      </c>
      <c r="C480" s="40">
        <f>IF(ISNUMBER(Log_Header[[#This Row],[Target_Depth]]),Log_Header[[#This Row],[Target_Depth]],"")</f>
        <v>690</v>
      </c>
      <c r="D480" s="210">
        <v>3.5</v>
      </c>
      <c r="E480" s="40">
        <f>IF(ISBLANK(Rwa_Method[[#This Row],[Ro]]),"",Log_Header[[#This Row],[Dt]])</f>
        <v>4145</v>
      </c>
      <c r="F480" s="40">
        <f>IF(ISBLANK(Rwa_Method[[#This Row],[Ro]]),"",Log_Header[[#This Row],[Ts]])</f>
        <v>63</v>
      </c>
      <c r="G480" s="40">
        <f>IF(ISBLANK(Rwa_Method[[#This Row],[Ro]]),"",Log_Header[[#This Row],[Tbh]])</f>
        <v>120</v>
      </c>
      <c r="H480" s="40">
        <f>IF(ISBLANK(Rwa_Method[[#This Row],[Ro]]),"",Log_Header[[#This Row],[Df]])</f>
        <v>682</v>
      </c>
      <c r="I480" s="40">
        <f>IF(ISBLANK(Rwa_Method[[#This Row],[Ro]]),"",Log_Header[[#This Row],[Phi]])</f>
        <v>0.33</v>
      </c>
      <c r="J480" s="40">
        <f>IF(ISBLANK(Rwa_Method[[#This Row],[Ro]]),"",Log_Header[[#This Row],[m]])</f>
        <v>1.4</v>
      </c>
      <c r="K480" s="40">
        <f>IF(ISBLANK(Rwa_Method[[#This Row],[Ro]]),"",Log_Header[[#This Row],[cf_H2O_Type]])</f>
        <v>1</v>
      </c>
      <c r="L480" s="40">
        <f>IF(ISBLANK(Rwa_Method[[#This Row],[Ro]]),"",Log_Header[[#This Row],[ct]])</f>
        <v>0.5</v>
      </c>
      <c r="M480" s="76">
        <f>IF(ISBLANK(Rwa_Method[[#This Row],[Ro]]),"",Log_Header[[#This Row],[Gg]])</f>
        <v>1.3751507840772014E-2</v>
      </c>
      <c r="N480" s="27">
        <f>IFERROR((Rwa_Method[[#This Row],[Gg]]*Rwa_Method[[#This Row],[Df]])+Rwa_Method[[#This Row],[Ts]],"")</f>
        <v>72.378528347406515</v>
      </c>
      <c r="O480" s="27">
        <f>IFERROR(Rwa_Method[[#This Row],[Phi]]^Rwa_Method[[#This Row],[m]]*Rwa_Method[[#This Row],[Ro]],"")</f>
        <v>0.74128900770301576</v>
      </c>
      <c r="P480" s="27">
        <f>IFERROR(Rwa_Method[[#This Row],[Rwe]]/Rwa_Method[[#This Row],[cf_H2O_Type]],"")</f>
        <v>0.74128900770301576</v>
      </c>
      <c r="Q480" s="27">
        <f>IFERROR(Rwa_Method[[#This Row],[Rw]]*(Rwa_Method[[#This Row],[Tf]]/75),"")</f>
        <v>0.71537876610204765</v>
      </c>
      <c r="R480" s="28">
        <f>IFERROR(10000/Rwa_Method[[#This Row],[Rw_Cor_75]],"")</f>
        <v>13978.608918584419</v>
      </c>
      <c r="S480" s="28">
        <f>IFERROR(ROUND(Rwa_Method[[#This Row],[Ct]]*Rwa_Method[[#This Row],[Cw_75]],-1),"")</f>
        <v>6990</v>
      </c>
    </row>
    <row r="481" spans="1:19" ht="13.15" x14ac:dyDescent="0.25">
      <c r="A481" s="40">
        <f>IF(ISNUMBER(Log_Header[[#This Row],[Seq]]),Log_Header[[#This Row],[Seq]],"")</f>
        <v>446</v>
      </c>
      <c r="B481" s="40">
        <f>IF(ISNUMBER(Log_Header[[#This Row],[BRACS_ID]]),Log_Header[[#This Row],[BRACS_ID]],"")</f>
        <v>20095</v>
      </c>
      <c r="C481" s="40">
        <f>IF(ISNUMBER(Log_Header[[#This Row],[Target_Depth]]),Log_Header[[#This Row],[Target_Depth]],"")</f>
        <v>705</v>
      </c>
      <c r="D481" s="210">
        <v>5</v>
      </c>
      <c r="E481" s="40">
        <f>IF(ISBLANK(Rwa_Method[[#This Row],[Ro]]),"",Log_Header[[#This Row],[Dt]])</f>
        <v>4645</v>
      </c>
      <c r="F481" s="40">
        <f>IF(ISBLANK(Rwa_Method[[#This Row],[Ro]]),"",Log_Header[[#This Row],[Ts]])</f>
        <v>63</v>
      </c>
      <c r="G481" s="40">
        <f>IF(ISBLANK(Rwa_Method[[#This Row],[Ro]]),"",Log_Header[[#This Row],[Tbh]])</f>
        <v>130</v>
      </c>
      <c r="H481" s="40">
        <f>IF(ISBLANK(Rwa_Method[[#This Row],[Ro]]),"",Log_Header[[#This Row],[Df]])</f>
        <v>697</v>
      </c>
      <c r="I481" s="40">
        <f>IF(ISBLANK(Rwa_Method[[#This Row],[Ro]]),"",Log_Header[[#This Row],[Phi]])</f>
        <v>0.33</v>
      </c>
      <c r="J481" s="40">
        <f>IF(ISBLANK(Rwa_Method[[#This Row],[Ro]]),"",Log_Header[[#This Row],[m]])</f>
        <v>1.4</v>
      </c>
      <c r="K481" s="40">
        <f>IF(ISBLANK(Rwa_Method[[#This Row],[Ro]]),"",Log_Header[[#This Row],[cf_H2O_Type]])</f>
        <v>1</v>
      </c>
      <c r="L481" s="40">
        <f>IF(ISBLANK(Rwa_Method[[#This Row],[Ro]]),"",Log_Header[[#This Row],[ct]])</f>
        <v>0.5</v>
      </c>
      <c r="M481" s="76">
        <f>IF(ISBLANK(Rwa_Method[[#This Row],[Ro]]),"",Log_Header[[#This Row],[Gg]])</f>
        <v>1.442411194833154E-2</v>
      </c>
      <c r="N481" s="27">
        <f>IFERROR((Rwa_Method[[#This Row],[Gg]]*Rwa_Method[[#This Row],[Df]])+Rwa_Method[[#This Row],[Ts]],"")</f>
        <v>73.053606027987087</v>
      </c>
      <c r="O481" s="27">
        <f>IFERROR(Rwa_Method[[#This Row],[Phi]]^Rwa_Method[[#This Row],[m]]*Rwa_Method[[#This Row],[Ro]],"")</f>
        <v>1.0589842967185938</v>
      </c>
      <c r="P481" s="27">
        <f>IFERROR(Rwa_Method[[#This Row],[Rwe]]/Rwa_Method[[#This Row],[cf_H2O_Type]],"")</f>
        <v>1.0589842967185938</v>
      </c>
      <c r="Q481" s="27">
        <f>IFERROR(Rwa_Method[[#This Row],[Rw]]*(Rwa_Method[[#This Row],[Tf]]/75),"")</f>
        <v>1.0315016213640684</v>
      </c>
      <c r="R481" s="28">
        <f>IFERROR(10000/Rwa_Method[[#This Row],[Rw_Cor_75]],"")</f>
        <v>9694.6042477140236</v>
      </c>
      <c r="S481" s="28">
        <f>IFERROR(ROUND(Rwa_Method[[#This Row],[Ct]]*Rwa_Method[[#This Row],[Cw_75]],-1),"")</f>
        <v>4850</v>
      </c>
    </row>
    <row r="482" spans="1:19" ht="13.15" x14ac:dyDescent="0.25">
      <c r="A482" s="40">
        <f>IF(ISNUMBER(Log_Header[[#This Row],[Seq]]),Log_Header[[#This Row],[Seq]],"")</f>
        <v>447</v>
      </c>
      <c r="B482" s="40">
        <f>IF(ISNUMBER(Log_Header[[#This Row],[BRACS_ID]]),Log_Header[[#This Row],[BRACS_ID]],"")</f>
        <v>20087</v>
      </c>
      <c r="C482" s="40">
        <f>IF(ISNUMBER(Log_Header[[#This Row],[Target_Depth]]),Log_Header[[#This Row],[Target_Depth]],"")</f>
        <v>780</v>
      </c>
      <c r="D482" s="210">
        <v>4.3</v>
      </c>
      <c r="E482" s="40">
        <f>IF(ISBLANK(Rwa_Method[[#This Row],[Ro]]),"",Log_Header[[#This Row],[Dt]])</f>
        <v>4537</v>
      </c>
      <c r="F482" s="40">
        <f>IF(ISBLANK(Rwa_Method[[#This Row],[Ro]]),"",Log_Header[[#This Row],[Ts]])</f>
        <v>63</v>
      </c>
      <c r="G482" s="40">
        <f>IF(ISBLANK(Rwa_Method[[#This Row],[Ro]]),"",Log_Header[[#This Row],[Tbh]])</f>
        <v>130</v>
      </c>
      <c r="H482" s="40">
        <f>IF(ISBLANK(Rwa_Method[[#This Row],[Ro]]),"",Log_Header[[#This Row],[Df]])</f>
        <v>771</v>
      </c>
      <c r="I482" s="40">
        <f>IF(ISBLANK(Rwa_Method[[#This Row],[Ro]]),"",Log_Header[[#This Row],[Phi]])</f>
        <v>0.33</v>
      </c>
      <c r="J482" s="40">
        <f>IF(ISBLANK(Rwa_Method[[#This Row],[Ro]]),"",Log_Header[[#This Row],[m]])</f>
        <v>1.5</v>
      </c>
      <c r="K482" s="40">
        <f>IF(ISBLANK(Rwa_Method[[#This Row],[Ro]]),"",Log_Header[[#This Row],[cf_H2O_Type]])</f>
        <v>1</v>
      </c>
      <c r="L482" s="40">
        <f>IF(ISBLANK(Rwa_Method[[#This Row],[Ro]]),"",Log_Header[[#This Row],[ct]])</f>
        <v>0.5</v>
      </c>
      <c r="M482" s="76">
        <f>IF(ISBLANK(Rwa_Method[[#This Row],[Ro]]),"",Log_Header[[#This Row],[Gg]])</f>
        <v>1.4767467489530527E-2</v>
      </c>
      <c r="N482" s="27">
        <f>IFERROR((Rwa_Method[[#This Row],[Gg]]*Rwa_Method[[#This Row],[Df]])+Rwa_Method[[#This Row],[Ts]],"")</f>
        <v>74.385717434428031</v>
      </c>
      <c r="O482" s="27">
        <f>IFERROR(Rwa_Method[[#This Row],[Phi]]^Rwa_Method[[#This Row],[m]]*Rwa_Method[[#This Row],[Ro]],"")</f>
        <v>0.81515343954374619</v>
      </c>
      <c r="P482" s="27">
        <f>IFERROR(Rwa_Method[[#This Row],[Rwe]]/Rwa_Method[[#This Row],[cf_H2O_Type]],"")</f>
        <v>0.81515343954374619</v>
      </c>
      <c r="Q482" s="27">
        <f>IFERROR(Rwa_Method[[#This Row],[Rw]]*(Rwa_Method[[#This Row],[Tf]]/75),"")</f>
        <v>0.80847697892804293</v>
      </c>
      <c r="R482" s="28">
        <f>IFERROR(10000/Rwa_Method[[#This Row],[Rw_Cor_75]],"")</f>
        <v>12368.935987836003</v>
      </c>
      <c r="S482" s="28">
        <f>IFERROR(ROUND(Rwa_Method[[#This Row],[Ct]]*Rwa_Method[[#This Row],[Cw_75]],-1),"")</f>
        <v>6180</v>
      </c>
    </row>
    <row r="483" spans="1:19" ht="13.15" x14ac:dyDescent="0.25">
      <c r="A483" s="40">
        <f>IF(ISNUMBER(Log_Header[[#This Row],[Seq]]),Log_Header[[#This Row],[Seq]],"")</f>
        <v>448</v>
      </c>
      <c r="B483" s="40">
        <f>IF(ISNUMBER(Log_Header[[#This Row],[BRACS_ID]]),Log_Header[[#This Row],[BRACS_ID]],"")</f>
        <v>25988</v>
      </c>
      <c r="C483" s="40">
        <f>IF(ISNUMBER(Log_Header[[#This Row],[Target_Depth]]),Log_Header[[#This Row],[Target_Depth]],"")</f>
        <v>565</v>
      </c>
      <c r="D483" s="210">
        <v>2.4</v>
      </c>
      <c r="E483" s="40">
        <f>IF(ISBLANK(Rwa_Method[[#This Row],[Ro]]),"",Log_Header[[#This Row],[Dt]])</f>
        <v>4718</v>
      </c>
      <c r="F483" s="40">
        <f>IF(ISBLANK(Rwa_Method[[#This Row],[Ro]]),"",Log_Header[[#This Row],[Ts]])</f>
        <v>63</v>
      </c>
      <c r="G483" s="40">
        <f>IF(ISBLANK(Rwa_Method[[#This Row],[Ro]]),"",Log_Header[[#This Row],[Tbh]])</f>
        <v>132</v>
      </c>
      <c r="H483" s="40">
        <f>IF(ISBLANK(Rwa_Method[[#This Row],[Ro]]),"",Log_Header[[#This Row],[Df]])</f>
        <v>555</v>
      </c>
      <c r="I483" s="40">
        <f>IF(ISBLANK(Rwa_Method[[#This Row],[Ro]]),"",Log_Header[[#This Row],[Phi]])</f>
        <v>0.33</v>
      </c>
      <c r="J483" s="40">
        <f>IF(ISBLANK(Rwa_Method[[#This Row],[Ro]]),"",Log_Header[[#This Row],[m]])</f>
        <v>1.4</v>
      </c>
      <c r="K483" s="40">
        <f>IF(ISBLANK(Rwa_Method[[#This Row],[Ro]]),"",Log_Header[[#This Row],[cf_H2O_Type]])</f>
        <v>1</v>
      </c>
      <c r="L483" s="40">
        <f>IF(ISBLANK(Rwa_Method[[#This Row],[Ro]]),"",Log_Header[[#This Row],[ct]])</f>
        <v>0.5</v>
      </c>
      <c r="M483" s="76">
        <f>IF(ISBLANK(Rwa_Method[[#This Row],[Ro]]),"",Log_Header[[#This Row],[Gg]])</f>
        <v>1.4624841034336583E-2</v>
      </c>
      <c r="N483" s="27">
        <f>IFERROR((Rwa_Method[[#This Row],[Gg]]*Rwa_Method[[#This Row],[Df]])+Rwa_Method[[#This Row],[Ts]],"")</f>
        <v>71.116786774056806</v>
      </c>
      <c r="O483" s="27">
        <f>IFERROR(Rwa_Method[[#This Row],[Phi]]^Rwa_Method[[#This Row],[m]]*Rwa_Method[[#This Row],[Ro]],"")</f>
        <v>0.508312462424925</v>
      </c>
      <c r="P483" s="27">
        <f>IFERROR(Rwa_Method[[#This Row],[Rwe]]/Rwa_Method[[#This Row],[cf_H2O_Type]],"")</f>
        <v>0.508312462424925</v>
      </c>
      <c r="Q483" s="27">
        <f>IFERROR(Rwa_Method[[#This Row],[Rw]]*(Rwa_Method[[#This Row],[Tf]]/75),"")</f>
        <v>0.48199398673158872</v>
      </c>
      <c r="R483" s="28">
        <f>IFERROR(10000/Rwa_Method[[#This Row],[Rw_Cor_75]],"")</f>
        <v>20747.146801166979</v>
      </c>
      <c r="S483" s="28">
        <f>IFERROR(ROUND(Rwa_Method[[#This Row],[Ct]]*Rwa_Method[[#This Row],[Cw_75]],-1),"")</f>
        <v>10370</v>
      </c>
    </row>
    <row r="484" spans="1:19" ht="13.15" x14ac:dyDescent="0.25">
      <c r="A484" s="40">
        <f>IF(ISNUMBER(Log_Header[[#This Row],[Seq]]),Log_Header[[#This Row],[Seq]],"")</f>
        <v>449</v>
      </c>
      <c r="B484" s="40">
        <f>IF(ISNUMBER(Log_Header[[#This Row],[BRACS_ID]]),Log_Header[[#This Row],[BRACS_ID]],"")</f>
        <v>24817</v>
      </c>
      <c r="C484" s="40">
        <f>IF(ISNUMBER(Log_Header[[#This Row],[Target_Depth]]),Log_Header[[#This Row],[Target_Depth]],"")</f>
        <v>620</v>
      </c>
      <c r="D484" s="210">
        <v>3</v>
      </c>
      <c r="E484" s="40">
        <f>IF(ISBLANK(Rwa_Method[[#This Row],[Ro]]),"",Log_Header[[#This Row],[Dt]])</f>
        <v>4879</v>
      </c>
      <c r="F484" s="40">
        <f>IF(ISBLANK(Rwa_Method[[#This Row],[Ro]]),"",Log_Header[[#This Row],[Ts]])</f>
        <v>63</v>
      </c>
      <c r="G484" s="40">
        <f>IF(ISBLANK(Rwa_Method[[#This Row],[Ro]]),"",Log_Header[[#This Row],[Tbh]])</f>
        <v>140</v>
      </c>
      <c r="H484" s="40">
        <f>IF(ISBLANK(Rwa_Method[[#This Row],[Ro]]),"",Log_Header[[#This Row],[Df]])</f>
        <v>610</v>
      </c>
      <c r="I484" s="40">
        <f>IF(ISBLANK(Rwa_Method[[#This Row],[Ro]]),"",Log_Header[[#This Row],[Phi]])</f>
        <v>0.33</v>
      </c>
      <c r="J484" s="40">
        <f>IF(ISBLANK(Rwa_Method[[#This Row],[Ro]]),"",Log_Header[[#This Row],[m]])</f>
        <v>1.4</v>
      </c>
      <c r="K484" s="40">
        <f>IF(ISBLANK(Rwa_Method[[#This Row],[Ro]]),"",Log_Header[[#This Row],[cf_H2O_Type]])</f>
        <v>1</v>
      </c>
      <c r="L484" s="40">
        <f>IF(ISBLANK(Rwa_Method[[#This Row],[Ro]]),"",Log_Header[[#This Row],[ct]])</f>
        <v>0.5</v>
      </c>
      <c r="M484" s="76">
        <f>IF(ISBLANK(Rwa_Method[[#This Row],[Ro]]),"",Log_Header[[#This Row],[Gg]])</f>
        <v>1.5781922525107604E-2</v>
      </c>
      <c r="N484" s="27">
        <f>IFERROR((Rwa_Method[[#This Row],[Gg]]*Rwa_Method[[#This Row],[Df]])+Rwa_Method[[#This Row],[Ts]],"")</f>
        <v>72.626972740315637</v>
      </c>
      <c r="O484" s="27">
        <f>IFERROR(Rwa_Method[[#This Row],[Phi]]^Rwa_Method[[#This Row],[m]]*Rwa_Method[[#This Row],[Ro]],"")</f>
        <v>0.63539057803115639</v>
      </c>
      <c r="P484" s="27">
        <f>IFERROR(Rwa_Method[[#This Row],[Rwe]]/Rwa_Method[[#This Row],[cf_H2O_Type]],"")</f>
        <v>0.63539057803115639</v>
      </c>
      <c r="Q484" s="27">
        <f>IFERROR(Rwa_Method[[#This Row],[Rw]]*(Rwa_Method[[#This Row],[Tf]]/75),"")</f>
        <v>0.61528658920162926</v>
      </c>
      <c r="R484" s="28">
        <f>IFERROR(10000/Rwa_Method[[#This Row],[Rw_Cor_75]],"")</f>
        <v>16252.588916289547</v>
      </c>
      <c r="S484" s="28">
        <f>IFERROR(ROUND(Rwa_Method[[#This Row],[Ct]]*Rwa_Method[[#This Row],[Cw_75]],-1),"")</f>
        <v>8130</v>
      </c>
    </row>
    <row r="485" spans="1:19" ht="13.15" x14ac:dyDescent="0.25">
      <c r="A485" s="40">
        <f>IF(ISNUMBER(Log_Header[[#This Row],[Seq]]),Log_Header[[#This Row],[Seq]],"")</f>
        <v>450</v>
      </c>
      <c r="B485" s="40">
        <f>IF(ISNUMBER(Log_Header[[#This Row],[BRACS_ID]]),Log_Header[[#This Row],[BRACS_ID]],"")</f>
        <v>25986</v>
      </c>
      <c r="C485" s="40">
        <f>IF(ISNUMBER(Log_Header[[#This Row],[Target_Depth]]),Log_Header[[#This Row],[Target_Depth]],"")</f>
        <v>590</v>
      </c>
      <c r="D485" s="210">
        <v>3.4</v>
      </c>
      <c r="E485" s="40">
        <f>IF(ISBLANK(Rwa_Method[[#This Row],[Ro]]),"",Log_Header[[#This Row],[Dt]])</f>
        <v>4586</v>
      </c>
      <c r="F485" s="40">
        <f>IF(ISBLANK(Rwa_Method[[#This Row],[Ro]]),"",Log_Header[[#This Row],[Ts]])</f>
        <v>63</v>
      </c>
      <c r="G485" s="40">
        <f>IF(ISBLANK(Rwa_Method[[#This Row],[Ro]]),"",Log_Header[[#This Row],[Tbh]])</f>
        <v>130</v>
      </c>
      <c r="H485" s="40">
        <f>IF(ISBLANK(Rwa_Method[[#This Row],[Ro]]),"",Log_Header[[#This Row],[Df]])</f>
        <v>579</v>
      </c>
      <c r="I485" s="40">
        <f>IF(ISBLANK(Rwa_Method[[#This Row],[Ro]]),"",Log_Header[[#This Row],[Phi]])</f>
        <v>0.33</v>
      </c>
      <c r="J485" s="40">
        <f>IF(ISBLANK(Rwa_Method[[#This Row],[Ro]]),"",Log_Header[[#This Row],[m]])</f>
        <v>1.4</v>
      </c>
      <c r="K485" s="40">
        <f>IF(ISBLANK(Rwa_Method[[#This Row],[Ro]]),"",Log_Header[[#This Row],[cf_H2O_Type]])</f>
        <v>1</v>
      </c>
      <c r="L485" s="40">
        <f>IF(ISBLANK(Rwa_Method[[#This Row],[Ro]]),"",Log_Header[[#This Row],[ct]])</f>
        <v>0.5</v>
      </c>
      <c r="M485" s="76">
        <f>IF(ISBLANK(Rwa_Method[[#This Row],[Ro]]),"",Log_Header[[#This Row],[Gg]])</f>
        <v>1.4609681639773223E-2</v>
      </c>
      <c r="N485" s="27">
        <f>IFERROR((Rwa_Method[[#This Row],[Gg]]*Rwa_Method[[#This Row],[Df]])+Rwa_Method[[#This Row],[Ts]],"")</f>
        <v>71.459005669428691</v>
      </c>
      <c r="O485" s="27">
        <f>IFERROR(Rwa_Method[[#This Row],[Phi]]^Rwa_Method[[#This Row],[m]]*Rwa_Method[[#This Row],[Ro]],"")</f>
        <v>0.72010932176864384</v>
      </c>
      <c r="P485" s="27">
        <f>IFERROR(Rwa_Method[[#This Row],[Rwe]]/Rwa_Method[[#This Row],[cf_H2O_Type]],"")</f>
        <v>0.72010932176864384</v>
      </c>
      <c r="Q485" s="27">
        <f>IFERROR(Rwa_Method[[#This Row],[Rw]]*(Rwa_Method[[#This Row],[Tf]]/75),"")</f>
        <v>0.68611061475831958</v>
      </c>
      <c r="R485" s="28">
        <f>IFERROR(10000/Rwa_Method[[#This Row],[Rw_Cor_75]],"")</f>
        <v>14574.909329339658</v>
      </c>
      <c r="S485" s="28">
        <f>IFERROR(ROUND(Rwa_Method[[#This Row],[Ct]]*Rwa_Method[[#This Row],[Cw_75]],-1),"")</f>
        <v>7290</v>
      </c>
    </row>
    <row r="486" spans="1:19" ht="13.15" x14ac:dyDescent="0.25">
      <c r="A486" s="40">
        <f>IF(ISNUMBER(Log_Header[[#This Row],[Seq]]),Log_Header[[#This Row],[Seq]],"")</f>
        <v>451</v>
      </c>
      <c r="B486" s="40">
        <f>IF(ISNUMBER(Log_Header[[#This Row],[BRACS_ID]]),Log_Header[[#This Row],[BRACS_ID]],"")</f>
        <v>35971</v>
      </c>
      <c r="C486" s="40">
        <f>IF(ISNUMBER(Log_Header[[#This Row],[Target_Depth]]),Log_Header[[#This Row],[Target_Depth]],"")</f>
        <v>248</v>
      </c>
      <c r="D486" s="210">
        <v>39.9</v>
      </c>
      <c r="E486" s="40">
        <f>IF(ISBLANK(Rwa_Method[[#This Row],[Ro]]),"",Log_Header[[#This Row],[Dt]])</f>
        <v>350</v>
      </c>
      <c r="F486" s="40">
        <f>IF(ISBLANK(Rwa_Method[[#This Row],[Ro]]),"",Log_Header[[#This Row],[Ts]])</f>
        <v>84</v>
      </c>
      <c r="G486" s="40">
        <f>IF(ISBLANK(Rwa_Method[[#This Row],[Ro]]),"",Log_Header[[#This Row],[Tbh]])</f>
        <v>90</v>
      </c>
      <c r="H486" s="40">
        <f>IF(ISBLANK(Rwa_Method[[#This Row],[Ro]]),"",Log_Header[[#This Row],[Df]])</f>
        <v>248</v>
      </c>
      <c r="I486" s="40">
        <f>IF(ISBLANK(Rwa_Method[[#This Row],[Ro]]),"",Log_Header[[#This Row],[Phi]])</f>
        <v>0.4</v>
      </c>
      <c r="J486" s="40">
        <f>IF(ISBLANK(Rwa_Method[[#This Row],[Ro]]),"",Log_Header[[#This Row],[m]])</f>
        <v>1.3</v>
      </c>
      <c r="K486" s="40">
        <f>IF(ISBLANK(Rwa_Method[[#This Row],[Ro]]),"",Log_Header[[#This Row],[cf_H2O_Type]])</f>
        <v>1.33</v>
      </c>
      <c r="L486" s="40">
        <f>IF(ISBLANK(Rwa_Method[[#This Row],[Ro]]),"",Log_Header[[#This Row],[ct]])</f>
        <v>0.55000000000000004</v>
      </c>
      <c r="M486" s="76">
        <f>IF(ISBLANK(Rwa_Method[[#This Row],[Ro]]),"",Log_Header[[#This Row],[Gg]])</f>
        <v>1.7142857142857144E-2</v>
      </c>
      <c r="N486" s="27">
        <f>IFERROR((Rwa_Method[[#This Row],[Gg]]*Rwa_Method[[#This Row],[Df]])+Rwa_Method[[#This Row],[Ts]],"")</f>
        <v>88.251428571428576</v>
      </c>
      <c r="O486" s="27">
        <f>IFERROR(Rwa_Method[[#This Row],[Phi]]^Rwa_Method[[#This Row],[m]]*Rwa_Method[[#This Row],[Ro]],"")</f>
        <v>12.124138375200687</v>
      </c>
      <c r="P486" s="27">
        <f>IFERROR(Rwa_Method[[#This Row],[Rwe]]/Rwa_Method[[#This Row],[cf_H2O_Type]],"")</f>
        <v>9.1158935151884855</v>
      </c>
      <c r="Q486" s="27">
        <f>IFERROR(Rwa_Method[[#This Row],[Rw]]*(Rwa_Method[[#This Row],[Tf]]/75),"")</f>
        <v>10.726541672272074</v>
      </c>
      <c r="R486" s="28">
        <f>IFERROR(10000/Rwa_Method[[#This Row],[Rw_Cor_75]],"")</f>
        <v>932.26692307081862</v>
      </c>
      <c r="S486" s="28">
        <f>IFERROR(ROUND(Rwa_Method[[#This Row],[Ct]]*Rwa_Method[[#This Row],[Cw_75]],-1),"")</f>
        <v>510</v>
      </c>
    </row>
    <row r="487" spans="1:19" ht="13.15" x14ac:dyDescent="0.25">
      <c r="A487" s="40">
        <f>IF(ISNUMBER(Log_Header[[#This Row],[Seq]]),Log_Header[[#This Row],[Seq]],"")</f>
        <v>452</v>
      </c>
      <c r="B487" s="40">
        <f>IF(ISNUMBER(Log_Header[[#This Row],[BRACS_ID]]),Log_Header[[#This Row],[BRACS_ID]],"")</f>
        <v>15006</v>
      </c>
      <c r="C487" s="40">
        <f>IF(ISNUMBER(Log_Header[[#This Row],[Target_Depth]]),Log_Header[[#This Row],[Target_Depth]],"")</f>
        <v>178</v>
      </c>
      <c r="D487" s="210">
        <v>20</v>
      </c>
      <c r="E487" s="40">
        <f>IF(ISBLANK(Rwa_Method[[#This Row],[Ro]]),"",Log_Header[[#This Row],[Dt]])</f>
        <v>264</v>
      </c>
      <c r="F487" s="40">
        <f>IF(ISBLANK(Rwa_Method[[#This Row],[Ro]]),"",Log_Header[[#This Row],[Ts]])</f>
        <v>63</v>
      </c>
      <c r="G487" s="40">
        <f>IF(ISBLANK(Rwa_Method[[#This Row],[Ro]]),"",Log_Header[[#This Row],[Tbh]])</f>
        <v>67.5</v>
      </c>
      <c r="H487" s="40">
        <f>IF(ISBLANK(Rwa_Method[[#This Row],[Ro]]),"",Log_Header[[#This Row],[Df]])</f>
        <v>178</v>
      </c>
      <c r="I487" s="40">
        <f>IF(ISBLANK(Rwa_Method[[#This Row],[Ro]]),"",Log_Header[[#This Row],[Phi]])</f>
        <v>0.4</v>
      </c>
      <c r="J487" s="40">
        <f>IF(ISBLANK(Rwa_Method[[#This Row],[Ro]]),"",Log_Header[[#This Row],[m]])</f>
        <v>1.3</v>
      </c>
      <c r="K487" s="40">
        <f>IF(ISBLANK(Rwa_Method[[#This Row],[Ro]]),"",Log_Header[[#This Row],[cf_H2O_Type]])</f>
        <v>1.33</v>
      </c>
      <c r="L487" s="40">
        <f>IF(ISBLANK(Rwa_Method[[#This Row],[Ro]]),"",Log_Header[[#This Row],[ct]])</f>
        <v>0.55000000000000004</v>
      </c>
      <c r="M487" s="76">
        <f>IF(ISBLANK(Rwa_Method[[#This Row],[Ro]]),"",Log_Header[[#This Row],[Gg]])</f>
        <v>1.7045454545454544E-2</v>
      </c>
      <c r="N487" s="27">
        <f>IFERROR((Rwa_Method[[#This Row],[Gg]]*Rwa_Method[[#This Row],[Df]])+Rwa_Method[[#This Row],[Ts]],"")</f>
        <v>66.034090909090907</v>
      </c>
      <c r="O487" s="27">
        <f>IFERROR(Rwa_Method[[#This Row],[Phi]]^Rwa_Method[[#This Row],[m]]*Rwa_Method[[#This Row],[Ro]],"")</f>
        <v>6.0772623434589912</v>
      </c>
      <c r="P487" s="27">
        <f>IFERROR(Rwa_Method[[#This Row],[Rwe]]/Rwa_Method[[#This Row],[cf_H2O_Type]],"")</f>
        <v>4.5693701830518725</v>
      </c>
      <c r="Q487" s="27">
        <f>IFERROR(Rwa_Method[[#This Row],[Rw]]*(Rwa_Method[[#This Row],[Tf]]/75),"")</f>
        <v>4.0231227475324891</v>
      </c>
      <c r="R487" s="28">
        <f>IFERROR(10000/Rwa_Method[[#This Row],[Rw_Cor_75]],"")</f>
        <v>2485.6313434963731</v>
      </c>
      <c r="S487" s="28">
        <f>IFERROR(ROUND(Rwa_Method[[#This Row],[Ct]]*Rwa_Method[[#This Row],[Cw_75]],-1),"")</f>
        <v>1370</v>
      </c>
    </row>
    <row r="488" spans="1:19" ht="13.15" x14ac:dyDescent="0.25">
      <c r="A488" s="40">
        <f>IF(ISNUMBER(Log_Header[[#This Row],[Seq]]),Log_Header[[#This Row],[Seq]],"")</f>
        <v>453</v>
      </c>
      <c r="B488" s="40">
        <f>IF(ISNUMBER(Log_Header[[#This Row],[BRACS_ID]]),Log_Header[[#This Row],[BRACS_ID]],"")</f>
        <v>15006</v>
      </c>
      <c r="C488" s="40">
        <f>IF(ISNUMBER(Log_Header[[#This Row],[Target_Depth]]),Log_Header[[#This Row],[Target_Depth]],"")</f>
        <v>218</v>
      </c>
      <c r="D488" s="210">
        <v>22</v>
      </c>
      <c r="E488" s="40">
        <f>IF(ISBLANK(Rwa_Method[[#This Row],[Ro]]),"",Log_Header[[#This Row],[Dt]])</f>
        <v>264</v>
      </c>
      <c r="F488" s="40">
        <f>IF(ISBLANK(Rwa_Method[[#This Row],[Ro]]),"",Log_Header[[#This Row],[Ts]])</f>
        <v>63</v>
      </c>
      <c r="G488" s="40">
        <f>IF(ISBLANK(Rwa_Method[[#This Row],[Ro]]),"",Log_Header[[#This Row],[Tbh]])</f>
        <v>67.5</v>
      </c>
      <c r="H488" s="40">
        <f>IF(ISBLANK(Rwa_Method[[#This Row],[Ro]]),"",Log_Header[[#This Row],[Df]])</f>
        <v>218</v>
      </c>
      <c r="I488" s="40">
        <f>IF(ISBLANK(Rwa_Method[[#This Row],[Ro]]),"",Log_Header[[#This Row],[Phi]])</f>
        <v>0.4</v>
      </c>
      <c r="J488" s="40">
        <f>IF(ISBLANK(Rwa_Method[[#This Row],[Ro]]),"",Log_Header[[#This Row],[m]])</f>
        <v>1.3</v>
      </c>
      <c r="K488" s="40">
        <f>IF(ISBLANK(Rwa_Method[[#This Row],[Ro]]),"",Log_Header[[#This Row],[cf_H2O_Type]])</f>
        <v>1.33</v>
      </c>
      <c r="L488" s="40">
        <f>IF(ISBLANK(Rwa_Method[[#This Row],[Ro]]),"",Log_Header[[#This Row],[ct]])</f>
        <v>0.55000000000000004</v>
      </c>
      <c r="M488" s="76">
        <f>IF(ISBLANK(Rwa_Method[[#This Row],[Ro]]),"",Log_Header[[#This Row],[Gg]])</f>
        <v>1.7045454545454544E-2</v>
      </c>
      <c r="N488" s="27">
        <f>IFERROR((Rwa_Method[[#This Row],[Gg]]*Rwa_Method[[#This Row],[Df]])+Rwa_Method[[#This Row],[Ts]],"")</f>
        <v>66.715909090909093</v>
      </c>
      <c r="O488" s="27">
        <f>IFERROR(Rwa_Method[[#This Row],[Phi]]^Rwa_Method[[#This Row],[m]]*Rwa_Method[[#This Row],[Ro]],"")</f>
        <v>6.6849885778048908</v>
      </c>
      <c r="P488" s="27">
        <f>IFERROR(Rwa_Method[[#This Row],[Rwe]]/Rwa_Method[[#This Row],[cf_H2O_Type]],"")</f>
        <v>5.0263072013570609</v>
      </c>
      <c r="Q488" s="27">
        <f>IFERROR(Rwa_Method[[#This Row],[Rw]]*(Rwa_Method[[#This Row],[Tf]]/75),"")</f>
        <v>4.4711287241162578</v>
      </c>
      <c r="R488" s="28">
        <f>IFERROR(10000/Rwa_Method[[#This Row],[Rw_Cor_75]],"")</f>
        <v>2236.5717063931215</v>
      </c>
      <c r="S488" s="28">
        <f>IFERROR(ROUND(Rwa_Method[[#This Row],[Ct]]*Rwa_Method[[#This Row],[Cw_75]],-1),"")</f>
        <v>1230</v>
      </c>
    </row>
    <row r="489" spans="1:19" ht="13.15" x14ac:dyDescent="0.25">
      <c r="A489" s="40">
        <f>IF(ISNUMBER(Log_Header[[#This Row],[Seq]]),Log_Header[[#This Row],[Seq]],"")</f>
        <v>454</v>
      </c>
      <c r="B489" s="40">
        <f>IF(ISNUMBER(Log_Header[[#This Row],[BRACS_ID]]),Log_Header[[#This Row],[BRACS_ID]],"")</f>
        <v>36027</v>
      </c>
      <c r="C489" s="40">
        <f>IF(ISNUMBER(Log_Header[[#This Row],[Target_Depth]]),Log_Header[[#This Row],[Target_Depth]],"")</f>
        <v>130</v>
      </c>
      <c r="D489" s="210">
        <v>33</v>
      </c>
      <c r="E489" s="40">
        <f>IF(ISBLANK(Rwa_Method[[#This Row],[Ro]]),"",Log_Header[[#This Row],[Dt]])</f>
        <v>2419</v>
      </c>
      <c r="F489" s="40">
        <f>IF(ISBLANK(Rwa_Method[[#This Row],[Ro]]),"",Log_Header[[#This Row],[Ts]])</f>
        <v>63</v>
      </c>
      <c r="G489" s="40">
        <f>IF(ISBLANK(Rwa_Method[[#This Row],[Ro]]),"",Log_Header[[#This Row],[Tbh]])</f>
        <v>112</v>
      </c>
      <c r="H489" s="40">
        <f>IF(ISBLANK(Rwa_Method[[#This Row],[Ro]]),"",Log_Header[[#This Row],[Df]])</f>
        <v>130</v>
      </c>
      <c r="I489" s="40">
        <f>IF(ISBLANK(Rwa_Method[[#This Row],[Ro]]),"",Log_Header[[#This Row],[Phi]])</f>
        <v>0.4</v>
      </c>
      <c r="J489" s="40">
        <f>IF(ISBLANK(Rwa_Method[[#This Row],[Ro]]),"",Log_Header[[#This Row],[m]])</f>
        <v>1.3</v>
      </c>
      <c r="K489" s="40">
        <f>IF(ISBLANK(Rwa_Method[[#This Row],[Ro]]),"",Log_Header[[#This Row],[cf_H2O_Type]])</f>
        <v>1.33</v>
      </c>
      <c r="L489" s="40">
        <f>IF(ISBLANK(Rwa_Method[[#This Row],[Ro]]),"",Log_Header[[#This Row],[ct]])</f>
        <v>0.55000000000000004</v>
      </c>
      <c r="M489" s="76">
        <f>IF(ISBLANK(Rwa_Method[[#This Row],[Ro]]),"",Log_Header[[#This Row],[Gg]])</f>
        <v>2.0256304257957835E-2</v>
      </c>
      <c r="N489" s="27">
        <f>IFERROR((Rwa_Method[[#This Row],[Gg]]*Rwa_Method[[#This Row],[Df]])+Rwa_Method[[#This Row],[Ts]],"")</f>
        <v>65.63331955353452</v>
      </c>
      <c r="O489" s="27">
        <f>IFERROR(Rwa_Method[[#This Row],[Phi]]^Rwa_Method[[#This Row],[m]]*Rwa_Method[[#This Row],[Ro]],"")</f>
        <v>10.027482866707336</v>
      </c>
      <c r="P489" s="27">
        <f>IFERROR(Rwa_Method[[#This Row],[Rwe]]/Rwa_Method[[#This Row],[cf_H2O_Type]],"")</f>
        <v>7.5394608020355909</v>
      </c>
      <c r="Q489" s="27">
        <f>IFERROR(Rwa_Method[[#This Row],[Rw]]*(Rwa_Method[[#This Row],[Tf]]/75),"")</f>
        <v>6.5978645344179947</v>
      </c>
      <c r="R489" s="28">
        <f>IFERROR(10000/Rwa_Method[[#This Row],[Rw_Cor_75]],"")</f>
        <v>1515.6419092624053</v>
      </c>
      <c r="S489" s="28">
        <f>IFERROR(ROUND(Rwa_Method[[#This Row],[Ct]]*Rwa_Method[[#This Row],[Cw_75]],-1),"")</f>
        <v>830</v>
      </c>
    </row>
    <row r="490" spans="1:19" ht="13.15" x14ac:dyDescent="0.25">
      <c r="A490" s="40">
        <f>IF(ISNUMBER(Log_Header[[#This Row],[Seq]]),Log_Header[[#This Row],[Seq]],"")</f>
        <v>455</v>
      </c>
      <c r="B490" s="40">
        <f>IF(ISNUMBER(Log_Header[[#This Row],[BRACS_ID]]),Log_Header[[#This Row],[BRACS_ID]],"")</f>
        <v>36027</v>
      </c>
      <c r="C490" s="40">
        <f>IF(ISNUMBER(Log_Header[[#This Row],[Target_Depth]]),Log_Header[[#This Row],[Target_Depth]],"")</f>
        <v>235</v>
      </c>
      <c r="D490" s="210">
        <v>45</v>
      </c>
      <c r="E490" s="40">
        <f>IF(ISBLANK(Rwa_Method[[#This Row],[Ro]]),"",Log_Header[[#This Row],[Dt]])</f>
        <v>2419</v>
      </c>
      <c r="F490" s="40">
        <f>IF(ISBLANK(Rwa_Method[[#This Row],[Ro]]),"",Log_Header[[#This Row],[Ts]])</f>
        <v>63</v>
      </c>
      <c r="G490" s="40">
        <f>IF(ISBLANK(Rwa_Method[[#This Row],[Ro]]),"",Log_Header[[#This Row],[Tbh]])</f>
        <v>112</v>
      </c>
      <c r="H490" s="40">
        <f>IF(ISBLANK(Rwa_Method[[#This Row],[Ro]]),"",Log_Header[[#This Row],[Df]])</f>
        <v>235</v>
      </c>
      <c r="I490" s="40">
        <f>IF(ISBLANK(Rwa_Method[[#This Row],[Ro]]),"",Log_Header[[#This Row],[Phi]])</f>
        <v>0.4</v>
      </c>
      <c r="J490" s="40">
        <f>IF(ISBLANK(Rwa_Method[[#This Row],[Ro]]),"",Log_Header[[#This Row],[m]])</f>
        <v>1.3</v>
      </c>
      <c r="K490" s="40">
        <f>IF(ISBLANK(Rwa_Method[[#This Row],[Ro]]),"",Log_Header[[#This Row],[cf_H2O_Type]])</f>
        <v>1.33</v>
      </c>
      <c r="L490" s="40">
        <f>IF(ISBLANK(Rwa_Method[[#This Row],[Ro]]),"",Log_Header[[#This Row],[ct]])</f>
        <v>0.55000000000000004</v>
      </c>
      <c r="M490" s="76">
        <f>IF(ISBLANK(Rwa_Method[[#This Row],[Ro]]),"",Log_Header[[#This Row],[Gg]])</f>
        <v>2.0256304257957835E-2</v>
      </c>
      <c r="N490" s="27">
        <f>IFERROR((Rwa_Method[[#This Row],[Gg]]*Rwa_Method[[#This Row],[Df]])+Rwa_Method[[#This Row],[Ts]],"")</f>
        <v>67.760231500620094</v>
      </c>
      <c r="O490" s="27">
        <f>IFERROR(Rwa_Method[[#This Row],[Phi]]^Rwa_Method[[#This Row],[m]]*Rwa_Method[[#This Row],[Ro]],"")</f>
        <v>13.67384027278273</v>
      </c>
      <c r="P490" s="27">
        <f>IFERROR(Rwa_Method[[#This Row],[Rwe]]/Rwa_Method[[#This Row],[cf_H2O_Type]],"")</f>
        <v>10.281082911866713</v>
      </c>
      <c r="Q490" s="27">
        <f>IFERROR(Rwa_Method[[#This Row],[Rw]]*(Rwa_Method[[#This Row],[Tf]]/75),"")</f>
        <v>9.2886474424687719</v>
      </c>
      <c r="R490" s="28">
        <f>IFERROR(10000/Rwa_Method[[#This Row],[Rw_Cor_75]],"")</f>
        <v>1076.5830075839506</v>
      </c>
      <c r="S490" s="28">
        <f>IFERROR(ROUND(Rwa_Method[[#This Row],[Ct]]*Rwa_Method[[#This Row],[Cw_75]],-1),"")</f>
        <v>590</v>
      </c>
    </row>
    <row r="491" spans="1:19" ht="13.15" x14ac:dyDescent="0.25">
      <c r="A491" s="40">
        <f>IF(ISNUMBER(Log_Header[[#This Row],[Seq]]),Log_Header[[#This Row],[Seq]],"")</f>
        <v>456</v>
      </c>
      <c r="B491" s="40">
        <f>IF(ISNUMBER(Log_Header[[#This Row],[BRACS_ID]]),Log_Header[[#This Row],[BRACS_ID]],"")</f>
        <v>21252</v>
      </c>
      <c r="C491" s="40">
        <f>IF(ISNUMBER(Log_Header[[#This Row],[Target_Depth]]),Log_Header[[#This Row],[Target_Depth]],"")</f>
        <v>745</v>
      </c>
      <c r="D491" s="210">
        <v>2.7</v>
      </c>
      <c r="E491" s="40">
        <f>IF(ISBLANK(Rwa_Method[[#This Row],[Ro]]),"",Log_Header[[#This Row],[Dt]])</f>
        <v>5004</v>
      </c>
      <c r="F491" s="40">
        <f>IF(ISBLANK(Rwa_Method[[#This Row],[Ro]]),"",Log_Header[[#This Row],[Ts]])</f>
        <v>63</v>
      </c>
      <c r="G491" s="40">
        <f>IF(ISBLANK(Rwa_Method[[#This Row],[Ro]]),"",Log_Header[[#This Row],[Tbh]])</f>
        <v>136</v>
      </c>
      <c r="H491" s="40">
        <f>IF(ISBLANK(Rwa_Method[[#This Row],[Ro]]),"",Log_Header[[#This Row],[Df]])</f>
        <v>738</v>
      </c>
      <c r="I491" s="40">
        <f>IF(ISBLANK(Rwa_Method[[#This Row],[Ro]]),"",Log_Header[[#This Row],[Phi]])</f>
        <v>0.33</v>
      </c>
      <c r="J491" s="40">
        <f>IF(ISBLANK(Rwa_Method[[#This Row],[Ro]]),"",Log_Header[[#This Row],[m]])</f>
        <v>1.5</v>
      </c>
      <c r="K491" s="40">
        <f>IF(ISBLANK(Rwa_Method[[#This Row],[Ro]]),"",Log_Header[[#This Row],[cf_H2O_Type]])</f>
        <v>1</v>
      </c>
      <c r="L491" s="40">
        <f>IF(ISBLANK(Rwa_Method[[#This Row],[Ro]]),"",Log_Header[[#This Row],[ct]])</f>
        <v>0.55000000000000004</v>
      </c>
      <c r="M491" s="76">
        <f>IF(ISBLANK(Rwa_Method[[#This Row],[Ro]]),"",Log_Header[[#This Row],[Gg]])</f>
        <v>1.4588329336530776E-2</v>
      </c>
      <c r="N491" s="27">
        <f>IFERROR((Rwa_Method[[#This Row],[Gg]]*Rwa_Method[[#This Row],[Df]])+Rwa_Method[[#This Row],[Ts]],"")</f>
        <v>73.766187050359719</v>
      </c>
      <c r="O491" s="27">
        <f>IFERROR(Rwa_Method[[#This Row],[Phi]]^Rwa_Method[[#This Row],[m]]*Rwa_Method[[#This Row],[Ro]],"")</f>
        <v>0.51184053180653843</v>
      </c>
      <c r="P491" s="27">
        <f>IFERROR(Rwa_Method[[#This Row],[Rwe]]/Rwa_Method[[#This Row],[cf_H2O_Type]],"")</f>
        <v>0.51184053180653843</v>
      </c>
      <c r="Q491" s="27">
        <f>IFERROR(Rwa_Method[[#This Row],[Rw]]*(Rwa_Method[[#This Row],[Tf]]/75),"")</f>
        <v>0.50342032545595605</v>
      </c>
      <c r="R491" s="28">
        <f>IFERROR(10000/Rwa_Method[[#This Row],[Rw_Cor_75]],"")</f>
        <v>19864.116513259243</v>
      </c>
      <c r="S491" s="28">
        <f>IFERROR(ROUND(Rwa_Method[[#This Row],[Ct]]*Rwa_Method[[#This Row],[Cw_75]],-1),"")</f>
        <v>10930</v>
      </c>
    </row>
    <row r="492" spans="1:19" ht="13.15" x14ac:dyDescent="0.25">
      <c r="A492" s="40">
        <f>IF(ISNUMBER(Log_Header[[#This Row],[Seq]]),Log_Header[[#This Row],[Seq]],"")</f>
        <v>457</v>
      </c>
      <c r="B492" s="40">
        <f>IF(ISNUMBER(Log_Header[[#This Row],[BRACS_ID]]),Log_Header[[#This Row],[BRACS_ID]],"")</f>
        <v>21252</v>
      </c>
      <c r="C492" s="40">
        <f>IF(ISNUMBER(Log_Header[[#This Row],[Target_Depth]]),Log_Header[[#This Row],[Target_Depth]],"")</f>
        <v>815</v>
      </c>
      <c r="D492" s="210">
        <v>2.6</v>
      </c>
      <c r="E492" s="40">
        <f>IF(ISBLANK(Rwa_Method[[#This Row],[Ro]]),"",Log_Header[[#This Row],[Dt]])</f>
        <v>5004</v>
      </c>
      <c r="F492" s="40">
        <f>IF(ISBLANK(Rwa_Method[[#This Row],[Ro]]),"",Log_Header[[#This Row],[Ts]])</f>
        <v>63</v>
      </c>
      <c r="G492" s="40">
        <f>IF(ISBLANK(Rwa_Method[[#This Row],[Ro]]),"",Log_Header[[#This Row],[Tbh]])</f>
        <v>136</v>
      </c>
      <c r="H492" s="40">
        <f>IF(ISBLANK(Rwa_Method[[#This Row],[Ro]]),"",Log_Header[[#This Row],[Df]])</f>
        <v>808</v>
      </c>
      <c r="I492" s="40">
        <f>IF(ISBLANK(Rwa_Method[[#This Row],[Ro]]),"",Log_Header[[#This Row],[Phi]])</f>
        <v>0.33</v>
      </c>
      <c r="J492" s="40">
        <f>IF(ISBLANK(Rwa_Method[[#This Row],[Ro]]),"",Log_Header[[#This Row],[m]])</f>
        <v>1.5</v>
      </c>
      <c r="K492" s="40">
        <f>IF(ISBLANK(Rwa_Method[[#This Row],[Ro]]),"",Log_Header[[#This Row],[cf_H2O_Type]])</f>
        <v>1</v>
      </c>
      <c r="L492" s="40">
        <f>IF(ISBLANK(Rwa_Method[[#This Row],[Ro]]),"",Log_Header[[#This Row],[ct]])</f>
        <v>0.55000000000000004</v>
      </c>
      <c r="M492" s="76">
        <f>IF(ISBLANK(Rwa_Method[[#This Row],[Ro]]),"",Log_Header[[#This Row],[Gg]])</f>
        <v>1.4588329336530776E-2</v>
      </c>
      <c r="N492" s="27">
        <f>IFERROR((Rwa_Method[[#This Row],[Gg]]*Rwa_Method[[#This Row],[Df]])+Rwa_Method[[#This Row],[Ts]],"")</f>
        <v>74.787370103916871</v>
      </c>
      <c r="O492" s="27">
        <f>IFERROR(Rwa_Method[[#This Row],[Phi]]^Rwa_Method[[#This Row],[m]]*Rwa_Method[[#This Row],[Ro]],"")</f>
        <v>0.49288347507296287</v>
      </c>
      <c r="P492" s="27">
        <f>IFERROR(Rwa_Method[[#This Row],[Rwe]]/Rwa_Method[[#This Row],[cf_H2O_Type]],"")</f>
        <v>0.49288347507296287</v>
      </c>
      <c r="Q492" s="27">
        <f>IFERROR(Rwa_Method[[#This Row],[Rw]]*(Rwa_Method[[#This Row],[Tf]]/75),"")</f>
        <v>0.49148611824515143</v>
      </c>
      <c r="R492" s="28">
        <f>IFERROR(10000/Rwa_Method[[#This Row],[Rw_Cor_75]],"")</f>
        <v>20346.454617487361</v>
      </c>
      <c r="S492" s="28">
        <f>IFERROR(ROUND(Rwa_Method[[#This Row],[Ct]]*Rwa_Method[[#This Row],[Cw_75]],-1),"")</f>
        <v>11190</v>
      </c>
    </row>
    <row r="493" spans="1:19" ht="13.15" x14ac:dyDescent="0.25">
      <c r="A493" s="40">
        <f>IF(ISNUMBER(Log_Header[[#This Row],[Seq]]),Log_Header[[#This Row],[Seq]],"")</f>
        <v>458</v>
      </c>
      <c r="B493" s="40">
        <f>IF(ISNUMBER(Log_Header[[#This Row],[BRACS_ID]]),Log_Header[[#This Row],[BRACS_ID]],"")</f>
        <v>21246</v>
      </c>
      <c r="C493" s="40">
        <f>IF(ISNUMBER(Log_Header[[#This Row],[Target_Depth]]),Log_Header[[#This Row],[Target_Depth]],"")</f>
        <v>795</v>
      </c>
      <c r="D493" s="210">
        <v>2.2000000000000002</v>
      </c>
      <c r="E493" s="40">
        <f>IF(ISBLANK(Rwa_Method[[#This Row],[Ro]]),"",Log_Header[[#This Row],[Dt]])</f>
        <v>4006</v>
      </c>
      <c r="F493" s="40">
        <f>IF(ISBLANK(Rwa_Method[[#This Row],[Ro]]),"",Log_Header[[#This Row],[Ts]])</f>
        <v>63</v>
      </c>
      <c r="G493" s="40">
        <f>IF(ISBLANK(Rwa_Method[[#This Row],[Ro]]),"",Log_Header[[#This Row],[Tbh]])</f>
        <v>131</v>
      </c>
      <c r="H493" s="40">
        <f>IF(ISBLANK(Rwa_Method[[#This Row],[Ro]]),"",Log_Header[[#This Row],[Df]])</f>
        <v>787</v>
      </c>
      <c r="I493" s="40">
        <f>IF(ISBLANK(Rwa_Method[[#This Row],[Ro]]),"",Log_Header[[#This Row],[Phi]])</f>
        <v>0.33</v>
      </c>
      <c r="J493" s="40">
        <f>IF(ISBLANK(Rwa_Method[[#This Row],[Ro]]),"",Log_Header[[#This Row],[m]])</f>
        <v>1.5</v>
      </c>
      <c r="K493" s="40">
        <f>IF(ISBLANK(Rwa_Method[[#This Row],[Ro]]),"",Log_Header[[#This Row],[cf_H2O_Type]])</f>
        <v>1</v>
      </c>
      <c r="L493" s="40">
        <f>IF(ISBLANK(Rwa_Method[[#This Row],[Ro]]),"",Log_Header[[#This Row],[ct]])</f>
        <v>0.55000000000000004</v>
      </c>
      <c r="M493" s="76">
        <f>IF(ISBLANK(Rwa_Method[[#This Row],[Ro]]),"",Log_Header[[#This Row],[Gg]])</f>
        <v>1.6974538192710935E-2</v>
      </c>
      <c r="N493" s="27">
        <f>IFERROR((Rwa_Method[[#This Row],[Gg]]*Rwa_Method[[#This Row],[Df]])+Rwa_Method[[#This Row],[Ts]],"")</f>
        <v>76.358961557663505</v>
      </c>
      <c r="O493" s="27">
        <f>IFERROR(Rwa_Method[[#This Row],[Phi]]^Rwa_Method[[#This Row],[m]]*Rwa_Method[[#This Row],[Ro]],"")</f>
        <v>0.41705524813866091</v>
      </c>
      <c r="P493" s="27">
        <f>IFERROR(Rwa_Method[[#This Row],[Rwe]]/Rwa_Method[[#This Row],[cf_H2O_Type]],"")</f>
        <v>0.41705524813866091</v>
      </c>
      <c r="Q493" s="27">
        <f>IFERROR(Rwa_Method[[#This Row],[Rw]]*(Rwa_Method[[#This Row],[Tf]]/75),"")</f>
        <v>0.42461207546722435</v>
      </c>
      <c r="R493" s="28">
        <f>IFERROR(10000/Rwa_Method[[#This Row],[Rw_Cor_75]],"")</f>
        <v>23550.908176590227</v>
      </c>
      <c r="S493" s="28">
        <f>IFERROR(ROUND(Rwa_Method[[#This Row],[Ct]]*Rwa_Method[[#This Row],[Cw_75]],-1),"")</f>
        <v>12950</v>
      </c>
    </row>
    <row r="494" spans="1:19" ht="13.15" x14ac:dyDescent="0.25">
      <c r="A494" s="40">
        <f>IF(ISNUMBER(Log_Header[[#This Row],[Seq]]),Log_Header[[#This Row],[Seq]],"")</f>
        <v>459</v>
      </c>
      <c r="B494" s="40">
        <f>IF(ISNUMBER(Log_Header[[#This Row],[BRACS_ID]]),Log_Header[[#This Row],[BRACS_ID]],"")</f>
        <v>21206</v>
      </c>
      <c r="C494" s="40">
        <f>IF(ISNUMBER(Log_Header[[#This Row],[Target_Depth]]),Log_Header[[#This Row],[Target_Depth]],"")</f>
        <v>800</v>
      </c>
      <c r="D494" s="210">
        <v>2.5</v>
      </c>
      <c r="E494" s="40">
        <f>IF(ISBLANK(Rwa_Method[[#This Row],[Ro]]),"",Log_Header[[#This Row],[Dt]])</f>
        <v>2552</v>
      </c>
      <c r="F494" s="40">
        <f>IF(ISBLANK(Rwa_Method[[#This Row],[Ro]]),"",Log_Header[[#This Row],[Ts]])</f>
        <v>63</v>
      </c>
      <c r="G494" s="40">
        <f>IF(ISBLANK(Rwa_Method[[#This Row],[Ro]]),"",Log_Header[[#This Row],[Tbh]])</f>
        <v>112</v>
      </c>
      <c r="H494" s="40">
        <f>IF(ISBLANK(Rwa_Method[[#This Row],[Ro]]),"",Log_Header[[#This Row],[Df]])</f>
        <v>792</v>
      </c>
      <c r="I494" s="40">
        <f>IF(ISBLANK(Rwa_Method[[#This Row],[Ro]]),"",Log_Header[[#This Row],[Phi]])</f>
        <v>0.33</v>
      </c>
      <c r="J494" s="40">
        <f>IF(ISBLANK(Rwa_Method[[#This Row],[Ro]]),"",Log_Header[[#This Row],[m]])</f>
        <v>1.5</v>
      </c>
      <c r="K494" s="40">
        <f>IF(ISBLANK(Rwa_Method[[#This Row],[Ro]]),"",Log_Header[[#This Row],[cf_H2O_Type]])</f>
        <v>1</v>
      </c>
      <c r="L494" s="40">
        <f>IF(ISBLANK(Rwa_Method[[#This Row],[Ro]]),"",Log_Header[[#This Row],[ct]])</f>
        <v>0.55000000000000004</v>
      </c>
      <c r="M494" s="76">
        <f>IF(ISBLANK(Rwa_Method[[#This Row],[Ro]]),"",Log_Header[[#This Row],[Gg]])</f>
        <v>1.9200626959247648E-2</v>
      </c>
      <c r="N494" s="27">
        <f>IFERROR((Rwa_Method[[#This Row],[Gg]]*Rwa_Method[[#This Row],[Df]])+Rwa_Method[[#This Row],[Ts]],"")</f>
        <v>78.206896551724142</v>
      </c>
      <c r="O494" s="27">
        <f>IFERROR(Rwa_Method[[#This Row],[Phi]]^Rwa_Method[[#This Row],[m]]*Rwa_Method[[#This Row],[Ro]],"")</f>
        <v>0.47392641833938737</v>
      </c>
      <c r="P494" s="27">
        <f>IFERROR(Rwa_Method[[#This Row],[Rwe]]/Rwa_Method[[#This Row],[cf_H2O_Type]],"")</f>
        <v>0.47392641833938737</v>
      </c>
      <c r="Q494" s="27">
        <f>IFERROR(Rwa_Method[[#This Row],[Rw]]*(Rwa_Method[[#This Row],[Tf]]/75),"")</f>
        <v>0.49419085829596815</v>
      </c>
      <c r="R494" s="28">
        <f>IFERROR(10000/Rwa_Method[[#This Row],[Rw_Cor_75]],"")</f>
        <v>20235.097092813998</v>
      </c>
      <c r="S494" s="28">
        <f>IFERROR(ROUND(Rwa_Method[[#This Row],[Ct]]*Rwa_Method[[#This Row],[Cw_75]],-1),"")</f>
        <v>11130</v>
      </c>
    </row>
    <row r="495" spans="1:19" ht="13.15" x14ac:dyDescent="0.25">
      <c r="A495" s="40">
        <f>IF(ISNUMBER(Log_Header[[#This Row],[Seq]]),Log_Header[[#This Row],[Seq]],"")</f>
        <v>460</v>
      </c>
      <c r="B495" s="40">
        <f>IF(ISNUMBER(Log_Header[[#This Row],[BRACS_ID]]),Log_Header[[#This Row],[BRACS_ID]],"")</f>
        <v>21255</v>
      </c>
      <c r="C495" s="40">
        <f>IF(ISNUMBER(Log_Header[[#This Row],[Target_Depth]]),Log_Header[[#This Row],[Target_Depth]],"")</f>
        <v>715</v>
      </c>
      <c r="D495" s="210">
        <v>3</v>
      </c>
      <c r="E495" s="40">
        <f>IF(ISBLANK(Rwa_Method[[#This Row],[Ro]]),"",Log_Header[[#This Row],[Dt]])</f>
        <v>4001</v>
      </c>
      <c r="F495" s="40">
        <f>IF(ISBLANK(Rwa_Method[[#This Row],[Ro]]),"",Log_Header[[#This Row],[Ts]])</f>
        <v>63</v>
      </c>
      <c r="G495" s="40">
        <f>IF(ISBLANK(Rwa_Method[[#This Row],[Ro]]),"",Log_Header[[#This Row],[Tbh]])</f>
        <v>124</v>
      </c>
      <c r="H495" s="40">
        <f>IF(ISBLANK(Rwa_Method[[#This Row],[Ro]]),"",Log_Header[[#This Row],[Df]])</f>
        <v>705</v>
      </c>
      <c r="I495" s="40">
        <f>IF(ISBLANK(Rwa_Method[[#This Row],[Ro]]),"",Log_Header[[#This Row],[Phi]])</f>
        <v>0.33</v>
      </c>
      <c r="J495" s="40">
        <f>IF(ISBLANK(Rwa_Method[[#This Row],[Ro]]),"",Log_Header[[#This Row],[m]])</f>
        <v>1.5</v>
      </c>
      <c r="K495" s="40">
        <f>IF(ISBLANK(Rwa_Method[[#This Row],[Ro]]),"",Log_Header[[#This Row],[cf_H2O_Type]])</f>
        <v>1</v>
      </c>
      <c r="L495" s="40">
        <f>IF(ISBLANK(Rwa_Method[[#This Row],[Ro]]),"",Log_Header[[#This Row],[ct]])</f>
        <v>0.55000000000000004</v>
      </c>
      <c r="M495" s="76">
        <f>IF(ISBLANK(Rwa_Method[[#This Row],[Ro]]),"",Log_Header[[#This Row],[Gg]])</f>
        <v>1.5246188452886777E-2</v>
      </c>
      <c r="N495" s="27">
        <f>IFERROR((Rwa_Method[[#This Row],[Gg]]*Rwa_Method[[#This Row],[Df]])+Rwa_Method[[#This Row],[Ts]],"")</f>
        <v>73.748562859285173</v>
      </c>
      <c r="O495" s="27">
        <f>IFERROR(Rwa_Method[[#This Row],[Phi]]^Rwa_Method[[#This Row],[m]]*Rwa_Method[[#This Row],[Ro]],"")</f>
        <v>0.56871170200726484</v>
      </c>
      <c r="P495" s="27">
        <f>IFERROR(Rwa_Method[[#This Row],[Rwe]]/Rwa_Method[[#This Row],[cf_H2O_Type]],"")</f>
        <v>0.56871170200726484</v>
      </c>
      <c r="Q495" s="27">
        <f>IFERROR(Rwa_Method[[#This Row],[Rw]]*(Rwa_Method[[#This Row],[Tf]]/75),"")</f>
        <v>0.55922227605725106</v>
      </c>
      <c r="R495" s="28">
        <f>IFERROR(10000/Rwa_Method[[#This Row],[Rw_Cor_75]],"")</f>
        <v>17881.977217546031</v>
      </c>
      <c r="S495" s="28">
        <f>IFERROR(ROUND(Rwa_Method[[#This Row],[Ct]]*Rwa_Method[[#This Row],[Cw_75]],-1),"")</f>
        <v>9840</v>
      </c>
    </row>
    <row r="496" spans="1:19" ht="13.15" x14ac:dyDescent="0.25">
      <c r="A496" s="40">
        <f>IF(ISNUMBER(Log_Header[[#This Row],[Seq]]),Log_Header[[#This Row],[Seq]],"")</f>
        <v>461</v>
      </c>
      <c r="B496" s="40">
        <f>IF(ISNUMBER(Log_Header[[#This Row],[BRACS_ID]]),Log_Header[[#This Row],[BRACS_ID]],"")</f>
        <v>21230</v>
      </c>
      <c r="C496" s="40">
        <f>IF(ISNUMBER(Log_Header[[#This Row],[Target_Depth]]),Log_Header[[#This Row],[Target_Depth]],"")</f>
        <v>625</v>
      </c>
      <c r="D496" s="210">
        <v>2.7</v>
      </c>
      <c r="E496" s="40">
        <f>IF(ISBLANK(Rwa_Method[[#This Row],[Ro]]),"",Log_Header[[#This Row],[Dt]])</f>
        <v>3860</v>
      </c>
      <c r="F496" s="40">
        <f>IF(ISBLANK(Rwa_Method[[#This Row],[Ro]]),"",Log_Header[[#This Row],[Ts]])</f>
        <v>63</v>
      </c>
      <c r="G496" s="40">
        <f>IF(ISBLANK(Rwa_Method[[#This Row],[Ro]]),"",Log_Header[[#This Row],[Tbh]])</f>
        <v>125</v>
      </c>
      <c r="H496" s="40">
        <f>IF(ISBLANK(Rwa_Method[[#This Row],[Ro]]),"",Log_Header[[#This Row],[Df]])</f>
        <v>614</v>
      </c>
      <c r="I496" s="40">
        <f>IF(ISBLANK(Rwa_Method[[#This Row],[Ro]]),"",Log_Header[[#This Row],[Phi]])</f>
        <v>0.33</v>
      </c>
      <c r="J496" s="40">
        <f>IF(ISBLANK(Rwa_Method[[#This Row],[Ro]]),"",Log_Header[[#This Row],[m]])</f>
        <v>1.4</v>
      </c>
      <c r="K496" s="40">
        <f>IF(ISBLANK(Rwa_Method[[#This Row],[Ro]]),"",Log_Header[[#This Row],[cf_H2O_Type]])</f>
        <v>1</v>
      </c>
      <c r="L496" s="40">
        <f>IF(ISBLANK(Rwa_Method[[#This Row],[Ro]]),"",Log_Header[[#This Row],[ct]])</f>
        <v>0.55000000000000004</v>
      </c>
      <c r="M496" s="76">
        <f>IF(ISBLANK(Rwa_Method[[#This Row],[Ro]]),"",Log_Header[[#This Row],[Gg]])</f>
        <v>1.6062176165803108E-2</v>
      </c>
      <c r="N496" s="27">
        <f>IFERROR((Rwa_Method[[#This Row],[Gg]]*Rwa_Method[[#This Row],[Df]])+Rwa_Method[[#This Row],[Ts]],"")</f>
        <v>72.862176165803106</v>
      </c>
      <c r="O496" s="27">
        <f>IFERROR(Rwa_Method[[#This Row],[Phi]]^Rwa_Method[[#This Row],[m]]*Rwa_Method[[#This Row],[Ro]],"")</f>
        <v>0.57185152022804076</v>
      </c>
      <c r="P496" s="27">
        <f>IFERROR(Rwa_Method[[#This Row],[Rwe]]/Rwa_Method[[#This Row],[cf_H2O_Type]],"")</f>
        <v>0.57185152022804076</v>
      </c>
      <c r="Q496" s="27">
        <f>IFERROR(Rwa_Method[[#This Row],[Rw]]*(Rwa_Method[[#This Row],[Tf]]/75),"")</f>
        <v>0.55555128276717092</v>
      </c>
      <c r="R496" s="28">
        <f>IFERROR(10000/Rwa_Method[[#This Row],[Rw_Cor_75]],"")</f>
        <v>18000.138439408402</v>
      </c>
      <c r="S496" s="28">
        <f>IFERROR(ROUND(Rwa_Method[[#This Row],[Ct]]*Rwa_Method[[#This Row],[Cw_75]],-1),"")</f>
        <v>9900</v>
      </c>
    </row>
    <row r="497" spans="1:19" ht="13.15" x14ac:dyDescent="0.25">
      <c r="A497" s="40">
        <f>IF(ISNUMBER(Log_Header[[#This Row],[Seq]]),Log_Header[[#This Row],[Seq]],"")</f>
        <v>462</v>
      </c>
      <c r="B497" s="40">
        <f>IF(ISNUMBER(Log_Header[[#This Row],[BRACS_ID]]),Log_Header[[#This Row],[BRACS_ID]],"")</f>
        <v>21245</v>
      </c>
      <c r="C497" s="40">
        <f>IF(ISNUMBER(Log_Header[[#This Row],[Target_Depth]]),Log_Header[[#This Row],[Target_Depth]],"")</f>
        <v>467</v>
      </c>
      <c r="D497" s="210">
        <v>2.5</v>
      </c>
      <c r="E497" s="40">
        <f>IF(ISBLANK(Rwa_Method[[#This Row],[Ro]]),"",Log_Header[[#This Row],[Dt]])</f>
        <v>4499</v>
      </c>
      <c r="F497" s="40">
        <f>IF(ISBLANK(Rwa_Method[[#This Row],[Ro]]),"",Log_Header[[#This Row],[Ts]])</f>
        <v>63</v>
      </c>
      <c r="G497" s="40">
        <f>IF(ISBLANK(Rwa_Method[[#This Row],[Ro]]),"",Log_Header[[#This Row],[Tbh]])</f>
        <v>143</v>
      </c>
      <c r="H497" s="40">
        <f>IF(ISBLANK(Rwa_Method[[#This Row],[Ro]]),"",Log_Header[[#This Row],[Df]])</f>
        <v>457</v>
      </c>
      <c r="I497" s="40">
        <f>IF(ISBLANK(Rwa_Method[[#This Row],[Ro]]),"",Log_Header[[#This Row],[Phi]])</f>
        <v>0.33</v>
      </c>
      <c r="J497" s="40">
        <f>IF(ISBLANK(Rwa_Method[[#This Row],[Ro]]),"",Log_Header[[#This Row],[m]])</f>
        <v>1.4</v>
      </c>
      <c r="K497" s="40">
        <f>IF(ISBLANK(Rwa_Method[[#This Row],[Ro]]),"",Log_Header[[#This Row],[cf_H2O_Type]])</f>
        <v>1</v>
      </c>
      <c r="L497" s="40">
        <f>IF(ISBLANK(Rwa_Method[[#This Row],[Ro]]),"",Log_Header[[#This Row],[ct]])</f>
        <v>0.55000000000000004</v>
      </c>
      <c r="M497" s="76">
        <f>IF(ISBLANK(Rwa_Method[[#This Row],[Ro]]),"",Log_Header[[#This Row],[Gg]])</f>
        <v>1.7781729273171815E-2</v>
      </c>
      <c r="N497" s="27">
        <f>IFERROR((Rwa_Method[[#This Row],[Gg]]*Rwa_Method[[#This Row],[Df]])+Rwa_Method[[#This Row],[Ts]],"")</f>
        <v>71.126250277839517</v>
      </c>
      <c r="O497" s="27">
        <f>IFERROR(Rwa_Method[[#This Row],[Phi]]^Rwa_Method[[#This Row],[m]]*Rwa_Method[[#This Row],[Ro]],"")</f>
        <v>0.52949214835929692</v>
      </c>
      <c r="P497" s="27">
        <f>IFERROR(Rwa_Method[[#This Row],[Rwe]]/Rwa_Method[[#This Row],[cf_H2O_Type]],"")</f>
        <v>0.52949214835929692</v>
      </c>
      <c r="Q497" s="27">
        <f>IFERROR(Rwa_Method[[#This Row],[Rw]]*(Rwa_Method[[#This Row],[Tf]]/75),"")</f>
        <v>0.50214388085805717</v>
      </c>
      <c r="R497" s="28">
        <f>IFERROR(10000/Rwa_Method[[#This Row],[Rw_Cor_75]],"")</f>
        <v>19914.610893818171</v>
      </c>
      <c r="S497" s="28">
        <f>IFERROR(ROUND(Rwa_Method[[#This Row],[Ct]]*Rwa_Method[[#This Row],[Cw_75]],-1),"")</f>
        <v>10950</v>
      </c>
    </row>
    <row r="498" spans="1:19" ht="13.15" x14ac:dyDescent="0.25">
      <c r="A498" s="40">
        <f>IF(ISNUMBER(Log_Header[[#This Row],[Seq]]),Log_Header[[#This Row],[Seq]],"")</f>
        <v>463</v>
      </c>
      <c r="B498" s="40">
        <f>IF(ISNUMBER(Log_Header[[#This Row],[BRACS_ID]]),Log_Header[[#This Row],[BRACS_ID]],"")</f>
        <v>21175</v>
      </c>
      <c r="C498" s="40">
        <f>IF(ISNUMBER(Log_Header[[#This Row],[Target_Depth]]),Log_Header[[#This Row],[Target_Depth]],"")</f>
        <v>830</v>
      </c>
      <c r="D498" s="210">
        <v>2.2999999999999998</v>
      </c>
      <c r="E498" s="40">
        <f>IF(ISBLANK(Rwa_Method[[#This Row],[Ro]]),"",Log_Header[[#This Row],[Dt]])</f>
        <v>4319</v>
      </c>
      <c r="F498" s="40">
        <f>IF(ISBLANK(Rwa_Method[[#This Row],[Ro]]),"",Log_Header[[#This Row],[Ts]])</f>
        <v>63</v>
      </c>
      <c r="G498" s="40">
        <f>IF(ISBLANK(Rwa_Method[[#This Row],[Ro]]),"",Log_Header[[#This Row],[Tbh]])</f>
        <v>148</v>
      </c>
      <c r="H498" s="40">
        <f>IF(ISBLANK(Rwa_Method[[#This Row],[Ro]]),"",Log_Header[[#This Row],[Df]])</f>
        <v>820</v>
      </c>
      <c r="I498" s="40">
        <f>IF(ISBLANK(Rwa_Method[[#This Row],[Ro]]),"",Log_Header[[#This Row],[Phi]])</f>
        <v>0.33</v>
      </c>
      <c r="J498" s="40">
        <f>IF(ISBLANK(Rwa_Method[[#This Row],[Ro]]),"",Log_Header[[#This Row],[m]])</f>
        <v>1.5</v>
      </c>
      <c r="K498" s="40">
        <f>IF(ISBLANK(Rwa_Method[[#This Row],[Ro]]),"",Log_Header[[#This Row],[cf_H2O_Type]])</f>
        <v>1</v>
      </c>
      <c r="L498" s="40">
        <f>IF(ISBLANK(Rwa_Method[[#This Row],[Ro]]),"",Log_Header[[#This Row],[ct]])</f>
        <v>0.55000000000000004</v>
      </c>
      <c r="M498" s="76">
        <f>IF(ISBLANK(Rwa_Method[[#This Row],[Ro]]),"",Log_Header[[#This Row],[Gg]])</f>
        <v>1.9680481592961332E-2</v>
      </c>
      <c r="N498" s="27">
        <f>IFERROR((Rwa_Method[[#This Row],[Gg]]*Rwa_Method[[#This Row],[Df]])+Rwa_Method[[#This Row],[Ts]],"")</f>
        <v>79.1379949062283</v>
      </c>
      <c r="O498" s="27">
        <f>IFERROR(Rwa_Method[[#This Row],[Phi]]^Rwa_Method[[#This Row],[m]]*Rwa_Method[[#This Row],[Ro]],"")</f>
        <v>0.43601230487223636</v>
      </c>
      <c r="P498" s="27">
        <f>IFERROR(Rwa_Method[[#This Row],[Rwe]]/Rwa_Method[[#This Row],[cf_H2O_Type]],"")</f>
        <v>0.43601230487223636</v>
      </c>
      <c r="Q498" s="27">
        <f>IFERROR(Rwa_Method[[#This Row],[Rw]]*(Rwa_Method[[#This Row],[Tf]]/75),"")</f>
        <v>0.46006852749375865</v>
      </c>
      <c r="R498" s="28">
        <f>IFERROR(10000/Rwa_Method[[#This Row],[Rw_Cor_75]],"")</f>
        <v>21735.892377762488</v>
      </c>
      <c r="S498" s="28">
        <f>IFERROR(ROUND(Rwa_Method[[#This Row],[Ct]]*Rwa_Method[[#This Row],[Cw_75]],-1),"")</f>
        <v>11950</v>
      </c>
    </row>
    <row r="499" spans="1:19" ht="13.15" x14ac:dyDescent="0.25">
      <c r="A499" s="40">
        <f>IF(ISNUMBER(Log_Header[[#This Row],[Seq]]),Log_Header[[#This Row],[Seq]],"")</f>
        <v>464</v>
      </c>
      <c r="B499" s="40">
        <f>IF(ISNUMBER(Log_Header[[#This Row],[BRACS_ID]]),Log_Header[[#This Row],[BRACS_ID]],"")</f>
        <v>21173</v>
      </c>
      <c r="C499" s="40">
        <f>IF(ISNUMBER(Log_Header[[#This Row],[Target_Depth]]),Log_Header[[#This Row],[Target_Depth]],"")</f>
        <v>845</v>
      </c>
      <c r="D499" s="210">
        <v>2.8</v>
      </c>
      <c r="E499" s="40">
        <f>IF(ISBLANK(Rwa_Method[[#This Row],[Ro]]),"",Log_Header[[#This Row],[Dt]])</f>
        <v>4487</v>
      </c>
      <c r="F499" s="40">
        <f>IF(ISBLANK(Rwa_Method[[#This Row],[Ro]]),"",Log_Header[[#This Row],[Ts]])</f>
        <v>63</v>
      </c>
      <c r="G499" s="40">
        <f>IF(ISBLANK(Rwa_Method[[#This Row],[Ro]]),"",Log_Header[[#This Row],[Tbh]])</f>
        <v>136</v>
      </c>
      <c r="H499" s="40">
        <f>IF(ISBLANK(Rwa_Method[[#This Row],[Ro]]),"",Log_Header[[#This Row],[Df]])</f>
        <v>845</v>
      </c>
      <c r="I499" s="40">
        <f>IF(ISBLANK(Rwa_Method[[#This Row],[Ro]]),"",Log_Header[[#This Row],[Phi]])</f>
        <v>0.33</v>
      </c>
      <c r="J499" s="40">
        <f>IF(ISBLANK(Rwa_Method[[#This Row],[Ro]]),"",Log_Header[[#This Row],[m]])</f>
        <v>1.5</v>
      </c>
      <c r="K499" s="40">
        <f>IF(ISBLANK(Rwa_Method[[#This Row],[Ro]]),"",Log_Header[[#This Row],[cf_H2O_Type]])</f>
        <v>1</v>
      </c>
      <c r="L499" s="40">
        <f>IF(ISBLANK(Rwa_Method[[#This Row],[Ro]]),"",Log_Header[[#This Row],[ct]])</f>
        <v>0.55000000000000004</v>
      </c>
      <c r="M499" s="76">
        <f>IF(ISBLANK(Rwa_Method[[#This Row],[Ro]]),"",Log_Header[[#This Row],[Gg]])</f>
        <v>1.6269222197459327E-2</v>
      </c>
      <c r="N499" s="27">
        <f>IFERROR((Rwa_Method[[#This Row],[Gg]]*Rwa_Method[[#This Row],[Df]])+Rwa_Method[[#This Row],[Ts]],"")</f>
        <v>76.747492756853134</v>
      </c>
      <c r="O499" s="27">
        <f>IFERROR(Rwa_Method[[#This Row],[Phi]]^Rwa_Method[[#This Row],[m]]*Rwa_Method[[#This Row],[Ro]],"")</f>
        <v>0.53079758854011383</v>
      </c>
      <c r="P499" s="27">
        <f>IFERROR(Rwa_Method[[#This Row],[Rwe]]/Rwa_Method[[#This Row],[cf_H2O_Type]],"")</f>
        <v>0.53079758854011383</v>
      </c>
      <c r="Q499" s="27">
        <f>IFERROR(Rwa_Method[[#This Row],[Rw]]*(Rwa_Method[[#This Row],[Tf]]/75),"")</f>
        <v>0.54316512109116666</v>
      </c>
      <c r="R499" s="28">
        <f>IFERROR(10000/Rwa_Method[[#This Row],[Rw_Cor_75]],"")</f>
        <v>18410.607772293919</v>
      </c>
      <c r="S499" s="28">
        <f>IFERROR(ROUND(Rwa_Method[[#This Row],[Ct]]*Rwa_Method[[#This Row],[Cw_75]],-1),"")</f>
        <v>10130</v>
      </c>
    </row>
    <row r="500" spans="1:19" ht="13.15" x14ac:dyDescent="0.25">
      <c r="A500" s="40">
        <f>IF(ISNUMBER(Log_Header[[#This Row],[Seq]]),Log_Header[[#This Row],[Seq]],"")</f>
        <v>465</v>
      </c>
      <c r="B500" s="40">
        <f>IF(ISNUMBER(Log_Header[[#This Row],[BRACS_ID]]),Log_Header[[#This Row],[BRACS_ID]],"")</f>
        <v>27466</v>
      </c>
      <c r="C500" s="40">
        <f>IF(ISNUMBER(Log_Header[[#This Row],[Target_Depth]]),Log_Header[[#This Row],[Target_Depth]],"")</f>
        <v>600</v>
      </c>
      <c r="D500" s="210">
        <v>3</v>
      </c>
      <c r="E500" s="40">
        <f>IF(ISBLANK(Rwa_Method[[#This Row],[Ro]]),"",Log_Header[[#This Row],[Dt]])</f>
        <v>6698</v>
      </c>
      <c r="F500" s="40">
        <f>IF(ISBLANK(Rwa_Method[[#This Row],[Ro]]),"",Log_Header[[#This Row],[Ts]])</f>
        <v>63</v>
      </c>
      <c r="G500" s="40">
        <f>IF(ISBLANK(Rwa_Method[[#This Row],[Ro]]),"",Log_Header[[#This Row],[Tbh]])</f>
        <v>158</v>
      </c>
      <c r="H500" s="40">
        <f>IF(ISBLANK(Rwa_Method[[#This Row],[Ro]]),"",Log_Header[[#This Row],[Df]])</f>
        <v>587</v>
      </c>
      <c r="I500" s="40">
        <f>IF(ISBLANK(Rwa_Method[[#This Row],[Ro]]),"",Log_Header[[#This Row],[Phi]])</f>
        <v>0.33</v>
      </c>
      <c r="J500" s="40">
        <f>IF(ISBLANK(Rwa_Method[[#This Row],[Ro]]),"",Log_Header[[#This Row],[m]])</f>
        <v>1.4</v>
      </c>
      <c r="K500" s="40">
        <f>IF(ISBLANK(Rwa_Method[[#This Row],[Ro]]),"",Log_Header[[#This Row],[cf_H2O_Type]])</f>
        <v>1</v>
      </c>
      <c r="L500" s="40">
        <f>IF(ISBLANK(Rwa_Method[[#This Row],[Ro]]),"",Log_Header[[#This Row],[ct]])</f>
        <v>0.55000000000000004</v>
      </c>
      <c r="M500" s="76">
        <f>IF(ISBLANK(Rwa_Method[[#This Row],[Ro]]),"",Log_Header[[#This Row],[Gg]])</f>
        <v>1.4183338309943267E-2</v>
      </c>
      <c r="N500" s="27">
        <f>IFERROR((Rwa_Method[[#This Row],[Gg]]*Rwa_Method[[#This Row],[Df]])+Rwa_Method[[#This Row],[Ts]],"")</f>
        <v>71.3256195879367</v>
      </c>
      <c r="O500" s="27">
        <f>IFERROR(Rwa_Method[[#This Row],[Phi]]^Rwa_Method[[#This Row],[m]]*Rwa_Method[[#This Row],[Ro]],"")</f>
        <v>0.63539057803115639</v>
      </c>
      <c r="P500" s="27">
        <f>IFERROR(Rwa_Method[[#This Row],[Rwe]]/Rwa_Method[[#This Row],[cf_H2O_Type]],"")</f>
        <v>0.63539057803115639</v>
      </c>
      <c r="Q500" s="27">
        <f>IFERROR(Rwa_Method[[#This Row],[Rw]]*(Rwa_Method[[#This Row],[Tf]]/75),"")</f>
        <v>0.60426168877879294</v>
      </c>
      <c r="R500" s="28">
        <f>IFERROR(10000/Rwa_Method[[#This Row],[Rw_Cor_75]],"")</f>
        <v>16549.121325579821</v>
      </c>
      <c r="S500" s="28">
        <f>IFERROR(ROUND(Rwa_Method[[#This Row],[Ct]]*Rwa_Method[[#This Row],[Cw_75]],-1),"")</f>
        <v>9100</v>
      </c>
    </row>
    <row r="501" spans="1:19" ht="13.15" x14ac:dyDescent="0.25">
      <c r="A501" s="40">
        <f>IF(ISNUMBER(Log_Header[[#This Row],[Seq]]),Log_Header[[#This Row],[Seq]],"")</f>
        <v>466</v>
      </c>
      <c r="B501" s="40">
        <f>IF(ISNUMBER(Log_Header[[#This Row],[BRACS_ID]]),Log_Header[[#This Row],[BRACS_ID]],"")</f>
        <v>21233</v>
      </c>
      <c r="C501" s="40">
        <f>IF(ISNUMBER(Log_Header[[#This Row],[Target_Depth]]),Log_Header[[#This Row],[Target_Depth]],"")</f>
        <v>835</v>
      </c>
      <c r="D501" s="210">
        <v>2.4</v>
      </c>
      <c r="E501" s="40">
        <f>IF(ISBLANK(Rwa_Method[[#This Row],[Ro]]),"",Log_Header[[#This Row],[Dt]])</f>
        <v>6792</v>
      </c>
      <c r="F501" s="40">
        <f>IF(ISBLANK(Rwa_Method[[#This Row],[Ro]]),"",Log_Header[[#This Row],[Ts]])</f>
        <v>63</v>
      </c>
      <c r="G501" s="40">
        <f>IF(ISBLANK(Rwa_Method[[#This Row],[Ro]]),"",Log_Header[[#This Row],[Tbh]])</f>
        <v>164</v>
      </c>
      <c r="H501" s="40">
        <f>IF(ISBLANK(Rwa_Method[[#This Row],[Ro]]),"",Log_Header[[#This Row],[Df]])</f>
        <v>826</v>
      </c>
      <c r="I501" s="40">
        <f>IF(ISBLANK(Rwa_Method[[#This Row],[Ro]]),"",Log_Header[[#This Row],[Phi]])</f>
        <v>0.33</v>
      </c>
      <c r="J501" s="40">
        <f>IF(ISBLANK(Rwa_Method[[#This Row],[Ro]]),"",Log_Header[[#This Row],[m]])</f>
        <v>1.5</v>
      </c>
      <c r="K501" s="40">
        <f>IF(ISBLANK(Rwa_Method[[#This Row],[Ro]]),"",Log_Header[[#This Row],[cf_H2O_Type]])</f>
        <v>1</v>
      </c>
      <c r="L501" s="40">
        <f>IF(ISBLANK(Rwa_Method[[#This Row],[Ro]]),"",Log_Header[[#This Row],[ct]])</f>
        <v>0.55000000000000004</v>
      </c>
      <c r="M501" s="76">
        <f>IF(ISBLANK(Rwa_Method[[#This Row],[Ro]]),"",Log_Header[[#This Row],[Gg]])</f>
        <v>1.4870435806831566E-2</v>
      </c>
      <c r="N501" s="27">
        <f>IFERROR((Rwa_Method[[#This Row],[Gg]]*Rwa_Method[[#This Row],[Df]])+Rwa_Method[[#This Row],[Ts]],"")</f>
        <v>75.282979976442874</v>
      </c>
      <c r="O501" s="27">
        <f>IFERROR(Rwa_Method[[#This Row],[Phi]]^Rwa_Method[[#This Row],[m]]*Rwa_Method[[#This Row],[Ro]],"")</f>
        <v>0.45496936160581186</v>
      </c>
      <c r="P501" s="27">
        <f>IFERROR(Rwa_Method[[#This Row],[Rwe]]/Rwa_Method[[#This Row],[cf_H2O_Type]],"")</f>
        <v>0.45496936160581186</v>
      </c>
      <c r="Q501" s="27">
        <f>IFERROR(Rwa_Method[[#This Row],[Rw]]*(Rwa_Method[[#This Row],[Tf]]/75),"")</f>
        <v>0.45668599119553777</v>
      </c>
      <c r="R501" s="28">
        <f>IFERROR(10000/Rwa_Method[[#This Row],[Rw_Cor_75]],"")</f>
        <v>21896.883619796281</v>
      </c>
      <c r="S501" s="28">
        <f>IFERROR(ROUND(Rwa_Method[[#This Row],[Ct]]*Rwa_Method[[#This Row],[Cw_75]],-1),"")</f>
        <v>12040</v>
      </c>
    </row>
    <row r="502" spans="1:19" ht="13.15" x14ac:dyDescent="0.25">
      <c r="A502" s="40">
        <f>IF(ISNUMBER(Log_Header[[#This Row],[Seq]]),Log_Header[[#This Row],[Seq]],"")</f>
        <v>467</v>
      </c>
      <c r="B502" s="40">
        <f>IF(ISNUMBER(Log_Header[[#This Row],[BRACS_ID]]),Log_Header[[#This Row],[BRACS_ID]],"")</f>
        <v>25935</v>
      </c>
      <c r="C502" s="40">
        <f>IF(ISNUMBER(Log_Header[[#This Row],[Target_Depth]]),Log_Header[[#This Row],[Target_Depth]],"")</f>
        <v>198</v>
      </c>
      <c r="D502" s="210">
        <v>44.1</v>
      </c>
      <c r="E502" s="40">
        <f>IF(ISBLANK(Rwa_Method[[#This Row],[Ro]]),"",Log_Header[[#This Row],[Dt]])</f>
        <v>7205</v>
      </c>
      <c r="F502" s="40">
        <f>IF(ISBLANK(Rwa_Method[[#This Row],[Ro]]),"",Log_Header[[#This Row],[Ts]])</f>
        <v>63</v>
      </c>
      <c r="G502" s="40">
        <f>IF(ISBLANK(Rwa_Method[[#This Row],[Ro]]),"",Log_Header[[#This Row],[Tbh]])</f>
        <v>182</v>
      </c>
      <c r="H502" s="40">
        <f>IF(ISBLANK(Rwa_Method[[#This Row],[Ro]]),"",Log_Header[[#This Row],[Df]])</f>
        <v>187</v>
      </c>
      <c r="I502" s="40">
        <f>IF(ISBLANK(Rwa_Method[[#This Row],[Ro]]),"",Log_Header[[#This Row],[Phi]])</f>
        <v>0.4</v>
      </c>
      <c r="J502" s="40">
        <f>IF(ISBLANK(Rwa_Method[[#This Row],[Ro]]),"",Log_Header[[#This Row],[m]])</f>
        <v>1.3</v>
      </c>
      <c r="K502" s="40">
        <f>IF(ISBLANK(Rwa_Method[[#This Row],[Ro]]),"",Log_Header[[#This Row],[cf_H2O_Type]])</f>
        <v>1.33</v>
      </c>
      <c r="L502" s="40">
        <f>IF(ISBLANK(Rwa_Method[[#This Row],[Ro]]),"",Log_Header[[#This Row],[ct]])</f>
        <v>0.55000000000000004</v>
      </c>
      <c r="M502" s="76">
        <f>IF(ISBLANK(Rwa_Method[[#This Row],[Ro]]),"",Log_Header[[#This Row],[Gg]])</f>
        <v>1.6516308119361556E-2</v>
      </c>
      <c r="N502" s="27">
        <f>IFERROR((Rwa_Method[[#This Row],[Gg]]*Rwa_Method[[#This Row],[Df]])+Rwa_Method[[#This Row],[Ts]],"")</f>
        <v>66.088549618320613</v>
      </c>
      <c r="O502" s="27">
        <f>IFERROR(Rwa_Method[[#This Row],[Phi]]^Rwa_Method[[#This Row],[m]]*Rwa_Method[[#This Row],[Ro]],"")</f>
        <v>13.400363467327075</v>
      </c>
      <c r="P502" s="27">
        <f>IFERROR(Rwa_Method[[#This Row],[Rwe]]/Rwa_Method[[#This Row],[cf_H2O_Type]],"")</f>
        <v>10.075461253629379</v>
      </c>
      <c r="Q502" s="27">
        <f>IFERROR(Rwa_Method[[#This Row],[Rw]]*(Rwa_Method[[#This Row],[Tf]]/75),"")</f>
        <v>8.8783016131726953</v>
      </c>
      <c r="R502" s="28">
        <f>IFERROR(10000/Rwa_Method[[#This Row],[Rw_Cor_75]],"")</f>
        <v>1126.3415499607545</v>
      </c>
      <c r="S502" s="28">
        <f>IFERROR(ROUND(Rwa_Method[[#This Row],[Ct]]*Rwa_Method[[#This Row],[Cw_75]],-1),"")</f>
        <v>620</v>
      </c>
    </row>
    <row r="503" spans="1:19" ht="13.15" x14ac:dyDescent="0.25">
      <c r="A503" s="40">
        <f>IF(ISNUMBER(Log_Header[[#This Row],[Seq]]),Log_Header[[#This Row],[Seq]],"")</f>
        <v>468</v>
      </c>
      <c r="B503" s="40">
        <f>IF(ISNUMBER(Log_Header[[#This Row],[BRACS_ID]]),Log_Header[[#This Row],[BRACS_ID]],"")</f>
        <v>17831</v>
      </c>
      <c r="C503" s="40">
        <f>IF(ISNUMBER(Log_Header[[#This Row],[Target_Depth]]),Log_Header[[#This Row],[Target_Depth]],"")</f>
        <v>135</v>
      </c>
      <c r="D503" s="210">
        <v>12.8</v>
      </c>
      <c r="E503" s="40">
        <f>IF(ISBLANK(Rwa_Method[[#This Row],[Ro]]),"",Log_Header[[#This Row],[Dt]])</f>
        <v>3190</v>
      </c>
      <c r="F503" s="40">
        <f>IF(ISBLANK(Rwa_Method[[#This Row],[Ro]]),"",Log_Header[[#This Row],[Ts]])</f>
        <v>63</v>
      </c>
      <c r="G503" s="40">
        <f>IF(ISBLANK(Rwa_Method[[#This Row],[Ro]]),"",Log_Header[[#This Row],[Tbh]])</f>
        <v>136</v>
      </c>
      <c r="H503" s="40">
        <f>IF(ISBLANK(Rwa_Method[[#This Row],[Ro]]),"",Log_Header[[#This Row],[Df]])</f>
        <v>129</v>
      </c>
      <c r="I503" s="40">
        <f>IF(ISBLANK(Rwa_Method[[#This Row],[Ro]]),"",Log_Header[[#This Row],[Phi]])</f>
        <v>0.33</v>
      </c>
      <c r="J503" s="40">
        <f>IF(ISBLANK(Rwa_Method[[#This Row],[Ro]]),"",Log_Header[[#This Row],[m]])</f>
        <v>1.4</v>
      </c>
      <c r="K503" s="40">
        <f>IF(ISBLANK(Rwa_Method[[#This Row],[Ro]]),"",Log_Header[[#This Row],[cf_H2O_Type]])</f>
        <v>1</v>
      </c>
      <c r="L503" s="40">
        <f>IF(ISBLANK(Rwa_Method[[#This Row],[Ro]]),"",Log_Header[[#This Row],[ct]])</f>
        <v>0.55000000000000004</v>
      </c>
      <c r="M503" s="76">
        <f>IF(ISBLANK(Rwa_Method[[#This Row],[Ro]]),"",Log_Header[[#This Row],[Gg]])</f>
        <v>2.2884012539184952E-2</v>
      </c>
      <c r="N503" s="27">
        <f>IFERROR((Rwa_Method[[#This Row],[Gg]]*Rwa_Method[[#This Row],[Df]])+Rwa_Method[[#This Row],[Ts]],"")</f>
        <v>65.952037617554865</v>
      </c>
      <c r="O503" s="27">
        <f>IFERROR(Rwa_Method[[#This Row],[Phi]]^Rwa_Method[[#This Row],[m]]*Rwa_Method[[#This Row],[Ro]],"")</f>
        <v>2.7109997995996005</v>
      </c>
      <c r="P503" s="27">
        <f>IFERROR(Rwa_Method[[#This Row],[Rwe]]/Rwa_Method[[#This Row],[cf_H2O_Type]],"")</f>
        <v>2.7109997995996005</v>
      </c>
      <c r="Q503" s="27">
        <f>IFERROR(Rwa_Method[[#This Row],[Rw]]*(Rwa_Method[[#This Row],[Tf]]/75),"")</f>
        <v>2.3839461435250207</v>
      </c>
      <c r="R503" s="28">
        <f>IFERROR(10000/Rwa_Method[[#This Row],[Rw_Cor_75]],"")</f>
        <v>4194.7256347047778</v>
      </c>
      <c r="S503" s="28">
        <f>IFERROR(ROUND(Rwa_Method[[#This Row],[Ct]]*Rwa_Method[[#This Row],[Cw_75]],-1),"")</f>
        <v>2310</v>
      </c>
    </row>
    <row r="504" spans="1:19" ht="13.15" x14ac:dyDescent="0.25">
      <c r="A504" s="40">
        <f>IF(ISNUMBER(Log_Header[[#This Row],[Seq]]),Log_Header[[#This Row],[Seq]],"")</f>
        <v>469</v>
      </c>
      <c r="B504" s="40">
        <f>IF(ISNUMBER(Log_Header[[#This Row],[BRACS_ID]]),Log_Header[[#This Row],[BRACS_ID]],"")</f>
        <v>25922</v>
      </c>
      <c r="C504" s="40">
        <f>IF(ISNUMBER(Log_Header[[#This Row],[Target_Depth]]),Log_Header[[#This Row],[Target_Depth]],"")</f>
        <v>272</v>
      </c>
      <c r="D504" s="210">
        <v>4.9000000000000004</v>
      </c>
      <c r="E504" s="40">
        <f>IF(ISBLANK(Rwa_Method[[#This Row],[Ro]]),"",Log_Header[[#This Row],[Dt]])</f>
        <v>7491</v>
      </c>
      <c r="F504" s="40">
        <f>IF(ISBLANK(Rwa_Method[[#This Row],[Ro]]),"",Log_Header[[#This Row],[Ts]])</f>
        <v>63</v>
      </c>
      <c r="G504" s="40">
        <f>IF(ISBLANK(Rwa_Method[[#This Row],[Ro]]),"",Log_Header[[#This Row],[Tbh]])</f>
        <v>166</v>
      </c>
      <c r="H504" s="40">
        <f>IF(ISBLANK(Rwa_Method[[#This Row],[Ro]]),"",Log_Header[[#This Row],[Df]])</f>
        <v>262</v>
      </c>
      <c r="I504" s="40">
        <f>IF(ISBLANK(Rwa_Method[[#This Row],[Ro]]),"",Log_Header[[#This Row],[Phi]])</f>
        <v>0.33</v>
      </c>
      <c r="J504" s="40">
        <f>IF(ISBLANK(Rwa_Method[[#This Row],[Ro]]),"",Log_Header[[#This Row],[m]])</f>
        <v>1.4</v>
      </c>
      <c r="K504" s="40">
        <f>IF(ISBLANK(Rwa_Method[[#This Row],[Ro]]),"",Log_Header[[#This Row],[cf_H2O_Type]])</f>
        <v>1</v>
      </c>
      <c r="L504" s="40">
        <f>IF(ISBLANK(Rwa_Method[[#This Row],[Ro]]),"",Log_Header[[#This Row],[ct]])</f>
        <v>0.55000000000000004</v>
      </c>
      <c r="M504" s="76">
        <f>IF(ISBLANK(Rwa_Method[[#This Row],[Ro]]),"",Log_Header[[#This Row],[Gg]])</f>
        <v>1.3749833133093045E-2</v>
      </c>
      <c r="N504" s="27">
        <f>IFERROR((Rwa_Method[[#This Row],[Gg]]*Rwa_Method[[#This Row],[Df]])+Rwa_Method[[#This Row],[Ts]],"")</f>
        <v>66.602456280870371</v>
      </c>
      <c r="O504" s="27">
        <f>IFERROR(Rwa_Method[[#This Row],[Phi]]^Rwa_Method[[#This Row],[m]]*Rwa_Method[[#This Row],[Ro]],"")</f>
        <v>1.037804610784222</v>
      </c>
      <c r="P504" s="27">
        <f>IFERROR(Rwa_Method[[#This Row],[Rwe]]/Rwa_Method[[#This Row],[cf_H2O_Type]],"")</f>
        <v>1.037804610784222</v>
      </c>
      <c r="Q504" s="27">
        <f>IFERROR(Rwa_Method[[#This Row],[Rw]]*(Rwa_Method[[#This Row],[Tf]]/75),"")</f>
        <v>0.92160448290455776</v>
      </c>
      <c r="R504" s="28">
        <f>IFERROR(10000/Rwa_Method[[#This Row],[Rw_Cor_75]],"")</f>
        <v>10850.641664072298</v>
      </c>
      <c r="S504" s="28">
        <f>IFERROR(ROUND(Rwa_Method[[#This Row],[Ct]]*Rwa_Method[[#This Row],[Cw_75]],-1),"")</f>
        <v>5970</v>
      </c>
    </row>
    <row r="505" spans="1:19" ht="13.15" x14ac:dyDescent="0.25">
      <c r="A505" s="40">
        <f>IF(ISNUMBER(Log_Header[[#This Row],[Seq]]),Log_Header[[#This Row],[Seq]],"")</f>
        <v>470</v>
      </c>
      <c r="B505" s="40">
        <f>IF(ISNUMBER(Log_Header[[#This Row],[BRACS_ID]]),Log_Header[[#This Row],[BRACS_ID]],"")</f>
        <v>17826</v>
      </c>
      <c r="C505" s="40">
        <f>IF(ISNUMBER(Log_Header[[#This Row],[Target_Depth]]),Log_Header[[#This Row],[Target_Depth]],"")</f>
        <v>515</v>
      </c>
      <c r="D505" s="210">
        <v>20</v>
      </c>
      <c r="E505" s="40">
        <f>IF(ISBLANK(Rwa_Method[[#This Row],[Ro]]),"",Log_Header[[#This Row],[Dt]])</f>
        <v>5445</v>
      </c>
      <c r="F505" s="40">
        <f>IF(ISBLANK(Rwa_Method[[#This Row],[Ro]]),"",Log_Header[[#This Row],[Ts]])</f>
        <v>63</v>
      </c>
      <c r="G505" s="40">
        <f>IF(ISBLANK(Rwa_Method[[#This Row],[Ro]]),"",Log_Header[[#This Row],[Tbh]])</f>
        <v>145</v>
      </c>
      <c r="H505" s="40">
        <f>IF(ISBLANK(Rwa_Method[[#This Row],[Ro]]),"",Log_Header[[#This Row],[Df]])</f>
        <v>505</v>
      </c>
      <c r="I505" s="40">
        <f>IF(ISBLANK(Rwa_Method[[#This Row],[Ro]]),"",Log_Header[[#This Row],[Phi]])</f>
        <v>0.33</v>
      </c>
      <c r="J505" s="40">
        <f>IF(ISBLANK(Rwa_Method[[#This Row],[Ro]]),"",Log_Header[[#This Row],[m]])</f>
        <v>1.4</v>
      </c>
      <c r="K505" s="40">
        <f>IF(ISBLANK(Rwa_Method[[#This Row],[Ro]]),"",Log_Header[[#This Row],[cf_H2O_Type]])</f>
        <v>1.33</v>
      </c>
      <c r="L505" s="40">
        <f>IF(ISBLANK(Rwa_Method[[#This Row],[Ro]]),"",Log_Header[[#This Row],[ct]])</f>
        <v>0.55000000000000004</v>
      </c>
      <c r="M505" s="76">
        <f>IF(ISBLANK(Rwa_Method[[#This Row],[Ro]]),"",Log_Header[[#This Row],[Gg]])</f>
        <v>1.5059687786960515E-2</v>
      </c>
      <c r="N505" s="27">
        <f>IFERROR((Rwa_Method[[#This Row],[Gg]]*Rwa_Method[[#This Row],[Df]])+Rwa_Method[[#This Row],[Ts]],"")</f>
        <v>70.605142332415056</v>
      </c>
      <c r="O505" s="27">
        <f>IFERROR(Rwa_Method[[#This Row],[Phi]]^Rwa_Method[[#This Row],[m]]*Rwa_Method[[#This Row],[Ro]],"")</f>
        <v>4.2359371868743754</v>
      </c>
      <c r="P505" s="27">
        <f>IFERROR(Rwa_Method[[#This Row],[Rwe]]/Rwa_Method[[#This Row],[cf_H2O_Type]],"")</f>
        <v>3.1849151781010341</v>
      </c>
      <c r="Q505" s="27">
        <f>IFERROR(Rwa_Method[[#This Row],[Rw]]*(Rwa_Method[[#This Row],[Tf]]/75),"")</f>
        <v>2.9982851928865673</v>
      </c>
      <c r="R505" s="28">
        <f>IFERROR(10000/Rwa_Method[[#This Row],[Rw_Cor_75]],"")</f>
        <v>3335.2397642909368</v>
      </c>
      <c r="S505" s="28">
        <f>IFERROR(ROUND(Rwa_Method[[#This Row],[Ct]]*Rwa_Method[[#This Row],[Cw_75]],-1),"")</f>
        <v>1830</v>
      </c>
    </row>
    <row r="506" spans="1:19" ht="13.15" x14ac:dyDescent="0.25">
      <c r="A506" s="40">
        <f>IF(ISNUMBER(Log_Header[[#This Row],[Seq]]),Log_Header[[#This Row],[Seq]],"")</f>
        <v>471</v>
      </c>
      <c r="B506" s="40">
        <f>IF(ISNUMBER(Log_Header[[#This Row],[BRACS_ID]]),Log_Header[[#This Row],[BRACS_ID]],"")</f>
        <v>17840</v>
      </c>
      <c r="C506" s="40">
        <f>IF(ISNUMBER(Log_Header[[#This Row],[Target_Depth]]),Log_Header[[#This Row],[Target_Depth]],"")</f>
        <v>660</v>
      </c>
      <c r="D506" s="210">
        <v>23.4</v>
      </c>
      <c r="E506" s="40">
        <f>IF(ISBLANK(Rwa_Method[[#This Row],[Ro]]),"",Log_Header[[#This Row],[Dt]])</f>
        <v>4101</v>
      </c>
      <c r="F506" s="40">
        <f>IF(ISBLANK(Rwa_Method[[#This Row],[Ro]]),"",Log_Header[[#This Row],[Ts]])</f>
        <v>63</v>
      </c>
      <c r="G506" s="40">
        <f>IF(ISBLANK(Rwa_Method[[#This Row],[Ro]]),"",Log_Header[[#This Row],[Tbh]])</f>
        <v>129</v>
      </c>
      <c r="H506" s="40">
        <f>IF(ISBLANK(Rwa_Method[[#This Row],[Ro]]),"",Log_Header[[#This Row],[Df]])</f>
        <v>650</v>
      </c>
      <c r="I506" s="40">
        <f>IF(ISBLANK(Rwa_Method[[#This Row],[Ro]]),"",Log_Header[[#This Row],[Phi]])</f>
        <v>0.33</v>
      </c>
      <c r="J506" s="40">
        <f>IF(ISBLANK(Rwa_Method[[#This Row],[Ro]]),"",Log_Header[[#This Row],[m]])</f>
        <v>1.4</v>
      </c>
      <c r="K506" s="40">
        <f>IF(ISBLANK(Rwa_Method[[#This Row],[Ro]]),"",Log_Header[[#This Row],[cf_H2O_Type]])</f>
        <v>1.33</v>
      </c>
      <c r="L506" s="40">
        <f>IF(ISBLANK(Rwa_Method[[#This Row],[Ro]]),"",Log_Header[[#This Row],[ct]])</f>
        <v>0.55000000000000004</v>
      </c>
      <c r="M506" s="76">
        <f>IF(ISBLANK(Rwa_Method[[#This Row],[Ro]]),"",Log_Header[[#This Row],[Gg]])</f>
        <v>1.6093635698610095E-2</v>
      </c>
      <c r="N506" s="27">
        <f>IFERROR((Rwa_Method[[#This Row],[Gg]]*Rwa_Method[[#This Row],[Df]])+Rwa_Method[[#This Row],[Ts]],"")</f>
        <v>73.460863204096569</v>
      </c>
      <c r="O506" s="27">
        <f>IFERROR(Rwa_Method[[#This Row],[Phi]]^Rwa_Method[[#This Row],[m]]*Rwa_Method[[#This Row],[Ro]],"")</f>
        <v>4.956046508643019</v>
      </c>
      <c r="P506" s="27">
        <f>IFERROR(Rwa_Method[[#This Row],[Rwe]]/Rwa_Method[[#This Row],[cf_H2O_Type]],"")</f>
        <v>3.7263507583782096</v>
      </c>
      <c r="Q506" s="27">
        <f>IFERROR(Rwa_Method[[#This Row],[Rw]]*(Rwa_Method[[#This Row],[Tf]]/75),"")</f>
        <v>3.6498792441560424</v>
      </c>
      <c r="R506" s="28">
        <f>IFERROR(10000/Rwa_Method[[#This Row],[Rw_Cor_75]],"")</f>
        <v>2739.8166709244897</v>
      </c>
      <c r="S506" s="28">
        <f>IFERROR(ROUND(Rwa_Method[[#This Row],[Ct]]*Rwa_Method[[#This Row],[Cw_75]],-1),"")</f>
        <v>1510</v>
      </c>
    </row>
    <row r="507" spans="1:19" ht="13.15" x14ac:dyDescent="0.25">
      <c r="A507" s="40">
        <f>IF(ISNUMBER(Log_Header[[#This Row],[Seq]]),Log_Header[[#This Row],[Seq]],"")</f>
        <v>472</v>
      </c>
      <c r="B507" s="40">
        <f>IF(ISNUMBER(Log_Header[[#This Row],[BRACS_ID]]),Log_Header[[#This Row],[BRACS_ID]],"")</f>
        <v>17837</v>
      </c>
      <c r="C507" s="40">
        <f>IF(ISNUMBER(Log_Header[[#This Row],[Target_Depth]]),Log_Header[[#This Row],[Target_Depth]],"")</f>
        <v>455</v>
      </c>
      <c r="D507" s="210">
        <v>27.9</v>
      </c>
      <c r="E507" s="40">
        <f>IF(ISBLANK(Rwa_Method[[#This Row],[Ro]]),"",Log_Header[[#This Row],[Dt]])</f>
        <v>8191</v>
      </c>
      <c r="F507" s="40">
        <f>IF(ISBLANK(Rwa_Method[[#This Row],[Ro]]),"",Log_Header[[#This Row],[Ts]])</f>
        <v>63</v>
      </c>
      <c r="G507" s="40">
        <f>IF(ISBLANK(Rwa_Method[[#This Row],[Ro]]),"",Log_Header[[#This Row],[Tbh]])</f>
        <v>224</v>
      </c>
      <c r="H507" s="40">
        <f>IF(ISBLANK(Rwa_Method[[#This Row],[Ro]]),"",Log_Header[[#This Row],[Df]])</f>
        <v>455</v>
      </c>
      <c r="I507" s="40">
        <f>IF(ISBLANK(Rwa_Method[[#This Row],[Ro]]),"",Log_Header[[#This Row],[Phi]])</f>
        <v>0.33</v>
      </c>
      <c r="J507" s="40">
        <f>IF(ISBLANK(Rwa_Method[[#This Row],[Ro]]),"",Log_Header[[#This Row],[m]])</f>
        <v>1.4</v>
      </c>
      <c r="K507" s="40">
        <f>IF(ISBLANK(Rwa_Method[[#This Row],[Ro]]),"",Log_Header[[#This Row],[cf_H2O_Type]])</f>
        <v>1.33</v>
      </c>
      <c r="L507" s="40">
        <f>IF(ISBLANK(Rwa_Method[[#This Row],[Ro]]),"",Log_Header[[#This Row],[ct]])</f>
        <v>0.55000000000000004</v>
      </c>
      <c r="M507" s="76">
        <f>IF(ISBLANK(Rwa_Method[[#This Row],[Ro]]),"",Log_Header[[#This Row],[Gg]])</f>
        <v>1.9655719692345256E-2</v>
      </c>
      <c r="N507" s="27">
        <f>IFERROR((Rwa_Method[[#This Row],[Gg]]*Rwa_Method[[#This Row],[Df]])+Rwa_Method[[#This Row],[Ts]],"")</f>
        <v>71.943352460017095</v>
      </c>
      <c r="O507" s="27">
        <f>IFERROR(Rwa_Method[[#This Row],[Phi]]^Rwa_Method[[#This Row],[m]]*Rwa_Method[[#This Row],[Ro]],"")</f>
        <v>5.9091323756897536</v>
      </c>
      <c r="P507" s="27">
        <f>IFERROR(Rwa_Method[[#This Row],[Rwe]]/Rwa_Method[[#This Row],[cf_H2O_Type]],"")</f>
        <v>4.4429566734509427</v>
      </c>
      <c r="Q507" s="27">
        <f>IFERROR(Rwa_Method[[#This Row],[Rw]]*(Rwa_Method[[#This Row],[Tf]]/75),"")</f>
        <v>4.2618826389688831</v>
      </c>
      <c r="R507" s="28">
        <f>IFERROR(10000/Rwa_Method[[#This Row],[Rw_Cor_75]],"")</f>
        <v>2346.3808948102319</v>
      </c>
      <c r="S507" s="28">
        <f>IFERROR(ROUND(Rwa_Method[[#This Row],[Ct]]*Rwa_Method[[#This Row],[Cw_75]],-1),"")</f>
        <v>1290</v>
      </c>
    </row>
    <row r="508" spans="1:19" ht="13.15" x14ac:dyDescent="0.25">
      <c r="A508" s="40">
        <f>IF(ISNUMBER(Log_Header[[#This Row],[Seq]]),Log_Header[[#This Row],[Seq]],"")</f>
        <v>473</v>
      </c>
      <c r="B508" s="40">
        <f>IF(ISNUMBER(Log_Header[[#This Row],[BRACS_ID]]),Log_Header[[#This Row],[BRACS_ID]],"")</f>
        <v>17837</v>
      </c>
      <c r="C508" s="40">
        <f>IF(ISNUMBER(Log_Header[[#This Row],[Target_Depth]]),Log_Header[[#This Row],[Target_Depth]],"")</f>
        <v>745</v>
      </c>
      <c r="D508" s="210">
        <v>7.1</v>
      </c>
      <c r="E508" s="40">
        <f>IF(ISBLANK(Rwa_Method[[#This Row],[Ro]]),"",Log_Header[[#This Row],[Dt]])</f>
        <v>8191</v>
      </c>
      <c r="F508" s="40">
        <f>IF(ISBLANK(Rwa_Method[[#This Row],[Ro]]),"",Log_Header[[#This Row],[Ts]])</f>
        <v>63</v>
      </c>
      <c r="G508" s="40">
        <f>IF(ISBLANK(Rwa_Method[[#This Row],[Ro]]),"",Log_Header[[#This Row],[Tbh]])</f>
        <v>224</v>
      </c>
      <c r="H508" s="40">
        <f>IF(ISBLANK(Rwa_Method[[#This Row],[Ro]]),"",Log_Header[[#This Row],[Df]])</f>
        <v>745</v>
      </c>
      <c r="I508" s="40">
        <f>IF(ISBLANK(Rwa_Method[[#This Row],[Ro]]),"",Log_Header[[#This Row],[Phi]])</f>
        <v>0.33</v>
      </c>
      <c r="J508" s="40">
        <f>IF(ISBLANK(Rwa_Method[[#This Row],[Ro]]),"",Log_Header[[#This Row],[m]])</f>
        <v>1.5</v>
      </c>
      <c r="K508" s="40">
        <f>IF(ISBLANK(Rwa_Method[[#This Row],[Ro]]),"",Log_Header[[#This Row],[cf_H2O_Type]])</f>
        <v>1</v>
      </c>
      <c r="L508" s="40">
        <f>IF(ISBLANK(Rwa_Method[[#This Row],[Ro]]),"",Log_Header[[#This Row],[ct]])</f>
        <v>0.55000000000000004</v>
      </c>
      <c r="M508" s="76">
        <f>IF(ISBLANK(Rwa_Method[[#This Row],[Ro]]),"",Log_Header[[#This Row],[Gg]])</f>
        <v>1.9655719692345256E-2</v>
      </c>
      <c r="N508" s="27">
        <f>IFERROR((Rwa_Method[[#This Row],[Gg]]*Rwa_Method[[#This Row],[Df]])+Rwa_Method[[#This Row],[Ts]],"")</f>
        <v>77.643511170797211</v>
      </c>
      <c r="O508" s="27">
        <f>IFERROR(Rwa_Method[[#This Row],[Phi]]^Rwa_Method[[#This Row],[m]]*Rwa_Method[[#This Row],[Ro]],"")</f>
        <v>1.34595102808386</v>
      </c>
      <c r="P508" s="27">
        <f>IFERROR(Rwa_Method[[#This Row],[Rwe]]/Rwa_Method[[#This Row],[cf_H2O_Type]],"")</f>
        <v>1.34595102808386</v>
      </c>
      <c r="Q508" s="27">
        <f>IFERROR(Rwa_Method[[#This Row],[Rw]]*(Rwa_Method[[#This Row],[Tf]]/75),"")</f>
        <v>1.3933915157916692</v>
      </c>
      <c r="R508" s="28">
        <f>IFERROR(10000/Rwa_Method[[#This Row],[Rw_Cor_75]],"")</f>
        <v>7176.7338086010959</v>
      </c>
      <c r="S508" s="28">
        <f>IFERROR(ROUND(Rwa_Method[[#This Row],[Ct]]*Rwa_Method[[#This Row],[Cw_75]],-1),"")</f>
        <v>3950</v>
      </c>
    </row>
    <row r="509" spans="1:19" ht="13.15" x14ac:dyDescent="0.25">
      <c r="A509" s="40">
        <f>IF(ISNUMBER(Log_Header[[#This Row],[Seq]]),Log_Header[[#This Row],[Seq]],"")</f>
        <v>474</v>
      </c>
      <c r="B509" s="40">
        <f>IF(ISNUMBER(Log_Header[[#This Row],[BRACS_ID]]),Log_Header[[#This Row],[BRACS_ID]],"")</f>
        <v>17848</v>
      </c>
      <c r="C509" s="40">
        <f>IF(ISNUMBER(Log_Header[[#This Row],[Target_Depth]]),Log_Header[[#This Row],[Target_Depth]],"")</f>
        <v>1180</v>
      </c>
      <c r="D509" s="210">
        <v>6.4</v>
      </c>
      <c r="E509" s="40">
        <f>IF(ISBLANK(Rwa_Method[[#This Row],[Ro]]),"",Log_Header[[#This Row],[Dt]])</f>
        <v>4508</v>
      </c>
      <c r="F509" s="40">
        <f>IF(ISBLANK(Rwa_Method[[#This Row],[Ro]]),"",Log_Header[[#This Row],[Ts]])</f>
        <v>63</v>
      </c>
      <c r="G509" s="40">
        <f>IF(ISBLANK(Rwa_Method[[#This Row],[Ro]]),"",Log_Header[[#This Row],[Tbh]])</f>
        <v>128</v>
      </c>
      <c r="H509" s="40">
        <f>IF(ISBLANK(Rwa_Method[[#This Row],[Ro]]),"",Log_Header[[#This Row],[Df]])</f>
        <v>1171</v>
      </c>
      <c r="I509" s="40">
        <f>IF(ISBLANK(Rwa_Method[[#This Row],[Ro]]),"",Log_Header[[#This Row],[Phi]])</f>
        <v>0.33</v>
      </c>
      <c r="J509" s="40">
        <f>IF(ISBLANK(Rwa_Method[[#This Row],[Ro]]),"",Log_Header[[#This Row],[m]])</f>
        <v>1.5</v>
      </c>
      <c r="K509" s="40">
        <f>IF(ISBLANK(Rwa_Method[[#This Row],[Ro]]),"",Log_Header[[#This Row],[cf_H2O_Type]])</f>
        <v>1</v>
      </c>
      <c r="L509" s="40">
        <f>IF(ISBLANK(Rwa_Method[[#This Row],[Ro]]),"",Log_Header[[#This Row],[ct]])</f>
        <v>0.55000000000000004</v>
      </c>
      <c r="M509" s="76">
        <f>IF(ISBLANK(Rwa_Method[[#This Row],[Ro]]),"",Log_Header[[#This Row],[Gg]])</f>
        <v>1.4418811002661935E-2</v>
      </c>
      <c r="N509" s="27">
        <f>IFERROR((Rwa_Method[[#This Row],[Gg]]*Rwa_Method[[#This Row],[Df]])+Rwa_Method[[#This Row],[Ts]],"")</f>
        <v>79.884427684117128</v>
      </c>
      <c r="O509" s="27">
        <f>IFERROR(Rwa_Method[[#This Row],[Phi]]^Rwa_Method[[#This Row],[m]]*Rwa_Method[[#This Row],[Ro]],"")</f>
        <v>1.2132516309488317</v>
      </c>
      <c r="P509" s="27">
        <f>IFERROR(Rwa_Method[[#This Row],[Rwe]]/Rwa_Method[[#This Row],[cf_H2O_Type]],"")</f>
        <v>1.2132516309488317</v>
      </c>
      <c r="Q509" s="27">
        <f>IFERROR(Rwa_Method[[#This Row],[Rw]]*(Rwa_Method[[#This Row],[Tf]]/75),"")</f>
        <v>1.2922654956689215</v>
      </c>
      <c r="R509" s="28">
        <f>IFERROR(10000/Rwa_Method[[#This Row],[Rw_Cor_75]],"")</f>
        <v>7738.3479118767718</v>
      </c>
      <c r="S509" s="28">
        <f>IFERROR(ROUND(Rwa_Method[[#This Row],[Ct]]*Rwa_Method[[#This Row],[Cw_75]],-1),"")</f>
        <v>4260</v>
      </c>
    </row>
    <row r="510" spans="1:19" ht="13.15" x14ac:dyDescent="0.25">
      <c r="A510" s="40">
        <f>IF(ISNUMBER(Log_Header[[#This Row],[Seq]]),Log_Header[[#This Row],[Seq]],"")</f>
        <v>475</v>
      </c>
      <c r="B510" s="40">
        <f>IF(ISNUMBER(Log_Header[[#This Row],[BRACS_ID]]),Log_Header[[#This Row],[BRACS_ID]],"")</f>
        <v>25992</v>
      </c>
      <c r="C510" s="40">
        <f>IF(ISNUMBER(Log_Header[[#This Row],[Target_Depth]]),Log_Header[[#This Row],[Target_Depth]],"")</f>
        <v>870</v>
      </c>
      <c r="D510" s="210">
        <v>3</v>
      </c>
      <c r="E510" s="40">
        <f>IF(ISBLANK(Rwa_Method[[#This Row],[Ro]]),"",Log_Header[[#This Row],[Dt]])</f>
        <v>6804</v>
      </c>
      <c r="F510" s="40">
        <f>IF(ISBLANK(Rwa_Method[[#This Row],[Ro]]),"",Log_Header[[#This Row],[Ts]])</f>
        <v>63</v>
      </c>
      <c r="G510" s="40">
        <f>IF(ISBLANK(Rwa_Method[[#This Row],[Ro]]),"",Log_Header[[#This Row],[Tbh]])</f>
        <v>172</v>
      </c>
      <c r="H510" s="40">
        <f>IF(ISBLANK(Rwa_Method[[#This Row],[Ro]]),"",Log_Header[[#This Row],[Df]])</f>
        <v>858</v>
      </c>
      <c r="I510" s="40">
        <f>IF(ISBLANK(Rwa_Method[[#This Row],[Ro]]),"",Log_Header[[#This Row],[Phi]])</f>
        <v>0.33</v>
      </c>
      <c r="J510" s="40">
        <f>IF(ISBLANK(Rwa_Method[[#This Row],[Ro]]),"",Log_Header[[#This Row],[m]])</f>
        <v>1.5</v>
      </c>
      <c r="K510" s="40">
        <f>IF(ISBLANK(Rwa_Method[[#This Row],[Ro]]),"",Log_Header[[#This Row],[cf_H2O_Type]])</f>
        <v>1</v>
      </c>
      <c r="L510" s="40">
        <f>IF(ISBLANK(Rwa_Method[[#This Row],[Ro]]),"",Log_Header[[#This Row],[ct]])</f>
        <v>0.5</v>
      </c>
      <c r="M510" s="76">
        <f>IF(ISBLANK(Rwa_Method[[#This Row],[Ro]]),"",Log_Header[[#This Row],[Gg]])</f>
        <v>1.6019988242210466E-2</v>
      </c>
      <c r="N510" s="27">
        <f>IFERROR((Rwa_Method[[#This Row],[Gg]]*Rwa_Method[[#This Row],[Df]])+Rwa_Method[[#This Row],[Ts]],"")</f>
        <v>76.745149911816583</v>
      </c>
      <c r="O510" s="27">
        <f>IFERROR(Rwa_Method[[#This Row],[Phi]]^Rwa_Method[[#This Row],[m]]*Rwa_Method[[#This Row],[Ro]],"")</f>
        <v>0.56871170200726484</v>
      </c>
      <c r="P510" s="27">
        <f>IFERROR(Rwa_Method[[#This Row],[Rwe]]/Rwa_Method[[#This Row],[cf_H2O_Type]],"")</f>
        <v>0.56871170200726484</v>
      </c>
      <c r="Q510" s="27">
        <f>IFERROR(Rwa_Method[[#This Row],[Rw]]*(Rwa_Method[[#This Row],[Tf]]/75),"")</f>
        <v>0.5819448643620253</v>
      </c>
      <c r="R510" s="28">
        <f>IFERROR(10000/Rwa_Method[[#This Row],[Rw_Cor_75]],"")</f>
        <v>17183.758483654296</v>
      </c>
      <c r="S510" s="28">
        <f>IFERROR(ROUND(Rwa_Method[[#This Row],[Ct]]*Rwa_Method[[#This Row],[Cw_75]],-1),"")</f>
        <v>8590</v>
      </c>
    </row>
    <row r="511" spans="1:19" ht="13.15" x14ac:dyDescent="0.25">
      <c r="A511" s="40">
        <f>IF(ISNUMBER(Log_Header[[#This Row],[Seq]]),Log_Header[[#This Row],[Seq]],"")</f>
        <v>476</v>
      </c>
      <c r="B511" s="40">
        <f>IF(ISNUMBER(Log_Header[[#This Row],[BRACS_ID]]),Log_Header[[#This Row],[BRACS_ID]],"")</f>
        <v>14858</v>
      </c>
      <c r="C511" s="40">
        <f>IF(ISNUMBER(Log_Header[[#This Row],[Target_Depth]]),Log_Header[[#This Row],[Target_Depth]],"")</f>
        <v>916</v>
      </c>
      <c r="D511" s="210">
        <v>15</v>
      </c>
      <c r="E511" s="40">
        <f>IF(ISBLANK(Rwa_Method[[#This Row],[Ro]]),"",Log_Header[[#This Row],[Dt]])</f>
        <v>1031</v>
      </c>
      <c r="F511" s="40">
        <f>IF(ISBLANK(Rwa_Method[[#This Row],[Ro]]),"",Log_Header[[#This Row],[Ts]])</f>
        <v>64</v>
      </c>
      <c r="G511" s="40">
        <f>IF(ISBLANK(Rwa_Method[[#This Row],[Ro]]),"",Log_Header[[#This Row],[Tbh]])</f>
        <v>79</v>
      </c>
      <c r="H511" s="40">
        <f>IF(ISBLANK(Rwa_Method[[#This Row],[Ro]]),"",Log_Header[[#This Row],[Df]])</f>
        <v>916</v>
      </c>
      <c r="I511" s="40">
        <f>IF(ISBLANK(Rwa_Method[[#This Row],[Ro]]),"",Log_Header[[#This Row],[Phi]])</f>
        <v>0.33</v>
      </c>
      <c r="J511" s="40">
        <f>IF(ISBLANK(Rwa_Method[[#This Row],[Ro]]),"",Log_Header[[#This Row],[m]])</f>
        <v>1.5</v>
      </c>
      <c r="K511" s="40">
        <f>IF(ISBLANK(Rwa_Method[[#This Row],[Ro]]),"",Log_Header[[#This Row],[cf_H2O_Type]])</f>
        <v>1.33</v>
      </c>
      <c r="L511" s="40">
        <f>IF(ISBLANK(Rwa_Method[[#This Row],[Ro]]),"",Log_Header[[#This Row],[ct]])</f>
        <v>0.5</v>
      </c>
      <c r="M511" s="76">
        <f>IF(ISBLANK(Rwa_Method[[#This Row],[Ro]]),"",Log_Header[[#This Row],[Gg]])</f>
        <v>1.4548981571290009E-2</v>
      </c>
      <c r="N511" s="27">
        <f>IFERROR((Rwa_Method[[#This Row],[Gg]]*Rwa_Method[[#This Row],[Df]])+Rwa_Method[[#This Row],[Ts]],"")</f>
        <v>77.326867119301653</v>
      </c>
      <c r="O511" s="27">
        <f>IFERROR(Rwa_Method[[#This Row],[Phi]]^Rwa_Method[[#This Row],[m]]*Rwa_Method[[#This Row],[Ro]],"")</f>
        <v>2.8435585100363241</v>
      </c>
      <c r="P511" s="27">
        <f>IFERROR(Rwa_Method[[#This Row],[Rwe]]/Rwa_Method[[#This Row],[cf_H2O_Type]],"")</f>
        <v>2.1380139173205444</v>
      </c>
      <c r="Q511" s="27">
        <f>IFERROR(Rwa_Method[[#This Row],[Rw]]*(Rwa_Method[[#This Row],[Tf]]/75),"")</f>
        <v>2.2043455744515108</v>
      </c>
      <c r="R511" s="28">
        <f>IFERROR(10000/Rwa_Method[[#This Row],[Rw_Cor_75]],"")</f>
        <v>4536.4937856843153</v>
      </c>
      <c r="S511" s="28">
        <f>IFERROR(ROUND(Rwa_Method[[#This Row],[Ct]]*Rwa_Method[[#This Row],[Cw_75]],-1),"")</f>
        <v>2270</v>
      </c>
    </row>
    <row r="512" spans="1:19" ht="13.15" x14ac:dyDescent="0.25">
      <c r="A512" s="40" t="str">
        <f>IF(ISNUMBER(Log_Header[[#This Row],[Seq]]),Log_Header[[#This Row],[Seq]],"")</f>
        <v/>
      </c>
      <c r="B512" s="40" t="str">
        <f>IF(ISNUMBER(Log_Header[[#This Row],[BRACS_ID]]),Log_Header[[#This Row],[BRACS_ID]],"")</f>
        <v/>
      </c>
      <c r="C512" s="40" t="str">
        <f>IF(ISNUMBER(Log_Header[[#This Row],[Target_Depth]]),Log_Header[[#This Row],[Target_Depth]],"")</f>
        <v/>
      </c>
      <c r="D512" s="210"/>
      <c r="E512" s="40" t="str">
        <f>IF(ISBLANK(Rwa_Method[[#This Row],[Ro]]),"",Log_Header[[#This Row],[Dt]])</f>
        <v/>
      </c>
      <c r="F512" s="40" t="str">
        <f>IF(ISBLANK(Rwa_Method[[#This Row],[Ro]]),"",Log_Header[[#This Row],[Ts]])</f>
        <v/>
      </c>
      <c r="G512" s="40" t="str">
        <f>IF(ISBLANK(Rwa_Method[[#This Row],[Ro]]),"",Log_Header[[#This Row],[Tbh]])</f>
        <v/>
      </c>
      <c r="H512" s="40" t="str">
        <f>IF(ISBLANK(Rwa_Method[[#This Row],[Ro]]),"",Log_Header[[#This Row],[Df]])</f>
        <v/>
      </c>
      <c r="I512" s="40" t="str">
        <f>IF(ISBLANK(Rwa_Method[[#This Row],[Ro]]),"",Log_Header[[#This Row],[Phi]])</f>
        <v/>
      </c>
      <c r="J512" s="40" t="str">
        <f>IF(ISBLANK(Rwa_Method[[#This Row],[Ro]]),"",Log_Header[[#This Row],[m]])</f>
        <v/>
      </c>
      <c r="K512" s="40" t="str">
        <f>IF(ISBLANK(Rwa_Method[[#This Row],[Ro]]),"",Log_Header[[#This Row],[cf_H2O_Type]])</f>
        <v/>
      </c>
      <c r="L512" s="40" t="str">
        <f>IF(ISBLANK(Rwa_Method[[#This Row],[Ro]]),"",Log_Header[[#This Row],[ct]])</f>
        <v/>
      </c>
      <c r="M512" s="76" t="str">
        <f>IF(ISBLANK(Rwa_Method[[#This Row],[Ro]]),"",Log_Header[[#This Row],[Gg]])</f>
        <v/>
      </c>
      <c r="N512" s="27" t="str">
        <f>IFERROR((Rwa_Method[[#This Row],[Gg]]*Rwa_Method[[#This Row],[Df]])+Rwa_Method[[#This Row],[Ts]],"")</f>
        <v/>
      </c>
      <c r="O512" s="27" t="str">
        <f>IFERROR(Rwa_Method[[#This Row],[Phi]]^Rwa_Method[[#This Row],[m]]*Rwa_Method[[#This Row],[Ro]],"")</f>
        <v/>
      </c>
      <c r="P512" s="27" t="str">
        <f>IFERROR(Rwa_Method[[#This Row],[Rwe]]/Rwa_Method[[#This Row],[cf_H2O_Type]],"")</f>
        <v/>
      </c>
      <c r="Q512" s="27" t="str">
        <f>IFERROR(Rwa_Method[[#This Row],[Rw]]*(Rwa_Method[[#This Row],[Tf]]/75),"")</f>
        <v/>
      </c>
      <c r="R512" s="28" t="str">
        <f>IFERROR(10000/Rwa_Method[[#This Row],[Rw_Cor_75]],"")</f>
        <v/>
      </c>
      <c r="S512" s="28" t="str">
        <f>IFERROR(ROUND(Rwa_Method[[#This Row],[Ct]]*Rwa_Method[[#This Row],[Cw_75]],-1),"")</f>
        <v/>
      </c>
    </row>
    <row r="513" spans="1:19" ht="13.15" x14ac:dyDescent="0.25">
      <c r="A513" s="40">
        <f>IF(ISNUMBER(Log_Header[[#This Row],[Seq]]),Log_Header[[#This Row],[Seq]],"")</f>
        <v>477</v>
      </c>
      <c r="B513" s="40">
        <f>IF(ISNUMBER(Log_Header[[#This Row],[BRACS_ID]]),Log_Header[[#This Row],[BRACS_ID]],"")</f>
        <v>15007</v>
      </c>
      <c r="C513" s="40">
        <f>IF(ISNUMBER(Log_Header[[#This Row],[Target_Depth]]),Log_Header[[#This Row],[Target_Depth]],"")</f>
        <v>250</v>
      </c>
      <c r="D513" s="210">
        <v>47.5</v>
      </c>
      <c r="E513" s="40">
        <f>IF(ISBLANK(Rwa_Method[[#This Row],[Ro]]),"",Log_Header[[#This Row],[Dt]])</f>
        <v>300</v>
      </c>
      <c r="F513" s="40">
        <f>IF(ISBLANK(Rwa_Method[[#This Row],[Ro]]),"",Log_Header[[#This Row],[Ts]])</f>
        <v>63</v>
      </c>
      <c r="G513" s="40">
        <f>IF(ISBLANK(Rwa_Method[[#This Row],[Ro]]),"",Log_Header[[#This Row],[Tbh]])</f>
        <v>68</v>
      </c>
      <c r="H513" s="40">
        <f>IF(ISBLANK(Rwa_Method[[#This Row],[Ro]]),"",Log_Header[[#This Row],[Df]])</f>
        <v>250</v>
      </c>
      <c r="I513" s="40">
        <f>IF(ISBLANK(Rwa_Method[[#This Row],[Ro]]),"",Log_Header[[#This Row],[Phi]])</f>
        <v>0.4</v>
      </c>
      <c r="J513" s="40">
        <f>IF(ISBLANK(Rwa_Method[[#This Row],[Ro]]),"",Log_Header[[#This Row],[m]])</f>
        <v>1.3</v>
      </c>
      <c r="K513" s="40">
        <f>IF(ISBLANK(Rwa_Method[[#This Row],[Ro]]),"",Log_Header[[#This Row],[cf_H2O_Type]])</f>
        <v>1.33</v>
      </c>
      <c r="L513" s="40">
        <f>IF(ISBLANK(Rwa_Method[[#This Row],[Ro]]),"",Log_Header[[#This Row],[ct]])</f>
        <v>0.5</v>
      </c>
      <c r="M513" s="76">
        <f>IF(ISBLANK(Rwa_Method[[#This Row],[Ro]]),"",Log_Header[[#This Row],[Gg]])</f>
        <v>1.6666666666666666E-2</v>
      </c>
      <c r="N513" s="27">
        <f>IFERROR((Rwa_Method[[#This Row],[Gg]]*Rwa_Method[[#This Row],[Df]])+Rwa_Method[[#This Row],[Ts]],"")</f>
        <v>67.166666666666671</v>
      </c>
      <c r="O513" s="27">
        <f>IFERROR(Rwa_Method[[#This Row],[Phi]]^Rwa_Method[[#This Row],[m]]*Rwa_Method[[#This Row],[Ro]],"")</f>
        <v>14.433498065715105</v>
      </c>
      <c r="P513" s="27">
        <f>IFERROR(Rwa_Method[[#This Row],[Rwe]]/Rwa_Method[[#This Row],[cf_H2O_Type]],"")</f>
        <v>10.852254184748199</v>
      </c>
      <c r="Q513" s="27">
        <f>IFERROR(Rwa_Method[[#This Row],[Rw]]*(Rwa_Method[[#This Row],[Tf]]/75),"")</f>
        <v>9.7187965254522766</v>
      </c>
      <c r="R513" s="28">
        <f>IFERROR(10000/Rwa_Method[[#This Row],[Rw_Cor_75]],"")</f>
        <v>1028.9339810552972</v>
      </c>
      <c r="S513" s="28">
        <f>IFERROR(ROUND(Rwa_Method[[#This Row],[Ct]]*Rwa_Method[[#This Row],[Cw_75]],-1),"")</f>
        <v>510</v>
      </c>
    </row>
    <row r="514" spans="1:19" ht="13.15" x14ac:dyDescent="0.25">
      <c r="A514" s="40">
        <f>IF(ISNUMBER(Log_Header[[#This Row],[Seq]]),Log_Header[[#This Row],[Seq]],"")</f>
        <v>478</v>
      </c>
      <c r="B514" s="40">
        <f>IF(ISNUMBER(Log_Header[[#This Row],[BRACS_ID]]),Log_Header[[#This Row],[BRACS_ID]],"")</f>
        <v>-9999</v>
      </c>
      <c r="C514" s="40">
        <f>IF(ISNUMBER(Log_Header[[#This Row],[Target_Depth]]),Log_Header[[#This Row],[Target_Depth]],"")</f>
        <v>340</v>
      </c>
      <c r="D514" s="210">
        <v>44</v>
      </c>
      <c r="E514" s="40">
        <f>IF(ISBLANK(Rwa_Method[[#This Row],[Ro]]),"",Log_Header[[#This Row],[Dt]])</f>
        <v>421</v>
      </c>
      <c r="F514" s="40">
        <f>IF(ISBLANK(Rwa_Method[[#This Row],[Ro]]),"",Log_Header[[#This Row],[Ts]])</f>
        <v>64</v>
      </c>
      <c r="G514" s="40">
        <f>IF(ISBLANK(Rwa_Method[[#This Row],[Ro]]),"",Log_Header[[#This Row],[Tbh]])</f>
        <v>70</v>
      </c>
      <c r="H514" s="40">
        <f>IF(ISBLANK(Rwa_Method[[#This Row],[Ro]]),"",Log_Header[[#This Row],[Df]])</f>
        <v>336</v>
      </c>
      <c r="I514" s="40">
        <f>IF(ISBLANK(Rwa_Method[[#This Row],[Ro]]),"",Log_Header[[#This Row],[Phi]])</f>
        <v>0.32</v>
      </c>
      <c r="J514" s="40">
        <f>IF(ISBLANK(Rwa_Method[[#This Row],[Ro]]),"",Log_Header[[#This Row],[m]])</f>
        <v>1.3</v>
      </c>
      <c r="K514" s="40">
        <f>IF(ISBLANK(Rwa_Method[[#This Row],[Ro]]),"",Log_Header[[#This Row],[cf_H2O_Type]])</f>
        <v>1.33</v>
      </c>
      <c r="L514" s="40">
        <f>IF(ISBLANK(Rwa_Method[[#This Row],[Ro]]),"",Log_Header[[#This Row],[ct]])</f>
        <v>0.5</v>
      </c>
      <c r="M514" s="76">
        <f>IF(ISBLANK(Rwa_Method[[#This Row],[Ro]]),"",Log_Header[[#This Row],[Gg]])</f>
        <v>1.4251781472684086E-2</v>
      </c>
      <c r="N514" s="27">
        <f>IFERROR((Rwa_Method[[#This Row],[Gg]]*Rwa_Method[[#This Row],[Df]])+Rwa_Method[[#This Row],[Ts]],"")</f>
        <v>68.788598574821847</v>
      </c>
      <c r="O514" s="27">
        <f>IFERROR(Rwa_Method[[#This Row],[Phi]]^Rwa_Method[[#This Row],[m]]*Rwa_Method[[#This Row],[Ro]],"")</f>
        <v>10.003400305766361</v>
      </c>
      <c r="P514" s="27">
        <f>IFERROR(Rwa_Method[[#This Row],[Rwe]]/Rwa_Method[[#This Row],[cf_H2O_Type]],"")</f>
        <v>7.5213536133581655</v>
      </c>
      <c r="Q514" s="27">
        <f>IFERROR(Rwa_Method[[#This Row],[Rw]]*(Rwa_Method[[#This Row],[Tf]]/75),"")</f>
        <v>6.8984449926477422</v>
      </c>
      <c r="R514" s="28">
        <f>IFERROR(10000/Rwa_Method[[#This Row],[Rw_Cor_75]],"")</f>
        <v>1449.6020495427372</v>
      </c>
      <c r="S514" s="28">
        <f>IFERROR(ROUND(Rwa_Method[[#This Row],[Ct]]*Rwa_Method[[#This Row],[Cw_75]],-1),"")</f>
        <v>720</v>
      </c>
    </row>
    <row r="515" spans="1:19" ht="13.15" x14ac:dyDescent="0.25">
      <c r="A515" s="40" t="str">
        <f>IF(ISNUMBER(Log_Header[[#This Row],[Seq]]),Log_Header[[#This Row],[Seq]],"")</f>
        <v/>
      </c>
      <c r="B515" s="40" t="str">
        <f>IF(ISNUMBER(Log_Header[[#This Row],[BRACS_ID]]),Log_Header[[#This Row],[BRACS_ID]],"")</f>
        <v/>
      </c>
      <c r="C515" s="40" t="str">
        <f>IF(ISNUMBER(Log_Header[[#This Row],[Target_Depth]]),Log_Header[[#This Row],[Target_Depth]],"")</f>
        <v/>
      </c>
      <c r="D515" s="177"/>
      <c r="E515" s="40" t="str">
        <f>IF(ISBLANK(Rwa_Method[[#This Row],[Ro]]),"",Log_Header[[#This Row],[Dt]])</f>
        <v/>
      </c>
      <c r="F515" s="40" t="str">
        <f>IF(ISBLANK(Rwa_Method[[#This Row],[Ro]]),"",Log_Header[[#This Row],[Ts]])</f>
        <v/>
      </c>
      <c r="G515" s="40" t="str">
        <f>IF(ISBLANK(Rwa_Method[[#This Row],[Ro]]),"",Log_Header[[#This Row],[Tbh]])</f>
        <v/>
      </c>
      <c r="H515" s="40" t="str">
        <f>IF(ISBLANK(Rwa_Method[[#This Row],[Ro]]),"",Log_Header[[#This Row],[Df]])</f>
        <v/>
      </c>
      <c r="I515" s="40" t="str">
        <f>IF(ISBLANK(Rwa_Method[[#This Row],[Ro]]),"",Log_Header[[#This Row],[Phi]])</f>
        <v/>
      </c>
      <c r="J515" s="40" t="str">
        <f>IF(ISBLANK(Rwa_Method[[#This Row],[Ro]]),"",Log_Header[[#This Row],[m]])</f>
        <v/>
      </c>
      <c r="K515" s="40" t="str">
        <f>IF(ISBLANK(Rwa_Method[[#This Row],[Ro]]),"",Log_Header[[#This Row],[cf_H2O_Type]])</f>
        <v/>
      </c>
      <c r="L515" s="40" t="str">
        <f>IF(ISBLANK(Rwa_Method[[#This Row],[Ro]]),"",Log_Header[[#This Row],[ct]])</f>
        <v/>
      </c>
      <c r="M515" s="76" t="str">
        <f>IF(ISBLANK(Rwa_Method[[#This Row],[Ro]]),"",Log_Header[[#This Row],[Gg]])</f>
        <v/>
      </c>
      <c r="N515" s="27" t="str">
        <f>IFERROR((Rwa_Method[[#This Row],[Gg]]*Rwa_Method[[#This Row],[Df]])+Rwa_Method[[#This Row],[Ts]],"")</f>
        <v/>
      </c>
      <c r="O515" s="27" t="str">
        <f>IFERROR(Rwa_Method[[#This Row],[Phi]]^Rwa_Method[[#This Row],[m]]*Rwa_Method[[#This Row],[Ro]],"")</f>
        <v/>
      </c>
      <c r="P515" s="27" t="str">
        <f>IFERROR(Rwa_Method[[#This Row],[Rwe]]/Rwa_Method[[#This Row],[cf_H2O_Type]],"")</f>
        <v/>
      </c>
      <c r="Q515" s="27" t="str">
        <f>IFERROR(Rwa_Method[[#This Row],[Rw]]*(Rwa_Method[[#This Row],[Tf]]/75),"")</f>
        <v/>
      </c>
      <c r="R515" s="28" t="str">
        <f>IFERROR(10000/Rwa_Method[[#This Row],[Rw_Cor_75]],"")</f>
        <v/>
      </c>
      <c r="S515" s="28" t="str">
        <f>IFERROR(ROUND(Rwa_Method[[#This Row],[Ct]]*Rwa_Method[[#This Row],[Cw_75]],-1),"")</f>
        <v/>
      </c>
    </row>
    <row r="516" spans="1:19" ht="13.15" x14ac:dyDescent="0.25">
      <c r="A516" s="40" t="str">
        <f>IF(ISNUMBER(Log_Header[[#This Row],[Seq]]),Log_Header[[#This Row],[Seq]],"")</f>
        <v/>
      </c>
      <c r="B516" s="40" t="str">
        <f>IF(ISNUMBER(Log_Header[[#This Row],[BRACS_ID]]),Log_Header[[#This Row],[BRACS_ID]],"")</f>
        <v/>
      </c>
      <c r="C516" s="40" t="str">
        <f>IF(ISNUMBER(Log_Header[[#This Row],[Target_Depth]]),Log_Header[[#This Row],[Target_Depth]],"")</f>
        <v/>
      </c>
      <c r="D516" s="177"/>
      <c r="E516" s="40" t="str">
        <f>IF(ISBLANK(Rwa_Method[[#This Row],[Ro]]),"",Log_Header[[#This Row],[Dt]])</f>
        <v/>
      </c>
      <c r="F516" s="40" t="str">
        <f>IF(ISBLANK(Rwa_Method[[#This Row],[Ro]]),"",Log_Header[[#This Row],[Ts]])</f>
        <v/>
      </c>
      <c r="G516" s="40" t="str">
        <f>IF(ISBLANK(Rwa_Method[[#This Row],[Ro]]),"",Log_Header[[#This Row],[Tbh]])</f>
        <v/>
      </c>
      <c r="H516" s="40" t="str">
        <f>IF(ISBLANK(Rwa_Method[[#This Row],[Ro]]),"",Log_Header[[#This Row],[Df]])</f>
        <v/>
      </c>
      <c r="I516" s="40" t="str">
        <f>IF(ISBLANK(Rwa_Method[[#This Row],[Ro]]),"",Log_Header[[#This Row],[Phi]])</f>
        <v/>
      </c>
      <c r="J516" s="40" t="str">
        <f>IF(ISBLANK(Rwa_Method[[#This Row],[Ro]]),"",Log_Header[[#This Row],[m]])</f>
        <v/>
      </c>
      <c r="K516" s="40" t="str">
        <f>IF(ISBLANK(Rwa_Method[[#This Row],[Ro]]),"",Log_Header[[#This Row],[cf_H2O_Type]])</f>
        <v/>
      </c>
      <c r="L516" s="40" t="str">
        <f>IF(ISBLANK(Rwa_Method[[#This Row],[Ro]]),"",Log_Header[[#This Row],[ct]])</f>
        <v/>
      </c>
      <c r="M516" s="76" t="str">
        <f>IF(ISBLANK(Rwa_Method[[#This Row],[Ro]]),"",Log_Header[[#This Row],[Gg]])</f>
        <v/>
      </c>
      <c r="N516" s="27" t="str">
        <f>IFERROR((Rwa_Method[[#This Row],[Gg]]*Rwa_Method[[#This Row],[Df]])+Rwa_Method[[#This Row],[Ts]],"")</f>
        <v/>
      </c>
      <c r="O516" s="27" t="str">
        <f>IFERROR(Rwa_Method[[#This Row],[Phi]]^Rwa_Method[[#This Row],[m]]*Rwa_Method[[#This Row],[Ro]],"")</f>
        <v/>
      </c>
      <c r="P516" s="27" t="str">
        <f>IFERROR(Rwa_Method[[#This Row],[Rwe]]/Rwa_Method[[#This Row],[cf_H2O_Type]],"")</f>
        <v/>
      </c>
      <c r="Q516" s="27" t="str">
        <f>IFERROR(Rwa_Method[[#This Row],[Rw]]*(Rwa_Method[[#This Row],[Tf]]/75),"")</f>
        <v/>
      </c>
      <c r="R516" s="28" t="str">
        <f>IFERROR(10000/Rwa_Method[[#This Row],[Rw_Cor_75]],"")</f>
        <v/>
      </c>
      <c r="S516" s="28" t="str">
        <f>IFERROR(ROUND(Rwa_Method[[#This Row],[Ct]]*Rwa_Method[[#This Row],[Cw_75]],-1),"")</f>
        <v/>
      </c>
    </row>
    <row r="517" spans="1:19" ht="13.15" x14ac:dyDescent="0.25">
      <c r="A517" s="40" t="str">
        <f>IF(ISNUMBER(Log_Header[[#This Row],[Seq]]),Log_Header[[#This Row],[Seq]],"")</f>
        <v/>
      </c>
      <c r="B517" s="40" t="str">
        <f>IF(ISNUMBER(Log_Header[[#This Row],[BRACS_ID]]),Log_Header[[#This Row],[BRACS_ID]],"")</f>
        <v/>
      </c>
      <c r="C517" s="40" t="str">
        <f>IF(ISNUMBER(Log_Header[[#This Row],[Target_Depth]]),Log_Header[[#This Row],[Target_Depth]],"")</f>
        <v/>
      </c>
      <c r="D517" s="177"/>
      <c r="E517" s="40" t="str">
        <f>IF(ISBLANK(Rwa_Method[[#This Row],[Ro]]),"",Log_Header[[#This Row],[Dt]])</f>
        <v/>
      </c>
      <c r="F517" s="40" t="str">
        <f>IF(ISBLANK(Rwa_Method[[#This Row],[Ro]]),"",Log_Header[[#This Row],[Ts]])</f>
        <v/>
      </c>
      <c r="G517" s="40" t="str">
        <f>IF(ISBLANK(Rwa_Method[[#This Row],[Ro]]),"",Log_Header[[#This Row],[Tbh]])</f>
        <v/>
      </c>
      <c r="H517" s="40" t="str">
        <f>IF(ISBLANK(Rwa_Method[[#This Row],[Ro]]),"",Log_Header[[#This Row],[Df]])</f>
        <v/>
      </c>
      <c r="I517" s="40" t="str">
        <f>IF(ISBLANK(Rwa_Method[[#This Row],[Ro]]),"",Log_Header[[#This Row],[Phi]])</f>
        <v/>
      </c>
      <c r="J517" s="40" t="str">
        <f>IF(ISBLANK(Rwa_Method[[#This Row],[Ro]]),"",Log_Header[[#This Row],[m]])</f>
        <v/>
      </c>
      <c r="K517" s="40" t="str">
        <f>IF(ISBLANK(Rwa_Method[[#This Row],[Ro]]),"",Log_Header[[#This Row],[cf_H2O_Type]])</f>
        <v/>
      </c>
      <c r="L517" s="40" t="str">
        <f>IF(ISBLANK(Rwa_Method[[#This Row],[Ro]]),"",Log_Header[[#This Row],[ct]])</f>
        <v/>
      </c>
      <c r="M517" s="76" t="str">
        <f>IF(ISBLANK(Rwa_Method[[#This Row],[Ro]]),"",Log_Header[[#This Row],[Gg]])</f>
        <v/>
      </c>
      <c r="N517" s="27" t="str">
        <f>IFERROR((Rwa_Method[[#This Row],[Gg]]*Rwa_Method[[#This Row],[Df]])+Rwa_Method[[#This Row],[Ts]],"")</f>
        <v/>
      </c>
      <c r="O517" s="27" t="str">
        <f>IFERROR(Rwa_Method[[#This Row],[Phi]]^Rwa_Method[[#This Row],[m]]*Rwa_Method[[#This Row],[Ro]],"")</f>
        <v/>
      </c>
      <c r="P517" s="27" t="str">
        <f>IFERROR(Rwa_Method[[#This Row],[Rwe]]/Rwa_Method[[#This Row],[cf_H2O_Type]],"")</f>
        <v/>
      </c>
      <c r="Q517" s="27" t="str">
        <f>IFERROR(Rwa_Method[[#This Row],[Rw]]*(Rwa_Method[[#This Row],[Tf]]/75),"")</f>
        <v/>
      </c>
      <c r="R517" s="28" t="str">
        <f>IFERROR(10000/Rwa_Method[[#This Row],[Rw_Cor_75]],"")</f>
        <v/>
      </c>
      <c r="S517" s="28" t="str">
        <f>IFERROR(ROUND(Rwa_Method[[#This Row],[Ct]]*Rwa_Method[[#This Row],[Cw_75]],-1),"")</f>
        <v/>
      </c>
    </row>
    <row r="518" spans="1:19" ht="13.15" x14ac:dyDescent="0.25">
      <c r="A518" s="40" t="str">
        <f>IF(ISNUMBER(Log_Header[[#This Row],[Seq]]),Log_Header[[#This Row],[Seq]],"")</f>
        <v/>
      </c>
      <c r="B518" s="40" t="str">
        <f>IF(ISNUMBER(Log_Header[[#This Row],[BRACS_ID]]),Log_Header[[#This Row],[BRACS_ID]],"")</f>
        <v/>
      </c>
      <c r="C518" s="40" t="str">
        <f>IF(ISNUMBER(Log_Header[[#This Row],[Target_Depth]]),Log_Header[[#This Row],[Target_Depth]],"")</f>
        <v/>
      </c>
      <c r="D518" s="177"/>
      <c r="E518" s="40" t="str">
        <f>IF(ISBLANK(Rwa_Method[[#This Row],[Ro]]),"",Log_Header[[#This Row],[Dt]])</f>
        <v/>
      </c>
      <c r="F518" s="40" t="str">
        <f>IF(ISBLANK(Rwa_Method[[#This Row],[Ro]]),"",Log_Header[[#This Row],[Ts]])</f>
        <v/>
      </c>
      <c r="G518" s="40" t="str">
        <f>IF(ISBLANK(Rwa_Method[[#This Row],[Ro]]),"",Log_Header[[#This Row],[Tbh]])</f>
        <v/>
      </c>
      <c r="H518" s="40" t="str">
        <f>IF(ISBLANK(Rwa_Method[[#This Row],[Ro]]),"",Log_Header[[#This Row],[Df]])</f>
        <v/>
      </c>
      <c r="I518" s="40" t="str">
        <f>IF(ISBLANK(Rwa_Method[[#This Row],[Ro]]),"",Log_Header[[#This Row],[Phi]])</f>
        <v/>
      </c>
      <c r="J518" s="40" t="str">
        <f>IF(ISBLANK(Rwa_Method[[#This Row],[Ro]]),"",Log_Header[[#This Row],[m]])</f>
        <v/>
      </c>
      <c r="K518" s="40" t="str">
        <f>IF(ISBLANK(Rwa_Method[[#This Row],[Ro]]),"",Log_Header[[#This Row],[cf_H2O_Type]])</f>
        <v/>
      </c>
      <c r="L518" s="40" t="str">
        <f>IF(ISBLANK(Rwa_Method[[#This Row],[Ro]]),"",Log_Header[[#This Row],[ct]])</f>
        <v/>
      </c>
      <c r="M518" s="76" t="str">
        <f>IF(ISBLANK(Rwa_Method[[#This Row],[Ro]]),"",Log_Header[[#This Row],[Gg]])</f>
        <v/>
      </c>
      <c r="N518" s="27" t="str">
        <f>IFERROR((Rwa_Method[[#This Row],[Gg]]*Rwa_Method[[#This Row],[Df]])+Rwa_Method[[#This Row],[Ts]],"")</f>
        <v/>
      </c>
      <c r="O518" s="27" t="str">
        <f>IFERROR(Rwa_Method[[#This Row],[Phi]]^Rwa_Method[[#This Row],[m]]*Rwa_Method[[#This Row],[Ro]],"")</f>
        <v/>
      </c>
      <c r="P518" s="27" t="str">
        <f>IFERROR(Rwa_Method[[#This Row],[Rwe]]/Rwa_Method[[#This Row],[cf_H2O_Type]],"")</f>
        <v/>
      </c>
      <c r="Q518" s="27" t="str">
        <f>IFERROR(Rwa_Method[[#This Row],[Rw]]*(Rwa_Method[[#This Row],[Tf]]/75),"")</f>
        <v/>
      </c>
      <c r="R518" s="28" t="str">
        <f>IFERROR(10000/Rwa_Method[[#This Row],[Rw_Cor_75]],"")</f>
        <v/>
      </c>
      <c r="S518" s="28" t="str">
        <f>IFERROR(ROUND(Rwa_Method[[#This Row],[Ct]]*Rwa_Method[[#This Row],[Cw_75]],-1),"")</f>
        <v/>
      </c>
    </row>
    <row r="519" spans="1:19" ht="13.15" x14ac:dyDescent="0.25">
      <c r="A519" s="40" t="str">
        <f>IF(ISNUMBER(Log_Header[[#This Row],[Seq]]),Log_Header[[#This Row],[Seq]],"")</f>
        <v/>
      </c>
      <c r="B519" s="40" t="str">
        <f>IF(ISNUMBER(Log_Header[[#This Row],[BRACS_ID]]),Log_Header[[#This Row],[BRACS_ID]],"")</f>
        <v/>
      </c>
      <c r="C519" s="40" t="str">
        <f>IF(ISNUMBER(Log_Header[[#This Row],[Target_Depth]]),Log_Header[[#This Row],[Target_Depth]],"")</f>
        <v/>
      </c>
      <c r="D519" s="177"/>
      <c r="E519" s="40" t="str">
        <f>IF(ISBLANK(Rwa_Method[[#This Row],[Ro]]),"",Log_Header[[#This Row],[Dt]])</f>
        <v/>
      </c>
      <c r="F519" s="40" t="str">
        <f>IF(ISBLANK(Rwa_Method[[#This Row],[Ro]]),"",Log_Header[[#This Row],[Ts]])</f>
        <v/>
      </c>
      <c r="G519" s="40" t="str">
        <f>IF(ISBLANK(Rwa_Method[[#This Row],[Ro]]),"",Log_Header[[#This Row],[Tbh]])</f>
        <v/>
      </c>
      <c r="H519" s="40" t="str">
        <f>IF(ISBLANK(Rwa_Method[[#This Row],[Ro]]),"",Log_Header[[#This Row],[Df]])</f>
        <v/>
      </c>
      <c r="I519" s="40" t="str">
        <f>IF(ISBLANK(Rwa_Method[[#This Row],[Ro]]),"",Log_Header[[#This Row],[Phi]])</f>
        <v/>
      </c>
      <c r="J519" s="40" t="str">
        <f>IF(ISBLANK(Rwa_Method[[#This Row],[Ro]]),"",Log_Header[[#This Row],[m]])</f>
        <v/>
      </c>
      <c r="K519" s="40" t="str">
        <f>IF(ISBLANK(Rwa_Method[[#This Row],[Ro]]),"",Log_Header[[#This Row],[cf_H2O_Type]])</f>
        <v/>
      </c>
      <c r="L519" s="40" t="str">
        <f>IF(ISBLANK(Rwa_Method[[#This Row],[Ro]]),"",Log_Header[[#This Row],[ct]])</f>
        <v/>
      </c>
      <c r="M519" s="76" t="str">
        <f>IF(ISBLANK(Rwa_Method[[#This Row],[Ro]]),"",Log_Header[[#This Row],[Gg]])</f>
        <v/>
      </c>
      <c r="N519" s="27" t="str">
        <f>IFERROR((Rwa_Method[[#This Row],[Gg]]*Rwa_Method[[#This Row],[Df]])+Rwa_Method[[#This Row],[Ts]],"")</f>
        <v/>
      </c>
      <c r="O519" s="27" t="str">
        <f>IFERROR(Rwa_Method[[#This Row],[Phi]]^Rwa_Method[[#This Row],[m]]*Rwa_Method[[#This Row],[Ro]],"")</f>
        <v/>
      </c>
      <c r="P519" s="27" t="str">
        <f>IFERROR(Rwa_Method[[#This Row],[Rwe]]/Rwa_Method[[#This Row],[cf_H2O_Type]],"")</f>
        <v/>
      </c>
      <c r="Q519" s="27" t="str">
        <f>IFERROR(Rwa_Method[[#This Row],[Rw]]*(Rwa_Method[[#This Row],[Tf]]/75),"")</f>
        <v/>
      </c>
      <c r="R519" s="28" t="str">
        <f>IFERROR(10000/Rwa_Method[[#This Row],[Rw_Cor_75]],"")</f>
        <v/>
      </c>
      <c r="S519" s="28" t="str">
        <f>IFERROR(ROUND(Rwa_Method[[#This Row],[Ct]]*Rwa_Method[[#This Row],[Cw_75]],-1),"")</f>
        <v/>
      </c>
    </row>
    <row r="520" spans="1:19" ht="13.15" x14ac:dyDescent="0.25">
      <c r="A520" s="40" t="str">
        <f>IF(ISNUMBER(Log_Header[[#This Row],[Seq]]),Log_Header[[#This Row],[Seq]],"")</f>
        <v/>
      </c>
      <c r="B520" s="40" t="str">
        <f>IF(ISNUMBER(Log_Header[[#This Row],[BRACS_ID]]),Log_Header[[#This Row],[BRACS_ID]],"")</f>
        <v/>
      </c>
      <c r="C520" s="40" t="str">
        <f>IF(ISNUMBER(Log_Header[[#This Row],[Target_Depth]]),Log_Header[[#This Row],[Target_Depth]],"")</f>
        <v/>
      </c>
      <c r="D520" s="177"/>
      <c r="E520" s="40" t="str">
        <f>IF(ISBLANK(Rwa_Method[[#This Row],[Ro]]),"",Log_Header[[#This Row],[Dt]])</f>
        <v/>
      </c>
      <c r="F520" s="40" t="str">
        <f>IF(ISBLANK(Rwa_Method[[#This Row],[Ro]]),"",Log_Header[[#This Row],[Ts]])</f>
        <v/>
      </c>
      <c r="G520" s="40" t="str">
        <f>IF(ISBLANK(Rwa_Method[[#This Row],[Ro]]),"",Log_Header[[#This Row],[Tbh]])</f>
        <v/>
      </c>
      <c r="H520" s="40" t="str">
        <f>IF(ISBLANK(Rwa_Method[[#This Row],[Ro]]),"",Log_Header[[#This Row],[Df]])</f>
        <v/>
      </c>
      <c r="I520" s="40" t="str">
        <f>IF(ISBLANK(Rwa_Method[[#This Row],[Ro]]),"",Log_Header[[#This Row],[Phi]])</f>
        <v/>
      </c>
      <c r="J520" s="40" t="str">
        <f>IF(ISBLANK(Rwa_Method[[#This Row],[Ro]]),"",Log_Header[[#This Row],[m]])</f>
        <v/>
      </c>
      <c r="K520" s="40" t="str">
        <f>IF(ISBLANK(Rwa_Method[[#This Row],[Ro]]),"",Log_Header[[#This Row],[cf_H2O_Type]])</f>
        <v/>
      </c>
      <c r="L520" s="40" t="str">
        <f>IF(ISBLANK(Rwa_Method[[#This Row],[Ro]]),"",Log_Header[[#This Row],[ct]])</f>
        <v/>
      </c>
      <c r="M520" s="76" t="str">
        <f>IF(ISBLANK(Rwa_Method[[#This Row],[Ro]]),"",Log_Header[[#This Row],[Gg]])</f>
        <v/>
      </c>
      <c r="N520" s="27" t="str">
        <f>IFERROR((Rwa_Method[[#This Row],[Gg]]*Rwa_Method[[#This Row],[Df]])+Rwa_Method[[#This Row],[Ts]],"")</f>
        <v/>
      </c>
      <c r="O520" s="27" t="str">
        <f>IFERROR(Rwa_Method[[#This Row],[Phi]]^Rwa_Method[[#This Row],[m]]*Rwa_Method[[#This Row],[Ro]],"")</f>
        <v/>
      </c>
      <c r="P520" s="27" t="str">
        <f>IFERROR(Rwa_Method[[#This Row],[Rwe]]/Rwa_Method[[#This Row],[cf_H2O_Type]],"")</f>
        <v/>
      </c>
      <c r="Q520" s="27" t="str">
        <f>IFERROR(Rwa_Method[[#This Row],[Rw]]*(Rwa_Method[[#This Row],[Tf]]/75),"")</f>
        <v/>
      </c>
      <c r="R520" s="28" t="str">
        <f>IFERROR(10000/Rwa_Method[[#This Row],[Rw_Cor_75]],"")</f>
        <v/>
      </c>
      <c r="S520" s="28" t="str">
        <f>IFERROR(ROUND(Rwa_Method[[#This Row],[Ct]]*Rwa_Method[[#This Row],[Cw_75]],-1),"")</f>
        <v/>
      </c>
    </row>
    <row r="521" spans="1:19" ht="13.15" x14ac:dyDescent="0.25">
      <c r="A521" s="40" t="str">
        <f>IF(ISNUMBER(Log_Header[[#This Row],[Seq]]),Log_Header[[#This Row],[Seq]],"")</f>
        <v/>
      </c>
      <c r="B521" s="40" t="str">
        <f>IF(ISNUMBER(Log_Header[[#This Row],[BRACS_ID]]),Log_Header[[#This Row],[BRACS_ID]],"")</f>
        <v/>
      </c>
      <c r="C521" s="40" t="str">
        <f>IF(ISNUMBER(Log_Header[[#This Row],[Target_Depth]]),Log_Header[[#This Row],[Target_Depth]],"")</f>
        <v/>
      </c>
      <c r="D521" s="177"/>
      <c r="E521" s="40" t="str">
        <f>IF(ISBLANK(Rwa_Method[[#This Row],[Ro]]),"",Log_Header[[#This Row],[Dt]])</f>
        <v/>
      </c>
      <c r="F521" s="40" t="str">
        <f>IF(ISBLANK(Rwa_Method[[#This Row],[Ro]]),"",Log_Header[[#This Row],[Ts]])</f>
        <v/>
      </c>
      <c r="G521" s="40" t="str">
        <f>IF(ISBLANK(Rwa_Method[[#This Row],[Ro]]),"",Log_Header[[#This Row],[Tbh]])</f>
        <v/>
      </c>
      <c r="H521" s="40" t="str">
        <f>IF(ISBLANK(Rwa_Method[[#This Row],[Ro]]),"",Log_Header[[#This Row],[Df]])</f>
        <v/>
      </c>
      <c r="I521" s="40" t="str">
        <f>IF(ISBLANK(Rwa_Method[[#This Row],[Ro]]),"",Log_Header[[#This Row],[Phi]])</f>
        <v/>
      </c>
      <c r="J521" s="40" t="str">
        <f>IF(ISBLANK(Rwa_Method[[#This Row],[Ro]]),"",Log_Header[[#This Row],[m]])</f>
        <v/>
      </c>
      <c r="K521" s="40" t="str">
        <f>IF(ISBLANK(Rwa_Method[[#This Row],[Ro]]),"",Log_Header[[#This Row],[cf_H2O_Type]])</f>
        <v/>
      </c>
      <c r="L521" s="40" t="str">
        <f>IF(ISBLANK(Rwa_Method[[#This Row],[Ro]]),"",Log_Header[[#This Row],[ct]])</f>
        <v/>
      </c>
      <c r="M521" s="76" t="str">
        <f>IF(ISBLANK(Rwa_Method[[#This Row],[Ro]]),"",Log_Header[[#This Row],[Gg]])</f>
        <v/>
      </c>
      <c r="N521" s="27" t="str">
        <f>IFERROR((Rwa_Method[[#This Row],[Gg]]*Rwa_Method[[#This Row],[Df]])+Rwa_Method[[#This Row],[Ts]],"")</f>
        <v/>
      </c>
      <c r="O521" s="27" t="str">
        <f>IFERROR(Rwa_Method[[#This Row],[Phi]]^Rwa_Method[[#This Row],[m]]*Rwa_Method[[#This Row],[Ro]],"")</f>
        <v/>
      </c>
      <c r="P521" s="27" t="str">
        <f>IFERROR(Rwa_Method[[#This Row],[Rwe]]/Rwa_Method[[#This Row],[cf_H2O_Type]],"")</f>
        <v/>
      </c>
      <c r="Q521" s="27" t="str">
        <f>IFERROR(Rwa_Method[[#This Row],[Rw]]*(Rwa_Method[[#This Row],[Tf]]/75),"")</f>
        <v/>
      </c>
      <c r="R521" s="28" t="str">
        <f>IFERROR(10000/Rwa_Method[[#This Row],[Rw_Cor_75]],"")</f>
        <v/>
      </c>
      <c r="S521" s="28" t="str">
        <f>IFERROR(ROUND(Rwa_Method[[#This Row],[Ct]]*Rwa_Method[[#This Row],[Cw_75]],-1),"")</f>
        <v/>
      </c>
    </row>
    <row r="522" spans="1:19" ht="13.15" x14ac:dyDescent="0.25">
      <c r="A522" s="40" t="str">
        <f>IF(ISNUMBER(Log_Header[[#This Row],[Seq]]),Log_Header[[#This Row],[Seq]],"")</f>
        <v/>
      </c>
      <c r="B522" s="40" t="str">
        <f>IF(ISNUMBER(Log_Header[[#This Row],[BRACS_ID]]),Log_Header[[#This Row],[BRACS_ID]],"")</f>
        <v/>
      </c>
      <c r="C522" s="40" t="str">
        <f>IF(ISNUMBER(Log_Header[[#This Row],[Target_Depth]]),Log_Header[[#This Row],[Target_Depth]],"")</f>
        <v/>
      </c>
      <c r="D522" s="177"/>
      <c r="E522" s="40" t="str">
        <f>IF(ISBLANK(Rwa_Method[[#This Row],[Ro]]),"",Log_Header[[#This Row],[Dt]])</f>
        <v/>
      </c>
      <c r="F522" s="40" t="str">
        <f>IF(ISBLANK(Rwa_Method[[#This Row],[Ro]]),"",Log_Header[[#This Row],[Ts]])</f>
        <v/>
      </c>
      <c r="G522" s="40" t="str">
        <f>IF(ISBLANK(Rwa_Method[[#This Row],[Ro]]),"",Log_Header[[#This Row],[Tbh]])</f>
        <v/>
      </c>
      <c r="H522" s="40" t="str">
        <f>IF(ISBLANK(Rwa_Method[[#This Row],[Ro]]),"",Log_Header[[#This Row],[Df]])</f>
        <v/>
      </c>
      <c r="I522" s="40" t="str">
        <f>IF(ISBLANK(Rwa_Method[[#This Row],[Ro]]),"",Log_Header[[#This Row],[Phi]])</f>
        <v/>
      </c>
      <c r="J522" s="40" t="str">
        <f>IF(ISBLANK(Rwa_Method[[#This Row],[Ro]]),"",Log_Header[[#This Row],[m]])</f>
        <v/>
      </c>
      <c r="K522" s="40" t="str">
        <f>IF(ISBLANK(Rwa_Method[[#This Row],[Ro]]),"",Log_Header[[#This Row],[cf_H2O_Type]])</f>
        <v/>
      </c>
      <c r="L522" s="40" t="str">
        <f>IF(ISBLANK(Rwa_Method[[#This Row],[Ro]]),"",Log_Header[[#This Row],[ct]])</f>
        <v/>
      </c>
      <c r="M522" s="76" t="str">
        <f>IF(ISBLANK(Rwa_Method[[#This Row],[Ro]]),"",Log_Header[[#This Row],[Gg]])</f>
        <v/>
      </c>
      <c r="N522" s="27" t="str">
        <f>IFERROR((Rwa_Method[[#This Row],[Gg]]*Rwa_Method[[#This Row],[Df]])+Rwa_Method[[#This Row],[Ts]],"")</f>
        <v/>
      </c>
      <c r="O522" s="27" t="str">
        <f>IFERROR(Rwa_Method[[#This Row],[Phi]]^Rwa_Method[[#This Row],[m]]*Rwa_Method[[#This Row],[Ro]],"")</f>
        <v/>
      </c>
      <c r="P522" s="27" t="str">
        <f>IFERROR(Rwa_Method[[#This Row],[Rwe]]/Rwa_Method[[#This Row],[cf_H2O_Type]],"")</f>
        <v/>
      </c>
      <c r="Q522" s="27" t="str">
        <f>IFERROR(Rwa_Method[[#This Row],[Rw]]*(Rwa_Method[[#This Row],[Tf]]/75),"")</f>
        <v/>
      </c>
      <c r="R522" s="28" t="str">
        <f>IFERROR(10000/Rwa_Method[[#This Row],[Rw_Cor_75]],"")</f>
        <v/>
      </c>
      <c r="S522" s="28" t="str">
        <f>IFERROR(ROUND(Rwa_Method[[#This Row],[Ct]]*Rwa_Method[[#This Row],[Cw_75]],-1),"")</f>
        <v/>
      </c>
    </row>
    <row r="523" spans="1:19" ht="13.15" x14ac:dyDescent="0.25">
      <c r="A523" s="40" t="str">
        <f>IF(ISNUMBER(Log_Header[[#This Row],[Seq]]),Log_Header[[#This Row],[Seq]],"")</f>
        <v/>
      </c>
      <c r="B523" s="40" t="str">
        <f>IF(ISNUMBER(Log_Header[[#This Row],[BRACS_ID]]),Log_Header[[#This Row],[BRACS_ID]],"")</f>
        <v/>
      </c>
      <c r="C523" s="40" t="str">
        <f>IF(ISNUMBER(Log_Header[[#This Row],[Target_Depth]]),Log_Header[[#This Row],[Target_Depth]],"")</f>
        <v/>
      </c>
      <c r="D523" s="177"/>
      <c r="E523" s="40" t="str">
        <f>IF(ISBLANK(Rwa_Method[[#This Row],[Ro]]),"",Log_Header[[#This Row],[Dt]])</f>
        <v/>
      </c>
      <c r="F523" s="40" t="str">
        <f>IF(ISBLANK(Rwa_Method[[#This Row],[Ro]]),"",Log_Header[[#This Row],[Ts]])</f>
        <v/>
      </c>
      <c r="G523" s="40" t="str">
        <f>IF(ISBLANK(Rwa_Method[[#This Row],[Ro]]),"",Log_Header[[#This Row],[Tbh]])</f>
        <v/>
      </c>
      <c r="H523" s="40" t="str">
        <f>IF(ISBLANK(Rwa_Method[[#This Row],[Ro]]),"",Log_Header[[#This Row],[Df]])</f>
        <v/>
      </c>
      <c r="I523" s="40" t="str">
        <f>IF(ISBLANK(Rwa_Method[[#This Row],[Ro]]),"",Log_Header[[#This Row],[Phi]])</f>
        <v/>
      </c>
      <c r="J523" s="40" t="str">
        <f>IF(ISBLANK(Rwa_Method[[#This Row],[Ro]]),"",Log_Header[[#This Row],[m]])</f>
        <v/>
      </c>
      <c r="K523" s="40" t="str">
        <f>IF(ISBLANK(Rwa_Method[[#This Row],[Ro]]),"",Log_Header[[#This Row],[cf_H2O_Type]])</f>
        <v/>
      </c>
      <c r="L523" s="40" t="str">
        <f>IF(ISBLANK(Rwa_Method[[#This Row],[Ro]]),"",Log_Header[[#This Row],[ct]])</f>
        <v/>
      </c>
      <c r="M523" s="76" t="str">
        <f>IF(ISBLANK(Rwa_Method[[#This Row],[Ro]]),"",Log_Header[[#This Row],[Gg]])</f>
        <v/>
      </c>
      <c r="N523" s="27" t="str">
        <f>IFERROR((Rwa_Method[[#This Row],[Gg]]*Rwa_Method[[#This Row],[Df]])+Rwa_Method[[#This Row],[Ts]],"")</f>
        <v/>
      </c>
      <c r="O523" s="27" t="str">
        <f>IFERROR(Rwa_Method[[#This Row],[Phi]]^Rwa_Method[[#This Row],[m]]*Rwa_Method[[#This Row],[Ro]],"")</f>
        <v/>
      </c>
      <c r="P523" s="27" t="str">
        <f>IFERROR(Rwa_Method[[#This Row],[Rwe]]/Rwa_Method[[#This Row],[cf_H2O_Type]],"")</f>
        <v/>
      </c>
      <c r="Q523" s="27" t="str">
        <f>IFERROR(Rwa_Method[[#This Row],[Rw]]*(Rwa_Method[[#This Row],[Tf]]/75),"")</f>
        <v/>
      </c>
      <c r="R523" s="28" t="str">
        <f>IFERROR(10000/Rwa_Method[[#This Row],[Rw_Cor_75]],"")</f>
        <v/>
      </c>
      <c r="S523" s="28" t="str">
        <f>IFERROR(ROUND(Rwa_Method[[#This Row],[Ct]]*Rwa_Method[[#This Row],[Cw_75]],-1),"")</f>
        <v/>
      </c>
    </row>
    <row r="524" spans="1:19" ht="13.15" x14ac:dyDescent="0.25">
      <c r="A524" s="40" t="str">
        <f>IF(ISNUMBER(Log_Header[[#This Row],[Seq]]),Log_Header[[#This Row],[Seq]],"")</f>
        <v/>
      </c>
      <c r="B524" s="40" t="str">
        <f>IF(ISNUMBER(Log_Header[[#This Row],[BRACS_ID]]),Log_Header[[#This Row],[BRACS_ID]],"")</f>
        <v/>
      </c>
      <c r="C524" s="40" t="str">
        <f>IF(ISNUMBER(Log_Header[[#This Row],[Target_Depth]]),Log_Header[[#This Row],[Target_Depth]],"")</f>
        <v/>
      </c>
      <c r="D524" s="177"/>
      <c r="E524" s="40" t="str">
        <f>IF(ISBLANK(Rwa_Method[[#This Row],[Ro]]),"",Log_Header[[#This Row],[Dt]])</f>
        <v/>
      </c>
      <c r="F524" s="40" t="str">
        <f>IF(ISBLANK(Rwa_Method[[#This Row],[Ro]]),"",Log_Header[[#This Row],[Ts]])</f>
        <v/>
      </c>
      <c r="G524" s="40" t="str">
        <f>IF(ISBLANK(Rwa_Method[[#This Row],[Ro]]),"",Log_Header[[#This Row],[Tbh]])</f>
        <v/>
      </c>
      <c r="H524" s="40" t="str">
        <f>IF(ISBLANK(Rwa_Method[[#This Row],[Ro]]),"",Log_Header[[#This Row],[Df]])</f>
        <v/>
      </c>
      <c r="I524" s="40" t="str">
        <f>IF(ISBLANK(Rwa_Method[[#This Row],[Ro]]),"",Log_Header[[#This Row],[Phi]])</f>
        <v/>
      </c>
      <c r="J524" s="40" t="str">
        <f>IF(ISBLANK(Rwa_Method[[#This Row],[Ro]]),"",Log_Header[[#This Row],[m]])</f>
        <v/>
      </c>
      <c r="K524" s="40" t="str">
        <f>IF(ISBLANK(Rwa_Method[[#This Row],[Ro]]),"",Log_Header[[#This Row],[cf_H2O_Type]])</f>
        <v/>
      </c>
      <c r="L524" s="40" t="str">
        <f>IF(ISBLANK(Rwa_Method[[#This Row],[Ro]]),"",Log_Header[[#This Row],[ct]])</f>
        <v/>
      </c>
      <c r="M524" s="76" t="str">
        <f>IF(ISBLANK(Rwa_Method[[#This Row],[Ro]]),"",Log_Header[[#This Row],[Gg]])</f>
        <v/>
      </c>
      <c r="N524" s="27" t="str">
        <f>IFERROR((Rwa_Method[[#This Row],[Gg]]*Rwa_Method[[#This Row],[Df]])+Rwa_Method[[#This Row],[Ts]],"")</f>
        <v/>
      </c>
      <c r="O524" s="27" t="str">
        <f>IFERROR(Rwa_Method[[#This Row],[Phi]]^Rwa_Method[[#This Row],[m]]*Rwa_Method[[#This Row],[Ro]],"")</f>
        <v/>
      </c>
      <c r="P524" s="27" t="str">
        <f>IFERROR(Rwa_Method[[#This Row],[Rwe]]/Rwa_Method[[#This Row],[cf_H2O_Type]],"")</f>
        <v/>
      </c>
      <c r="Q524" s="27" t="str">
        <f>IFERROR(Rwa_Method[[#This Row],[Rw]]*(Rwa_Method[[#This Row],[Tf]]/75),"")</f>
        <v/>
      </c>
      <c r="R524" s="28" t="str">
        <f>IFERROR(10000/Rwa_Method[[#This Row],[Rw_Cor_75]],"")</f>
        <v/>
      </c>
      <c r="S524" s="28" t="str">
        <f>IFERROR(ROUND(Rwa_Method[[#This Row],[Ct]]*Rwa_Method[[#This Row],[Cw_75]],-1),"")</f>
        <v/>
      </c>
    </row>
    <row r="525" spans="1:19" ht="13.15" x14ac:dyDescent="0.25">
      <c r="A525" s="40" t="str">
        <f>IF(ISNUMBER(Log_Header[[#This Row],[Seq]]),Log_Header[[#This Row],[Seq]],"")</f>
        <v/>
      </c>
      <c r="B525" s="40" t="str">
        <f>IF(ISNUMBER(Log_Header[[#This Row],[BRACS_ID]]),Log_Header[[#This Row],[BRACS_ID]],"")</f>
        <v/>
      </c>
      <c r="C525" s="40" t="str">
        <f>IF(ISNUMBER(Log_Header[[#This Row],[Target_Depth]]),Log_Header[[#This Row],[Target_Depth]],"")</f>
        <v/>
      </c>
      <c r="D525" s="177"/>
      <c r="E525" s="40" t="str">
        <f>IF(ISBLANK(Rwa_Method[[#This Row],[Ro]]),"",Log_Header[[#This Row],[Dt]])</f>
        <v/>
      </c>
      <c r="F525" s="40" t="str">
        <f>IF(ISBLANK(Rwa_Method[[#This Row],[Ro]]),"",Log_Header[[#This Row],[Ts]])</f>
        <v/>
      </c>
      <c r="G525" s="40" t="str">
        <f>IF(ISBLANK(Rwa_Method[[#This Row],[Ro]]),"",Log_Header[[#This Row],[Tbh]])</f>
        <v/>
      </c>
      <c r="H525" s="40" t="str">
        <f>IF(ISBLANK(Rwa_Method[[#This Row],[Ro]]),"",Log_Header[[#This Row],[Df]])</f>
        <v/>
      </c>
      <c r="I525" s="40" t="str">
        <f>IF(ISBLANK(Rwa_Method[[#This Row],[Ro]]),"",Log_Header[[#This Row],[Phi]])</f>
        <v/>
      </c>
      <c r="J525" s="40" t="str">
        <f>IF(ISBLANK(Rwa_Method[[#This Row],[Ro]]),"",Log_Header[[#This Row],[m]])</f>
        <v/>
      </c>
      <c r="K525" s="40" t="str">
        <f>IF(ISBLANK(Rwa_Method[[#This Row],[Ro]]),"",Log_Header[[#This Row],[cf_H2O_Type]])</f>
        <v/>
      </c>
      <c r="L525" s="40" t="str">
        <f>IF(ISBLANK(Rwa_Method[[#This Row],[Ro]]),"",Log_Header[[#This Row],[ct]])</f>
        <v/>
      </c>
      <c r="M525" s="76" t="str">
        <f>IF(ISBLANK(Rwa_Method[[#This Row],[Ro]]),"",Log_Header[[#This Row],[Gg]])</f>
        <v/>
      </c>
      <c r="N525" s="27" t="str">
        <f>IFERROR((Rwa_Method[[#This Row],[Gg]]*Rwa_Method[[#This Row],[Df]])+Rwa_Method[[#This Row],[Ts]],"")</f>
        <v/>
      </c>
      <c r="O525" s="27" t="str">
        <f>IFERROR(Rwa_Method[[#This Row],[Phi]]^Rwa_Method[[#This Row],[m]]*Rwa_Method[[#This Row],[Ro]],"")</f>
        <v/>
      </c>
      <c r="P525" s="27" t="str">
        <f>IFERROR(Rwa_Method[[#This Row],[Rwe]]/Rwa_Method[[#This Row],[cf_H2O_Type]],"")</f>
        <v/>
      </c>
      <c r="Q525" s="27" t="str">
        <f>IFERROR(Rwa_Method[[#This Row],[Rw]]*(Rwa_Method[[#This Row],[Tf]]/75),"")</f>
        <v/>
      </c>
      <c r="R525" s="28" t="str">
        <f>IFERROR(10000/Rwa_Method[[#This Row],[Rw_Cor_75]],"")</f>
        <v/>
      </c>
      <c r="S525" s="28" t="str">
        <f>IFERROR(ROUND(Rwa_Method[[#This Row],[Ct]]*Rwa_Method[[#This Row],[Cw_75]],-1),"")</f>
        <v/>
      </c>
    </row>
    <row r="526" spans="1:19" ht="13.15" x14ac:dyDescent="0.25">
      <c r="A526" s="40" t="str">
        <f>IF(ISNUMBER(Log_Header[[#This Row],[Seq]]),Log_Header[[#This Row],[Seq]],"")</f>
        <v/>
      </c>
      <c r="B526" s="40" t="str">
        <f>IF(ISNUMBER(Log_Header[[#This Row],[BRACS_ID]]),Log_Header[[#This Row],[BRACS_ID]],"")</f>
        <v/>
      </c>
      <c r="C526" s="40" t="str">
        <f>IF(ISNUMBER(Log_Header[[#This Row],[Target_Depth]]),Log_Header[[#This Row],[Target_Depth]],"")</f>
        <v/>
      </c>
      <c r="D526" s="177"/>
      <c r="E526" s="40" t="str">
        <f>IF(ISBLANK(Rwa_Method[[#This Row],[Ro]]),"",Log_Header[[#This Row],[Dt]])</f>
        <v/>
      </c>
      <c r="F526" s="40" t="str">
        <f>IF(ISBLANK(Rwa_Method[[#This Row],[Ro]]),"",Log_Header[[#This Row],[Ts]])</f>
        <v/>
      </c>
      <c r="G526" s="40" t="str">
        <f>IF(ISBLANK(Rwa_Method[[#This Row],[Ro]]),"",Log_Header[[#This Row],[Tbh]])</f>
        <v/>
      </c>
      <c r="H526" s="40" t="str">
        <f>IF(ISBLANK(Rwa_Method[[#This Row],[Ro]]),"",Log_Header[[#This Row],[Df]])</f>
        <v/>
      </c>
      <c r="I526" s="40" t="str">
        <f>IF(ISBLANK(Rwa_Method[[#This Row],[Ro]]),"",Log_Header[[#This Row],[Phi]])</f>
        <v/>
      </c>
      <c r="J526" s="40" t="str">
        <f>IF(ISBLANK(Rwa_Method[[#This Row],[Ro]]),"",Log_Header[[#This Row],[m]])</f>
        <v/>
      </c>
      <c r="K526" s="40" t="str">
        <f>IF(ISBLANK(Rwa_Method[[#This Row],[Ro]]),"",Log_Header[[#This Row],[cf_H2O_Type]])</f>
        <v/>
      </c>
      <c r="L526" s="40" t="str">
        <f>IF(ISBLANK(Rwa_Method[[#This Row],[Ro]]),"",Log_Header[[#This Row],[ct]])</f>
        <v/>
      </c>
      <c r="M526" s="76" t="str">
        <f>IF(ISBLANK(Rwa_Method[[#This Row],[Ro]]),"",Log_Header[[#This Row],[Gg]])</f>
        <v/>
      </c>
      <c r="N526" s="27" t="str">
        <f>IFERROR((Rwa_Method[[#This Row],[Gg]]*Rwa_Method[[#This Row],[Df]])+Rwa_Method[[#This Row],[Ts]],"")</f>
        <v/>
      </c>
      <c r="O526" s="27" t="str">
        <f>IFERROR(Rwa_Method[[#This Row],[Phi]]^Rwa_Method[[#This Row],[m]]*Rwa_Method[[#This Row],[Ro]],"")</f>
        <v/>
      </c>
      <c r="P526" s="27" t="str">
        <f>IFERROR(Rwa_Method[[#This Row],[Rwe]]/Rwa_Method[[#This Row],[cf_H2O_Type]],"")</f>
        <v/>
      </c>
      <c r="Q526" s="27" t="str">
        <f>IFERROR(Rwa_Method[[#This Row],[Rw]]*(Rwa_Method[[#This Row],[Tf]]/75),"")</f>
        <v/>
      </c>
      <c r="R526" s="28" t="str">
        <f>IFERROR(10000/Rwa_Method[[#This Row],[Rw_Cor_75]],"")</f>
        <v/>
      </c>
      <c r="S526" s="28" t="str">
        <f>IFERROR(ROUND(Rwa_Method[[#This Row],[Ct]]*Rwa_Method[[#This Row],[Cw_75]],-1),"")</f>
        <v/>
      </c>
    </row>
    <row r="527" spans="1:19" ht="13.15" x14ac:dyDescent="0.25">
      <c r="A527" s="40" t="str">
        <f>IF(ISNUMBER(Log_Header[[#This Row],[Seq]]),Log_Header[[#This Row],[Seq]],"")</f>
        <v/>
      </c>
      <c r="B527" s="40" t="str">
        <f>IF(ISNUMBER(Log_Header[[#This Row],[BRACS_ID]]),Log_Header[[#This Row],[BRACS_ID]],"")</f>
        <v/>
      </c>
      <c r="C527" s="40" t="str">
        <f>IF(ISNUMBER(Log_Header[[#This Row],[Target_Depth]]),Log_Header[[#This Row],[Target_Depth]],"")</f>
        <v/>
      </c>
      <c r="D527" s="177"/>
      <c r="E527" s="40" t="str">
        <f>IF(ISBLANK(Rwa_Method[[#This Row],[Ro]]),"",Log_Header[[#This Row],[Dt]])</f>
        <v/>
      </c>
      <c r="F527" s="40" t="str">
        <f>IF(ISBLANK(Rwa_Method[[#This Row],[Ro]]),"",Log_Header[[#This Row],[Ts]])</f>
        <v/>
      </c>
      <c r="G527" s="40" t="str">
        <f>IF(ISBLANK(Rwa_Method[[#This Row],[Ro]]),"",Log_Header[[#This Row],[Tbh]])</f>
        <v/>
      </c>
      <c r="H527" s="40" t="str">
        <f>IF(ISBLANK(Rwa_Method[[#This Row],[Ro]]),"",Log_Header[[#This Row],[Df]])</f>
        <v/>
      </c>
      <c r="I527" s="40" t="str">
        <f>IF(ISBLANK(Rwa_Method[[#This Row],[Ro]]),"",Log_Header[[#This Row],[Phi]])</f>
        <v/>
      </c>
      <c r="J527" s="40" t="str">
        <f>IF(ISBLANK(Rwa_Method[[#This Row],[Ro]]),"",Log_Header[[#This Row],[m]])</f>
        <v/>
      </c>
      <c r="K527" s="40" t="str">
        <f>IF(ISBLANK(Rwa_Method[[#This Row],[Ro]]),"",Log_Header[[#This Row],[cf_H2O_Type]])</f>
        <v/>
      </c>
      <c r="L527" s="40" t="str">
        <f>IF(ISBLANK(Rwa_Method[[#This Row],[Ro]]),"",Log_Header[[#This Row],[ct]])</f>
        <v/>
      </c>
      <c r="M527" s="76" t="str">
        <f>IF(ISBLANK(Rwa_Method[[#This Row],[Ro]]),"",Log_Header[[#This Row],[Gg]])</f>
        <v/>
      </c>
      <c r="N527" s="27" t="str">
        <f>IFERROR((Rwa_Method[[#This Row],[Gg]]*Rwa_Method[[#This Row],[Df]])+Rwa_Method[[#This Row],[Ts]],"")</f>
        <v/>
      </c>
      <c r="O527" s="27" t="str">
        <f>IFERROR(Rwa_Method[[#This Row],[Phi]]^Rwa_Method[[#This Row],[m]]*Rwa_Method[[#This Row],[Ro]],"")</f>
        <v/>
      </c>
      <c r="P527" s="27" t="str">
        <f>IFERROR(Rwa_Method[[#This Row],[Rwe]]/Rwa_Method[[#This Row],[cf_H2O_Type]],"")</f>
        <v/>
      </c>
      <c r="Q527" s="27" t="str">
        <f>IFERROR(Rwa_Method[[#This Row],[Rw]]*(Rwa_Method[[#This Row],[Tf]]/75),"")</f>
        <v/>
      </c>
      <c r="R527" s="28" t="str">
        <f>IFERROR(10000/Rwa_Method[[#This Row],[Rw_Cor_75]],"")</f>
        <v/>
      </c>
      <c r="S527" s="28" t="str">
        <f>IFERROR(ROUND(Rwa_Method[[#This Row],[Ct]]*Rwa_Method[[#This Row],[Cw_75]],-1),"")</f>
        <v/>
      </c>
    </row>
    <row r="528" spans="1:19" ht="13.15" x14ac:dyDescent="0.25">
      <c r="A528" s="40" t="str">
        <f>IF(ISNUMBER(Log_Header[[#This Row],[Seq]]),Log_Header[[#This Row],[Seq]],"")</f>
        <v/>
      </c>
      <c r="B528" s="40" t="str">
        <f>IF(ISNUMBER(Log_Header[[#This Row],[BRACS_ID]]),Log_Header[[#This Row],[BRACS_ID]],"")</f>
        <v/>
      </c>
      <c r="C528" s="40" t="str">
        <f>IF(ISNUMBER(Log_Header[[#This Row],[Target_Depth]]),Log_Header[[#This Row],[Target_Depth]],"")</f>
        <v/>
      </c>
      <c r="D528" s="177"/>
      <c r="E528" s="40" t="str">
        <f>IF(ISBLANK(Rwa_Method[[#This Row],[Ro]]),"",Log_Header[[#This Row],[Dt]])</f>
        <v/>
      </c>
      <c r="F528" s="40" t="str">
        <f>IF(ISBLANK(Rwa_Method[[#This Row],[Ro]]),"",Log_Header[[#This Row],[Ts]])</f>
        <v/>
      </c>
      <c r="G528" s="40" t="str">
        <f>IF(ISBLANK(Rwa_Method[[#This Row],[Ro]]),"",Log_Header[[#This Row],[Tbh]])</f>
        <v/>
      </c>
      <c r="H528" s="40" t="str">
        <f>IF(ISBLANK(Rwa_Method[[#This Row],[Ro]]),"",Log_Header[[#This Row],[Df]])</f>
        <v/>
      </c>
      <c r="I528" s="40" t="str">
        <f>IF(ISBLANK(Rwa_Method[[#This Row],[Ro]]),"",Log_Header[[#This Row],[Phi]])</f>
        <v/>
      </c>
      <c r="J528" s="40" t="str">
        <f>IF(ISBLANK(Rwa_Method[[#This Row],[Ro]]),"",Log_Header[[#This Row],[m]])</f>
        <v/>
      </c>
      <c r="K528" s="40" t="str">
        <f>IF(ISBLANK(Rwa_Method[[#This Row],[Ro]]),"",Log_Header[[#This Row],[cf_H2O_Type]])</f>
        <v/>
      </c>
      <c r="L528" s="40" t="str">
        <f>IF(ISBLANK(Rwa_Method[[#This Row],[Ro]]),"",Log_Header[[#This Row],[ct]])</f>
        <v/>
      </c>
      <c r="M528" s="76" t="str">
        <f>IF(ISBLANK(Rwa_Method[[#This Row],[Ro]]),"",Log_Header[[#This Row],[Gg]])</f>
        <v/>
      </c>
      <c r="N528" s="27" t="str">
        <f>IFERROR((Rwa_Method[[#This Row],[Gg]]*Rwa_Method[[#This Row],[Df]])+Rwa_Method[[#This Row],[Ts]],"")</f>
        <v/>
      </c>
      <c r="O528" s="27" t="str">
        <f>IFERROR(Rwa_Method[[#This Row],[Phi]]^Rwa_Method[[#This Row],[m]]*Rwa_Method[[#This Row],[Ro]],"")</f>
        <v/>
      </c>
      <c r="P528" s="27" t="str">
        <f>IFERROR(Rwa_Method[[#This Row],[Rwe]]/Rwa_Method[[#This Row],[cf_H2O_Type]],"")</f>
        <v/>
      </c>
      <c r="Q528" s="27" t="str">
        <f>IFERROR(Rwa_Method[[#This Row],[Rw]]*(Rwa_Method[[#This Row],[Tf]]/75),"")</f>
        <v/>
      </c>
      <c r="R528" s="28" t="str">
        <f>IFERROR(10000/Rwa_Method[[#This Row],[Rw_Cor_75]],"")</f>
        <v/>
      </c>
      <c r="S528" s="28" t="str">
        <f>IFERROR(ROUND(Rwa_Method[[#This Row],[Ct]]*Rwa_Method[[#This Row],[Cw_75]],-1),"")</f>
        <v/>
      </c>
    </row>
    <row r="529" spans="1:19" ht="13.15" x14ac:dyDescent="0.25">
      <c r="A529" s="40" t="str">
        <f>IF(ISNUMBER(Log_Header[[#This Row],[Seq]]),Log_Header[[#This Row],[Seq]],"")</f>
        <v/>
      </c>
      <c r="B529" s="40" t="str">
        <f>IF(ISNUMBER(Log_Header[[#This Row],[BRACS_ID]]),Log_Header[[#This Row],[BRACS_ID]],"")</f>
        <v/>
      </c>
      <c r="C529" s="40" t="str">
        <f>IF(ISNUMBER(Log_Header[[#This Row],[Target_Depth]]),Log_Header[[#This Row],[Target_Depth]],"")</f>
        <v/>
      </c>
      <c r="D529" s="177"/>
      <c r="E529" s="40" t="str">
        <f>IF(ISBLANK(Rwa_Method[[#This Row],[Ro]]),"",Log_Header[[#This Row],[Dt]])</f>
        <v/>
      </c>
      <c r="F529" s="40" t="str">
        <f>IF(ISBLANK(Rwa_Method[[#This Row],[Ro]]),"",Log_Header[[#This Row],[Ts]])</f>
        <v/>
      </c>
      <c r="G529" s="40" t="str">
        <f>IF(ISBLANK(Rwa_Method[[#This Row],[Ro]]),"",Log_Header[[#This Row],[Tbh]])</f>
        <v/>
      </c>
      <c r="H529" s="40" t="str">
        <f>IF(ISBLANK(Rwa_Method[[#This Row],[Ro]]),"",Log_Header[[#This Row],[Df]])</f>
        <v/>
      </c>
      <c r="I529" s="40" t="str">
        <f>IF(ISBLANK(Rwa_Method[[#This Row],[Ro]]),"",Log_Header[[#This Row],[Phi]])</f>
        <v/>
      </c>
      <c r="J529" s="40" t="str">
        <f>IF(ISBLANK(Rwa_Method[[#This Row],[Ro]]),"",Log_Header[[#This Row],[m]])</f>
        <v/>
      </c>
      <c r="K529" s="40" t="str">
        <f>IF(ISBLANK(Rwa_Method[[#This Row],[Ro]]),"",Log_Header[[#This Row],[cf_H2O_Type]])</f>
        <v/>
      </c>
      <c r="L529" s="40" t="str">
        <f>IF(ISBLANK(Rwa_Method[[#This Row],[Ro]]),"",Log_Header[[#This Row],[ct]])</f>
        <v/>
      </c>
      <c r="M529" s="76" t="str">
        <f>IF(ISBLANK(Rwa_Method[[#This Row],[Ro]]),"",Log_Header[[#This Row],[Gg]])</f>
        <v/>
      </c>
      <c r="N529" s="27" t="str">
        <f>IFERROR((Rwa_Method[[#This Row],[Gg]]*Rwa_Method[[#This Row],[Df]])+Rwa_Method[[#This Row],[Ts]],"")</f>
        <v/>
      </c>
      <c r="O529" s="27" t="str">
        <f>IFERROR(Rwa_Method[[#This Row],[Phi]]^Rwa_Method[[#This Row],[m]]*Rwa_Method[[#This Row],[Ro]],"")</f>
        <v/>
      </c>
      <c r="P529" s="27" t="str">
        <f>IFERROR(Rwa_Method[[#This Row],[Rwe]]/Rwa_Method[[#This Row],[cf_H2O_Type]],"")</f>
        <v/>
      </c>
      <c r="Q529" s="27" t="str">
        <f>IFERROR(Rwa_Method[[#This Row],[Rw]]*(Rwa_Method[[#This Row],[Tf]]/75),"")</f>
        <v/>
      </c>
      <c r="R529" s="28" t="str">
        <f>IFERROR(10000/Rwa_Method[[#This Row],[Rw_Cor_75]],"")</f>
        <v/>
      </c>
      <c r="S529" s="28" t="str">
        <f>IFERROR(ROUND(Rwa_Method[[#This Row],[Ct]]*Rwa_Method[[#This Row],[Cw_75]],-1),"")</f>
        <v/>
      </c>
    </row>
    <row r="530" spans="1:19" ht="13.15" x14ac:dyDescent="0.25">
      <c r="A530" s="40" t="str">
        <f>IF(ISNUMBER(Log_Header[[#This Row],[Seq]]),Log_Header[[#This Row],[Seq]],"")</f>
        <v/>
      </c>
      <c r="B530" s="40" t="str">
        <f>IF(ISNUMBER(Log_Header[[#This Row],[BRACS_ID]]),Log_Header[[#This Row],[BRACS_ID]],"")</f>
        <v/>
      </c>
      <c r="C530" s="40" t="str">
        <f>IF(ISNUMBER(Log_Header[[#This Row],[Target_Depth]]),Log_Header[[#This Row],[Target_Depth]],"")</f>
        <v/>
      </c>
      <c r="D530" s="177"/>
      <c r="E530" s="40" t="str">
        <f>IF(ISBLANK(Rwa_Method[[#This Row],[Ro]]),"",Log_Header[[#This Row],[Dt]])</f>
        <v/>
      </c>
      <c r="F530" s="40" t="str">
        <f>IF(ISBLANK(Rwa_Method[[#This Row],[Ro]]),"",Log_Header[[#This Row],[Ts]])</f>
        <v/>
      </c>
      <c r="G530" s="40" t="str">
        <f>IF(ISBLANK(Rwa_Method[[#This Row],[Ro]]),"",Log_Header[[#This Row],[Tbh]])</f>
        <v/>
      </c>
      <c r="H530" s="40" t="str">
        <f>IF(ISBLANK(Rwa_Method[[#This Row],[Ro]]),"",Log_Header[[#This Row],[Df]])</f>
        <v/>
      </c>
      <c r="I530" s="40" t="str">
        <f>IF(ISBLANK(Rwa_Method[[#This Row],[Ro]]),"",Log_Header[[#This Row],[Phi]])</f>
        <v/>
      </c>
      <c r="J530" s="40" t="str">
        <f>IF(ISBLANK(Rwa_Method[[#This Row],[Ro]]),"",Log_Header[[#This Row],[m]])</f>
        <v/>
      </c>
      <c r="K530" s="40" t="str">
        <f>IF(ISBLANK(Rwa_Method[[#This Row],[Ro]]),"",Log_Header[[#This Row],[cf_H2O_Type]])</f>
        <v/>
      </c>
      <c r="L530" s="40" t="str">
        <f>IF(ISBLANK(Rwa_Method[[#This Row],[Ro]]),"",Log_Header[[#This Row],[ct]])</f>
        <v/>
      </c>
      <c r="M530" s="76" t="str">
        <f>IF(ISBLANK(Rwa_Method[[#This Row],[Ro]]),"",Log_Header[[#This Row],[Gg]])</f>
        <v/>
      </c>
      <c r="N530" s="27" t="str">
        <f>IFERROR((Rwa_Method[[#This Row],[Gg]]*Rwa_Method[[#This Row],[Df]])+Rwa_Method[[#This Row],[Ts]],"")</f>
        <v/>
      </c>
      <c r="O530" s="27" t="str">
        <f>IFERROR(Rwa_Method[[#This Row],[Phi]]^Rwa_Method[[#This Row],[m]]*Rwa_Method[[#This Row],[Ro]],"")</f>
        <v/>
      </c>
      <c r="P530" s="27" t="str">
        <f>IFERROR(Rwa_Method[[#This Row],[Rwe]]/Rwa_Method[[#This Row],[cf_H2O_Type]],"")</f>
        <v/>
      </c>
      <c r="Q530" s="27" t="str">
        <f>IFERROR(Rwa_Method[[#This Row],[Rw]]*(Rwa_Method[[#This Row],[Tf]]/75),"")</f>
        <v/>
      </c>
      <c r="R530" s="28" t="str">
        <f>IFERROR(10000/Rwa_Method[[#This Row],[Rw_Cor_75]],"")</f>
        <v/>
      </c>
      <c r="S530" s="28" t="str">
        <f>IFERROR(ROUND(Rwa_Method[[#This Row],[Ct]]*Rwa_Method[[#This Row],[Cw_75]],-1),"")</f>
        <v/>
      </c>
    </row>
    <row r="531" spans="1:19" ht="13.15" x14ac:dyDescent="0.25">
      <c r="A531" s="40" t="str">
        <f>IF(ISNUMBER(Log_Header[[#This Row],[Seq]]),Log_Header[[#This Row],[Seq]],"")</f>
        <v/>
      </c>
      <c r="B531" s="40" t="str">
        <f>IF(ISNUMBER(Log_Header[[#This Row],[BRACS_ID]]),Log_Header[[#This Row],[BRACS_ID]],"")</f>
        <v/>
      </c>
      <c r="C531" s="40" t="str">
        <f>IF(ISNUMBER(Log_Header[[#This Row],[Target_Depth]]),Log_Header[[#This Row],[Target_Depth]],"")</f>
        <v/>
      </c>
      <c r="D531" s="177"/>
      <c r="E531" s="40" t="str">
        <f>IF(ISBLANK(Rwa_Method[[#This Row],[Ro]]),"",Log_Header[[#This Row],[Dt]])</f>
        <v/>
      </c>
      <c r="F531" s="40" t="str">
        <f>IF(ISBLANK(Rwa_Method[[#This Row],[Ro]]),"",Log_Header[[#This Row],[Ts]])</f>
        <v/>
      </c>
      <c r="G531" s="40" t="str">
        <f>IF(ISBLANK(Rwa_Method[[#This Row],[Ro]]),"",Log_Header[[#This Row],[Tbh]])</f>
        <v/>
      </c>
      <c r="H531" s="40" t="str">
        <f>IF(ISBLANK(Rwa_Method[[#This Row],[Ro]]),"",Log_Header[[#This Row],[Df]])</f>
        <v/>
      </c>
      <c r="I531" s="40" t="str">
        <f>IF(ISBLANK(Rwa_Method[[#This Row],[Ro]]),"",Log_Header[[#This Row],[Phi]])</f>
        <v/>
      </c>
      <c r="J531" s="40" t="str">
        <f>IF(ISBLANK(Rwa_Method[[#This Row],[Ro]]),"",Log_Header[[#This Row],[m]])</f>
        <v/>
      </c>
      <c r="K531" s="40" t="str">
        <f>IF(ISBLANK(Rwa_Method[[#This Row],[Ro]]),"",Log_Header[[#This Row],[cf_H2O_Type]])</f>
        <v/>
      </c>
      <c r="L531" s="40" t="str">
        <f>IF(ISBLANK(Rwa_Method[[#This Row],[Ro]]),"",Log_Header[[#This Row],[ct]])</f>
        <v/>
      </c>
      <c r="M531" s="76" t="str">
        <f>IF(ISBLANK(Rwa_Method[[#This Row],[Ro]]),"",Log_Header[[#This Row],[Gg]])</f>
        <v/>
      </c>
      <c r="N531" s="27" t="str">
        <f>IFERROR((Rwa_Method[[#This Row],[Gg]]*Rwa_Method[[#This Row],[Df]])+Rwa_Method[[#This Row],[Ts]],"")</f>
        <v/>
      </c>
      <c r="O531" s="27" t="str">
        <f>IFERROR(Rwa_Method[[#This Row],[Phi]]^Rwa_Method[[#This Row],[m]]*Rwa_Method[[#This Row],[Ro]],"")</f>
        <v/>
      </c>
      <c r="P531" s="27" t="str">
        <f>IFERROR(Rwa_Method[[#This Row],[Rwe]]/Rwa_Method[[#This Row],[cf_H2O_Type]],"")</f>
        <v/>
      </c>
      <c r="Q531" s="27" t="str">
        <f>IFERROR(Rwa_Method[[#This Row],[Rw]]*(Rwa_Method[[#This Row],[Tf]]/75),"")</f>
        <v/>
      </c>
      <c r="R531" s="28" t="str">
        <f>IFERROR(10000/Rwa_Method[[#This Row],[Rw_Cor_75]],"")</f>
        <v/>
      </c>
      <c r="S531" s="28" t="str">
        <f>IFERROR(ROUND(Rwa_Method[[#This Row],[Ct]]*Rwa_Method[[#This Row],[Cw_75]],-1),"")</f>
        <v/>
      </c>
    </row>
    <row r="532" spans="1:19" ht="13.15" x14ac:dyDescent="0.25">
      <c r="A532" s="40" t="str">
        <f>IF(ISNUMBER(Log_Header[[#This Row],[Seq]]),Log_Header[[#This Row],[Seq]],"")</f>
        <v/>
      </c>
      <c r="B532" s="40" t="str">
        <f>IF(ISNUMBER(Log_Header[[#This Row],[BRACS_ID]]),Log_Header[[#This Row],[BRACS_ID]],"")</f>
        <v/>
      </c>
      <c r="C532" s="40" t="str">
        <f>IF(ISNUMBER(Log_Header[[#This Row],[Target_Depth]]),Log_Header[[#This Row],[Target_Depth]],"")</f>
        <v/>
      </c>
      <c r="D532" s="177"/>
      <c r="E532" s="40" t="str">
        <f>IF(ISBLANK(Rwa_Method[[#This Row],[Ro]]),"",Log_Header[[#This Row],[Dt]])</f>
        <v/>
      </c>
      <c r="F532" s="40" t="str">
        <f>IF(ISBLANK(Rwa_Method[[#This Row],[Ro]]),"",Log_Header[[#This Row],[Ts]])</f>
        <v/>
      </c>
      <c r="G532" s="40" t="str">
        <f>IF(ISBLANK(Rwa_Method[[#This Row],[Ro]]),"",Log_Header[[#This Row],[Tbh]])</f>
        <v/>
      </c>
      <c r="H532" s="40" t="str">
        <f>IF(ISBLANK(Rwa_Method[[#This Row],[Ro]]),"",Log_Header[[#This Row],[Df]])</f>
        <v/>
      </c>
      <c r="I532" s="40" t="str">
        <f>IF(ISBLANK(Rwa_Method[[#This Row],[Ro]]),"",Log_Header[[#This Row],[Phi]])</f>
        <v/>
      </c>
      <c r="J532" s="40" t="str">
        <f>IF(ISBLANK(Rwa_Method[[#This Row],[Ro]]),"",Log_Header[[#This Row],[m]])</f>
        <v/>
      </c>
      <c r="K532" s="40" t="str">
        <f>IF(ISBLANK(Rwa_Method[[#This Row],[Ro]]),"",Log_Header[[#This Row],[cf_H2O_Type]])</f>
        <v/>
      </c>
      <c r="L532" s="40" t="str">
        <f>IF(ISBLANK(Rwa_Method[[#This Row],[Ro]]),"",Log_Header[[#This Row],[ct]])</f>
        <v/>
      </c>
      <c r="M532" s="76" t="str">
        <f>IF(ISBLANK(Rwa_Method[[#This Row],[Ro]]),"",Log_Header[[#This Row],[Gg]])</f>
        <v/>
      </c>
      <c r="N532" s="27" t="str">
        <f>IFERROR((Rwa_Method[[#This Row],[Gg]]*Rwa_Method[[#This Row],[Df]])+Rwa_Method[[#This Row],[Ts]],"")</f>
        <v/>
      </c>
      <c r="O532" s="27" t="str">
        <f>IFERROR(Rwa_Method[[#This Row],[Phi]]^Rwa_Method[[#This Row],[m]]*Rwa_Method[[#This Row],[Ro]],"")</f>
        <v/>
      </c>
      <c r="P532" s="27" t="str">
        <f>IFERROR(Rwa_Method[[#This Row],[Rwe]]/Rwa_Method[[#This Row],[cf_H2O_Type]],"")</f>
        <v/>
      </c>
      <c r="Q532" s="27" t="str">
        <f>IFERROR(Rwa_Method[[#This Row],[Rw]]*(Rwa_Method[[#This Row],[Tf]]/75),"")</f>
        <v/>
      </c>
      <c r="R532" s="28" t="str">
        <f>IFERROR(10000/Rwa_Method[[#This Row],[Rw_Cor_75]],"")</f>
        <v/>
      </c>
      <c r="S532" s="28" t="str">
        <f>IFERROR(ROUND(Rwa_Method[[#This Row],[Ct]]*Rwa_Method[[#This Row],[Cw_75]],-1),"")</f>
        <v/>
      </c>
    </row>
    <row r="533" spans="1:19" ht="13.15" x14ac:dyDescent="0.25">
      <c r="A533" s="40" t="str">
        <f>IF(ISNUMBER(Log_Header[[#This Row],[Seq]]),Log_Header[[#This Row],[Seq]],"")</f>
        <v/>
      </c>
      <c r="B533" s="40" t="str">
        <f>IF(ISNUMBER(Log_Header[[#This Row],[BRACS_ID]]),Log_Header[[#This Row],[BRACS_ID]],"")</f>
        <v/>
      </c>
      <c r="C533" s="40" t="str">
        <f>IF(ISNUMBER(Log_Header[[#This Row],[Target_Depth]]),Log_Header[[#This Row],[Target_Depth]],"")</f>
        <v/>
      </c>
      <c r="D533" s="177"/>
      <c r="E533" s="40" t="str">
        <f>IF(ISBLANK(Rwa_Method[[#This Row],[Ro]]),"",Log_Header[[#This Row],[Dt]])</f>
        <v/>
      </c>
      <c r="F533" s="40" t="str">
        <f>IF(ISBLANK(Rwa_Method[[#This Row],[Ro]]),"",Log_Header[[#This Row],[Ts]])</f>
        <v/>
      </c>
      <c r="G533" s="40" t="str">
        <f>IF(ISBLANK(Rwa_Method[[#This Row],[Ro]]),"",Log_Header[[#This Row],[Tbh]])</f>
        <v/>
      </c>
      <c r="H533" s="40" t="str">
        <f>IF(ISBLANK(Rwa_Method[[#This Row],[Ro]]),"",Log_Header[[#This Row],[Df]])</f>
        <v/>
      </c>
      <c r="I533" s="40" t="str">
        <f>IF(ISBLANK(Rwa_Method[[#This Row],[Ro]]),"",Log_Header[[#This Row],[Phi]])</f>
        <v/>
      </c>
      <c r="J533" s="40" t="str">
        <f>IF(ISBLANK(Rwa_Method[[#This Row],[Ro]]),"",Log_Header[[#This Row],[m]])</f>
        <v/>
      </c>
      <c r="K533" s="40" t="str">
        <f>IF(ISBLANK(Rwa_Method[[#This Row],[Ro]]),"",Log_Header[[#This Row],[cf_H2O_Type]])</f>
        <v/>
      </c>
      <c r="L533" s="40" t="str">
        <f>IF(ISBLANK(Rwa_Method[[#This Row],[Ro]]),"",Log_Header[[#This Row],[ct]])</f>
        <v/>
      </c>
      <c r="M533" s="76" t="str">
        <f>IF(ISBLANK(Rwa_Method[[#This Row],[Ro]]),"",Log_Header[[#This Row],[Gg]])</f>
        <v/>
      </c>
      <c r="N533" s="27" t="str">
        <f>IFERROR((Rwa_Method[[#This Row],[Gg]]*Rwa_Method[[#This Row],[Df]])+Rwa_Method[[#This Row],[Ts]],"")</f>
        <v/>
      </c>
      <c r="O533" s="27" t="str">
        <f>IFERROR(Rwa_Method[[#This Row],[Phi]]^Rwa_Method[[#This Row],[m]]*Rwa_Method[[#This Row],[Ro]],"")</f>
        <v/>
      </c>
      <c r="P533" s="27" t="str">
        <f>IFERROR(Rwa_Method[[#This Row],[Rwe]]/Rwa_Method[[#This Row],[cf_H2O_Type]],"")</f>
        <v/>
      </c>
      <c r="Q533" s="27" t="str">
        <f>IFERROR(Rwa_Method[[#This Row],[Rw]]*(Rwa_Method[[#This Row],[Tf]]/75),"")</f>
        <v/>
      </c>
      <c r="R533" s="28" t="str">
        <f>IFERROR(10000/Rwa_Method[[#This Row],[Rw_Cor_75]],"")</f>
        <v/>
      </c>
      <c r="S533" s="28" t="str">
        <f>IFERROR(ROUND(Rwa_Method[[#This Row],[Ct]]*Rwa_Method[[#This Row],[Cw_75]],-1),"")</f>
        <v/>
      </c>
    </row>
    <row r="534" spans="1:19" ht="13.15" x14ac:dyDescent="0.25">
      <c r="A534" s="40" t="str">
        <f>IF(ISNUMBER(Log_Header[[#This Row],[Seq]]),Log_Header[[#This Row],[Seq]],"")</f>
        <v/>
      </c>
      <c r="B534" s="40" t="str">
        <f>IF(ISNUMBER(Log_Header[[#This Row],[BRACS_ID]]),Log_Header[[#This Row],[BRACS_ID]],"")</f>
        <v/>
      </c>
      <c r="C534" s="40" t="str">
        <f>IF(ISNUMBER(Log_Header[[#This Row],[Target_Depth]]),Log_Header[[#This Row],[Target_Depth]],"")</f>
        <v/>
      </c>
      <c r="D534" s="177"/>
      <c r="E534" s="40" t="str">
        <f>IF(ISBLANK(Rwa_Method[[#This Row],[Ro]]),"",Log_Header[[#This Row],[Dt]])</f>
        <v/>
      </c>
      <c r="F534" s="40" t="str">
        <f>IF(ISBLANK(Rwa_Method[[#This Row],[Ro]]),"",Log_Header[[#This Row],[Ts]])</f>
        <v/>
      </c>
      <c r="G534" s="40" t="str">
        <f>IF(ISBLANK(Rwa_Method[[#This Row],[Ro]]),"",Log_Header[[#This Row],[Tbh]])</f>
        <v/>
      </c>
      <c r="H534" s="40" t="str">
        <f>IF(ISBLANK(Rwa_Method[[#This Row],[Ro]]),"",Log_Header[[#This Row],[Df]])</f>
        <v/>
      </c>
      <c r="I534" s="40" t="str">
        <f>IF(ISBLANK(Rwa_Method[[#This Row],[Ro]]),"",Log_Header[[#This Row],[Phi]])</f>
        <v/>
      </c>
      <c r="J534" s="40" t="str">
        <f>IF(ISBLANK(Rwa_Method[[#This Row],[Ro]]),"",Log_Header[[#This Row],[m]])</f>
        <v/>
      </c>
      <c r="K534" s="40" t="str">
        <f>IF(ISBLANK(Rwa_Method[[#This Row],[Ro]]),"",Log_Header[[#This Row],[cf_H2O_Type]])</f>
        <v/>
      </c>
      <c r="L534" s="40" t="str">
        <f>IF(ISBLANK(Rwa_Method[[#This Row],[Ro]]),"",Log_Header[[#This Row],[ct]])</f>
        <v/>
      </c>
      <c r="M534" s="76" t="str">
        <f>IF(ISBLANK(Rwa_Method[[#This Row],[Ro]]),"",Log_Header[[#This Row],[Gg]])</f>
        <v/>
      </c>
      <c r="N534" s="27" t="str">
        <f>IFERROR((Rwa_Method[[#This Row],[Gg]]*Rwa_Method[[#This Row],[Df]])+Rwa_Method[[#This Row],[Ts]],"")</f>
        <v/>
      </c>
      <c r="O534" s="27" t="str">
        <f>IFERROR(Rwa_Method[[#This Row],[Phi]]^Rwa_Method[[#This Row],[m]]*Rwa_Method[[#This Row],[Ro]],"")</f>
        <v/>
      </c>
      <c r="P534" s="27" t="str">
        <f>IFERROR(Rwa_Method[[#This Row],[Rwe]]/Rwa_Method[[#This Row],[cf_H2O_Type]],"")</f>
        <v/>
      </c>
      <c r="Q534" s="27" t="str">
        <f>IFERROR(Rwa_Method[[#This Row],[Rw]]*(Rwa_Method[[#This Row],[Tf]]/75),"")</f>
        <v/>
      </c>
      <c r="R534" s="28" t="str">
        <f>IFERROR(10000/Rwa_Method[[#This Row],[Rw_Cor_75]],"")</f>
        <v/>
      </c>
      <c r="S534" s="28" t="str">
        <f>IFERROR(ROUND(Rwa_Method[[#This Row],[Ct]]*Rwa_Method[[#This Row],[Cw_75]],-1),"")</f>
        <v/>
      </c>
    </row>
    <row r="535" spans="1:19" ht="13.15" x14ac:dyDescent="0.25">
      <c r="A535" s="40" t="str">
        <f>IF(ISNUMBER(Log_Header[[#This Row],[Seq]]),Log_Header[[#This Row],[Seq]],"")</f>
        <v/>
      </c>
      <c r="B535" s="40" t="str">
        <f>IF(ISNUMBER(Log_Header[[#This Row],[BRACS_ID]]),Log_Header[[#This Row],[BRACS_ID]],"")</f>
        <v/>
      </c>
      <c r="C535" s="40" t="str">
        <f>IF(ISNUMBER(Log_Header[[#This Row],[Target_Depth]]),Log_Header[[#This Row],[Target_Depth]],"")</f>
        <v/>
      </c>
      <c r="D535" s="177"/>
      <c r="E535" s="40" t="str">
        <f>IF(ISBLANK(Rwa_Method[[#This Row],[Ro]]),"",Log_Header[[#This Row],[Dt]])</f>
        <v/>
      </c>
      <c r="F535" s="40" t="str">
        <f>IF(ISBLANK(Rwa_Method[[#This Row],[Ro]]),"",Log_Header[[#This Row],[Ts]])</f>
        <v/>
      </c>
      <c r="G535" s="40" t="str">
        <f>IF(ISBLANK(Rwa_Method[[#This Row],[Ro]]),"",Log_Header[[#This Row],[Tbh]])</f>
        <v/>
      </c>
      <c r="H535" s="40" t="str">
        <f>IF(ISBLANK(Rwa_Method[[#This Row],[Ro]]),"",Log_Header[[#This Row],[Df]])</f>
        <v/>
      </c>
      <c r="I535" s="40" t="str">
        <f>IF(ISBLANK(Rwa_Method[[#This Row],[Ro]]),"",Log_Header[[#This Row],[Phi]])</f>
        <v/>
      </c>
      <c r="J535" s="40" t="str">
        <f>IF(ISBLANK(Rwa_Method[[#This Row],[Ro]]),"",Log_Header[[#This Row],[m]])</f>
        <v/>
      </c>
      <c r="K535" s="40" t="str">
        <f>IF(ISBLANK(Rwa_Method[[#This Row],[Ro]]),"",Log_Header[[#This Row],[cf_H2O_Type]])</f>
        <v/>
      </c>
      <c r="L535" s="40" t="str">
        <f>IF(ISBLANK(Rwa_Method[[#This Row],[Ro]]),"",Log_Header[[#This Row],[ct]])</f>
        <v/>
      </c>
      <c r="M535" s="76" t="str">
        <f>IF(ISBLANK(Rwa_Method[[#This Row],[Ro]]),"",Log_Header[[#This Row],[Gg]])</f>
        <v/>
      </c>
      <c r="N535" s="27" t="str">
        <f>IFERROR((Rwa_Method[[#This Row],[Gg]]*Rwa_Method[[#This Row],[Df]])+Rwa_Method[[#This Row],[Ts]],"")</f>
        <v/>
      </c>
      <c r="O535" s="27" t="str">
        <f>IFERROR(Rwa_Method[[#This Row],[Phi]]^Rwa_Method[[#This Row],[m]]*Rwa_Method[[#This Row],[Ro]],"")</f>
        <v/>
      </c>
      <c r="P535" s="27" t="str">
        <f>IFERROR(Rwa_Method[[#This Row],[Rwe]]/Rwa_Method[[#This Row],[cf_H2O_Type]],"")</f>
        <v/>
      </c>
      <c r="Q535" s="27" t="str">
        <f>IFERROR(Rwa_Method[[#This Row],[Rw]]*(Rwa_Method[[#This Row],[Tf]]/75),"")</f>
        <v/>
      </c>
      <c r="R535" s="28" t="str">
        <f>IFERROR(10000/Rwa_Method[[#This Row],[Rw_Cor_75]],"")</f>
        <v/>
      </c>
      <c r="S535" s="28" t="str">
        <f>IFERROR(ROUND(Rwa_Method[[#This Row],[Ct]]*Rwa_Method[[#This Row],[Cw_75]],-1),"")</f>
        <v/>
      </c>
    </row>
    <row r="536" spans="1:19" ht="13.15" x14ac:dyDescent="0.25">
      <c r="A536" s="40" t="str">
        <f>IF(ISNUMBER(Log_Header[[#This Row],[Seq]]),Log_Header[[#This Row],[Seq]],"")</f>
        <v/>
      </c>
      <c r="B536" s="40" t="str">
        <f>IF(ISNUMBER(Log_Header[[#This Row],[BRACS_ID]]),Log_Header[[#This Row],[BRACS_ID]],"")</f>
        <v/>
      </c>
      <c r="C536" s="40" t="str">
        <f>IF(ISNUMBER(Log_Header[[#This Row],[Target_Depth]]),Log_Header[[#This Row],[Target_Depth]],"")</f>
        <v/>
      </c>
      <c r="D536" s="177"/>
      <c r="E536" s="40" t="str">
        <f>IF(ISBLANK(Rwa_Method[[#This Row],[Ro]]),"",Log_Header[[#This Row],[Dt]])</f>
        <v/>
      </c>
      <c r="F536" s="40" t="str">
        <f>IF(ISBLANK(Rwa_Method[[#This Row],[Ro]]),"",Log_Header[[#This Row],[Ts]])</f>
        <v/>
      </c>
      <c r="G536" s="40" t="str">
        <f>IF(ISBLANK(Rwa_Method[[#This Row],[Ro]]),"",Log_Header[[#This Row],[Tbh]])</f>
        <v/>
      </c>
      <c r="H536" s="40" t="str">
        <f>IF(ISBLANK(Rwa_Method[[#This Row],[Ro]]),"",Log_Header[[#This Row],[Df]])</f>
        <v/>
      </c>
      <c r="I536" s="40" t="str">
        <f>IF(ISBLANK(Rwa_Method[[#This Row],[Ro]]),"",Log_Header[[#This Row],[Phi]])</f>
        <v/>
      </c>
      <c r="J536" s="40" t="str">
        <f>IF(ISBLANK(Rwa_Method[[#This Row],[Ro]]),"",Log_Header[[#This Row],[m]])</f>
        <v/>
      </c>
      <c r="K536" s="40" t="str">
        <f>IF(ISBLANK(Rwa_Method[[#This Row],[Ro]]),"",Log_Header[[#This Row],[cf_H2O_Type]])</f>
        <v/>
      </c>
      <c r="L536" s="40" t="str">
        <f>IF(ISBLANK(Rwa_Method[[#This Row],[Ro]]),"",Log_Header[[#This Row],[ct]])</f>
        <v/>
      </c>
      <c r="M536" s="76" t="str">
        <f>IF(ISBLANK(Rwa_Method[[#This Row],[Ro]]),"",Log_Header[[#This Row],[Gg]])</f>
        <v/>
      </c>
      <c r="N536" s="27" t="str">
        <f>IFERROR((Rwa_Method[[#This Row],[Gg]]*Rwa_Method[[#This Row],[Df]])+Rwa_Method[[#This Row],[Ts]],"")</f>
        <v/>
      </c>
      <c r="O536" s="27" t="str">
        <f>IFERROR(Rwa_Method[[#This Row],[Phi]]^Rwa_Method[[#This Row],[m]]*Rwa_Method[[#This Row],[Ro]],"")</f>
        <v/>
      </c>
      <c r="P536" s="27" t="str">
        <f>IFERROR(Rwa_Method[[#This Row],[Rwe]]/Rwa_Method[[#This Row],[cf_H2O_Type]],"")</f>
        <v/>
      </c>
      <c r="Q536" s="27" t="str">
        <f>IFERROR(Rwa_Method[[#This Row],[Rw]]*(Rwa_Method[[#This Row],[Tf]]/75),"")</f>
        <v/>
      </c>
      <c r="R536" s="28" t="str">
        <f>IFERROR(10000/Rwa_Method[[#This Row],[Rw_Cor_75]],"")</f>
        <v/>
      </c>
      <c r="S536" s="28" t="str">
        <f>IFERROR(ROUND(Rwa_Method[[#This Row],[Ct]]*Rwa_Method[[#This Row],[Cw_75]],-1),"")</f>
        <v/>
      </c>
    </row>
    <row r="537" spans="1:19" ht="13.15" x14ac:dyDescent="0.25">
      <c r="A537" s="40" t="str">
        <f>IF(ISNUMBER(Log_Header[[#This Row],[Seq]]),Log_Header[[#This Row],[Seq]],"")</f>
        <v/>
      </c>
      <c r="B537" s="40" t="str">
        <f>IF(ISNUMBER(Log_Header[[#This Row],[BRACS_ID]]),Log_Header[[#This Row],[BRACS_ID]],"")</f>
        <v/>
      </c>
      <c r="C537" s="40" t="str">
        <f>IF(ISNUMBER(Log_Header[[#This Row],[Target_Depth]]),Log_Header[[#This Row],[Target_Depth]],"")</f>
        <v/>
      </c>
      <c r="D537" s="177"/>
      <c r="E537" s="40" t="str">
        <f>IF(ISBLANK(Rwa_Method[[#This Row],[Ro]]),"",Log_Header[[#This Row],[Dt]])</f>
        <v/>
      </c>
      <c r="F537" s="40" t="str">
        <f>IF(ISBLANK(Rwa_Method[[#This Row],[Ro]]),"",Log_Header[[#This Row],[Ts]])</f>
        <v/>
      </c>
      <c r="G537" s="40" t="str">
        <f>IF(ISBLANK(Rwa_Method[[#This Row],[Ro]]),"",Log_Header[[#This Row],[Tbh]])</f>
        <v/>
      </c>
      <c r="H537" s="40" t="str">
        <f>IF(ISBLANK(Rwa_Method[[#This Row],[Ro]]),"",Log_Header[[#This Row],[Df]])</f>
        <v/>
      </c>
      <c r="I537" s="40" t="str">
        <f>IF(ISBLANK(Rwa_Method[[#This Row],[Ro]]),"",Log_Header[[#This Row],[Phi]])</f>
        <v/>
      </c>
      <c r="J537" s="40" t="str">
        <f>IF(ISBLANK(Rwa_Method[[#This Row],[Ro]]),"",Log_Header[[#This Row],[m]])</f>
        <v/>
      </c>
      <c r="K537" s="40" t="str">
        <f>IF(ISBLANK(Rwa_Method[[#This Row],[Ro]]),"",Log_Header[[#This Row],[cf_H2O_Type]])</f>
        <v/>
      </c>
      <c r="L537" s="40" t="str">
        <f>IF(ISBLANK(Rwa_Method[[#This Row],[Ro]]),"",Log_Header[[#This Row],[ct]])</f>
        <v/>
      </c>
      <c r="M537" s="76" t="str">
        <f>IF(ISBLANK(Rwa_Method[[#This Row],[Ro]]),"",Log_Header[[#This Row],[Gg]])</f>
        <v/>
      </c>
      <c r="N537" s="27" t="str">
        <f>IFERROR((Rwa_Method[[#This Row],[Gg]]*Rwa_Method[[#This Row],[Df]])+Rwa_Method[[#This Row],[Ts]],"")</f>
        <v/>
      </c>
      <c r="O537" s="27" t="str">
        <f>IFERROR(Rwa_Method[[#This Row],[Phi]]^Rwa_Method[[#This Row],[m]]*Rwa_Method[[#This Row],[Ro]],"")</f>
        <v/>
      </c>
      <c r="P537" s="27" t="str">
        <f>IFERROR(Rwa_Method[[#This Row],[Rwe]]/Rwa_Method[[#This Row],[cf_H2O_Type]],"")</f>
        <v/>
      </c>
      <c r="Q537" s="27" t="str">
        <f>IFERROR(Rwa_Method[[#This Row],[Rw]]*(Rwa_Method[[#This Row],[Tf]]/75),"")</f>
        <v/>
      </c>
      <c r="R537" s="28" t="str">
        <f>IFERROR(10000/Rwa_Method[[#This Row],[Rw_Cor_75]],"")</f>
        <v/>
      </c>
      <c r="S537" s="28" t="str">
        <f>IFERROR(ROUND(Rwa_Method[[#This Row],[Ct]]*Rwa_Method[[#This Row],[Cw_75]],-1),"")</f>
        <v/>
      </c>
    </row>
    <row r="538" spans="1:19" ht="13.15" x14ac:dyDescent="0.25">
      <c r="A538" s="40" t="str">
        <f>IF(ISNUMBER(Log_Header[[#This Row],[Seq]]),Log_Header[[#This Row],[Seq]],"")</f>
        <v/>
      </c>
      <c r="B538" s="40" t="str">
        <f>IF(ISNUMBER(Log_Header[[#This Row],[BRACS_ID]]),Log_Header[[#This Row],[BRACS_ID]],"")</f>
        <v/>
      </c>
      <c r="C538" s="40" t="str">
        <f>IF(ISNUMBER(Log_Header[[#This Row],[Target_Depth]]),Log_Header[[#This Row],[Target_Depth]],"")</f>
        <v/>
      </c>
      <c r="D538" s="177"/>
      <c r="E538" s="40" t="str">
        <f>IF(ISBLANK(Rwa_Method[[#This Row],[Ro]]),"",Log_Header[[#This Row],[Dt]])</f>
        <v/>
      </c>
      <c r="F538" s="40" t="str">
        <f>IF(ISBLANK(Rwa_Method[[#This Row],[Ro]]),"",Log_Header[[#This Row],[Ts]])</f>
        <v/>
      </c>
      <c r="G538" s="40" t="str">
        <f>IF(ISBLANK(Rwa_Method[[#This Row],[Ro]]),"",Log_Header[[#This Row],[Tbh]])</f>
        <v/>
      </c>
      <c r="H538" s="40" t="str">
        <f>IF(ISBLANK(Rwa_Method[[#This Row],[Ro]]),"",Log_Header[[#This Row],[Df]])</f>
        <v/>
      </c>
      <c r="I538" s="40" t="str">
        <f>IF(ISBLANK(Rwa_Method[[#This Row],[Ro]]),"",Log_Header[[#This Row],[Phi]])</f>
        <v/>
      </c>
      <c r="J538" s="40" t="str">
        <f>IF(ISBLANK(Rwa_Method[[#This Row],[Ro]]),"",Log_Header[[#This Row],[m]])</f>
        <v/>
      </c>
      <c r="K538" s="40" t="str">
        <f>IF(ISBLANK(Rwa_Method[[#This Row],[Ro]]),"",Log_Header[[#This Row],[cf_H2O_Type]])</f>
        <v/>
      </c>
      <c r="L538" s="40" t="str">
        <f>IF(ISBLANK(Rwa_Method[[#This Row],[Ro]]),"",Log_Header[[#This Row],[ct]])</f>
        <v/>
      </c>
      <c r="M538" s="76" t="str">
        <f>IF(ISBLANK(Rwa_Method[[#This Row],[Ro]]),"",Log_Header[[#This Row],[Gg]])</f>
        <v/>
      </c>
      <c r="N538" s="27" t="str">
        <f>IFERROR((Rwa_Method[[#This Row],[Gg]]*Rwa_Method[[#This Row],[Df]])+Rwa_Method[[#This Row],[Ts]],"")</f>
        <v/>
      </c>
      <c r="O538" s="27" t="str">
        <f>IFERROR(Rwa_Method[[#This Row],[Phi]]^Rwa_Method[[#This Row],[m]]*Rwa_Method[[#This Row],[Ro]],"")</f>
        <v/>
      </c>
      <c r="P538" s="27" t="str">
        <f>IFERROR(Rwa_Method[[#This Row],[Rwe]]/Rwa_Method[[#This Row],[cf_H2O_Type]],"")</f>
        <v/>
      </c>
      <c r="Q538" s="27" t="str">
        <f>IFERROR(Rwa_Method[[#This Row],[Rw]]*(Rwa_Method[[#This Row],[Tf]]/75),"")</f>
        <v/>
      </c>
      <c r="R538" s="28" t="str">
        <f>IFERROR(10000/Rwa_Method[[#This Row],[Rw_Cor_75]],"")</f>
        <v/>
      </c>
      <c r="S538" s="28" t="str">
        <f>IFERROR(ROUND(Rwa_Method[[#This Row],[Ct]]*Rwa_Method[[#This Row],[Cw_75]],-1),"")</f>
        <v/>
      </c>
    </row>
    <row r="539" spans="1:19" ht="13.15" x14ac:dyDescent="0.25">
      <c r="A539" s="40" t="str">
        <f>IF(ISNUMBER(Log_Header[[#This Row],[Seq]]),Log_Header[[#This Row],[Seq]],"")</f>
        <v/>
      </c>
      <c r="B539" s="40" t="str">
        <f>IF(ISNUMBER(Log_Header[[#This Row],[BRACS_ID]]),Log_Header[[#This Row],[BRACS_ID]],"")</f>
        <v/>
      </c>
      <c r="C539" s="40" t="str">
        <f>IF(ISNUMBER(Log_Header[[#This Row],[Target_Depth]]),Log_Header[[#This Row],[Target_Depth]],"")</f>
        <v/>
      </c>
      <c r="D539" s="177"/>
      <c r="E539" s="40" t="str">
        <f>IF(ISBLANK(Rwa_Method[[#This Row],[Ro]]),"",Log_Header[[#This Row],[Dt]])</f>
        <v/>
      </c>
      <c r="F539" s="40" t="str">
        <f>IF(ISBLANK(Rwa_Method[[#This Row],[Ro]]),"",Log_Header[[#This Row],[Ts]])</f>
        <v/>
      </c>
      <c r="G539" s="40" t="str">
        <f>IF(ISBLANK(Rwa_Method[[#This Row],[Ro]]),"",Log_Header[[#This Row],[Tbh]])</f>
        <v/>
      </c>
      <c r="H539" s="40" t="str">
        <f>IF(ISBLANK(Rwa_Method[[#This Row],[Ro]]),"",Log_Header[[#This Row],[Df]])</f>
        <v/>
      </c>
      <c r="I539" s="40" t="str">
        <f>IF(ISBLANK(Rwa_Method[[#This Row],[Ro]]),"",Log_Header[[#This Row],[Phi]])</f>
        <v/>
      </c>
      <c r="J539" s="40" t="str">
        <f>IF(ISBLANK(Rwa_Method[[#This Row],[Ro]]),"",Log_Header[[#This Row],[m]])</f>
        <v/>
      </c>
      <c r="K539" s="40" t="str">
        <f>IF(ISBLANK(Rwa_Method[[#This Row],[Ro]]),"",Log_Header[[#This Row],[cf_H2O_Type]])</f>
        <v/>
      </c>
      <c r="L539" s="40" t="str">
        <f>IF(ISBLANK(Rwa_Method[[#This Row],[Ro]]),"",Log_Header[[#This Row],[ct]])</f>
        <v/>
      </c>
      <c r="M539" s="76" t="str">
        <f>IF(ISBLANK(Rwa_Method[[#This Row],[Ro]]),"",Log_Header[[#This Row],[Gg]])</f>
        <v/>
      </c>
      <c r="N539" s="27" t="str">
        <f>IFERROR((Rwa_Method[[#This Row],[Gg]]*Rwa_Method[[#This Row],[Df]])+Rwa_Method[[#This Row],[Ts]],"")</f>
        <v/>
      </c>
      <c r="O539" s="27" t="str">
        <f>IFERROR(Rwa_Method[[#This Row],[Phi]]^Rwa_Method[[#This Row],[m]]*Rwa_Method[[#This Row],[Ro]],"")</f>
        <v/>
      </c>
      <c r="P539" s="27" t="str">
        <f>IFERROR(Rwa_Method[[#This Row],[Rwe]]/Rwa_Method[[#This Row],[cf_H2O_Type]],"")</f>
        <v/>
      </c>
      <c r="Q539" s="27" t="str">
        <f>IFERROR(Rwa_Method[[#This Row],[Rw]]*(Rwa_Method[[#This Row],[Tf]]/75),"")</f>
        <v/>
      </c>
      <c r="R539" s="28" t="str">
        <f>IFERROR(10000/Rwa_Method[[#This Row],[Rw_Cor_75]],"")</f>
        <v/>
      </c>
      <c r="S539" s="28" t="str">
        <f>IFERROR(ROUND(Rwa_Method[[#This Row],[Ct]]*Rwa_Method[[#This Row],[Cw_75]],-1),"")</f>
        <v/>
      </c>
    </row>
    <row r="540" spans="1:19" ht="13.15" x14ac:dyDescent="0.25">
      <c r="A540" s="40" t="str">
        <f>IF(ISNUMBER(Log_Header[[#This Row],[Seq]]),Log_Header[[#This Row],[Seq]],"")</f>
        <v/>
      </c>
      <c r="B540" s="40" t="str">
        <f>IF(ISNUMBER(Log_Header[[#This Row],[BRACS_ID]]),Log_Header[[#This Row],[BRACS_ID]],"")</f>
        <v/>
      </c>
      <c r="C540" s="40" t="str">
        <f>IF(ISNUMBER(Log_Header[[#This Row],[Target_Depth]]),Log_Header[[#This Row],[Target_Depth]],"")</f>
        <v/>
      </c>
      <c r="D540" s="177"/>
      <c r="E540" s="40" t="str">
        <f>IF(ISBLANK(Rwa_Method[[#This Row],[Ro]]),"",Log_Header[[#This Row],[Dt]])</f>
        <v/>
      </c>
      <c r="F540" s="40" t="str">
        <f>IF(ISBLANK(Rwa_Method[[#This Row],[Ro]]),"",Log_Header[[#This Row],[Ts]])</f>
        <v/>
      </c>
      <c r="G540" s="40" t="str">
        <f>IF(ISBLANK(Rwa_Method[[#This Row],[Ro]]),"",Log_Header[[#This Row],[Tbh]])</f>
        <v/>
      </c>
      <c r="H540" s="40" t="str">
        <f>IF(ISBLANK(Rwa_Method[[#This Row],[Ro]]),"",Log_Header[[#This Row],[Df]])</f>
        <v/>
      </c>
      <c r="I540" s="40" t="str">
        <f>IF(ISBLANK(Rwa_Method[[#This Row],[Ro]]),"",Log_Header[[#This Row],[Phi]])</f>
        <v/>
      </c>
      <c r="J540" s="40" t="str">
        <f>IF(ISBLANK(Rwa_Method[[#This Row],[Ro]]),"",Log_Header[[#This Row],[m]])</f>
        <v/>
      </c>
      <c r="K540" s="40" t="str">
        <f>IF(ISBLANK(Rwa_Method[[#This Row],[Ro]]),"",Log_Header[[#This Row],[cf_H2O_Type]])</f>
        <v/>
      </c>
      <c r="L540" s="40" t="str">
        <f>IF(ISBLANK(Rwa_Method[[#This Row],[Ro]]),"",Log_Header[[#This Row],[ct]])</f>
        <v/>
      </c>
      <c r="M540" s="76" t="str">
        <f>IF(ISBLANK(Rwa_Method[[#This Row],[Ro]]),"",Log_Header[[#This Row],[Gg]])</f>
        <v/>
      </c>
      <c r="N540" s="27" t="str">
        <f>IFERROR((Rwa_Method[[#This Row],[Gg]]*Rwa_Method[[#This Row],[Df]])+Rwa_Method[[#This Row],[Ts]],"")</f>
        <v/>
      </c>
      <c r="O540" s="27" t="str">
        <f>IFERROR(Rwa_Method[[#This Row],[Phi]]^Rwa_Method[[#This Row],[m]]*Rwa_Method[[#This Row],[Ro]],"")</f>
        <v/>
      </c>
      <c r="P540" s="27" t="str">
        <f>IFERROR(Rwa_Method[[#This Row],[Rwe]]/Rwa_Method[[#This Row],[cf_H2O_Type]],"")</f>
        <v/>
      </c>
      <c r="Q540" s="27" t="str">
        <f>IFERROR(Rwa_Method[[#This Row],[Rw]]*(Rwa_Method[[#This Row],[Tf]]/75),"")</f>
        <v/>
      </c>
      <c r="R540" s="28" t="str">
        <f>IFERROR(10000/Rwa_Method[[#This Row],[Rw_Cor_75]],"")</f>
        <v/>
      </c>
      <c r="S540" s="28" t="str">
        <f>IFERROR(ROUND(Rwa_Method[[#This Row],[Ct]]*Rwa_Method[[#This Row],[Cw_75]],-1),"")</f>
        <v/>
      </c>
    </row>
    <row r="541" spans="1:19" ht="13.15" x14ac:dyDescent="0.25">
      <c r="A541" s="40" t="str">
        <f>IF(ISNUMBER(Log_Header[[#This Row],[Seq]]),Log_Header[[#This Row],[Seq]],"")</f>
        <v/>
      </c>
      <c r="B541" s="40" t="str">
        <f>IF(ISNUMBER(Log_Header[[#This Row],[BRACS_ID]]),Log_Header[[#This Row],[BRACS_ID]],"")</f>
        <v/>
      </c>
      <c r="C541" s="40" t="str">
        <f>IF(ISNUMBER(Log_Header[[#This Row],[Target_Depth]]),Log_Header[[#This Row],[Target_Depth]],"")</f>
        <v/>
      </c>
      <c r="D541" s="177"/>
      <c r="E541" s="40" t="str">
        <f>IF(ISBLANK(Rwa_Method[[#This Row],[Ro]]),"",Log_Header[[#This Row],[Dt]])</f>
        <v/>
      </c>
      <c r="F541" s="40" t="str">
        <f>IF(ISBLANK(Rwa_Method[[#This Row],[Ro]]),"",Log_Header[[#This Row],[Ts]])</f>
        <v/>
      </c>
      <c r="G541" s="40" t="str">
        <f>IF(ISBLANK(Rwa_Method[[#This Row],[Ro]]),"",Log_Header[[#This Row],[Tbh]])</f>
        <v/>
      </c>
      <c r="H541" s="40" t="str">
        <f>IF(ISBLANK(Rwa_Method[[#This Row],[Ro]]),"",Log_Header[[#This Row],[Df]])</f>
        <v/>
      </c>
      <c r="I541" s="40" t="str">
        <f>IF(ISBLANK(Rwa_Method[[#This Row],[Ro]]),"",Log_Header[[#This Row],[Phi]])</f>
        <v/>
      </c>
      <c r="J541" s="40" t="str">
        <f>IF(ISBLANK(Rwa_Method[[#This Row],[Ro]]),"",Log_Header[[#This Row],[m]])</f>
        <v/>
      </c>
      <c r="K541" s="40" t="str">
        <f>IF(ISBLANK(Rwa_Method[[#This Row],[Ro]]),"",Log_Header[[#This Row],[cf_H2O_Type]])</f>
        <v/>
      </c>
      <c r="L541" s="40" t="str">
        <f>IF(ISBLANK(Rwa_Method[[#This Row],[Ro]]),"",Log_Header[[#This Row],[ct]])</f>
        <v/>
      </c>
      <c r="M541" s="76" t="str">
        <f>IF(ISBLANK(Rwa_Method[[#This Row],[Ro]]),"",Log_Header[[#This Row],[Gg]])</f>
        <v/>
      </c>
      <c r="N541" s="27" t="str">
        <f>IFERROR((Rwa_Method[[#This Row],[Gg]]*Rwa_Method[[#This Row],[Df]])+Rwa_Method[[#This Row],[Ts]],"")</f>
        <v/>
      </c>
      <c r="O541" s="27" t="str">
        <f>IFERROR(Rwa_Method[[#This Row],[Phi]]^Rwa_Method[[#This Row],[m]]*Rwa_Method[[#This Row],[Ro]],"")</f>
        <v/>
      </c>
      <c r="P541" s="27" t="str">
        <f>IFERROR(Rwa_Method[[#This Row],[Rwe]]/Rwa_Method[[#This Row],[cf_H2O_Type]],"")</f>
        <v/>
      </c>
      <c r="Q541" s="27" t="str">
        <f>IFERROR(Rwa_Method[[#This Row],[Rw]]*(Rwa_Method[[#This Row],[Tf]]/75),"")</f>
        <v/>
      </c>
      <c r="R541" s="28" t="str">
        <f>IFERROR(10000/Rwa_Method[[#This Row],[Rw_Cor_75]],"")</f>
        <v/>
      </c>
      <c r="S541" s="28" t="str">
        <f>IFERROR(ROUND(Rwa_Method[[#This Row],[Ct]]*Rwa_Method[[#This Row],[Cw_75]],-1),"")</f>
        <v/>
      </c>
    </row>
    <row r="542" spans="1:19" ht="13.15" x14ac:dyDescent="0.25">
      <c r="A542" s="40" t="str">
        <f>IF(ISNUMBER(Log_Header[[#This Row],[Seq]]),Log_Header[[#This Row],[Seq]],"")</f>
        <v/>
      </c>
      <c r="B542" s="40" t="str">
        <f>IF(ISNUMBER(Log_Header[[#This Row],[BRACS_ID]]),Log_Header[[#This Row],[BRACS_ID]],"")</f>
        <v/>
      </c>
      <c r="C542" s="40" t="str">
        <f>IF(ISNUMBER(Log_Header[[#This Row],[Target_Depth]]),Log_Header[[#This Row],[Target_Depth]],"")</f>
        <v/>
      </c>
      <c r="D542" s="177"/>
      <c r="E542" s="40" t="str">
        <f>IF(ISBLANK(Rwa_Method[[#This Row],[Ro]]),"",Log_Header[[#This Row],[Dt]])</f>
        <v/>
      </c>
      <c r="F542" s="40" t="str">
        <f>IF(ISBLANK(Rwa_Method[[#This Row],[Ro]]),"",Log_Header[[#This Row],[Ts]])</f>
        <v/>
      </c>
      <c r="G542" s="40" t="str">
        <f>IF(ISBLANK(Rwa_Method[[#This Row],[Ro]]),"",Log_Header[[#This Row],[Tbh]])</f>
        <v/>
      </c>
      <c r="H542" s="40" t="str">
        <f>IF(ISBLANK(Rwa_Method[[#This Row],[Ro]]),"",Log_Header[[#This Row],[Df]])</f>
        <v/>
      </c>
      <c r="I542" s="40" t="str">
        <f>IF(ISBLANK(Rwa_Method[[#This Row],[Ro]]),"",Log_Header[[#This Row],[Phi]])</f>
        <v/>
      </c>
      <c r="J542" s="40" t="str">
        <f>IF(ISBLANK(Rwa_Method[[#This Row],[Ro]]),"",Log_Header[[#This Row],[m]])</f>
        <v/>
      </c>
      <c r="K542" s="40" t="str">
        <f>IF(ISBLANK(Rwa_Method[[#This Row],[Ro]]),"",Log_Header[[#This Row],[cf_H2O_Type]])</f>
        <v/>
      </c>
      <c r="L542" s="40" t="str">
        <f>IF(ISBLANK(Rwa_Method[[#This Row],[Ro]]),"",Log_Header[[#This Row],[ct]])</f>
        <v/>
      </c>
      <c r="M542" s="76" t="str">
        <f>IF(ISBLANK(Rwa_Method[[#This Row],[Ro]]),"",Log_Header[[#This Row],[Gg]])</f>
        <v/>
      </c>
      <c r="N542" s="27" t="str">
        <f>IFERROR((Rwa_Method[[#This Row],[Gg]]*Rwa_Method[[#This Row],[Df]])+Rwa_Method[[#This Row],[Ts]],"")</f>
        <v/>
      </c>
      <c r="O542" s="27" t="str">
        <f>IFERROR(Rwa_Method[[#This Row],[Phi]]^Rwa_Method[[#This Row],[m]]*Rwa_Method[[#This Row],[Ro]],"")</f>
        <v/>
      </c>
      <c r="P542" s="27" t="str">
        <f>IFERROR(Rwa_Method[[#This Row],[Rwe]]/Rwa_Method[[#This Row],[cf_H2O_Type]],"")</f>
        <v/>
      </c>
      <c r="Q542" s="27" t="str">
        <f>IFERROR(Rwa_Method[[#This Row],[Rw]]*(Rwa_Method[[#This Row],[Tf]]/75),"")</f>
        <v/>
      </c>
      <c r="R542" s="28" t="str">
        <f>IFERROR(10000/Rwa_Method[[#This Row],[Rw_Cor_75]],"")</f>
        <v/>
      </c>
      <c r="S542" s="28" t="str">
        <f>IFERROR(ROUND(Rwa_Method[[#This Row],[Ct]]*Rwa_Method[[#This Row],[Cw_75]],-1),"")</f>
        <v/>
      </c>
    </row>
    <row r="543" spans="1:19" ht="13.15" x14ac:dyDescent="0.25">
      <c r="A543" s="40" t="str">
        <f>IF(ISNUMBER(Log_Header[[#This Row],[Seq]]),Log_Header[[#This Row],[Seq]],"")</f>
        <v/>
      </c>
      <c r="B543" s="40" t="str">
        <f>IF(ISNUMBER(Log_Header[[#This Row],[BRACS_ID]]),Log_Header[[#This Row],[BRACS_ID]],"")</f>
        <v/>
      </c>
      <c r="C543" s="40" t="str">
        <f>IF(ISNUMBER(Log_Header[[#This Row],[Target_Depth]]),Log_Header[[#This Row],[Target_Depth]],"")</f>
        <v/>
      </c>
      <c r="D543" s="177"/>
      <c r="E543" s="40" t="str">
        <f>IF(ISBLANK(Rwa_Method[[#This Row],[Ro]]),"",Log_Header[[#This Row],[Dt]])</f>
        <v/>
      </c>
      <c r="F543" s="40" t="str">
        <f>IF(ISBLANK(Rwa_Method[[#This Row],[Ro]]),"",Log_Header[[#This Row],[Ts]])</f>
        <v/>
      </c>
      <c r="G543" s="40" t="str">
        <f>IF(ISBLANK(Rwa_Method[[#This Row],[Ro]]),"",Log_Header[[#This Row],[Tbh]])</f>
        <v/>
      </c>
      <c r="H543" s="40" t="str">
        <f>IF(ISBLANK(Rwa_Method[[#This Row],[Ro]]),"",Log_Header[[#This Row],[Df]])</f>
        <v/>
      </c>
      <c r="I543" s="40" t="str">
        <f>IF(ISBLANK(Rwa_Method[[#This Row],[Ro]]),"",Log_Header[[#This Row],[Phi]])</f>
        <v/>
      </c>
      <c r="J543" s="40" t="str">
        <f>IF(ISBLANK(Rwa_Method[[#This Row],[Ro]]),"",Log_Header[[#This Row],[m]])</f>
        <v/>
      </c>
      <c r="K543" s="40" t="str">
        <f>IF(ISBLANK(Rwa_Method[[#This Row],[Ro]]),"",Log_Header[[#This Row],[cf_H2O_Type]])</f>
        <v/>
      </c>
      <c r="L543" s="40" t="str">
        <f>IF(ISBLANK(Rwa_Method[[#This Row],[Ro]]),"",Log_Header[[#This Row],[ct]])</f>
        <v/>
      </c>
      <c r="M543" s="76" t="str">
        <f>IF(ISBLANK(Rwa_Method[[#This Row],[Ro]]),"",Log_Header[[#This Row],[Gg]])</f>
        <v/>
      </c>
      <c r="N543" s="27" t="str">
        <f>IFERROR((Rwa_Method[[#This Row],[Gg]]*Rwa_Method[[#This Row],[Df]])+Rwa_Method[[#This Row],[Ts]],"")</f>
        <v/>
      </c>
      <c r="O543" s="27" t="str">
        <f>IFERROR(Rwa_Method[[#This Row],[Phi]]^Rwa_Method[[#This Row],[m]]*Rwa_Method[[#This Row],[Ro]],"")</f>
        <v/>
      </c>
      <c r="P543" s="27" t="str">
        <f>IFERROR(Rwa_Method[[#This Row],[Rwe]]/Rwa_Method[[#This Row],[cf_H2O_Type]],"")</f>
        <v/>
      </c>
      <c r="Q543" s="27" t="str">
        <f>IFERROR(Rwa_Method[[#This Row],[Rw]]*(Rwa_Method[[#This Row],[Tf]]/75),"")</f>
        <v/>
      </c>
      <c r="R543" s="28" t="str">
        <f>IFERROR(10000/Rwa_Method[[#This Row],[Rw_Cor_75]],"")</f>
        <v/>
      </c>
      <c r="S543" s="28" t="str">
        <f>IFERROR(ROUND(Rwa_Method[[#This Row],[Ct]]*Rwa_Method[[#This Row],[Cw_75]],-1),"")</f>
        <v/>
      </c>
    </row>
    <row r="544" spans="1:19" ht="13.15" x14ac:dyDescent="0.25">
      <c r="A544" s="40" t="str">
        <f>IF(ISNUMBER(Log_Header[[#This Row],[Seq]]),Log_Header[[#This Row],[Seq]],"")</f>
        <v/>
      </c>
      <c r="B544" s="40" t="str">
        <f>IF(ISNUMBER(Log_Header[[#This Row],[BRACS_ID]]),Log_Header[[#This Row],[BRACS_ID]],"")</f>
        <v/>
      </c>
      <c r="C544" s="40" t="str">
        <f>IF(ISNUMBER(Log_Header[[#This Row],[Target_Depth]]),Log_Header[[#This Row],[Target_Depth]],"")</f>
        <v/>
      </c>
      <c r="D544" s="177"/>
      <c r="E544" s="40" t="str">
        <f>IF(ISBLANK(Rwa_Method[[#This Row],[Ro]]),"",Log_Header[[#This Row],[Dt]])</f>
        <v/>
      </c>
      <c r="F544" s="40" t="str">
        <f>IF(ISBLANK(Rwa_Method[[#This Row],[Ro]]),"",Log_Header[[#This Row],[Ts]])</f>
        <v/>
      </c>
      <c r="G544" s="40" t="str">
        <f>IF(ISBLANK(Rwa_Method[[#This Row],[Ro]]),"",Log_Header[[#This Row],[Tbh]])</f>
        <v/>
      </c>
      <c r="H544" s="40" t="str">
        <f>IF(ISBLANK(Rwa_Method[[#This Row],[Ro]]),"",Log_Header[[#This Row],[Df]])</f>
        <v/>
      </c>
      <c r="I544" s="40" t="str">
        <f>IF(ISBLANK(Rwa_Method[[#This Row],[Ro]]),"",Log_Header[[#This Row],[Phi]])</f>
        <v/>
      </c>
      <c r="J544" s="40" t="str">
        <f>IF(ISBLANK(Rwa_Method[[#This Row],[Ro]]),"",Log_Header[[#This Row],[m]])</f>
        <v/>
      </c>
      <c r="K544" s="40" t="str">
        <f>IF(ISBLANK(Rwa_Method[[#This Row],[Ro]]),"",Log_Header[[#This Row],[cf_H2O_Type]])</f>
        <v/>
      </c>
      <c r="L544" s="40" t="str">
        <f>IF(ISBLANK(Rwa_Method[[#This Row],[Ro]]),"",Log_Header[[#This Row],[ct]])</f>
        <v/>
      </c>
      <c r="M544" s="76" t="str">
        <f>IF(ISBLANK(Rwa_Method[[#This Row],[Ro]]),"",Log_Header[[#This Row],[Gg]])</f>
        <v/>
      </c>
      <c r="N544" s="27" t="str">
        <f>IFERROR((Rwa_Method[[#This Row],[Gg]]*Rwa_Method[[#This Row],[Df]])+Rwa_Method[[#This Row],[Ts]],"")</f>
        <v/>
      </c>
      <c r="O544" s="27" t="str">
        <f>IFERROR(Rwa_Method[[#This Row],[Phi]]^Rwa_Method[[#This Row],[m]]*Rwa_Method[[#This Row],[Ro]],"")</f>
        <v/>
      </c>
      <c r="P544" s="27" t="str">
        <f>IFERROR(Rwa_Method[[#This Row],[Rwe]]/Rwa_Method[[#This Row],[cf_H2O_Type]],"")</f>
        <v/>
      </c>
      <c r="Q544" s="27" t="str">
        <f>IFERROR(Rwa_Method[[#This Row],[Rw]]*(Rwa_Method[[#This Row],[Tf]]/75),"")</f>
        <v/>
      </c>
      <c r="R544" s="28" t="str">
        <f>IFERROR(10000/Rwa_Method[[#This Row],[Rw_Cor_75]],"")</f>
        <v/>
      </c>
      <c r="S544" s="28" t="str">
        <f>IFERROR(ROUND(Rwa_Method[[#This Row],[Ct]]*Rwa_Method[[#This Row],[Cw_75]],-1),"")</f>
        <v/>
      </c>
    </row>
    <row r="545" spans="1:19" ht="13.15" x14ac:dyDescent="0.25">
      <c r="A545" s="40" t="str">
        <f>IF(ISNUMBER(Log_Header[[#This Row],[Seq]]),Log_Header[[#This Row],[Seq]],"")</f>
        <v/>
      </c>
      <c r="B545" s="40" t="str">
        <f>IF(ISNUMBER(Log_Header[[#This Row],[BRACS_ID]]),Log_Header[[#This Row],[BRACS_ID]],"")</f>
        <v/>
      </c>
      <c r="C545" s="40" t="str">
        <f>IF(ISNUMBER(Log_Header[[#This Row],[Target_Depth]]),Log_Header[[#This Row],[Target_Depth]],"")</f>
        <v/>
      </c>
      <c r="D545" s="177"/>
      <c r="E545" s="40" t="str">
        <f>IF(ISBLANK(Rwa_Method[[#This Row],[Ro]]),"",Log_Header[[#This Row],[Dt]])</f>
        <v/>
      </c>
      <c r="F545" s="40" t="str">
        <f>IF(ISBLANK(Rwa_Method[[#This Row],[Ro]]),"",Log_Header[[#This Row],[Ts]])</f>
        <v/>
      </c>
      <c r="G545" s="40" t="str">
        <f>IF(ISBLANK(Rwa_Method[[#This Row],[Ro]]),"",Log_Header[[#This Row],[Tbh]])</f>
        <v/>
      </c>
      <c r="H545" s="40" t="str">
        <f>IF(ISBLANK(Rwa_Method[[#This Row],[Ro]]),"",Log_Header[[#This Row],[Df]])</f>
        <v/>
      </c>
      <c r="I545" s="40" t="str">
        <f>IF(ISBLANK(Rwa_Method[[#This Row],[Ro]]),"",Log_Header[[#This Row],[Phi]])</f>
        <v/>
      </c>
      <c r="J545" s="40" t="str">
        <f>IF(ISBLANK(Rwa_Method[[#This Row],[Ro]]),"",Log_Header[[#This Row],[m]])</f>
        <v/>
      </c>
      <c r="K545" s="40" t="str">
        <f>IF(ISBLANK(Rwa_Method[[#This Row],[Ro]]),"",Log_Header[[#This Row],[cf_H2O_Type]])</f>
        <v/>
      </c>
      <c r="L545" s="40" t="str">
        <f>IF(ISBLANK(Rwa_Method[[#This Row],[Ro]]),"",Log_Header[[#This Row],[ct]])</f>
        <v/>
      </c>
      <c r="M545" s="76" t="str">
        <f>IF(ISBLANK(Rwa_Method[[#This Row],[Ro]]),"",Log_Header[[#This Row],[Gg]])</f>
        <v/>
      </c>
      <c r="N545" s="27" t="str">
        <f>IFERROR((Rwa_Method[[#This Row],[Gg]]*Rwa_Method[[#This Row],[Df]])+Rwa_Method[[#This Row],[Ts]],"")</f>
        <v/>
      </c>
      <c r="O545" s="27" t="str">
        <f>IFERROR(Rwa_Method[[#This Row],[Phi]]^Rwa_Method[[#This Row],[m]]*Rwa_Method[[#This Row],[Ro]],"")</f>
        <v/>
      </c>
      <c r="P545" s="27" t="str">
        <f>IFERROR(Rwa_Method[[#This Row],[Rwe]]/Rwa_Method[[#This Row],[cf_H2O_Type]],"")</f>
        <v/>
      </c>
      <c r="Q545" s="27" t="str">
        <f>IFERROR(Rwa_Method[[#This Row],[Rw]]*(Rwa_Method[[#This Row],[Tf]]/75),"")</f>
        <v/>
      </c>
      <c r="R545" s="28" t="str">
        <f>IFERROR(10000/Rwa_Method[[#This Row],[Rw_Cor_75]],"")</f>
        <v/>
      </c>
      <c r="S545" s="28" t="str">
        <f>IFERROR(ROUND(Rwa_Method[[#This Row],[Ct]]*Rwa_Method[[#This Row],[Cw_75]],-1),"")</f>
        <v/>
      </c>
    </row>
    <row r="546" spans="1:19" ht="13.15" x14ac:dyDescent="0.25">
      <c r="A546" s="40" t="str">
        <f>IF(ISNUMBER(Log_Header[[#This Row],[Seq]]),Log_Header[[#This Row],[Seq]],"")</f>
        <v/>
      </c>
      <c r="B546" s="40" t="str">
        <f>IF(ISNUMBER(Log_Header[[#This Row],[BRACS_ID]]),Log_Header[[#This Row],[BRACS_ID]],"")</f>
        <v/>
      </c>
      <c r="C546" s="40" t="str">
        <f>IF(ISNUMBER(Log_Header[[#This Row],[Target_Depth]]),Log_Header[[#This Row],[Target_Depth]],"")</f>
        <v/>
      </c>
      <c r="D546" s="177"/>
      <c r="E546" s="40" t="str">
        <f>IF(ISBLANK(Rwa_Method[[#This Row],[Ro]]),"",Log_Header[[#This Row],[Dt]])</f>
        <v/>
      </c>
      <c r="F546" s="40" t="str">
        <f>IF(ISBLANK(Rwa_Method[[#This Row],[Ro]]),"",Log_Header[[#This Row],[Ts]])</f>
        <v/>
      </c>
      <c r="G546" s="40" t="str">
        <f>IF(ISBLANK(Rwa_Method[[#This Row],[Ro]]),"",Log_Header[[#This Row],[Tbh]])</f>
        <v/>
      </c>
      <c r="H546" s="40" t="str">
        <f>IF(ISBLANK(Rwa_Method[[#This Row],[Ro]]),"",Log_Header[[#This Row],[Df]])</f>
        <v/>
      </c>
      <c r="I546" s="40" t="str">
        <f>IF(ISBLANK(Rwa_Method[[#This Row],[Ro]]),"",Log_Header[[#This Row],[Phi]])</f>
        <v/>
      </c>
      <c r="J546" s="40" t="str">
        <f>IF(ISBLANK(Rwa_Method[[#This Row],[Ro]]),"",Log_Header[[#This Row],[m]])</f>
        <v/>
      </c>
      <c r="K546" s="40" t="str">
        <f>IF(ISBLANK(Rwa_Method[[#This Row],[Ro]]),"",Log_Header[[#This Row],[cf_H2O_Type]])</f>
        <v/>
      </c>
      <c r="L546" s="40" t="str">
        <f>IF(ISBLANK(Rwa_Method[[#This Row],[Ro]]),"",Log_Header[[#This Row],[ct]])</f>
        <v/>
      </c>
      <c r="M546" s="76" t="str">
        <f>IF(ISBLANK(Rwa_Method[[#This Row],[Ro]]),"",Log_Header[[#This Row],[Gg]])</f>
        <v/>
      </c>
      <c r="N546" s="27" t="str">
        <f>IFERROR((Rwa_Method[[#This Row],[Gg]]*Rwa_Method[[#This Row],[Df]])+Rwa_Method[[#This Row],[Ts]],"")</f>
        <v/>
      </c>
      <c r="O546" s="27" t="str">
        <f>IFERROR(Rwa_Method[[#This Row],[Phi]]^Rwa_Method[[#This Row],[m]]*Rwa_Method[[#This Row],[Ro]],"")</f>
        <v/>
      </c>
      <c r="P546" s="27" t="str">
        <f>IFERROR(Rwa_Method[[#This Row],[Rwe]]/Rwa_Method[[#This Row],[cf_H2O_Type]],"")</f>
        <v/>
      </c>
      <c r="Q546" s="27" t="str">
        <f>IFERROR(Rwa_Method[[#This Row],[Rw]]*(Rwa_Method[[#This Row],[Tf]]/75),"")</f>
        <v/>
      </c>
      <c r="R546" s="28" t="str">
        <f>IFERROR(10000/Rwa_Method[[#This Row],[Rw_Cor_75]],"")</f>
        <v/>
      </c>
      <c r="S546" s="28" t="str">
        <f>IFERROR(ROUND(Rwa_Method[[#This Row],[Ct]]*Rwa_Method[[#This Row],[Cw_75]],-1),"")</f>
        <v/>
      </c>
    </row>
    <row r="547" spans="1:19" x14ac:dyDescent="0.2">
      <c r="A547" s="40" t="str">
        <f>IF(ISNUMBER(Log_Header[[#This Row],[Seq]]),Log_Header[[#This Row],[Seq]],"")</f>
        <v/>
      </c>
      <c r="B547" s="40" t="str">
        <f>IF(ISNUMBER(Log_Header[[#This Row],[BRACS_ID]]),Log_Header[[#This Row],[BRACS_ID]],"")</f>
        <v/>
      </c>
      <c r="C547" s="40" t="str">
        <f>IF(ISNUMBER(Log_Header[[#This Row],[Target_Depth]]),Log_Header[[#This Row],[Target_Depth]],"")</f>
        <v/>
      </c>
      <c r="D547" s="177"/>
      <c r="E547" s="40" t="str">
        <f>IF(ISBLANK(Rwa_Method[[#This Row],[Ro]]),"",Log_Header[[#This Row],[Dt]])</f>
        <v/>
      </c>
      <c r="F547" s="40" t="str">
        <f>IF(ISBLANK(Rwa_Method[[#This Row],[Ro]]),"",Log_Header[[#This Row],[Ts]])</f>
        <v/>
      </c>
      <c r="G547" s="40" t="str">
        <f>IF(ISBLANK(Rwa_Method[[#This Row],[Ro]]),"",Log_Header[[#This Row],[Tbh]])</f>
        <v/>
      </c>
      <c r="H547" s="40" t="str">
        <f>IF(ISBLANK(Rwa_Method[[#This Row],[Ro]]),"",Log_Header[[#This Row],[Df]])</f>
        <v/>
      </c>
      <c r="I547" s="40" t="str">
        <f>IF(ISBLANK(Rwa_Method[[#This Row],[Ro]]),"",Log_Header[[#This Row],[Phi]])</f>
        <v/>
      </c>
      <c r="J547" s="40" t="str">
        <f>IF(ISBLANK(Rwa_Method[[#This Row],[Ro]]),"",Log_Header[[#This Row],[m]])</f>
        <v/>
      </c>
      <c r="K547" s="40" t="str">
        <f>IF(ISBLANK(Rwa_Method[[#This Row],[Ro]]),"",Log_Header[[#This Row],[cf_H2O_Type]])</f>
        <v/>
      </c>
      <c r="L547" s="40" t="str">
        <f>IF(ISBLANK(Rwa_Method[[#This Row],[Ro]]),"",Log_Header[[#This Row],[ct]])</f>
        <v/>
      </c>
      <c r="M547" s="76" t="str">
        <f>IF(ISBLANK(Rwa_Method[[#This Row],[Ro]]),"",Log_Header[[#This Row],[Gg]])</f>
        <v/>
      </c>
      <c r="N547" s="27" t="str">
        <f>IFERROR((Rwa_Method[[#This Row],[Gg]]*Rwa_Method[[#This Row],[Df]])+Rwa_Method[[#This Row],[Ts]],"")</f>
        <v/>
      </c>
      <c r="O547" s="27" t="str">
        <f>IFERROR(Rwa_Method[[#This Row],[Phi]]^Rwa_Method[[#This Row],[m]]*Rwa_Method[[#This Row],[Ro]],"")</f>
        <v/>
      </c>
      <c r="P547" s="27" t="str">
        <f>IFERROR(Rwa_Method[[#This Row],[Rwe]]/Rwa_Method[[#This Row],[cf_H2O_Type]],"")</f>
        <v/>
      </c>
      <c r="Q547" s="27" t="str">
        <f>IFERROR(Rwa_Method[[#This Row],[Rw]]*(Rwa_Method[[#This Row],[Tf]]/75),"")</f>
        <v/>
      </c>
      <c r="R547" s="28" t="str">
        <f>IFERROR(10000/Rwa_Method[[#This Row],[Rw_Cor_75]],"")</f>
        <v/>
      </c>
      <c r="S547" s="28" t="str">
        <f>IFERROR(ROUND(Rwa_Method[[#This Row],[Ct]]*Rwa_Method[[#This Row],[Cw_75]],-1),"")</f>
        <v/>
      </c>
    </row>
    <row r="548" spans="1:19" x14ac:dyDescent="0.2">
      <c r="A548" s="40" t="str">
        <f>IF(ISNUMBER(Log_Header[[#This Row],[Seq]]),Log_Header[[#This Row],[Seq]],"")</f>
        <v/>
      </c>
      <c r="B548" s="40" t="str">
        <f>IF(ISNUMBER(Log_Header[[#This Row],[BRACS_ID]]),Log_Header[[#This Row],[BRACS_ID]],"")</f>
        <v/>
      </c>
      <c r="C548" s="40" t="str">
        <f>IF(ISNUMBER(Log_Header[[#This Row],[Target_Depth]]),Log_Header[[#This Row],[Target_Depth]],"")</f>
        <v/>
      </c>
      <c r="D548" s="177"/>
      <c r="E548" s="40" t="str">
        <f>IF(ISBLANK(Rwa_Method[[#This Row],[Ro]]),"",Log_Header[[#This Row],[Dt]])</f>
        <v/>
      </c>
      <c r="F548" s="40" t="str">
        <f>IF(ISBLANK(Rwa_Method[[#This Row],[Ro]]),"",Log_Header[[#This Row],[Ts]])</f>
        <v/>
      </c>
      <c r="G548" s="40" t="str">
        <f>IF(ISBLANK(Rwa_Method[[#This Row],[Ro]]),"",Log_Header[[#This Row],[Tbh]])</f>
        <v/>
      </c>
      <c r="H548" s="40" t="str">
        <f>IF(ISBLANK(Rwa_Method[[#This Row],[Ro]]),"",Log_Header[[#This Row],[Df]])</f>
        <v/>
      </c>
      <c r="I548" s="40" t="str">
        <f>IF(ISBLANK(Rwa_Method[[#This Row],[Ro]]),"",Log_Header[[#This Row],[Phi]])</f>
        <v/>
      </c>
      <c r="J548" s="40" t="str">
        <f>IF(ISBLANK(Rwa_Method[[#This Row],[Ro]]),"",Log_Header[[#This Row],[m]])</f>
        <v/>
      </c>
      <c r="K548" s="40" t="str">
        <f>IF(ISBLANK(Rwa_Method[[#This Row],[Ro]]),"",Log_Header[[#This Row],[cf_H2O_Type]])</f>
        <v/>
      </c>
      <c r="L548" s="40" t="str">
        <f>IF(ISBLANK(Rwa_Method[[#This Row],[Ro]]),"",Log_Header[[#This Row],[ct]])</f>
        <v/>
      </c>
      <c r="M548" s="76" t="str">
        <f>IF(ISBLANK(Rwa_Method[[#This Row],[Ro]]),"",Log_Header[[#This Row],[Gg]])</f>
        <v/>
      </c>
      <c r="N548" s="27" t="str">
        <f>IFERROR((Rwa_Method[[#This Row],[Gg]]*Rwa_Method[[#This Row],[Df]])+Rwa_Method[[#This Row],[Ts]],"")</f>
        <v/>
      </c>
      <c r="O548" s="27" t="str">
        <f>IFERROR(Rwa_Method[[#This Row],[Phi]]^Rwa_Method[[#This Row],[m]]*Rwa_Method[[#This Row],[Ro]],"")</f>
        <v/>
      </c>
      <c r="P548" s="27" t="str">
        <f>IFERROR(Rwa_Method[[#This Row],[Rwe]]/Rwa_Method[[#This Row],[cf_H2O_Type]],"")</f>
        <v/>
      </c>
      <c r="Q548" s="27" t="str">
        <f>IFERROR(Rwa_Method[[#This Row],[Rw]]*(Rwa_Method[[#This Row],[Tf]]/75),"")</f>
        <v/>
      </c>
      <c r="R548" s="28" t="str">
        <f>IFERROR(10000/Rwa_Method[[#This Row],[Rw_Cor_75]],"")</f>
        <v/>
      </c>
      <c r="S548" s="28" t="str">
        <f>IFERROR(ROUND(Rwa_Method[[#This Row],[Ct]]*Rwa_Method[[#This Row],[Cw_75]],-1),"")</f>
        <v/>
      </c>
    </row>
    <row r="549" spans="1:19" x14ac:dyDescent="0.2">
      <c r="A549" s="40" t="str">
        <f>IF(ISNUMBER(Log_Header[[#This Row],[Seq]]),Log_Header[[#This Row],[Seq]],"")</f>
        <v/>
      </c>
      <c r="B549" s="40" t="str">
        <f>IF(ISNUMBER(Log_Header[[#This Row],[BRACS_ID]]),Log_Header[[#This Row],[BRACS_ID]],"")</f>
        <v/>
      </c>
      <c r="C549" s="40" t="str">
        <f>IF(ISNUMBER(Log_Header[[#This Row],[Target_Depth]]),Log_Header[[#This Row],[Target_Depth]],"")</f>
        <v/>
      </c>
      <c r="D549" s="177"/>
      <c r="E549" s="40" t="str">
        <f>IF(ISBLANK(Rwa_Method[[#This Row],[Ro]]),"",Log_Header[[#This Row],[Dt]])</f>
        <v/>
      </c>
      <c r="F549" s="40" t="str">
        <f>IF(ISBLANK(Rwa_Method[[#This Row],[Ro]]),"",Log_Header[[#This Row],[Ts]])</f>
        <v/>
      </c>
      <c r="G549" s="40" t="str">
        <f>IF(ISBLANK(Rwa_Method[[#This Row],[Ro]]),"",Log_Header[[#This Row],[Tbh]])</f>
        <v/>
      </c>
      <c r="H549" s="40" t="str">
        <f>IF(ISBLANK(Rwa_Method[[#This Row],[Ro]]),"",Log_Header[[#This Row],[Df]])</f>
        <v/>
      </c>
      <c r="I549" s="40" t="str">
        <f>IF(ISBLANK(Rwa_Method[[#This Row],[Ro]]),"",Log_Header[[#This Row],[Phi]])</f>
        <v/>
      </c>
      <c r="J549" s="40" t="str">
        <f>IF(ISBLANK(Rwa_Method[[#This Row],[Ro]]),"",Log_Header[[#This Row],[m]])</f>
        <v/>
      </c>
      <c r="K549" s="40" t="str">
        <f>IF(ISBLANK(Rwa_Method[[#This Row],[Ro]]),"",Log_Header[[#This Row],[cf_H2O_Type]])</f>
        <v/>
      </c>
      <c r="L549" s="40" t="str">
        <f>IF(ISBLANK(Rwa_Method[[#This Row],[Ro]]),"",Log_Header[[#This Row],[ct]])</f>
        <v/>
      </c>
      <c r="M549" s="76" t="str">
        <f>IF(ISBLANK(Rwa_Method[[#This Row],[Ro]]),"",Log_Header[[#This Row],[Gg]])</f>
        <v/>
      </c>
      <c r="N549" s="27" t="str">
        <f>IFERROR((Rwa_Method[[#This Row],[Gg]]*Rwa_Method[[#This Row],[Df]])+Rwa_Method[[#This Row],[Ts]],"")</f>
        <v/>
      </c>
      <c r="O549" s="27" t="str">
        <f>IFERROR(Rwa_Method[[#This Row],[Phi]]^Rwa_Method[[#This Row],[m]]*Rwa_Method[[#This Row],[Ro]],"")</f>
        <v/>
      </c>
      <c r="P549" s="27" t="str">
        <f>IFERROR(Rwa_Method[[#This Row],[Rwe]]/Rwa_Method[[#This Row],[cf_H2O_Type]],"")</f>
        <v/>
      </c>
      <c r="Q549" s="27" t="str">
        <f>IFERROR(Rwa_Method[[#This Row],[Rw]]*(Rwa_Method[[#This Row],[Tf]]/75),"")</f>
        <v/>
      </c>
      <c r="R549" s="28" t="str">
        <f>IFERROR(10000/Rwa_Method[[#This Row],[Rw_Cor_75]],"")</f>
        <v/>
      </c>
      <c r="S549" s="28" t="str">
        <f>IFERROR(ROUND(Rwa_Method[[#This Row],[Ct]]*Rwa_Method[[#This Row],[Cw_75]],-1),"")</f>
        <v/>
      </c>
    </row>
    <row r="550" spans="1:19" x14ac:dyDescent="0.2">
      <c r="A550" s="40" t="str">
        <f>IF(ISNUMBER(Log_Header[[#This Row],[Seq]]),Log_Header[[#This Row],[Seq]],"")</f>
        <v/>
      </c>
      <c r="B550" s="40" t="str">
        <f>IF(ISNUMBER(Log_Header[[#This Row],[BRACS_ID]]),Log_Header[[#This Row],[BRACS_ID]],"")</f>
        <v/>
      </c>
      <c r="C550" s="40" t="str">
        <f>IF(ISNUMBER(Log_Header[[#This Row],[Target_Depth]]),Log_Header[[#This Row],[Target_Depth]],"")</f>
        <v/>
      </c>
      <c r="D550" s="177"/>
      <c r="E550" s="40" t="str">
        <f>IF(ISBLANK(Rwa_Method[[#This Row],[Ro]]),"",Log_Header[[#This Row],[Dt]])</f>
        <v/>
      </c>
      <c r="F550" s="40" t="str">
        <f>IF(ISBLANK(Rwa_Method[[#This Row],[Ro]]),"",Log_Header[[#This Row],[Ts]])</f>
        <v/>
      </c>
      <c r="G550" s="40" t="str">
        <f>IF(ISBLANK(Rwa_Method[[#This Row],[Ro]]),"",Log_Header[[#This Row],[Tbh]])</f>
        <v/>
      </c>
      <c r="H550" s="40" t="str">
        <f>IF(ISBLANK(Rwa_Method[[#This Row],[Ro]]),"",Log_Header[[#This Row],[Df]])</f>
        <v/>
      </c>
      <c r="I550" s="40" t="str">
        <f>IF(ISBLANK(Rwa_Method[[#This Row],[Ro]]),"",Log_Header[[#This Row],[Phi]])</f>
        <v/>
      </c>
      <c r="J550" s="40" t="str">
        <f>IF(ISBLANK(Rwa_Method[[#This Row],[Ro]]),"",Log_Header[[#This Row],[m]])</f>
        <v/>
      </c>
      <c r="K550" s="40" t="str">
        <f>IF(ISBLANK(Rwa_Method[[#This Row],[Ro]]),"",Log_Header[[#This Row],[cf_H2O_Type]])</f>
        <v/>
      </c>
      <c r="L550" s="40" t="str">
        <f>IF(ISBLANK(Rwa_Method[[#This Row],[Ro]]),"",Log_Header[[#This Row],[ct]])</f>
        <v/>
      </c>
      <c r="M550" s="76" t="str">
        <f>IF(ISBLANK(Rwa_Method[[#This Row],[Ro]]),"",Log_Header[[#This Row],[Gg]])</f>
        <v/>
      </c>
      <c r="N550" s="27" t="str">
        <f>IFERROR((Rwa_Method[[#This Row],[Gg]]*Rwa_Method[[#This Row],[Df]])+Rwa_Method[[#This Row],[Ts]],"")</f>
        <v/>
      </c>
      <c r="O550" s="27" t="str">
        <f>IFERROR(Rwa_Method[[#This Row],[Phi]]^Rwa_Method[[#This Row],[m]]*Rwa_Method[[#This Row],[Ro]],"")</f>
        <v/>
      </c>
      <c r="P550" s="27" t="str">
        <f>IFERROR(Rwa_Method[[#This Row],[Rwe]]/Rwa_Method[[#This Row],[cf_H2O_Type]],"")</f>
        <v/>
      </c>
      <c r="Q550" s="27" t="str">
        <f>IFERROR(Rwa_Method[[#This Row],[Rw]]*(Rwa_Method[[#This Row],[Tf]]/75),"")</f>
        <v/>
      </c>
      <c r="R550" s="28" t="str">
        <f>IFERROR(10000/Rwa_Method[[#This Row],[Rw_Cor_75]],"")</f>
        <v/>
      </c>
      <c r="S550" s="28" t="str">
        <f>IFERROR(ROUND(Rwa_Method[[#This Row],[Ct]]*Rwa_Method[[#This Row],[Cw_75]],-1),"")</f>
        <v/>
      </c>
    </row>
    <row r="551" spans="1:19" x14ac:dyDescent="0.2">
      <c r="A551" s="40" t="str">
        <f>IF(ISNUMBER(Log_Header[[#This Row],[Seq]]),Log_Header[[#This Row],[Seq]],"")</f>
        <v/>
      </c>
      <c r="B551" s="40" t="str">
        <f>IF(ISNUMBER(Log_Header[[#This Row],[BRACS_ID]]),Log_Header[[#This Row],[BRACS_ID]],"")</f>
        <v/>
      </c>
      <c r="C551" s="40" t="str">
        <f>IF(ISNUMBER(Log_Header[[#This Row],[Target_Depth]]),Log_Header[[#This Row],[Target_Depth]],"")</f>
        <v/>
      </c>
      <c r="D551" s="177"/>
      <c r="E551" s="40" t="str">
        <f>IF(ISBLANK(Rwa_Method[[#This Row],[Ro]]),"",Log_Header[[#This Row],[Dt]])</f>
        <v/>
      </c>
      <c r="F551" s="40" t="str">
        <f>IF(ISBLANK(Rwa_Method[[#This Row],[Ro]]),"",Log_Header[[#This Row],[Ts]])</f>
        <v/>
      </c>
      <c r="G551" s="40" t="str">
        <f>IF(ISBLANK(Rwa_Method[[#This Row],[Ro]]),"",Log_Header[[#This Row],[Tbh]])</f>
        <v/>
      </c>
      <c r="H551" s="40" t="str">
        <f>IF(ISBLANK(Rwa_Method[[#This Row],[Ro]]),"",Log_Header[[#This Row],[Df]])</f>
        <v/>
      </c>
      <c r="I551" s="40" t="str">
        <f>IF(ISBLANK(Rwa_Method[[#This Row],[Ro]]),"",Log_Header[[#This Row],[Phi]])</f>
        <v/>
      </c>
      <c r="J551" s="40" t="str">
        <f>IF(ISBLANK(Rwa_Method[[#This Row],[Ro]]),"",Log_Header[[#This Row],[m]])</f>
        <v/>
      </c>
      <c r="K551" s="40" t="str">
        <f>IF(ISBLANK(Rwa_Method[[#This Row],[Ro]]),"",Log_Header[[#This Row],[cf_H2O_Type]])</f>
        <v/>
      </c>
      <c r="L551" s="40" t="str">
        <f>IF(ISBLANK(Rwa_Method[[#This Row],[Ro]]),"",Log_Header[[#This Row],[ct]])</f>
        <v/>
      </c>
      <c r="M551" s="76" t="str">
        <f>IF(ISBLANK(Rwa_Method[[#This Row],[Ro]]),"",Log_Header[[#This Row],[Gg]])</f>
        <v/>
      </c>
      <c r="N551" s="27" t="str">
        <f>IFERROR((Rwa_Method[[#This Row],[Gg]]*Rwa_Method[[#This Row],[Df]])+Rwa_Method[[#This Row],[Ts]],"")</f>
        <v/>
      </c>
      <c r="O551" s="27" t="str">
        <f>IFERROR(Rwa_Method[[#This Row],[Phi]]^Rwa_Method[[#This Row],[m]]*Rwa_Method[[#This Row],[Ro]],"")</f>
        <v/>
      </c>
      <c r="P551" s="27" t="str">
        <f>IFERROR(Rwa_Method[[#This Row],[Rwe]]/Rwa_Method[[#This Row],[cf_H2O_Type]],"")</f>
        <v/>
      </c>
      <c r="Q551" s="27" t="str">
        <f>IFERROR(Rwa_Method[[#This Row],[Rw]]*(Rwa_Method[[#This Row],[Tf]]/75),"")</f>
        <v/>
      </c>
      <c r="R551" s="28" t="str">
        <f>IFERROR(10000/Rwa_Method[[#This Row],[Rw_Cor_75]],"")</f>
        <v/>
      </c>
      <c r="S551" s="28" t="str">
        <f>IFERROR(ROUND(Rwa_Method[[#This Row],[Ct]]*Rwa_Method[[#This Row],[Cw_75]],-1),"")</f>
        <v/>
      </c>
    </row>
    <row r="552" spans="1:19" x14ac:dyDescent="0.2">
      <c r="A552" s="40" t="str">
        <f>IF(ISNUMBER(Log_Header[[#This Row],[Seq]]),Log_Header[[#This Row],[Seq]],"")</f>
        <v/>
      </c>
      <c r="B552" s="40" t="str">
        <f>IF(ISNUMBER(Log_Header[[#This Row],[BRACS_ID]]),Log_Header[[#This Row],[BRACS_ID]],"")</f>
        <v/>
      </c>
      <c r="C552" s="40" t="str">
        <f>IF(ISNUMBER(Log_Header[[#This Row],[Target_Depth]]),Log_Header[[#This Row],[Target_Depth]],"")</f>
        <v/>
      </c>
      <c r="D552" s="177"/>
      <c r="E552" s="40" t="str">
        <f>IF(ISBLANK(Rwa_Method[[#This Row],[Ro]]),"",Log_Header[[#This Row],[Dt]])</f>
        <v/>
      </c>
      <c r="F552" s="40" t="str">
        <f>IF(ISBLANK(Rwa_Method[[#This Row],[Ro]]),"",Log_Header[[#This Row],[Ts]])</f>
        <v/>
      </c>
      <c r="G552" s="40" t="str">
        <f>IF(ISBLANK(Rwa_Method[[#This Row],[Ro]]),"",Log_Header[[#This Row],[Tbh]])</f>
        <v/>
      </c>
      <c r="H552" s="40" t="str">
        <f>IF(ISBLANK(Rwa_Method[[#This Row],[Ro]]),"",Log_Header[[#This Row],[Df]])</f>
        <v/>
      </c>
      <c r="I552" s="40" t="str">
        <f>IF(ISBLANK(Rwa_Method[[#This Row],[Ro]]),"",Log_Header[[#This Row],[Phi]])</f>
        <v/>
      </c>
      <c r="J552" s="40" t="str">
        <f>IF(ISBLANK(Rwa_Method[[#This Row],[Ro]]),"",Log_Header[[#This Row],[m]])</f>
        <v/>
      </c>
      <c r="K552" s="40" t="str">
        <f>IF(ISBLANK(Rwa_Method[[#This Row],[Ro]]),"",Log_Header[[#This Row],[cf_H2O_Type]])</f>
        <v/>
      </c>
      <c r="L552" s="40" t="str">
        <f>IF(ISBLANK(Rwa_Method[[#This Row],[Ro]]),"",Log_Header[[#This Row],[ct]])</f>
        <v/>
      </c>
      <c r="M552" s="76" t="str">
        <f>IF(ISBLANK(Rwa_Method[[#This Row],[Ro]]),"",Log_Header[[#This Row],[Gg]])</f>
        <v/>
      </c>
      <c r="N552" s="27" t="str">
        <f>IFERROR((Rwa_Method[[#This Row],[Gg]]*Rwa_Method[[#This Row],[Df]])+Rwa_Method[[#This Row],[Ts]],"")</f>
        <v/>
      </c>
      <c r="O552" s="27" t="str">
        <f>IFERROR(Rwa_Method[[#This Row],[Phi]]^Rwa_Method[[#This Row],[m]]*Rwa_Method[[#This Row],[Ro]],"")</f>
        <v/>
      </c>
      <c r="P552" s="27" t="str">
        <f>IFERROR(Rwa_Method[[#This Row],[Rwe]]/Rwa_Method[[#This Row],[cf_H2O_Type]],"")</f>
        <v/>
      </c>
      <c r="Q552" s="27" t="str">
        <f>IFERROR(Rwa_Method[[#This Row],[Rw]]*(Rwa_Method[[#This Row],[Tf]]/75),"")</f>
        <v/>
      </c>
      <c r="R552" s="28" t="str">
        <f>IFERROR(10000/Rwa_Method[[#This Row],[Rw_Cor_75]],"")</f>
        <v/>
      </c>
      <c r="S552" s="28" t="str">
        <f>IFERROR(ROUND(Rwa_Method[[#This Row],[Ct]]*Rwa_Method[[#This Row],[Cw_75]],-1),"")</f>
        <v/>
      </c>
    </row>
    <row r="553" spans="1:19" x14ac:dyDescent="0.2">
      <c r="A553" s="40" t="str">
        <f>IF(ISNUMBER(Log_Header[[#This Row],[Seq]]),Log_Header[[#This Row],[Seq]],"")</f>
        <v/>
      </c>
      <c r="B553" s="40" t="str">
        <f>IF(ISNUMBER(Log_Header[[#This Row],[BRACS_ID]]),Log_Header[[#This Row],[BRACS_ID]],"")</f>
        <v/>
      </c>
      <c r="C553" s="40" t="str">
        <f>IF(ISNUMBER(Log_Header[[#This Row],[Target_Depth]]),Log_Header[[#This Row],[Target_Depth]],"")</f>
        <v/>
      </c>
      <c r="D553" s="177"/>
      <c r="E553" s="40" t="str">
        <f>IF(ISBLANK(Rwa_Method[[#This Row],[Ro]]),"",Log_Header[[#This Row],[Dt]])</f>
        <v/>
      </c>
      <c r="F553" s="40" t="str">
        <f>IF(ISBLANK(Rwa_Method[[#This Row],[Ro]]),"",Log_Header[[#This Row],[Ts]])</f>
        <v/>
      </c>
      <c r="G553" s="40" t="str">
        <f>IF(ISBLANK(Rwa_Method[[#This Row],[Ro]]),"",Log_Header[[#This Row],[Tbh]])</f>
        <v/>
      </c>
      <c r="H553" s="40" t="str">
        <f>IF(ISBLANK(Rwa_Method[[#This Row],[Ro]]),"",Log_Header[[#This Row],[Df]])</f>
        <v/>
      </c>
      <c r="I553" s="40" t="str">
        <f>IF(ISBLANK(Rwa_Method[[#This Row],[Ro]]),"",Log_Header[[#This Row],[Phi]])</f>
        <v/>
      </c>
      <c r="J553" s="40" t="str">
        <f>IF(ISBLANK(Rwa_Method[[#This Row],[Ro]]),"",Log_Header[[#This Row],[m]])</f>
        <v/>
      </c>
      <c r="K553" s="40" t="str">
        <f>IF(ISBLANK(Rwa_Method[[#This Row],[Ro]]),"",Log_Header[[#This Row],[cf_H2O_Type]])</f>
        <v/>
      </c>
      <c r="L553" s="40" t="str">
        <f>IF(ISBLANK(Rwa_Method[[#This Row],[Ro]]),"",Log_Header[[#This Row],[ct]])</f>
        <v/>
      </c>
      <c r="M553" s="76" t="str">
        <f>IF(ISBLANK(Rwa_Method[[#This Row],[Ro]]),"",Log_Header[[#This Row],[Gg]])</f>
        <v/>
      </c>
      <c r="N553" s="27" t="str">
        <f>IFERROR((Rwa_Method[[#This Row],[Gg]]*Rwa_Method[[#This Row],[Df]])+Rwa_Method[[#This Row],[Ts]],"")</f>
        <v/>
      </c>
      <c r="O553" s="27" t="str">
        <f>IFERROR(Rwa_Method[[#This Row],[Phi]]^Rwa_Method[[#This Row],[m]]*Rwa_Method[[#This Row],[Ro]],"")</f>
        <v/>
      </c>
      <c r="P553" s="27" t="str">
        <f>IFERROR(Rwa_Method[[#This Row],[Rwe]]/Rwa_Method[[#This Row],[cf_H2O_Type]],"")</f>
        <v/>
      </c>
      <c r="Q553" s="27" t="str">
        <f>IFERROR(Rwa_Method[[#This Row],[Rw]]*(Rwa_Method[[#This Row],[Tf]]/75),"")</f>
        <v/>
      </c>
      <c r="R553" s="28" t="str">
        <f>IFERROR(10000/Rwa_Method[[#This Row],[Rw_Cor_75]],"")</f>
        <v/>
      </c>
      <c r="S553" s="28" t="str">
        <f>IFERROR(ROUND(Rwa_Method[[#This Row],[Ct]]*Rwa_Method[[#This Row],[Cw_75]],-1),"")</f>
        <v/>
      </c>
    </row>
    <row r="554" spans="1:19" x14ac:dyDescent="0.2">
      <c r="A554" s="40" t="str">
        <f>IF(ISNUMBER(Log_Header[[#This Row],[Seq]]),Log_Header[[#This Row],[Seq]],"")</f>
        <v/>
      </c>
      <c r="B554" s="40" t="str">
        <f>IF(ISNUMBER(Log_Header[[#This Row],[BRACS_ID]]),Log_Header[[#This Row],[BRACS_ID]],"")</f>
        <v/>
      </c>
      <c r="C554" s="40" t="str">
        <f>IF(ISNUMBER(Log_Header[[#This Row],[Target_Depth]]),Log_Header[[#This Row],[Target_Depth]],"")</f>
        <v/>
      </c>
      <c r="D554" s="177"/>
      <c r="E554" s="40" t="str">
        <f>IF(ISBLANK(Rwa_Method[[#This Row],[Ro]]),"",Log_Header[[#This Row],[Dt]])</f>
        <v/>
      </c>
      <c r="F554" s="40" t="str">
        <f>IF(ISBLANK(Rwa_Method[[#This Row],[Ro]]),"",Log_Header[[#This Row],[Ts]])</f>
        <v/>
      </c>
      <c r="G554" s="40" t="str">
        <f>IF(ISBLANK(Rwa_Method[[#This Row],[Ro]]),"",Log_Header[[#This Row],[Tbh]])</f>
        <v/>
      </c>
      <c r="H554" s="40" t="str">
        <f>IF(ISBLANK(Rwa_Method[[#This Row],[Ro]]),"",Log_Header[[#This Row],[Df]])</f>
        <v/>
      </c>
      <c r="I554" s="40" t="str">
        <f>IF(ISBLANK(Rwa_Method[[#This Row],[Ro]]),"",Log_Header[[#This Row],[Phi]])</f>
        <v/>
      </c>
      <c r="J554" s="40" t="str">
        <f>IF(ISBLANK(Rwa_Method[[#This Row],[Ro]]),"",Log_Header[[#This Row],[m]])</f>
        <v/>
      </c>
      <c r="K554" s="40" t="str">
        <f>IF(ISBLANK(Rwa_Method[[#This Row],[Ro]]),"",Log_Header[[#This Row],[cf_H2O_Type]])</f>
        <v/>
      </c>
      <c r="L554" s="40" t="str">
        <f>IF(ISBLANK(Rwa_Method[[#This Row],[Ro]]),"",Log_Header[[#This Row],[ct]])</f>
        <v/>
      </c>
      <c r="M554" s="76" t="str">
        <f>IF(ISBLANK(Rwa_Method[[#This Row],[Ro]]),"",Log_Header[[#This Row],[Gg]])</f>
        <v/>
      </c>
      <c r="N554" s="27" t="str">
        <f>IFERROR((Rwa_Method[[#This Row],[Gg]]*Rwa_Method[[#This Row],[Df]])+Rwa_Method[[#This Row],[Ts]],"")</f>
        <v/>
      </c>
      <c r="O554" s="27" t="str">
        <f>IFERROR(Rwa_Method[[#This Row],[Phi]]^Rwa_Method[[#This Row],[m]]*Rwa_Method[[#This Row],[Ro]],"")</f>
        <v/>
      </c>
      <c r="P554" s="27" t="str">
        <f>IFERROR(Rwa_Method[[#This Row],[Rwe]]/Rwa_Method[[#This Row],[cf_H2O_Type]],"")</f>
        <v/>
      </c>
      <c r="Q554" s="27" t="str">
        <f>IFERROR(Rwa_Method[[#This Row],[Rw]]*(Rwa_Method[[#This Row],[Tf]]/75),"")</f>
        <v/>
      </c>
      <c r="R554" s="28" t="str">
        <f>IFERROR(10000/Rwa_Method[[#This Row],[Rw_Cor_75]],"")</f>
        <v/>
      </c>
      <c r="S554" s="28" t="str">
        <f>IFERROR(ROUND(Rwa_Method[[#This Row],[Ct]]*Rwa_Method[[#This Row],[Cw_75]],-1),"")</f>
        <v/>
      </c>
    </row>
    <row r="555" spans="1:19" x14ac:dyDescent="0.2">
      <c r="A555" s="40" t="str">
        <f>IF(ISNUMBER(Log_Header[[#This Row],[Seq]]),Log_Header[[#This Row],[Seq]],"")</f>
        <v/>
      </c>
      <c r="B555" s="40" t="str">
        <f>IF(ISNUMBER(Log_Header[[#This Row],[BRACS_ID]]),Log_Header[[#This Row],[BRACS_ID]],"")</f>
        <v/>
      </c>
      <c r="C555" s="40" t="str">
        <f>IF(ISNUMBER(Log_Header[[#This Row],[Target_Depth]]),Log_Header[[#This Row],[Target_Depth]],"")</f>
        <v/>
      </c>
      <c r="D555" s="177"/>
      <c r="E555" s="40" t="str">
        <f>IF(ISBLANK(Rwa_Method[[#This Row],[Ro]]),"",Log_Header[[#This Row],[Dt]])</f>
        <v/>
      </c>
      <c r="F555" s="40" t="str">
        <f>IF(ISBLANK(Rwa_Method[[#This Row],[Ro]]),"",Log_Header[[#This Row],[Ts]])</f>
        <v/>
      </c>
      <c r="G555" s="40" t="str">
        <f>IF(ISBLANK(Rwa_Method[[#This Row],[Ro]]),"",Log_Header[[#This Row],[Tbh]])</f>
        <v/>
      </c>
      <c r="H555" s="40" t="str">
        <f>IF(ISBLANK(Rwa_Method[[#This Row],[Ro]]),"",Log_Header[[#This Row],[Df]])</f>
        <v/>
      </c>
      <c r="I555" s="40" t="str">
        <f>IF(ISBLANK(Rwa_Method[[#This Row],[Ro]]),"",Log_Header[[#This Row],[Phi]])</f>
        <v/>
      </c>
      <c r="J555" s="40" t="str">
        <f>IF(ISBLANK(Rwa_Method[[#This Row],[Ro]]),"",Log_Header[[#This Row],[m]])</f>
        <v/>
      </c>
      <c r="K555" s="40" t="str">
        <f>IF(ISBLANK(Rwa_Method[[#This Row],[Ro]]),"",Log_Header[[#This Row],[cf_H2O_Type]])</f>
        <v/>
      </c>
      <c r="L555" s="40" t="str">
        <f>IF(ISBLANK(Rwa_Method[[#This Row],[Ro]]),"",Log_Header[[#This Row],[ct]])</f>
        <v/>
      </c>
      <c r="M555" s="76" t="str">
        <f>IF(ISBLANK(Rwa_Method[[#This Row],[Ro]]),"",Log_Header[[#This Row],[Gg]])</f>
        <v/>
      </c>
      <c r="N555" s="27" t="str">
        <f>IFERROR((Rwa_Method[[#This Row],[Gg]]*Rwa_Method[[#This Row],[Df]])+Rwa_Method[[#This Row],[Ts]],"")</f>
        <v/>
      </c>
      <c r="O555" s="27" t="str">
        <f>IFERROR(Rwa_Method[[#This Row],[Phi]]^Rwa_Method[[#This Row],[m]]*Rwa_Method[[#This Row],[Ro]],"")</f>
        <v/>
      </c>
      <c r="P555" s="27" t="str">
        <f>IFERROR(Rwa_Method[[#This Row],[Rwe]]/Rwa_Method[[#This Row],[cf_H2O_Type]],"")</f>
        <v/>
      </c>
      <c r="Q555" s="27" t="str">
        <f>IFERROR(Rwa_Method[[#This Row],[Rw]]*(Rwa_Method[[#This Row],[Tf]]/75),"")</f>
        <v/>
      </c>
      <c r="R555" s="28" t="str">
        <f>IFERROR(10000/Rwa_Method[[#This Row],[Rw_Cor_75]],"")</f>
        <v/>
      </c>
      <c r="S555" s="28" t="str">
        <f>IFERROR(ROUND(Rwa_Method[[#This Row],[Ct]]*Rwa_Method[[#This Row],[Cw_75]],-1),"")</f>
        <v/>
      </c>
    </row>
    <row r="556" spans="1:19" x14ac:dyDescent="0.2">
      <c r="A556" s="40" t="str">
        <f>IF(ISNUMBER(Log_Header[[#This Row],[Seq]]),Log_Header[[#This Row],[Seq]],"")</f>
        <v/>
      </c>
      <c r="B556" s="40" t="str">
        <f>IF(ISNUMBER(Log_Header[[#This Row],[BRACS_ID]]),Log_Header[[#This Row],[BRACS_ID]],"")</f>
        <v/>
      </c>
      <c r="C556" s="40" t="str">
        <f>IF(ISNUMBER(Log_Header[[#This Row],[Target_Depth]]),Log_Header[[#This Row],[Target_Depth]],"")</f>
        <v/>
      </c>
      <c r="D556" s="177"/>
      <c r="E556" s="40" t="str">
        <f>IF(ISBLANK(Rwa_Method[[#This Row],[Ro]]),"",Log_Header[[#This Row],[Dt]])</f>
        <v/>
      </c>
      <c r="F556" s="40" t="str">
        <f>IF(ISBLANK(Rwa_Method[[#This Row],[Ro]]),"",Log_Header[[#This Row],[Ts]])</f>
        <v/>
      </c>
      <c r="G556" s="40" t="str">
        <f>IF(ISBLANK(Rwa_Method[[#This Row],[Ro]]),"",Log_Header[[#This Row],[Tbh]])</f>
        <v/>
      </c>
      <c r="H556" s="40" t="str">
        <f>IF(ISBLANK(Rwa_Method[[#This Row],[Ro]]),"",Log_Header[[#This Row],[Df]])</f>
        <v/>
      </c>
      <c r="I556" s="40" t="str">
        <f>IF(ISBLANK(Rwa_Method[[#This Row],[Ro]]),"",Log_Header[[#This Row],[Phi]])</f>
        <v/>
      </c>
      <c r="J556" s="40" t="str">
        <f>IF(ISBLANK(Rwa_Method[[#This Row],[Ro]]),"",Log_Header[[#This Row],[m]])</f>
        <v/>
      </c>
      <c r="K556" s="40" t="str">
        <f>IF(ISBLANK(Rwa_Method[[#This Row],[Ro]]),"",Log_Header[[#This Row],[cf_H2O_Type]])</f>
        <v/>
      </c>
      <c r="L556" s="40" t="str">
        <f>IF(ISBLANK(Rwa_Method[[#This Row],[Ro]]),"",Log_Header[[#This Row],[ct]])</f>
        <v/>
      </c>
      <c r="M556" s="76" t="str">
        <f>IF(ISBLANK(Rwa_Method[[#This Row],[Ro]]),"",Log_Header[[#This Row],[Gg]])</f>
        <v/>
      </c>
      <c r="N556" s="27" t="str">
        <f>IFERROR((Rwa_Method[[#This Row],[Gg]]*Rwa_Method[[#This Row],[Df]])+Rwa_Method[[#This Row],[Ts]],"")</f>
        <v/>
      </c>
      <c r="O556" s="27" t="str">
        <f>IFERROR(Rwa_Method[[#This Row],[Phi]]^Rwa_Method[[#This Row],[m]]*Rwa_Method[[#This Row],[Ro]],"")</f>
        <v/>
      </c>
      <c r="P556" s="27" t="str">
        <f>IFERROR(Rwa_Method[[#This Row],[Rwe]]/Rwa_Method[[#This Row],[cf_H2O_Type]],"")</f>
        <v/>
      </c>
      <c r="Q556" s="27" t="str">
        <f>IFERROR(Rwa_Method[[#This Row],[Rw]]*(Rwa_Method[[#This Row],[Tf]]/75),"")</f>
        <v/>
      </c>
      <c r="R556" s="28" t="str">
        <f>IFERROR(10000/Rwa_Method[[#This Row],[Rw_Cor_75]],"")</f>
        <v/>
      </c>
      <c r="S556" s="28" t="str">
        <f>IFERROR(ROUND(Rwa_Method[[#This Row],[Ct]]*Rwa_Method[[#This Row],[Cw_75]],-1),"")</f>
        <v/>
      </c>
    </row>
    <row r="557" spans="1:19" x14ac:dyDescent="0.2">
      <c r="A557" s="40" t="str">
        <f>IF(ISNUMBER(Log_Header[[#This Row],[Seq]]),Log_Header[[#This Row],[Seq]],"")</f>
        <v/>
      </c>
      <c r="B557" s="40" t="str">
        <f>IF(ISNUMBER(Log_Header[[#This Row],[BRACS_ID]]),Log_Header[[#This Row],[BRACS_ID]],"")</f>
        <v/>
      </c>
      <c r="C557" s="40" t="str">
        <f>IF(ISNUMBER(Log_Header[[#This Row],[Target_Depth]]),Log_Header[[#This Row],[Target_Depth]],"")</f>
        <v/>
      </c>
      <c r="D557" s="177"/>
      <c r="E557" s="40" t="str">
        <f>IF(ISBLANK(Rwa_Method[[#This Row],[Ro]]),"",Log_Header[[#This Row],[Dt]])</f>
        <v/>
      </c>
      <c r="F557" s="40" t="str">
        <f>IF(ISBLANK(Rwa_Method[[#This Row],[Ro]]),"",Log_Header[[#This Row],[Ts]])</f>
        <v/>
      </c>
      <c r="G557" s="40" t="str">
        <f>IF(ISBLANK(Rwa_Method[[#This Row],[Ro]]),"",Log_Header[[#This Row],[Tbh]])</f>
        <v/>
      </c>
      <c r="H557" s="40" t="str">
        <f>IF(ISBLANK(Rwa_Method[[#This Row],[Ro]]),"",Log_Header[[#This Row],[Df]])</f>
        <v/>
      </c>
      <c r="I557" s="40" t="str">
        <f>IF(ISBLANK(Rwa_Method[[#This Row],[Ro]]),"",Log_Header[[#This Row],[Phi]])</f>
        <v/>
      </c>
      <c r="J557" s="40" t="str">
        <f>IF(ISBLANK(Rwa_Method[[#This Row],[Ro]]),"",Log_Header[[#This Row],[m]])</f>
        <v/>
      </c>
      <c r="K557" s="40" t="str">
        <f>IF(ISBLANK(Rwa_Method[[#This Row],[Ro]]),"",Log_Header[[#This Row],[cf_H2O_Type]])</f>
        <v/>
      </c>
      <c r="L557" s="40" t="str">
        <f>IF(ISBLANK(Rwa_Method[[#This Row],[Ro]]),"",Log_Header[[#This Row],[ct]])</f>
        <v/>
      </c>
      <c r="M557" s="76" t="str">
        <f>IF(ISBLANK(Rwa_Method[[#This Row],[Ro]]),"",Log_Header[[#This Row],[Gg]])</f>
        <v/>
      </c>
      <c r="N557" s="27" t="str">
        <f>IFERROR((Rwa_Method[[#This Row],[Gg]]*Rwa_Method[[#This Row],[Df]])+Rwa_Method[[#This Row],[Ts]],"")</f>
        <v/>
      </c>
      <c r="O557" s="27" t="str">
        <f>IFERROR(Rwa_Method[[#This Row],[Phi]]^Rwa_Method[[#This Row],[m]]*Rwa_Method[[#This Row],[Ro]],"")</f>
        <v/>
      </c>
      <c r="P557" s="27" t="str">
        <f>IFERROR(Rwa_Method[[#This Row],[Rwe]]/Rwa_Method[[#This Row],[cf_H2O_Type]],"")</f>
        <v/>
      </c>
      <c r="Q557" s="27" t="str">
        <f>IFERROR(Rwa_Method[[#This Row],[Rw]]*(Rwa_Method[[#This Row],[Tf]]/75),"")</f>
        <v/>
      </c>
      <c r="R557" s="28" t="str">
        <f>IFERROR(10000/Rwa_Method[[#This Row],[Rw_Cor_75]],"")</f>
        <v/>
      </c>
      <c r="S557" s="28" t="str">
        <f>IFERROR(ROUND(Rwa_Method[[#This Row],[Ct]]*Rwa_Method[[#This Row],[Cw_75]],-1),"")</f>
        <v/>
      </c>
    </row>
    <row r="558" spans="1:19" x14ac:dyDescent="0.2">
      <c r="A558" s="40" t="str">
        <f>IF(ISNUMBER(Log_Header[[#This Row],[Seq]]),Log_Header[[#This Row],[Seq]],"")</f>
        <v/>
      </c>
      <c r="B558" s="40" t="str">
        <f>IF(ISNUMBER(Log_Header[[#This Row],[BRACS_ID]]),Log_Header[[#This Row],[BRACS_ID]],"")</f>
        <v/>
      </c>
      <c r="C558" s="40" t="str">
        <f>IF(ISNUMBER(Log_Header[[#This Row],[Target_Depth]]),Log_Header[[#This Row],[Target_Depth]],"")</f>
        <v/>
      </c>
      <c r="D558" s="177"/>
      <c r="E558" s="40" t="str">
        <f>IF(ISBLANK(Rwa_Method[[#This Row],[Ro]]),"",Log_Header[[#This Row],[Dt]])</f>
        <v/>
      </c>
      <c r="F558" s="40" t="str">
        <f>IF(ISBLANK(Rwa_Method[[#This Row],[Ro]]),"",Log_Header[[#This Row],[Ts]])</f>
        <v/>
      </c>
      <c r="G558" s="40" t="str">
        <f>IF(ISBLANK(Rwa_Method[[#This Row],[Ro]]),"",Log_Header[[#This Row],[Tbh]])</f>
        <v/>
      </c>
      <c r="H558" s="40" t="str">
        <f>IF(ISBLANK(Rwa_Method[[#This Row],[Ro]]),"",Log_Header[[#This Row],[Df]])</f>
        <v/>
      </c>
      <c r="I558" s="40" t="str">
        <f>IF(ISBLANK(Rwa_Method[[#This Row],[Ro]]),"",Log_Header[[#This Row],[Phi]])</f>
        <v/>
      </c>
      <c r="J558" s="40" t="str">
        <f>IF(ISBLANK(Rwa_Method[[#This Row],[Ro]]),"",Log_Header[[#This Row],[m]])</f>
        <v/>
      </c>
      <c r="K558" s="40" t="str">
        <f>IF(ISBLANK(Rwa_Method[[#This Row],[Ro]]),"",Log_Header[[#This Row],[cf_H2O_Type]])</f>
        <v/>
      </c>
      <c r="L558" s="40" t="str">
        <f>IF(ISBLANK(Rwa_Method[[#This Row],[Ro]]),"",Log_Header[[#This Row],[ct]])</f>
        <v/>
      </c>
      <c r="M558" s="76" t="str">
        <f>IF(ISBLANK(Rwa_Method[[#This Row],[Ro]]),"",Log_Header[[#This Row],[Gg]])</f>
        <v/>
      </c>
      <c r="N558" s="27" t="str">
        <f>IFERROR((Rwa_Method[[#This Row],[Gg]]*Rwa_Method[[#This Row],[Df]])+Rwa_Method[[#This Row],[Ts]],"")</f>
        <v/>
      </c>
      <c r="O558" s="27" t="str">
        <f>IFERROR(Rwa_Method[[#This Row],[Phi]]^Rwa_Method[[#This Row],[m]]*Rwa_Method[[#This Row],[Ro]],"")</f>
        <v/>
      </c>
      <c r="P558" s="27" t="str">
        <f>IFERROR(Rwa_Method[[#This Row],[Rwe]]/Rwa_Method[[#This Row],[cf_H2O_Type]],"")</f>
        <v/>
      </c>
      <c r="Q558" s="27" t="str">
        <f>IFERROR(Rwa_Method[[#This Row],[Rw]]*(Rwa_Method[[#This Row],[Tf]]/75),"")</f>
        <v/>
      </c>
      <c r="R558" s="28" t="str">
        <f>IFERROR(10000/Rwa_Method[[#This Row],[Rw_Cor_75]],"")</f>
        <v/>
      </c>
      <c r="S558" s="28" t="str">
        <f>IFERROR(ROUND(Rwa_Method[[#This Row],[Ct]]*Rwa_Method[[#This Row],[Cw_75]],-1),"")</f>
        <v/>
      </c>
    </row>
    <row r="559" spans="1:19" x14ac:dyDescent="0.2">
      <c r="A559" s="40" t="str">
        <f>IF(ISNUMBER(Log_Header[[#This Row],[Seq]]),Log_Header[[#This Row],[Seq]],"")</f>
        <v/>
      </c>
      <c r="B559" s="40" t="str">
        <f>IF(ISNUMBER(Log_Header[[#This Row],[BRACS_ID]]),Log_Header[[#This Row],[BRACS_ID]],"")</f>
        <v/>
      </c>
      <c r="C559" s="40" t="str">
        <f>IF(ISNUMBER(Log_Header[[#This Row],[Target_Depth]]),Log_Header[[#This Row],[Target_Depth]],"")</f>
        <v/>
      </c>
      <c r="D559" s="177"/>
      <c r="E559" s="40" t="str">
        <f>IF(ISBLANK(Rwa_Method[[#This Row],[Ro]]),"",Log_Header[[#This Row],[Dt]])</f>
        <v/>
      </c>
      <c r="F559" s="40" t="str">
        <f>IF(ISBLANK(Rwa_Method[[#This Row],[Ro]]),"",Log_Header[[#This Row],[Ts]])</f>
        <v/>
      </c>
      <c r="G559" s="40" t="str">
        <f>IF(ISBLANK(Rwa_Method[[#This Row],[Ro]]),"",Log_Header[[#This Row],[Tbh]])</f>
        <v/>
      </c>
      <c r="H559" s="40" t="str">
        <f>IF(ISBLANK(Rwa_Method[[#This Row],[Ro]]),"",Log_Header[[#This Row],[Df]])</f>
        <v/>
      </c>
      <c r="I559" s="40" t="str">
        <f>IF(ISBLANK(Rwa_Method[[#This Row],[Ro]]),"",Log_Header[[#This Row],[Phi]])</f>
        <v/>
      </c>
      <c r="J559" s="40" t="str">
        <f>IF(ISBLANK(Rwa_Method[[#This Row],[Ro]]),"",Log_Header[[#This Row],[m]])</f>
        <v/>
      </c>
      <c r="K559" s="40" t="str">
        <f>IF(ISBLANK(Rwa_Method[[#This Row],[Ro]]),"",Log_Header[[#This Row],[cf_H2O_Type]])</f>
        <v/>
      </c>
      <c r="L559" s="40" t="str">
        <f>IF(ISBLANK(Rwa_Method[[#This Row],[Ro]]),"",Log_Header[[#This Row],[ct]])</f>
        <v/>
      </c>
      <c r="M559" s="76" t="str">
        <f>IF(ISBLANK(Rwa_Method[[#This Row],[Ro]]),"",Log_Header[[#This Row],[Gg]])</f>
        <v/>
      </c>
      <c r="N559" s="27" t="str">
        <f>IFERROR((Rwa_Method[[#This Row],[Gg]]*Rwa_Method[[#This Row],[Df]])+Rwa_Method[[#This Row],[Ts]],"")</f>
        <v/>
      </c>
      <c r="O559" s="27" t="str">
        <f>IFERROR(Rwa_Method[[#This Row],[Phi]]^Rwa_Method[[#This Row],[m]]*Rwa_Method[[#This Row],[Ro]],"")</f>
        <v/>
      </c>
      <c r="P559" s="27" t="str">
        <f>IFERROR(Rwa_Method[[#This Row],[Rwe]]/Rwa_Method[[#This Row],[cf_H2O_Type]],"")</f>
        <v/>
      </c>
      <c r="Q559" s="27" t="str">
        <f>IFERROR(Rwa_Method[[#This Row],[Rw]]*(Rwa_Method[[#This Row],[Tf]]/75),"")</f>
        <v/>
      </c>
      <c r="R559" s="28" t="str">
        <f>IFERROR(10000/Rwa_Method[[#This Row],[Rw_Cor_75]],"")</f>
        <v/>
      </c>
      <c r="S559" s="28" t="str">
        <f>IFERROR(ROUND(Rwa_Method[[#This Row],[Ct]]*Rwa_Method[[#This Row],[Cw_75]],-1),"")</f>
        <v/>
      </c>
    </row>
    <row r="560" spans="1:19" x14ac:dyDescent="0.2">
      <c r="A560" s="40" t="str">
        <f>IF(ISNUMBER(Log_Header[[#This Row],[Seq]]),Log_Header[[#This Row],[Seq]],"")</f>
        <v/>
      </c>
      <c r="B560" s="40" t="str">
        <f>IF(ISNUMBER(Log_Header[[#This Row],[BRACS_ID]]),Log_Header[[#This Row],[BRACS_ID]],"")</f>
        <v/>
      </c>
      <c r="C560" s="40" t="str">
        <f>IF(ISNUMBER(Log_Header[[#This Row],[Target_Depth]]),Log_Header[[#This Row],[Target_Depth]],"")</f>
        <v/>
      </c>
      <c r="D560" s="177"/>
      <c r="E560" s="40" t="str">
        <f>IF(ISBLANK(Rwa_Method[[#This Row],[Ro]]),"",Log_Header[[#This Row],[Dt]])</f>
        <v/>
      </c>
      <c r="F560" s="40" t="str">
        <f>IF(ISBLANK(Rwa_Method[[#This Row],[Ro]]),"",Log_Header[[#This Row],[Ts]])</f>
        <v/>
      </c>
      <c r="G560" s="40" t="str">
        <f>IF(ISBLANK(Rwa_Method[[#This Row],[Ro]]),"",Log_Header[[#This Row],[Tbh]])</f>
        <v/>
      </c>
      <c r="H560" s="40" t="str">
        <f>IF(ISBLANK(Rwa_Method[[#This Row],[Ro]]),"",Log_Header[[#This Row],[Df]])</f>
        <v/>
      </c>
      <c r="I560" s="40" t="str">
        <f>IF(ISBLANK(Rwa_Method[[#This Row],[Ro]]),"",Log_Header[[#This Row],[Phi]])</f>
        <v/>
      </c>
      <c r="J560" s="40" t="str">
        <f>IF(ISBLANK(Rwa_Method[[#This Row],[Ro]]),"",Log_Header[[#This Row],[m]])</f>
        <v/>
      </c>
      <c r="K560" s="40" t="str">
        <f>IF(ISBLANK(Rwa_Method[[#This Row],[Ro]]),"",Log_Header[[#This Row],[cf_H2O_Type]])</f>
        <v/>
      </c>
      <c r="L560" s="40" t="str">
        <f>IF(ISBLANK(Rwa_Method[[#This Row],[Ro]]),"",Log_Header[[#This Row],[ct]])</f>
        <v/>
      </c>
      <c r="M560" s="76" t="str">
        <f>IF(ISBLANK(Rwa_Method[[#This Row],[Ro]]),"",Log_Header[[#This Row],[Gg]])</f>
        <v/>
      </c>
      <c r="N560" s="27" t="str">
        <f>IFERROR((Rwa_Method[[#This Row],[Gg]]*Rwa_Method[[#This Row],[Df]])+Rwa_Method[[#This Row],[Ts]],"")</f>
        <v/>
      </c>
      <c r="O560" s="27" t="str">
        <f>IFERROR(Rwa_Method[[#This Row],[Phi]]^Rwa_Method[[#This Row],[m]]*Rwa_Method[[#This Row],[Ro]],"")</f>
        <v/>
      </c>
      <c r="P560" s="27" t="str">
        <f>IFERROR(Rwa_Method[[#This Row],[Rwe]]/Rwa_Method[[#This Row],[cf_H2O_Type]],"")</f>
        <v/>
      </c>
      <c r="Q560" s="27" t="str">
        <f>IFERROR(Rwa_Method[[#This Row],[Rw]]*(Rwa_Method[[#This Row],[Tf]]/75),"")</f>
        <v/>
      </c>
      <c r="R560" s="28" t="str">
        <f>IFERROR(10000/Rwa_Method[[#This Row],[Rw_Cor_75]],"")</f>
        <v/>
      </c>
      <c r="S560" s="28" t="str">
        <f>IFERROR(ROUND(Rwa_Method[[#This Row],[Ct]]*Rwa_Method[[#This Row],[Cw_75]],-1),"")</f>
        <v/>
      </c>
    </row>
    <row r="561" spans="1:19" x14ac:dyDescent="0.2">
      <c r="A561" s="40" t="str">
        <f>IF(ISNUMBER(Log_Header[[#This Row],[Seq]]),Log_Header[[#This Row],[Seq]],"")</f>
        <v/>
      </c>
      <c r="B561" s="40" t="str">
        <f>IF(ISNUMBER(Log_Header[[#This Row],[BRACS_ID]]),Log_Header[[#This Row],[BRACS_ID]],"")</f>
        <v/>
      </c>
      <c r="C561" s="40" t="str">
        <f>IF(ISNUMBER(Log_Header[[#This Row],[Target_Depth]]),Log_Header[[#This Row],[Target_Depth]],"")</f>
        <v/>
      </c>
      <c r="D561" s="177"/>
      <c r="E561" s="40" t="str">
        <f>IF(ISBLANK(Rwa_Method[[#This Row],[Ro]]),"",Log_Header[[#This Row],[Dt]])</f>
        <v/>
      </c>
      <c r="F561" s="40" t="str">
        <f>IF(ISBLANK(Rwa_Method[[#This Row],[Ro]]),"",Log_Header[[#This Row],[Ts]])</f>
        <v/>
      </c>
      <c r="G561" s="40" t="str">
        <f>IF(ISBLANK(Rwa_Method[[#This Row],[Ro]]),"",Log_Header[[#This Row],[Tbh]])</f>
        <v/>
      </c>
      <c r="H561" s="40" t="str">
        <f>IF(ISBLANK(Rwa_Method[[#This Row],[Ro]]),"",Log_Header[[#This Row],[Df]])</f>
        <v/>
      </c>
      <c r="I561" s="40" t="str">
        <f>IF(ISBLANK(Rwa_Method[[#This Row],[Ro]]),"",Log_Header[[#This Row],[Phi]])</f>
        <v/>
      </c>
      <c r="J561" s="40" t="str">
        <f>IF(ISBLANK(Rwa_Method[[#This Row],[Ro]]),"",Log_Header[[#This Row],[m]])</f>
        <v/>
      </c>
      <c r="K561" s="40" t="str">
        <f>IF(ISBLANK(Rwa_Method[[#This Row],[Ro]]),"",Log_Header[[#This Row],[cf_H2O_Type]])</f>
        <v/>
      </c>
      <c r="L561" s="40" t="str">
        <f>IF(ISBLANK(Rwa_Method[[#This Row],[Ro]]),"",Log_Header[[#This Row],[ct]])</f>
        <v/>
      </c>
      <c r="M561" s="76" t="str">
        <f>IF(ISBLANK(Rwa_Method[[#This Row],[Ro]]),"",Log_Header[[#This Row],[Gg]])</f>
        <v/>
      </c>
      <c r="N561" s="27" t="str">
        <f>IFERROR((Rwa_Method[[#This Row],[Gg]]*Rwa_Method[[#This Row],[Df]])+Rwa_Method[[#This Row],[Ts]],"")</f>
        <v/>
      </c>
      <c r="O561" s="27" t="str">
        <f>IFERROR(Rwa_Method[[#This Row],[Phi]]^Rwa_Method[[#This Row],[m]]*Rwa_Method[[#This Row],[Ro]],"")</f>
        <v/>
      </c>
      <c r="P561" s="27" t="str">
        <f>IFERROR(Rwa_Method[[#This Row],[Rwe]]/Rwa_Method[[#This Row],[cf_H2O_Type]],"")</f>
        <v/>
      </c>
      <c r="Q561" s="27" t="str">
        <f>IFERROR(Rwa_Method[[#This Row],[Rw]]*(Rwa_Method[[#This Row],[Tf]]/75),"")</f>
        <v/>
      </c>
      <c r="R561" s="28" t="str">
        <f>IFERROR(10000/Rwa_Method[[#This Row],[Rw_Cor_75]],"")</f>
        <v/>
      </c>
      <c r="S561" s="28" t="str">
        <f>IFERROR(ROUND(Rwa_Method[[#This Row],[Ct]]*Rwa_Method[[#This Row],[Cw_75]],-1),"")</f>
        <v/>
      </c>
    </row>
    <row r="562" spans="1:19" x14ac:dyDescent="0.2">
      <c r="A562" s="40" t="str">
        <f>IF(ISNUMBER(Log_Header[[#This Row],[Seq]]),Log_Header[[#This Row],[Seq]],"")</f>
        <v/>
      </c>
      <c r="B562" s="40" t="str">
        <f>IF(ISNUMBER(Log_Header[[#This Row],[BRACS_ID]]),Log_Header[[#This Row],[BRACS_ID]],"")</f>
        <v/>
      </c>
      <c r="C562" s="40" t="str">
        <f>IF(ISNUMBER(Log_Header[[#This Row],[Target_Depth]]),Log_Header[[#This Row],[Target_Depth]],"")</f>
        <v/>
      </c>
      <c r="D562" s="177"/>
      <c r="E562" s="40" t="str">
        <f>IF(ISBLANK(Rwa_Method[[#This Row],[Ro]]),"",Log_Header[[#This Row],[Dt]])</f>
        <v/>
      </c>
      <c r="F562" s="40" t="str">
        <f>IF(ISBLANK(Rwa_Method[[#This Row],[Ro]]),"",Log_Header[[#This Row],[Ts]])</f>
        <v/>
      </c>
      <c r="G562" s="40" t="str">
        <f>IF(ISBLANK(Rwa_Method[[#This Row],[Ro]]),"",Log_Header[[#This Row],[Tbh]])</f>
        <v/>
      </c>
      <c r="H562" s="40" t="str">
        <f>IF(ISBLANK(Rwa_Method[[#This Row],[Ro]]),"",Log_Header[[#This Row],[Df]])</f>
        <v/>
      </c>
      <c r="I562" s="40" t="str">
        <f>IF(ISBLANK(Rwa_Method[[#This Row],[Ro]]),"",Log_Header[[#This Row],[Phi]])</f>
        <v/>
      </c>
      <c r="J562" s="40" t="str">
        <f>IF(ISBLANK(Rwa_Method[[#This Row],[Ro]]),"",Log_Header[[#This Row],[m]])</f>
        <v/>
      </c>
      <c r="K562" s="40" t="str">
        <f>IF(ISBLANK(Rwa_Method[[#This Row],[Ro]]),"",Log_Header[[#This Row],[cf_H2O_Type]])</f>
        <v/>
      </c>
      <c r="L562" s="40" t="str">
        <f>IF(ISBLANK(Rwa_Method[[#This Row],[Ro]]),"",Log_Header[[#This Row],[ct]])</f>
        <v/>
      </c>
      <c r="M562" s="76" t="str">
        <f>IF(ISBLANK(Rwa_Method[[#This Row],[Ro]]),"",Log_Header[[#This Row],[Gg]])</f>
        <v/>
      </c>
      <c r="N562" s="27" t="str">
        <f>IFERROR((Rwa_Method[[#This Row],[Gg]]*Rwa_Method[[#This Row],[Df]])+Rwa_Method[[#This Row],[Ts]],"")</f>
        <v/>
      </c>
      <c r="O562" s="27" t="str">
        <f>IFERROR(Rwa_Method[[#This Row],[Phi]]^Rwa_Method[[#This Row],[m]]*Rwa_Method[[#This Row],[Ro]],"")</f>
        <v/>
      </c>
      <c r="P562" s="27" t="str">
        <f>IFERROR(Rwa_Method[[#This Row],[Rwe]]/Rwa_Method[[#This Row],[cf_H2O_Type]],"")</f>
        <v/>
      </c>
      <c r="Q562" s="27" t="str">
        <f>IFERROR(Rwa_Method[[#This Row],[Rw]]*(Rwa_Method[[#This Row],[Tf]]/75),"")</f>
        <v/>
      </c>
      <c r="R562" s="28" t="str">
        <f>IFERROR(10000/Rwa_Method[[#This Row],[Rw_Cor_75]],"")</f>
        <v/>
      </c>
      <c r="S562" s="28" t="str">
        <f>IFERROR(ROUND(Rwa_Method[[#This Row],[Ct]]*Rwa_Method[[#This Row],[Cw_75]],-1),"")</f>
        <v/>
      </c>
    </row>
    <row r="563" spans="1:19" x14ac:dyDescent="0.2">
      <c r="A563" s="40" t="str">
        <f>IF(ISNUMBER(Log_Header[[#This Row],[Seq]]),Log_Header[[#This Row],[Seq]],"")</f>
        <v/>
      </c>
      <c r="B563" s="40" t="str">
        <f>IF(ISNUMBER(Log_Header[[#This Row],[BRACS_ID]]),Log_Header[[#This Row],[BRACS_ID]],"")</f>
        <v/>
      </c>
      <c r="C563" s="40" t="str">
        <f>IF(ISNUMBER(Log_Header[[#This Row],[Target_Depth]]),Log_Header[[#This Row],[Target_Depth]],"")</f>
        <v/>
      </c>
      <c r="D563" s="177"/>
      <c r="E563" s="40" t="str">
        <f>IF(ISBLANK(Rwa_Method[[#This Row],[Ro]]),"",Log_Header[[#This Row],[Dt]])</f>
        <v/>
      </c>
      <c r="F563" s="40" t="str">
        <f>IF(ISBLANK(Rwa_Method[[#This Row],[Ro]]),"",Log_Header[[#This Row],[Ts]])</f>
        <v/>
      </c>
      <c r="G563" s="40" t="str">
        <f>IF(ISBLANK(Rwa_Method[[#This Row],[Ro]]),"",Log_Header[[#This Row],[Tbh]])</f>
        <v/>
      </c>
      <c r="H563" s="40" t="str">
        <f>IF(ISBLANK(Rwa_Method[[#This Row],[Ro]]),"",Log_Header[[#This Row],[Df]])</f>
        <v/>
      </c>
      <c r="I563" s="40" t="str">
        <f>IF(ISBLANK(Rwa_Method[[#This Row],[Ro]]),"",Log_Header[[#This Row],[Phi]])</f>
        <v/>
      </c>
      <c r="J563" s="40" t="str">
        <f>IF(ISBLANK(Rwa_Method[[#This Row],[Ro]]),"",Log_Header[[#This Row],[m]])</f>
        <v/>
      </c>
      <c r="K563" s="40" t="str">
        <f>IF(ISBLANK(Rwa_Method[[#This Row],[Ro]]),"",Log_Header[[#This Row],[cf_H2O_Type]])</f>
        <v/>
      </c>
      <c r="L563" s="40" t="str">
        <f>IF(ISBLANK(Rwa_Method[[#This Row],[Ro]]),"",Log_Header[[#This Row],[ct]])</f>
        <v/>
      </c>
      <c r="M563" s="76" t="str">
        <f>IF(ISBLANK(Rwa_Method[[#This Row],[Ro]]),"",Log_Header[[#This Row],[Gg]])</f>
        <v/>
      </c>
      <c r="N563" s="27" t="str">
        <f>IFERROR((Rwa_Method[[#This Row],[Gg]]*Rwa_Method[[#This Row],[Df]])+Rwa_Method[[#This Row],[Ts]],"")</f>
        <v/>
      </c>
      <c r="O563" s="27" t="str">
        <f>IFERROR(Rwa_Method[[#This Row],[Phi]]^Rwa_Method[[#This Row],[m]]*Rwa_Method[[#This Row],[Ro]],"")</f>
        <v/>
      </c>
      <c r="P563" s="27" t="str">
        <f>IFERROR(Rwa_Method[[#This Row],[Rwe]]/Rwa_Method[[#This Row],[cf_H2O_Type]],"")</f>
        <v/>
      </c>
      <c r="Q563" s="27" t="str">
        <f>IFERROR(Rwa_Method[[#This Row],[Rw]]*(Rwa_Method[[#This Row],[Tf]]/75),"")</f>
        <v/>
      </c>
      <c r="R563" s="28" t="str">
        <f>IFERROR(10000/Rwa_Method[[#This Row],[Rw_Cor_75]],"")</f>
        <v/>
      </c>
      <c r="S563" s="28" t="str">
        <f>IFERROR(ROUND(Rwa_Method[[#This Row],[Ct]]*Rwa_Method[[#This Row],[Cw_75]],-1),"")</f>
        <v/>
      </c>
    </row>
    <row r="564" spans="1:19" x14ac:dyDescent="0.2">
      <c r="A564" s="40" t="str">
        <f>IF(ISNUMBER(Log_Header[[#This Row],[Seq]]),Log_Header[[#This Row],[Seq]],"")</f>
        <v/>
      </c>
      <c r="B564" s="40" t="str">
        <f>IF(ISNUMBER(Log_Header[[#This Row],[BRACS_ID]]),Log_Header[[#This Row],[BRACS_ID]],"")</f>
        <v/>
      </c>
      <c r="C564" s="40" t="str">
        <f>IF(ISNUMBER(Log_Header[[#This Row],[Target_Depth]]),Log_Header[[#This Row],[Target_Depth]],"")</f>
        <v/>
      </c>
      <c r="D564" s="177"/>
      <c r="E564" s="40" t="str">
        <f>IF(ISBLANK(Rwa_Method[[#This Row],[Ro]]),"",Log_Header[[#This Row],[Dt]])</f>
        <v/>
      </c>
      <c r="F564" s="40" t="str">
        <f>IF(ISBLANK(Rwa_Method[[#This Row],[Ro]]),"",Log_Header[[#This Row],[Ts]])</f>
        <v/>
      </c>
      <c r="G564" s="40" t="str">
        <f>IF(ISBLANK(Rwa_Method[[#This Row],[Ro]]),"",Log_Header[[#This Row],[Tbh]])</f>
        <v/>
      </c>
      <c r="H564" s="40" t="str">
        <f>IF(ISBLANK(Rwa_Method[[#This Row],[Ro]]),"",Log_Header[[#This Row],[Df]])</f>
        <v/>
      </c>
      <c r="I564" s="40" t="str">
        <f>IF(ISBLANK(Rwa_Method[[#This Row],[Ro]]),"",Log_Header[[#This Row],[Phi]])</f>
        <v/>
      </c>
      <c r="J564" s="40" t="str">
        <f>IF(ISBLANK(Rwa_Method[[#This Row],[Ro]]),"",Log_Header[[#This Row],[m]])</f>
        <v/>
      </c>
      <c r="K564" s="40" t="str">
        <f>IF(ISBLANK(Rwa_Method[[#This Row],[Ro]]),"",Log_Header[[#This Row],[cf_H2O_Type]])</f>
        <v/>
      </c>
      <c r="L564" s="40" t="str">
        <f>IF(ISBLANK(Rwa_Method[[#This Row],[Ro]]),"",Log_Header[[#This Row],[ct]])</f>
        <v/>
      </c>
      <c r="M564" s="76" t="str">
        <f>IF(ISBLANK(Rwa_Method[[#This Row],[Ro]]),"",Log_Header[[#This Row],[Gg]])</f>
        <v/>
      </c>
      <c r="N564" s="27" t="str">
        <f>IFERROR((Rwa_Method[[#This Row],[Gg]]*Rwa_Method[[#This Row],[Df]])+Rwa_Method[[#This Row],[Ts]],"")</f>
        <v/>
      </c>
      <c r="O564" s="27" t="str">
        <f>IFERROR(Rwa_Method[[#This Row],[Phi]]^Rwa_Method[[#This Row],[m]]*Rwa_Method[[#This Row],[Ro]],"")</f>
        <v/>
      </c>
      <c r="P564" s="27" t="str">
        <f>IFERROR(Rwa_Method[[#This Row],[Rwe]]/Rwa_Method[[#This Row],[cf_H2O_Type]],"")</f>
        <v/>
      </c>
      <c r="Q564" s="27" t="str">
        <f>IFERROR(Rwa_Method[[#This Row],[Rw]]*(Rwa_Method[[#This Row],[Tf]]/75),"")</f>
        <v/>
      </c>
      <c r="R564" s="28" t="str">
        <f>IFERROR(10000/Rwa_Method[[#This Row],[Rw_Cor_75]],"")</f>
        <v/>
      </c>
      <c r="S564" s="28" t="str">
        <f>IFERROR(ROUND(Rwa_Method[[#This Row],[Ct]]*Rwa_Method[[#This Row],[Cw_75]],-1),"")</f>
        <v/>
      </c>
    </row>
    <row r="565" spans="1:19" x14ac:dyDescent="0.2">
      <c r="A565" s="40" t="str">
        <f>IF(ISNUMBER(Log_Header[[#This Row],[Seq]]),Log_Header[[#This Row],[Seq]],"")</f>
        <v/>
      </c>
      <c r="B565" s="40" t="str">
        <f>IF(ISNUMBER(Log_Header[[#This Row],[BRACS_ID]]),Log_Header[[#This Row],[BRACS_ID]],"")</f>
        <v/>
      </c>
      <c r="C565" s="40" t="str">
        <f>IF(ISNUMBER(Log_Header[[#This Row],[Target_Depth]]),Log_Header[[#This Row],[Target_Depth]],"")</f>
        <v/>
      </c>
      <c r="D565" s="177"/>
      <c r="E565" s="40" t="str">
        <f>IF(ISBLANK(Rwa_Method[[#This Row],[Ro]]),"",Log_Header[[#This Row],[Dt]])</f>
        <v/>
      </c>
      <c r="F565" s="40" t="str">
        <f>IF(ISBLANK(Rwa_Method[[#This Row],[Ro]]),"",Log_Header[[#This Row],[Ts]])</f>
        <v/>
      </c>
      <c r="G565" s="40" t="str">
        <f>IF(ISBLANK(Rwa_Method[[#This Row],[Ro]]),"",Log_Header[[#This Row],[Tbh]])</f>
        <v/>
      </c>
      <c r="H565" s="40" t="str">
        <f>IF(ISBLANK(Rwa_Method[[#This Row],[Ro]]),"",Log_Header[[#This Row],[Df]])</f>
        <v/>
      </c>
      <c r="I565" s="40" t="str">
        <f>IF(ISBLANK(Rwa_Method[[#This Row],[Ro]]),"",Log_Header[[#This Row],[Phi]])</f>
        <v/>
      </c>
      <c r="J565" s="40" t="str">
        <f>IF(ISBLANK(Rwa_Method[[#This Row],[Ro]]),"",Log_Header[[#This Row],[m]])</f>
        <v/>
      </c>
      <c r="K565" s="40" t="str">
        <f>IF(ISBLANK(Rwa_Method[[#This Row],[Ro]]),"",Log_Header[[#This Row],[cf_H2O_Type]])</f>
        <v/>
      </c>
      <c r="L565" s="40" t="str">
        <f>IF(ISBLANK(Rwa_Method[[#This Row],[Ro]]),"",Log_Header[[#This Row],[ct]])</f>
        <v/>
      </c>
      <c r="M565" s="76" t="str">
        <f>IF(ISBLANK(Rwa_Method[[#This Row],[Ro]]),"",Log_Header[[#This Row],[Gg]])</f>
        <v/>
      </c>
      <c r="N565" s="27" t="str">
        <f>IFERROR((Rwa_Method[[#This Row],[Gg]]*Rwa_Method[[#This Row],[Df]])+Rwa_Method[[#This Row],[Ts]],"")</f>
        <v/>
      </c>
      <c r="O565" s="27" t="str">
        <f>IFERROR(Rwa_Method[[#This Row],[Phi]]^Rwa_Method[[#This Row],[m]]*Rwa_Method[[#This Row],[Ro]],"")</f>
        <v/>
      </c>
      <c r="P565" s="27" t="str">
        <f>IFERROR(Rwa_Method[[#This Row],[Rwe]]/Rwa_Method[[#This Row],[cf_H2O_Type]],"")</f>
        <v/>
      </c>
      <c r="Q565" s="27" t="str">
        <f>IFERROR(Rwa_Method[[#This Row],[Rw]]*(Rwa_Method[[#This Row],[Tf]]/75),"")</f>
        <v/>
      </c>
      <c r="R565" s="28" t="str">
        <f>IFERROR(10000/Rwa_Method[[#This Row],[Rw_Cor_75]],"")</f>
        <v/>
      </c>
      <c r="S565" s="28" t="str">
        <f>IFERROR(ROUND(Rwa_Method[[#This Row],[Ct]]*Rwa_Method[[#This Row],[Cw_75]],-1),"")</f>
        <v/>
      </c>
    </row>
    <row r="566" spans="1:19" x14ac:dyDescent="0.2">
      <c r="A566" s="40" t="str">
        <f>IF(ISNUMBER(Log_Header[[#This Row],[Seq]]),Log_Header[[#This Row],[Seq]],"")</f>
        <v/>
      </c>
      <c r="B566" s="40" t="str">
        <f>IF(ISNUMBER(Log_Header[[#This Row],[BRACS_ID]]),Log_Header[[#This Row],[BRACS_ID]],"")</f>
        <v/>
      </c>
      <c r="C566" s="40" t="str">
        <f>IF(ISNUMBER(Log_Header[[#This Row],[Target_Depth]]),Log_Header[[#This Row],[Target_Depth]],"")</f>
        <v/>
      </c>
      <c r="D566" s="177"/>
      <c r="E566" s="40" t="str">
        <f>IF(ISBLANK(Rwa_Method[[#This Row],[Ro]]),"",Log_Header[[#This Row],[Dt]])</f>
        <v/>
      </c>
      <c r="F566" s="40" t="str">
        <f>IF(ISBLANK(Rwa_Method[[#This Row],[Ro]]),"",Log_Header[[#This Row],[Ts]])</f>
        <v/>
      </c>
      <c r="G566" s="40" t="str">
        <f>IF(ISBLANK(Rwa_Method[[#This Row],[Ro]]),"",Log_Header[[#This Row],[Tbh]])</f>
        <v/>
      </c>
      <c r="H566" s="40" t="str">
        <f>IF(ISBLANK(Rwa_Method[[#This Row],[Ro]]),"",Log_Header[[#This Row],[Df]])</f>
        <v/>
      </c>
      <c r="I566" s="40" t="str">
        <f>IF(ISBLANK(Rwa_Method[[#This Row],[Ro]]),"",Log_Header[[#This Row],[Phi]])</f>
        <v/>
      </c>
      <c r="J566" s="40" t="str">
        <f>IF(ISBLANK(Rwa_Method[[#This Row],[Ro]]),"",Log_Header[[#This Row],[m]])</f>
        <v/>
      </c>
      <c r="K566" s="40" t="str">
        <f>IF(ISBLANK(Rwa_Method[[#This Row],[Ro]]),"",Log_Header[[#This Row],[cf_H2O_Type]])</f>
        <v/>
      </c>
      <c r="L566" s="40" t="str">
        <f>IF(ISBLANK(Rwa_Method[[#This Row],[Ro]]),"",Log_Header[[#This Row],[ct]])</f>
        <v/>
      </c>
      <c r="M566" s="76" t="str">
        <f>IF(ISBLANK(Rwa_Method[[#This Row],[Ro]]),"",Log_Header[[#This Row],[Gg]])</f>
        <v/>
      </c>
      <c r="N566" s="27" t="str">
        <f>IFERROR((Rwa_Method[[#This Row],[Gg]]*Rwa_Method[[#This Row],[Df]])+Rwa_Method[[#This Row],[Ts]],"")</f>
        <v/>
      </c>
      <c r="O566" s="27" t="str">
        <f>IFERROR(Rwa_Method[[#This Row],[Phi]]^Rwa_Method[[#This Row],[m]]*Rwa_Method[[#This Row],[Ro]],"")</f>
        <v/>
      </c>
      <c r="P566" s="27" t="str">
        <f>IFERROR(Rwa_Method[[#This Row],[Rwe]]/Rwa_Method[[#This Row],[cf_H2O_Type]],"")</f>
        <v/>
      </c>
      <c r="Q566" s="27" t="str">
        <f>IFERROR(Rwa_Method[[#This Row],[Rw]]*(Rwa_Method[[#This Row],[Tf]]/75),"")</f>
        <v/>
      </c>
      <c r="R566" s="28" t="str">
        <f>IFERROR(10000/Rwa_Method[[#This Row],[Rw_Cor_75]],"")</f>
        <v/>
      </c>
      <c r="S566" s="28" t="str">
        <f>IFERROR(ROUND(Rwa_Method[[#This Row],[Ct]]*Rwa_Method[[#This Row],[Cw_75]],-1),"")</f>
        <v/>
      </c>
    </row>
    <row r="567" spans="1:19" x14ac:dyDescent="0.2">
      <c r="A567" s="40" t="str">
        <f>IF(ISNUMBER(Log_Header[[#This Row],[Seq]]),Log_Header[[#This Row],[Seq]],"")</f>
        <v/>
      </c>
      <c r="B567" s="40" t="str">
        <f>IF(ISNUMBER(Log_Header[[#This Row],[BRACS_ID]]),Log_Header[[#This Row],[BRACS_ID]],"")</f>
        <v/>
      </c>
      <c r="C567" s="40" t="str">
        <f>IF(ISNUMBER(Log_Header[[#This Row],[Target_Depth]]),Log_Header[[#This Row],[Target_Depth]],"")</f>
        <v/>
      </c>
      <c r="D567" s="177"/>
      <c r="E567" s="40" t="str">
        <f>IF(ISBLANK(Rwa_Method[[#This Row],[Ro]]),"",Log_Header[[#This Row],[Dt]])</f>
        <v/>
      </c>
      <c r="F567" s="40" t="str">
        <f>IF(ISBLANK(Rwa_Method[[#This Row],[Ro]]),"",Log_Header[[#This Row],[Ts]])</f>
        <v/>
      </c>
      <c r="G567" s="40" t="str">
        <f>IF(ISBLANK(Rwa_Method[[#This Row],[Ro]]),"",Log_Header[[#This Row],[Tbh]])</f>
        <v/>
      </c>
      <c r="H567" s="40" t="str">
        <f>IF(ISBLANK(Rwa_Method[[#This Row],[Ro]]),"",Log_Header[[#This Row],[Df]])</f>
        <v/>
      </c>
      <c r="I567" s="40" t="str">
        <f>IF(ISBLANK(Rwa_Method[[#This Row],[Ro]]),"",Log_Header[[#This Row],[Phi]])</f>
        <v/>
      </c>
      <c r="J567" s="40" t="str">
        <f>IF(ISBLANK(Rwa_Method[[#This Row],[Ro]]),"",Log_Header[[#This Row],[m]])</f>
        <v/>
      </c>
      <c r="K567" s="40" t="str">
        <f>IF(ISBLANK(Rwa_Method[[#This Row],[Ro]]),"",Log_Header[[#This Row],[cf_H2O_Type]])</f>
        <v/>
      </c>
      <c r="L567" s="40" t="str">
        <f>IF(ISBLANK(Rwa_Method[[#This Row],[Ro]]),"",Log_Header[[#This Row],[ct]])</f>
        <v/>
      </c>
      <c r="M567" s="76" t="str">
        <f>IF(ISBLANK(Rwa_Method[[#This Row],[Ro]]),"",Log_Header[[#This Row],[Gg]])</f>
        <v/>
      </c>
      <c r="N567" s="27" t="str">
        <f>IFERROR((Rwa_Method[[#This Row],[Gg]]*Rwa_Method[[#This Row],[Df]])+Rwa_Method[[#This Row],[Ts]],"")</f>
        <v/>
      </c>
      <c r="O567" s="27" t="str">
        <f>IFERROR(Rwa_Method[[#This Row],[Phi]]^Rwa_Method[[#This Row],[m]]*Rwa_Method[[#This Row],[Ro]],"")</f>
        <v/>
      </c>
      <c r="P567" s="27" t="str">
        <f>IFERROR(Rwa_Method[[#This Row],[Rwe]]/Rwa_Method[[#This Row],[cf_H2O_Type]],"")</f>
        <v/>
      </c>
      <c r="Q567" s="27" t="str">
        <f>IFERROR(Rwa_Method[[#This Row],[Rw]]*(Rwa_Method[[#This Row],[Tf]]/75),"")</f>
        <v/>
      </c>
      <c r="R567" s="28" t="str">
        <f>IFERROR(10000/Rwa_Method[[#This Row],[Rw_Cor_75]],"")</f>
        <v/>
      </c>
      <c r="S567" s="28" t="str">
        <f>IFERROR(ROUND(Rwa_Method[[#This Row],[Ct]]*Rwa_Method[[#This Row],[Cw_75]],-1),"")</f>
        <v/>
      </c>
    </row>
    <row r="568" spans="1:19" x14ac:dyDescent="0.2">
      <c r="A568" s="40" t="str">
        <f>IF(ISNUMBER(Log_Header[[#This Row],[Seq]]),Log_Header[[#This Row],[Seq]],"")</f>
        <v/>
      </c>
      <c r="B568" s="40" t="str">
        <f>IF(ISNUMBER(Log_Header[[#This Row],[BRACS_ID]]),Log_Header[[#This Row],[BRACS_ID]],"")</f>
        <v/>
      </c>
      <c r="C568" s="40" t="str">
        <f>IF(ISNUMBER(Log_Header[[#This Row],[Target_Depth]]),Log_Header[[#This Row],[Target_Depth]],"")</f>
        <v/>
      </c>
      <c r="D568" s="177"/>
      <c r="E568" s="40" t="str">
        <f>IF(ISBLANK(Rwa_Method[[#This Row],[Ro]]),"",Log_Header[[#This Row],[Dt]])</f>
        <v/>
      </c>
      <c r="F568" s="40" t="str">
        <f>IF(ISBLANK(Rwa_Method[[#This Row],[Ro]]),"",Log_Header[[#This Row],[Ts]])</f>
        <v/>
      </c>
      <c r="G568" s="40" t="str">
        <f>IF(ISBLANK(Rwa_Method[[#This Row],[Ro]]),"",Log_Header[[#This Row],[Tbh]])</f>
        <v/>
      </c>
      <c r="H568" s="40" t="str">
        <f>IF(ISBLANK(Rwa_Method[[#This Row],[Ro]]),"",Log_Header[[#This Row],[Df]])</f>
        <v/>
      </c>
      <c r="I568" s="40" t="str">
        <f>IF(ISBLANK(Rwa_Method[[#This Row],[Ro]]),"",Log_Header[[#This Row],[Phi]])</f>
        <v/>
      </c>
      <c r="J568" s="40" t="str">
        <f>IF(ISBLANK(Rwa_Method[[#This Row],[Ro]]),"",Log_Header[[#This Row],[m]])</f>
        <v/>
      </c>
      <c r="K568" s="40" t="str">
        <f>IF(ISBLANK(Rwa_Method[[#This Row],[Ro]]),"",Log_Header[[#This Row],[cf_H2O_Type]])</f>
        <v/>
      </c>
      <c r="L568" s="40" t="str">
        <f>IF(ISBLANK(Rwa_Method[[#This Row],[Ro]]),"",Log_Header[[#This Row],[ct]])</f>
        <v/>
      </c>
      <c r="M568" s="76" t="str">
        <f>IF(ISBLANK(Rwa_Method[[#This Row],[Ro]]),"",Log_Header[[#This Row],[Gg]])</f>
        <v/>
      </c>
      <c r="N568" s="27" t="str">
        <f>IFERROR((Rwa_Method[[#This Row],[Gg]]*Rwa_Method[[#This Row],[Df]])+Rwa_Method[[#This Row],[Ts]],"")</f>
        <v/>
      </c>
      <c r="O568" s="27" t="str">
        <f>IFERROR(Rwa_Method[[#This Row],[Phi]]^Rwa_Method[[#This Row],[m]]*Rwa_Method[[#This Row],[Ro]],"")</f>
        <v/>
      </c>
      <c r="P568" s="27" t="str">
        <f>IFERROR(Rwa_Method[[#This Row],[Rwe]]/Rwa_Method[[#This Row],[cf_H2O_Type]],"")</f>
        <v/>
      </c>
      <c r="Q568" s="27" t="str">
        <f>IFERROR(Rwa_Method[[#This Row],[Rw]]*(Rwa_Method[[#This Row],[Tf]]/75),"")</f>
        <v/>
      </c>
      <c r="R568" s="28" t="str">
        <f>IFERROR(10000/Rwa_Method[[#This Row],[Rw_Cor_75]],"")</f>
        <v/>
      </c>
      <c r="S568" s="28" t="str">
        <f>IFERROR(ROUND(Rwa_Method[[#This Row],[Ct]]*Rwa_Method[[#This Row],[Cw_75]],-1),"")</f>
        <v/>
      </c>
    </row>
    <row r="569" spans="1:19" x14ac:dyDescent="0.2">
      <c r="A569" s="40" t="str">
        <f>IF(ISNUMBER(Log_Header[[#This Row],[Seq]]),Log_Header[[#This Row],[Seq]],"")</f>
        <v/>
      </c>
      <c r="B569" s="40" t="str">
        <f>IF(ISNUMBER(Log_Header[[#This Row],[BRACS_ID]]),Log_Header[[#This Row],[BRACS_ID]],"")</f>
        <v/>
      </c>
      <c r="C569" s="40" t="str">
        <f>IF(ISNUMBER(Log_Header[[#This Row],[Target_Depth]]),Log_Header[[#This Row],[Target_Depth]],"")</f>
        <v/>
      </c>
      <c r="D569" s="177"/>
      <c r="E569" s="40" t="str">
        <f>IF(ISBLANK(Rwa_Method[[#This Row],[Ro]]),"",Log_Header[[#This Row],[Dt]])</f>
        <v/>
      </c>
      <c r="F569" s="40" t="str">
        <f>IF(ISBLANK(Rwa_Method[[#This Row],[Ro]]),"",Log_Header[[#This Row],[Ts]])</f>
        <v/>
      </c>
      <c r="G569" s="40" t="str">
        <f>IF(ISBLANK(Rwa_Method[[#This Row],[Ro]]),"",Log_Header[[#This Row],[Tbh]])</f>
        <v/>
      </c>
      <c r="H569" s="40" t="str">
        <f>IF(ISBLANK(Rwa_Method[[#This Row],[Ro]]),"",Log_Header[[#This Row],[Df]])</f>
        <v/>
      </c>
      <c r="I569" s="40" t="str">
        <f>IF(ISBLANK(Rwa_Method[[#This Row],[Ro]]),"",Log_Header[[#This Row],[Phi]])</f>
        <v/>
      </c>
      <c r="J569" s="40" t="str">
        <f>IF(ISBLANK(Rwa_Method[[#This Row],[Ro]]),"",Log_Header[[#This Row],[m]])</f>
        <v/>
      </c>
      <c r="K569" s="40" t="str">
        <f>IF(ISBLANK(Rwa_Method[[#This Row],[Ro]]),"",Log_Header[[#This Row],[cf_H2O_Type]])</f>
        <v/>
      </c>
      <c r="L569" s="40" t="str">
        <f>IF(ISBLANK(Rwa_Method[[#This Row],[Ro]]),"",Log_Header[[#This Row],[ct]])</f>
        <v/>
      </c>
      <c r="M569" s="76" t="str">
        <f>IF(ISBLANK(Rwa_Method[[#This Row],[Ro]]),"",Log_Header[[#This Row],[Gg]])</f>
        <v/>
      </c>
      <c r="N569" s="27" t="str">
        <f>IFERROR((Rwa_Method[[#This Row],[Gg]]*Rwa_Method[[#This Row],[Df]])+Rwa_Method[[#This Row],[Ts]],"")</f>
        <v/>
      </c>
      <c r="O569" s="27" t="str">
        <f>IFERROR(Rwa_Method[[#This Row],[Phi]]^Rwa_Method[[#This Row],[m]]*Rwa_Method[[#This Row],[Ro]],"")</f>
        <v/>
      </c>
      <c r="P569" s="27" t="str">
        <f>IFERROR(Rwa_Method[[#This Row],[Rwe]]/Rwa_Method[[#This Row],[cf_H2O_Type]],"")</f>
        <v/>
      </c>
      <c r="Q569" s="27" t="str">
        <f>IFERROR(Rwa_Method[[#This Row],[Rw]]*(Rwa_Method[[#This Row],[Tf]]/75),"")</f>
        <v/>
      </c>
      <c r="R569" s="28" t="str">
        <f>IFERROR(10000/Rwa_Method[[#This Row],[Rw_Cor_75]],"")</f>
        <v/>
      </c>
      <c r="S569" s="28" t="str">
        <f>IFERROR(ROUND(Rwa_Method[[#This Row],[Ct]]*Rwa_Method[[#This Row],[Cw_75]],-1),"")</f>
        <v/>
      </c>
    </row>
    <row r="570" spans="1:19" x14ac:dyDescent="0.2">
      <c r="A570" s="40" t="str">
        <f>IF(ISNUMBER(Log_Header[[#This Row],[Seq]]),Log_Header[[#This Row],[Seq]],"")</f>
        <v/>
      </c>
      <c r="B570" s="40" t="str">
        <f>IF(ISNUMBER(Log_Header[[#This Row],[BRACS_ID]]),Log_Header[[#This Row],[BRACS_ID]],"")</f>
        <v/>
      </c>
      <c r="C570" s="40" t="str">
        <f>IF(ISNUMBER(Log_Header[[#This Row],[Target_Depth]]),Log_Header[[#This Row],[Target_Depth]],"")</f>
        <v/>
      </c>
      <c r="D570" s="177"/>
      <c r="E570" s="40" t="str">
        <f>IF(ISBLANK(Rwa_Method[[#This Row],[Ro]]),"",Log_Header[[#This Row],[Dt]])</f>
        <v/>
      </c>
      <c r="F570" s="40" t="str">
        <f>IF(ISBLANK(Rwa_Method[[#This Row],[Ro]]),"",Log_Header[[#This Row],[Ts]])</f>
        <v/>
      </c>
      <c r="G570" s="40" t="str">
        <f>IF(ISBLANK(Rwa_Method[[#This Row],[Ro]]),"",Log_Header[[#This Row],[Tbh]])</f>
        <v/>
      </c>
      <c r="H570" s="40" t="str">
        <f>IF(ISBLANK(Rwa_Method[[#This Row],[Ro]]),"",Log_Header[[#This Row],[Df]])</f>
        <v/>
      </c>
      <c r="I570" s="40" t="str">
        <f>IF(ISBLANK(Rwa_Method[[#This Row],[Ro]]),"",Log_Header[[#This Row],[Phi]])</f>
        <v/>
      </c>
      <c r="J570" s="40" t="str">
        <f>IF(ISBLANK(Rwa_Method[[#This Row],[Ro]]),"",Log_Header[[#This Row],[m]])</f>
        <v/>
      </c>
      <c r="K570" s="40" t="str">
        <f>IF(ISBLANK(Rwa_Method[[#This Row],[Ro]]),"",Log_Header[[#This Row],[cf_H2O_Type]])</f>
        <v/>
      </c>
      <c r="L570" s="40" t="str">
        <f>IF(ISBLANK(Rwa_Method[[#This Row],[Ro]]),"",Log_Header[[#This Row],[ct]])</f>
        <v/>
      </c>
      <c r="M570" s="76" t="str">
        <f>IF(ISBLANK(Rwa_Method[[#This Row],[Ro]]),"",Log_Header[[#This Row],[Gg]])</f>
        <v/>
      </c>
      <c r="N570" s="27" t="str">
        <f>IFERROR((Rwa_Method[[#This Row],[Gg]]*Rwa_Method[[#This Row],[Df]])+Rwa_Method[[#This Row],[Ts]],"")</f>
        <v/>
      </c>
      <c r="O570" s="27" t="str">
        <f>IFERROR(Rwa_Method[[#This Row],[Phi]]^Rwa_Method[[#This Row],[m]]*Rwa_Method[[#This Row],[Ro]],"")</f>
        <v/>
      </c>
      <c r="P570" s="27" t="str">
        <f>IFERROR(Rwa_Method[[#This Row],[Rwe]]/Rwa_Method[[#This Row],[cf_H2O_Type]],"")</f>
        <v/>
      </c>
      <c r="Q570" s="27" t="str">
        <f>IFERROR(Rwa_Method[[#This Row],[Rw]]*(Rwa_Method[[#This Row],[Tf]]/75),"")</f>
        <v/>
      </c>
      <c r="R570" s="28" t="str">
        <f>IFERROR(10000/Rwa_Method[[#This Row],[Rw_Cor_75]],"")</f>
        <v/>
      </c>
      <c r="S570" s="28" t="str">
        <f>IFERROR(ROUND(Rwa_Method[[#This Row],[Ct]]*Rwa_Method[[#This Row],[Cw_75]],-1),"")</f>
        <v/>
      </c>
    </row>
    <row r="571" spans="1:19" x14ac:dyDescent="0.2">
      <c r="A571" s="40" t="str">
        <f>IF(ISNUMBER(Log_Header[[#This Row],[Seq]]),Log_Header[[#This Row],[Seq]],"")</f>
        <v/>
      </c>
      <c r="B571" s="40" t="str">
        <f>IF(ISNUMBER(Log_Header[[#This Row],[BRACS_ID]]),Log_Header[[#This Row],[BRACS_ID]],"")</f>
        <v/>
      </c>
      <c r="C571" s="40" t="str">
        <f>IF(ISNUMBER(Log_Header[[#This Row],[Target_Depth]]),Log_Header[[#This Row],[Target_Depth]],"")</f>
        <v/>
      </c>
      <c r="D571" s="177"/>
      <c r="E571" s="40" t="str">
        <f>IF(ISBLANK(Rwa_Method[[#This Row],[Ro]]),"",Log_Header[[#This Row],[Dt]])</f>
        <v/>
      </c>
      <c r="F571" s="40" t="str">
        <f>IF(ISBLANK(Rwa_Method[[#This Row],[Ro]]),"",Log_Header[[#This Row],[Ts]])</f>
        <v/>
      </c>
      <c r="G571" s="40" t="str">
        <f>IF(ISBLANK(Rwa_Method[[#This Row],[Ro]]),"",Log_Header[[#This Row],[Tbh]])</f>
        <v/>
      </c>
      <c r="H571" s="40" t="str">
        <f>IF(ISBLANK(Rwa_Method[[#This Row],[Ro]]),"",Log_Header[[#This Row],[Df]])</f>
        <v/>
      </c>
      <c r="I571" s="40" t="str">
        <f>IF(ISBLANK(Rwa_Method[[#This Row],[Ro]]),"",Log_Header[[#This Row],[Phi]])</f>
        <v/>
      </c>
      <c r="J571" s="40" t="str">
        <f>IF(ISBLANK(Rwa_Method[[#This Row],[Ro]]),"",Log_Header[[#This Row],[m]])</f>
        <v/>
      </c>
      <c r="K571" s="40" t="str">
        <f>IF(ISBLANK(Rwa_Method[[#This Row],[Ro]]),"",Log_Header[[#This Row],[cf_H2O_Type]])</f>
        <v/>
      </c>
      <c r="L571" s="40" t="str">
        <f>IF(ISBLANK(Rwa_Method[[#This Row],[Ro]]),"",Log_Header[[#This Row],[ct]])</f>
        <v/>
      </c>
      <c r="M571" s="76" t="str">
        <f>IF(ISBLANK(Rwa_Method[[#This Row],[Ro]]),"",Log_Header[[#This Row],[Gg]])</f>
        <v/>
      </c>
      <c r="N571" s="27" t="str">
        <f>IFERROR((Rwa_Method[[#This Row],[Gg]]*Rwa_Method[[#This Row],[Df]])+Rwa_Method[[#This Row],[Ts]],"")</f>
        <v/>
      </c>
      <c r="O571" s="27" t="str">
        <f>IFERROR(Rwa_Method[[#This Row],[Phi]]^Rwa_Method[[#This Row],[m]]*Rwa_Method[[#This Row],[Ro]],"")</f>
        <v/>
      </c>
      <c r="P571" s="27" t="str">
        <f>IFERROR(Rwa_Method[[#This Row],[Rwe]]/Rwa_Method[[#This Row],[cf_H2O_Type]],"")</f>
        <v/>
      </c>
      <c r="Q571" s="27" t="str">
        <f>IFERROR(Rwa_Method[[#This Row],[Rw]]*(Rwa_Method[[#This Row],[Tf]]/75),"")</f>
        <v/>
      </c>
      <c r="R571" s="28" t="str">
        <f>IFERROR(10000/Rwa_Method[[#This Row],[Rw_Cor_75]],"")</f>
        <v/>
      </c>
      <c r="S571" s="28" t="str">
        <f>IFERROR(ROUND(Rwa_Method[[#This Row],[Ct]]*Rwa_Method[[#This Row],[Cw_75]],-1),"")</f>
        <v/>
      </c>
    </row>
    <row r="572" spans="1:19" x14ac:dyDescent="0.2">
      <c r="A572" s="40" t="str">
        <f>IF(ISNUMBER(Log_Header[[#This Row],[Seq]]),Log_Header[[#This Row],[Seq]],"")</f>
        <v/>
      </c>
      <c r="B572" s="40" t="str">
        <f>IF(ISNUMBER(Log_Header[[#This Row],[BRACS_ID]]),Log_Header[[#This Row],[BRACS_ID]],"")</f>
        <v/>
      </c>
      <c r="C572" s="40" t="str">
        <f>IF(ISNUMBER(Log_Header[[#This Row],[Target_Depth]]),Log_Header[[#This Row],[Target_Depth]],"")</f>
        <v/>
      </c>
      <c r="D572" s="177"/>
      <c r="E572" s="40" t="str">
        <f>IF(ISBLANK(Rwa_Method[[#This Row],[Ro]]),"",Log_Header[[#This Row],[Dt]])</f>
        <v/>
      </c>
      <c r="F572" s="40" t="str">
        <f>IF(ISBLANK(Rwa_Method[[#This Row],[Ro]]),"",Log_Header[[#This Row],[Ts]])</f>
        <v/>
      </c>
      <c r="G572" s="40" t="str">
        <f>IF(ISBLANK(Rwa_Method[[#This Row],[Ro]]),"",Log_Header[[#This Row],[Tbh]])</f>
        <v/>
      </c>
      <c r="H572" s="40" t="str">
        <f>IF(ISBLANK(Rwa_Method[[#This Row],[Ro]]),"",Log_Header[[#This Row],[Df]])</f>
        <v/>
      </c>
      <c r="I572" s="40" t="str">
        <f>IF(ISBLANK(Rwa_Method[[#This Row],[Ro]]),"",Log_Header[[#This Row],[Phi]])</f>
        <v/>
      </c>
      <c r="J572" s="40" t="str">
        <f>IF(ISBLANK(Rwa_Method[[#This Row],[Ro]]),"",Log_Header[[#This Row],[m]])</f>
        <v/>
      </c>
      <c r="K572" s="40" t="str">
        <f>IF(ISBLANK(Rwa_Method[[#This Row],[Ro]]),"",Log_Header[[#This Row],[cf_H2O_Type]])</f>
        <v/>
      </c>
      <c r="L572" s="40" t="str">
        <f>IF(ISBLANK(Rwa_Method[[#This Row],[Ro]]),"",Log_Header[[#This Row],[ct]])</f>
        <v/>
      </c>
      <c r="M572" s="76" t="str">
        <f>IF(ISBLANK(Rwa_Method[[#This Row],[Ro]]),"",Log_Header[[#This Row],[Gg]])</f>
        <v/>
      </c>
      <c r="N572" s="27" t="str">
        <f>IFERROR((Rwa_Method[[#This Row],[Gg]]*Rwa_Method[[#This Row],[Df]])+Rwa_Method[[#This Row],[Ts]],"")</f>
        <v/>
      </c>
      <c r="O572" s="27" t="str">
        <f>IFERROR(Rwa_Method[[#This Row],[Phi]]^Rwa_Method[[#This Row],[m]]*Rwa_Method[[#This Row],[Ro]],"")</f>
        <v/>
      </c>
      <c r="P572" s="27" t="str">
        <f>IFERROR(Rwa_Method[[#This Row],[Rwe]]/Rwa_Method[[#This Row],[cf_H2O_Type]],"")</f>
        <v/>
      </c>
      <c r="Q572" s="27" t="str">
        <f>IFERROR(Rwa_Method[[#This Row],[Rw]]*(Rwa_Method[[#This Row],[Tf]]/75),"")</f>
        <v/>
      </c>
      <c r="R572" s="28" t="str">
        <f>IFERROR(10000/Rwa_Method[[#This Row],[Rw_Cor_75]],"")</f>
        <v/>
      </c>
      <c r="S572" s="28" t="str">
        <f>IFERROR(ROUND(Rwa_Method[[#This Row],[Ct]]*Rwa_Method[[#This Row],[Cw_75]],-1),"")</f>
        <v/>
      </c>
    </row>
    <row r="573" spans="1:19" x14ac:dyDescent="0.2">
      <c r="A573" s="40" t="str">
        <f>IF(ISNUMBER(Log_Header[[#This Row],[Seq]]),Log_Header[[#This Row],[Seq]],"")</f>
        <v/>
      </c>
      <c r="B573" s="40" t="str">
        <f>IF(ISNUMBER(Log_Header[[#This Row],[BRACS_ID]]),Log_Header[[#This Row],[BRACS_ID]],"")</f>
        <v/>
      </c>
      <c r="C573" s="40" t="str">
        <f>IF(ISNUMBER(Log_Header[[#This Row],[Target_Depth]]),Log_Header[[#This Row],[Target_Depth]],"")</f>
        <v/>
      </c>
      <c r="D573" s="177"/>
      <c r="E573" s="40" t="str">
        <f>IF(ISBLANK(Rwa_Method[[#This Row],[Ro]]),"",Log_Header[[#This Row],[Dt]])</f>
        <v/>
      </c>
      <c r="F573" s="40" t="str">
        <f>IF(ISBLANK(Rwa_Method[[#This Row],[Ro]]),"",Log_Header[[#This Row],[Ts]])</f>
        <v/>
      </c>
      <c r="G573" s="40" t="str">
        <f>IF(ISBLANK(Rwa_Method[[#This Row],[Ro]]),"",Log_Header[[#This Row],[Tbh]])</f>
        <v/>
      </c>
      <c r="H573" s="40" t="str">
        <f>IF(ISBLANK(Rwa_Method[[#This Row],[Ro]]),"",Log_Header[[#This Row],[Df]])</f>
        <v/>
      </c>
      <c r="I573" s="40" t="str">
        <f>IF(ISBLANK(Rwa_Method[[#This Row],[Ro]]),"",Log_Header[[#This Row],[Phi]])</f>
        <v/>
      </c>
      <c r="J573" s="40" t="str">
        <f>IF(ISBLANK(Rwa_Method[[#This Row],[Ro]]),"",Log_Header[[#This Row],[m]])</f>
        <v/>
      </c>
      <c r="K573" s="40" t="str">
        <f>IF(ISBLANK(Rwa_Method[[#This Row],[Ro]]),"",Log_Header[[#This Row],[cf_H2O_Type]])</f>
        <v/>
      </c>
      <c r="L573" s="40" t="str">
        <f>IF(ISBLANK(Rwa_Method[[#This Row],[Ro]]),"",Log_Header[[#This Row],[ct]])</f>
        <v/>
      </c>
      <c r="M573" s="76" t="str">
        <f>IF(ISBLANK(Rwa_Method[[#This Row],[Ro]]),"",Log_Header[[#This Row],[Gg]])</f>
        <v/>
      </c>
      <c r="N573" s="27" t="str">
        <f>IFERROR((Rwa_Method[[#This Row],[Gg]]*Rwa_Method[[#This Row],[Df]])+Rwa_Method[[#This Row],[Ts]],"")</f>
        <v/>
      </c>
      <c r="O573" s="27" t="str">
        <f>IFERROR(Rwa_Method[[#This Row],[Phi]]^Rwa_Method[[#This Row],[m]]*Rwa_Method[[#This Row],[Ro]],"")</f>
        <v/>
      </c>
      <c r="P573" s="27" t="str">
        <f>IFERROR(Rwa_Method[[#This Row],[Rwe]]/Rwa_Method[[#This Row],[cf_H2O_Type]],"")</f>
        <v/>
      </c>
      <c r="Q573" s="27" t="str">
        <f>IFERROR(Rwa_Method[[#This Row],[Rw]]*(Rwa_Method[[#This Row],[Tf]]/75),"")</f>
        <v/>
      </c>
      <c r="R573" s="28" t="str">
        <f>IFERROR(10000/Rwa_Method[[#This Row],[Rw_Cor_75]],"")</f>
        <v/>
      </c>
      <c r="S573" s="28" t="str">
        <f>IFERROR(ROUND(Rwa_Method[[#This Row],[Ct]]*Rwa_Method[[#This Row],[Cw_75]],-1),"")</f>
        <v/>
      </c>
    </row>
    <row r="574" spans="1:19" x14ac:dyDescent="0.2">
      <c r="A574" s="40" t="str">
        <f>IF(ISNUMBER(Log_Header[[#This Row],[Seq]]),Log_Header[[#This Row],[Seq]],"")</f>
        <v/>
      </c>
      <c r="B574" s="40" t="str">
        <f>IF(ISNUMBER(Log_Header[[#This Row],[BRACS_ID]]),Log_Header[[#This Row],[BRACS_ID]],"")</f>
        <v/>
      </c>
      <c r="C574" s="40" t="str">
        <f>IF(ISNUMBER(Log_Header[[#This Row],[Target_Depth]]),Log_Header[[#This Row],[Target_Depth]],"")</f>
        <v/>
      </c>
      <c r="D574" s="177"/>
      <c r="E574" s="40" t="str">
        <f>IF(ISBLANK(Rwa_Method[[#This Row],[Ro]]),"",Log_Header[[#This Row],[Dt]])</f>
        <v/>
      </c>
      <c r="F574" s="40" t="str">
        <f>IF(ISBLANK(Rwa_Method[[#This Row],[Ro]]),"",Log_Header[[#This Row],[Ts]])</f>
        <v/>
      </c>
      <c r="G574" s="40" t="str">
        <f>IF(ISBLANK(Rwa_Method[[#This Row],[Ro]]),"",Log_Header[[#This Row],[Tbh]])</f>
        <v/>
      </c>
      <c r="H574" s="40" t="str">
        <f>IF(ISBLANK(Rwa_Method[[#This Row],[Ro]]),"",Log_Header[[#This Row],[Df]])</f>
        <v/>
      </c>
      <c r="I574" s="40" t="str">
        <f>IF(ISBLANK(Rwa_Method[[#This Row],[Ro]]),"",Log_Header[[#This Row],[Phi]])</f>
        <v/>
      </c>
      <c r="J574" s="40" t="str">
        <f>IF(ISBLANK(Rwa_Method[[#This Row],[Ro]]),"",Log_Header[[#This Row],[m]])</f>
        <v/>
      </c>
      <c r="K574" s="40" t="str">
        <f>IF(ISBLANK(Rwa_Method[[#This Row],[Ro]]),"",Log_Header[[#This Row],[cf_H2O_Type]])</f>
        <v/>
      </c>
      <c r="L574" s="40" t="str">
        <f>IF(ISBLANK(Rwa_Method[[#This Row],[Ro]]),"",Log_Header[[#This Row],[ct]])</f>
        <v/>
      </c>
      <c r="M574" s="76" t="str">
        <f>IF(ISBLANK(Rwa_Method[[#This Row],[Ro]]),"",Log_Header[[#This Row],[Gg]])</f>
        <v/>
      </c>
      <c r="N574" s="27" t="str">
        <f>IFERROR((Rwa_Method[[#This Row],[Gg]]*Rwa_Method[[#This Row],[Df]])+Rwa_Method[[#This Row],[Ts]],"")</f>
        <v/>
      </c>
      <c r="O574" s="27" t="str">
        <f>IFERROR(Rwa_Method[[#This Row],[Phi]]^Rwa_Method[[#This Row],[m]]*Rwa_Method[[#This Row],[Ro]],"")</f>
        <v/>
      </c>
      <c r="P574" s="27" t="str">
        <f>IFERROR(Rwa_Method[[#This Row],[Rwe]]/Rwa_Method[[#This Row],[cf_H2O_Type]],"")</f>
        <v/>
      </c>
      <c r="Q574" s="27" t="str">
        <f>IFERROR(Rwa_Method[[#This Row],[Rw]]*(Rwa_Method[[#This Row],[Tf]]/75),"")</f>
        <v/>
      </c>
      <c r="R574" s="28" t="str">
        <f>IFERROR(10000/Rwa_Method[[#This Row],[Rw_Cor_75]],"")</f>
        <v/>
      </c>
      <c r="S574" s="28" t="str">
        <f>IFERROR(ROUND(Rwa_Method[[#This Row],[Ct]]*Rwa_Method[[#This Row],[Cw_75]],-1),"")</f>
        <v/>
      </c>
    </row>
    <row r="575" spans="1:19" x14ac:dyDescent="0.2">
      <c r="A575" s="40" t="str">
        <f>IF(ISNUMBER(Log_Header[[#This Row],[Seq]]),Log_Header[[#This Row],[Seq]],"")</f>
        <v/>
      </c>
      <c r="B575" s="40" t="str">
        <f>IF(ISNUMBER(Log_Header[[#This Row],[BRACS_ID]]),Log_Header[[#This Row],[BRACS_ID]],"")</f>
        <v/>
      </c>
      <c r="C575" s="40" t="str">
        <f>IF(ISNUMBER(Log_Header[[#This Row],[Target_Depth]]),Log_Header[[#This Row],[Target_Depth]],"")</f>
        <v/>
      </c>
      <c r="D575" s="177"/>
      <c r="E575" s="40" t="str">
        <f>IF(ISBLANK(Rwa_Method[[#This Row],[Ro]]),"",Log_Header[[#This Row],[Dt]])</f>
        <v/>
      </c>
      <c r="F575" s="40" t="str">
        <f>IF(ISBLANK(Rwa_Method[[#This Row],[Ro]]),"",Log_Header[[#This Row],[Ts]])</f>
        <v/>
      </c>
      <c r="G575" s="40" t="str">
        <f>IF(ISBLANK(Rwa_Method[[#This Row],[Ro]]),"",Log_Header[[#This Row],[Tbh]])</f>
        <v/>
      </c>
      <c r="H575" s="40" t="str">
        <f>IF(ISBLANK(Rwa_Method[[#This Row],[Ro]]),"",Log_Header[[#This Row],[Df]])</f>
        <v/>
      </c>
      <c r="I575" s="40" t="str">
        <f>IF(ISBLANK(Rwa_Method[[#This Row],[Ro]]),"",Log_Header[[#This Row],[Phi]])</f>
        <v/>
      </c>
      <c r="J575" s="40" t="str">
        <f>IF(ISBLANK(Rwa_Method[[#This Row],[Ro]]),"",Log_Header[[#This Row],[m]])</f>
        <v/>
      </c>
      <c r="K575" s="40" t="str">
        <f>IF(ISBLANK(Rwa_Method[[#This Row],[Ro]]),"",Log_Header[[#This Row],[cf_H2O_Type]])</f>
        <v/>
      </c>
      <c r="L575" s="40" t="str">
        <f>IF(ISBLANK(Rwa_Method[[#This Row],[Ro]]),"",Log_Header[[#This Row],[ct]])</f>
        <v/>
      </c>
      <c r="M575" s="76" t="str">
        <f>IF(ISBLANK(Rwa_Method[[#This Row],[Ro]]),"",Log_Header[[#This Row],[Gg]])</f>
        <v/>
      </c>
      <c r="N575" s="27" t="str">
        <f>IFERROR((Rwa_Method[[#This Row],[Gg]]*Rwa_Method[[#This Row],[Df]])+Rwa_Method[[#This Row],[Ts]],"")</f>
        <v/>
      </c>
      <c r="O575" s="27" t="str">
        <f>IFERROR(Rwa_Method[[#This Row],[Phi]]^Rwa_Method[[#This Row],[m]]*Rwa_Method[[#This Row],[Ro]],"")</f>
        <v/>
      </c>
      <c r="P575" s="27" t="str">
        <f>IFERROR(Rwa_Method[[#This Row],[Rwe]]/Rwa_Method[[#This Row],[cf_H2O_Type]],"")</f>
        <v/>
      </c>
      <c r="Q575" s="27" t="str">
        <f>IFERROR(Rwa_Method[[#This Row],[Rw]]*(Rwa_Method[[#This Row],[Tf]]/75),"")</f>
        <v/>
      </c>
      <c r="R575" s="28" t="str">
        <f>IFERROR(10000/Rwa_Method[[#This Row],[Rw_Cor_75]],"")</f>
        <v/>
      </c>
      <c r="S575" s="28" t="str">
        <f>IFERROR(ROUND(Rwa_Method[[#This Row],[Ct]]*Rwa_Method[[#This Row],[Cw_75]],-1),"")</f>
        <v/>
      </c>
    </row>
    <row r="576" spans="1:19" x14ac:dyDescent="0.2">
      <c r="A576" s="40" t="str">
        <f>IF(ISNUMBER(Log_Header[[#This Row],[Seq]]),Log_Header[[#This Row],[Seq]],"")</f>
        <v/>
      </c>
      <c r="B576" s="40" t="str">
        <f>IF(ISNUMBER(Log_Header[[#This Row],[BRACS_ID]]),Log_Header[[#This Row],[BRACS_ID]],"")</f>
        <v/>
      </c>
      <c r="C576" s="40" t="str">
        <f>IF(ISNUMBER(Log_Header[[#This Row],[Target_Depth]]),Log_Header[[#This Row],[Target_Depth]],"")</f>
        <v/>
      </c>
      <c r="D576" s="177"/>
      <c r="E576" s="40" t="str">
        <f>IF(ISBLANK(Rwa_Method[[#This Row],[Ro]]),"",Log_Header[[#This Row],[Dt]])</f>
        <v/>
      </c>
      <c r="F576" s="40" t="str">
        <f>IF(ISBLANK(Rwa_Method[[#This Row],[Ro]]),"",Log_Header[[#This Row],[Ts]])</f>
        <v/>
      </c>
      <c r="G576" s="40" t="str">
        <f>IF(ISBLANK(Rwa_Method[[#This Row],[Ro]]),"",Log_Header[[#This Row],[Tbh]])</f>
        <v/>
      </c>
      <c r="H576" s="40" t="str">
        <f>IF(ISBLANK(Rwa_Method[[#This Row],[Ro]]),"",Log_Header[[#This Row],[Df]])</f>
        <v/>
      </c>
      <c r="I576" s="40" t="str">
        <f>IF(ISBLANK(Rwa_Method[[#This Row],[Ro]]),"",Log_Header[[#This Row],[Phi]])</f>
        <v/>
      </c>
      <c r="J576" s="40" t="str">
        <f>IF(ISBLANK(Rwa_Method[[#This Row],[Ro]]),"",Log_Header[[#This Row],[m]])</f>
        <v/>
      </c>
      <c r="K576" s="40" t="str">
        <f>IF(ISBLANK(Rwa_Method[[#This Row],[Ro]]),"",Log_Header[[#This Row],[cf_H2O_Type]])</f>
        <v/>
      </c>
      <c r="L576" s="40" t="str">
        <f>IF(ISBLANK(Rwa_Method[[#This Row],[Ro]]),"",Log_Header[[#This Row],[ct]])</f>
        <v/>
      </c>
      <c r="M576" s="76" t="str">
        <f>IF(ISBLANK(Rwa_Method[[#This Row],[Ro]]),"",Log_Header[[#This Row],[Gg]])</f>
        <v/>
      </c>
      <c r="N576" s="27" t="str">
        <f>IFERROR((Rwa_Method[[#This Row],[Gg]]*Rwa_Method[[#This Row],[Df]])+Rwa_Method[[#This Row],[Ts]],"")</f>
        <v/>
      </c>
      <c r="O576" s="27" t="str">
        <f>IFERROR(Rwa_Method[[#This Row],[Phi]]^Rwa_Method[[#This Row],[m]]*Rwa_Method[[#This Row],[Ro]],"")</f>
        <v/>
      </c>
      <c r="P576" s="27" t="str">
        <f>IFERROR(Rwa_Method[[#This Row],[Rwe]]/Rwa_Method[[#This Row],[cf_H2O_Type]],"")</f>
        <v/>
      </c>
      <c r="Q576" s="27" t="str">
        <f>IFERROR(Rwa_Method[[#This Row],[Rw]]*(Rwa_Method[[#This Row],[Tf]]/75),"")</f>
        <v/>
      </c>
      <c r="R576" s="28" t="str">
        <f>IFERROR(10000/Rwa_Method[[#This Row],[Rw_Cor_75]],"")</f>
        <v/>
      </c>
      <c r="S576" s="28" t="str">
        <f>IFERROR(ROUND(Rwa_Method[[#This Row],[Ct]]*Rwa_Method[[#This Row],[Cw_75]],-1),"")</f>
        <v/>
      </c>
    </row>
    <row r="577" spans="1:19" x14ac:dyDescent="0.2">
      <c r="A577" s="40" t="str">
        <f>IF(ISNUMBER(Log_Header[[#This Row],[Seq]]),Log_Header[[#This Row],[Seq]],"")</f>
        <v/>
      </c>
      <c r="B577" s="40" t="str">
        <f>IF(ISNUMBER(Log_Header[[#This Row],[BRACS_ID]]),Log_Header[[#This Row],[BRACS_ID]],"")</f>
        <v/>
      </c>
      <c r="C577" s="40" t="str">
        <f>IF(ISNUMBER(Log_Header[[#This Row],[Target_Depth]]),Log_Header[[#This Row],[Target_Depth]],"")</f>
        <v/>
      </c>
      <c r="D577" s="177"/>
      <c r="E577" s="40" t="str">
        <f>IF(ISBLANK(Rwa_Method[[#This Row],[Ro]]),"",Log_Header[[#This Row],[Dt]])</f>
        <v/>
      </c>
      <c r="F577" s="40" t="str">
        <f>IF(ISBLANK(Rwa_Method[[#This Row],[Ro]]),"",Log_Header[[#This Row],[Ts]])</f>
        <v/>
      </c>
      <c r="G577" s="40" t="str">
        <f>IF(ISBLANK(Rwa_Method[[#This Row],[Ro]]),"",Log_Header[[#This Row],[Tbh]])</f>
        <v/>
      </c>
      <c r="H577" s="40" t="str">
        <f>IF(ISBLANK(Rwa_Method[[#This Row],[Ro]]),"",Log_Header[[#This Row],[Df]])</f>
        <v/>
      </c>
      <c r="I577" s="40" t="str">
        <f>IF(ISBLANK(Rwa_Method[[#This Row],[Ro]]),"",Log_Header[[#This Row],[Phi]])</f>
        <v/>
      </c>
      <c r="J577" s="40" t="str">
        <f>IF(ISBLANK(Rwa_Method[[#This Row],[Ro]]),"",Log_Header[[#This Row],[m]])</f>
        <v/>
      </c>
      <c r="K577" s="40" t="str">
        <f>IF(ISBLANK(Rwa_Method[[#This Row],[Ro]]),"",Log_Header[[#This Row],[cf_H2O_Type]])</f>
        <v/>
      </c>
      <c r="L577" s="40" t="str">
        <f>IF(ISBLANK(Rwa_Method[[#This Row],[Ro]]),"",Log_Header[[#This Row],[ct]])</f>
        <v/>
      </c>
      <c r="M577" s="76" t="str">
        <f>IF(ISBLANK(Rwa_Method[[#This Row],[Ro]]),"",Log_Header[[#This Row],[Gg]])</f>
        <v/>
      </c>
      <c r="N577" s="27" t="str">
        <f>IFERROR((Rwa_Method[[#This Row],[Gg]]*Rwa_Method[[#This Row],[Df]])+Rwa_Method[[#This Row],[Ts]],"")</f>
        <v/>
      </c>
      <c r="O577" s="27" t="str">
        <f>IFERROR(Rwa_Method[[#This Row],[Phi]]^Rwa_Method[[#This Row],[m]]*Rwa_Method[[#This Row],[Ro]],"")</f>
        <v/>
      </c>
      <c r="P577" s="27" t="str">
        <f>IFERROR(Rwa_Method[[#This Row],[Rwe]]/Rwa_Method[[#This Row],[cf_H2O_Type]],"")</f>
        <v/>
      </c>
      <c r="Q577" s="27" t="str">
        <f>IFERROR(Rwa_Method[[#This Row],[Rw]]*(Rwa_Method[[#This Row],[Tf]]/75),"")</f>
        <v/>
      </c>
      <c r="R577" s="28" t="str">
        <f>IFERROR(10000/Rwa_Method[[#This Row],[Rw_Cor_75]],"")</f>
        <v/>
      </c>
      <c r="S577" s="28" t="str">
        <f>IFERROR(ROUND(Rwa_Method[[#This Row],[Ct]]*Rwa_Method[[#This Row],[Cw_75]],-1),"")</f>
        <v/>
      </c>
    </row>
    <row r="578" spans="1:19" x14ac:dyDescent="0.2">
      <c r="A578" s="40" t="str">
        <f>IF(ISNUMBER(Log_Header[[#This Row],[Seq]]),Log_Header[[#This Row],[Seq]],"")</f>
        <v/>
      </c>
      <c r="B578" s="40" t="str">
        <f>IF(ISNUMBER(Log_Header[[#This Row],[BRACS_ID]]),Log_Header[[#This Row],[BRACS_ID]],"")</f>
        <v/>
      </c>
      <c r="C578" s="40" t="str">
        <f>IF(ISNUMBER(Log_Header[[#This Row],[Target_Depth]]),Log_Header[[#This Row],[Target_Depth]],"")</f>
        <v/>
      </c>
      <c r="D578" s="177"/>
      <c r="E578" s="40" t="str">
        <f>IF(ISBLANK(Rwa_Method[[#This Row],[Ro]]),"",Log_Header[[#This Row],[Dt]])</f>
        <v/>
      </c>
      <c r="F578" s="40" t="str">
        <f>IF(ISBLANK(Rwa_Method[[#This Row],[Ro]]),"",Log_Header[[#This Row],[Ts]])</f>
        <v/>
      </c>
      <c r="G578" s="40" t="str">
        <f>IF(ISBLANK(Rwa_Method[[#This Row],[Ro]]),"",Log_Header[[#This Row],[Tbh]])</f>
        <v/>
      </c>
      <c r="H578" s="40" t="str">
        <f>IF(ISBLANK(Rwa_Method[[#This Row],[Ro]]),"",Log_Header[[#This Row],[Df]])</f>
        <v/>
      </c>
      <c r="I578" s="40" t="str">
        <f>IF(ISBLANK(Rwa_Method[[#This Row],[Ro]]),"",Log_Header[[#This Row],[Phi]])</f>
        <v/>
      </c>
      <c r="J578" s="40" t="str">
        <f>IF(ISBLANK(Rwa_Method[[#This Row],[Ro]]),"",Log_Header[[#This Row],[m]])</f>
        <v/>
      </c>
      <c r="K578" s="40" t="str">
        <f>IF(ISBLANK(Rwa_Method[[#This Row],[Ro]]),"",Log_Header[[#This Row],[cf_H2O_Type]])</f>
        <v/>
      </c>
      <c r="L578" s="40" t="str">
        <f>IF(ISBLANK(Rwa_Method[[#This Row],[Ro]]),"",Log_Header[[#This Row],[ct]])</f>
        <v/>
      </c>
      <c r="M578" s="76" t="str">
        <f>IF(ISBLANK(Rwa_Method[[#This Row],[Ro]]),"",Log_Header[[#This Row],[Gg]])</f>
        <v/>
      </c>
      <c r="N578" s="27" t="str">
        <f>IFERROR((Rwa_Method[[#This Row],[Gg]]*Rwa_Method[[#This Row],[Df]])+Rwa_Method[[#This Row],[Ts]],"")</f>
        <v/>
      </c>
      <c r="O578" s="27" t="str">
        <f>IFERROR(Rwa_Method[[#This Row],[Phi]]^Rwa_Method[[#This Row],[m]]*Rwa_Method[[#This Row],[Ro]],"")</f>
        <v/>
      </c>
      <c r="P578" s="27" t="str">
        <f>IFERROR(Rwa_Method[[#This Row],[Rwe]]/Rwa_Method[[#This Row],[cf_H2O_Type]],"")</f>
        <v/>
      </c>
      <c r="Q578" s="27" t="str">
        <f>IFERROR(Rwa_Method[[#This Row],[Rw]]*(Rwa_Method[[#This Row],[Tf]]/75),"")</f>
        <v/>
      </c>
      <c r="R578" s="28" t="str">
        <f>IFERROR(10000/Rwa_Method[[#This Row],[Rw_Cor_75]],"")</f>
        <v/>
      </c>
      <c r="S578" s="28" t="str">
        <f>IFERROR(ROUND(Rwa_Method[[#This Row],[Ct]]*Rwa_Method[[#This Row],[Cw_75]],-1),"")</f>
        <v/>
      </c>
    </row>
    <row r="579" spans="1:19" x14ac:dyDescent="0.2">
      <c r="A579" s="40" t="str">
        <f>IF(ISNUMBER(Log_Header[[#This Row],[Seq]]),Log_Header[[#This Row],[Seq]],"")</f>
        <v/>
      </c>
      <c r="B579" s="40" t="str">
        <f>IF(ISNUMBER(Log_Header[[#This Row],[BRACS_ID]]),Log_Header[[#This Row],[BRACS_ID]],"")</f>
        <v/>
      </c>
      <c r="C579" s="40" t="str">
        <f>IF(ISNUMBER(Log_Header[[#This Row],[Target_Depth]]),Log_Header[[#This Row],[Target_Depth]],"")</f>
        <v/>
      </c>
      <c r="D579" s="177"/>
      <c r="E579" s="40" t="str">
        <f>IF(ISBLANK(Rwa_Method[[#This Row],[Ro]]),"",Log_Header[[#This Row],[Dt]])</f>
        <v/>
      </c>
      <c r="F579" s="40" t="str">
        <f>IF(ISBLANK(Rwa_Method[[#This Row],[Ro]]),"",Log_Header[[#This Row],[Ts]])</f>
        <v/>
      </c>
      <c r="G579" s="40" t="str">
        <f>IF(ISBLANK(Rwa_Method[[#This Row],[Ro]]),"",Log_Header[[#This Row],[Tbh]])</f>
        <v/>
      </c>
      <c r="H579" s="40" t="str">
        <f>IF(ISBLANK(Rwa_Method[[#This Row],[Ro]]),"",Log_Header[[#This Row],[Df]])</f>
        <v/>
      </c>
      <c r="I579" s="40" t="str">
        <f>IF(ISBLANK(Rwa_Method[[#This Row],[Ro]]),"",Log_Header[[#This Row],[Phi]])</f>
        <v/>
      </c>
      <c r="J579" s="40" t="str">
        <f>IF(ISBLANK(Rwa_Method[[#This Row],[Ro]]),"",Log_Header[[#This Row],[m]])</f>
        <v/>
      </c>
      <c r="K579" s="40" t="str">
        <f>IF(ISBLANK(Rwa_Method[[#This Row],[Ro]]),"",Log_Header[[#This Row],[cf_H2O_Type]])</f>
        <v/>
      </c>
      <c r="L579" s="40" t="str">
        <f>IF(ISBLANK(Rwa_Method[[#This Row],[Ro]]),"",Log_Header[[#This Row],[ct]])</f>
        <v/>
      </c>
      <c r="M579" s="76" t="str">
        <f>IF(ISBLANK(Rwa_Method[[#This Row],[Ro]]),"",Log_Header[[#This Row],[Gg]])</f>
        <v/>
      </c>
      <c r="N579" s="27" t="str">
        <f>IFERROR((Rwa_Method[[#This Row],[Gg]]*Rwa_Method[[#This Row],[Df]])+Rwa_Method[[#This Row],[Ts]],"")</f>
        <v/>
      </c>
      <c r="O579" s="27" t="str">
        <f>IFERROR(Rwa_Method[[#This Row],[Phi]]^Rwa_Method[[#This Row],[m]]*Rwa_Method[[#This Row],[Ro]],"")</f>
        <v/>
      </c>
      <c r="P579" s="27" t="str">
        <f>IFERROR(Rwa_Method[[#This Row],[Rwe]]/Rwa_Method[[#This Row],[cf_H2O_Type]],"")</f>
        <v/>
      </c>
      <c r="Q579" s="27" t="str">
        <f>IFERROR(Rwa_Method[[#This Row],[Rw]]*(Rwa_Method[[#This Row],[Tf]]/75),"")</f>
        <v/>
      </c>
      <c r="R579" s="28" t="str">
        <f>IFERROR(10000/Rwa_Method[[#This Row],[Rw_Cor_75]],"")</f>
        <v/>
      </c>
      <c r="S579" s="28" t="str">
        <f>IFERROR(ROUND(Rwa_Method[[#This Row],[Ct]]*Rwa_Method[[#This Row],[Cw_75]],-1),"")</f>
        <v/>
      </c>
    </row>
    <row r="580" spans="1:19" x14ac:dyDescent="0.2">
      <c r="A580" s="40" t="str">
        <f>IF(ISNUMBER(Log_Header[[#This Row],[Seq]]),Log_Header[[#This Row],[Seq]],"")</f>
        <v/>
      </c>
      <c r="B580" s="40" t="str">
        <f>IF(ISNUMBER(Log_Header[[#This Row],[BRACS_ID]]),Log_Header[[#This Row],[BRACS_ID]],"")</f>
        <v/>
      </c>
      <c r="C580" s="40" t="str">
        <f>IF(ISNUMBER(Log_Header[[#This Row],[Target_Depth]]),Log_Header[[#This Row],[Target_Depth]],"")</f>
        <v/>
      </c>
      <c r="D580" s="177"/>
      <c r="E580" s="40" t="str">
        <f>IF(ISBLANK(Rwa_Method[[#This Row],[Ro]]),"",Log_Header[[#This Row],[Dt]])</f>
        <v/>
      </c>
      <c r="F580" s="40" t="str">
        <f>IF(ISBLANK(Rwa_Method[[#This Row],[Ro]]),"",Log_Header[[#This Row],[Ts]])</f>
        <v/>
      </c>
      <c r="G580" s="40" t="str">
        <f>IF(ISBLANK(Rwa_Method[[#This Row],[Ro]]),"",Log_Header[[#This Row],[Tbh]])</f>
        <v/>
      </c>
      <c r="H580" s="40" t="str">
        <f>IF(ISBLANK(Rwa_Method[[#This Row],[Ro]]),"",Log_Header[[#This Row],[Df]])</f>
        <v/>
      </c>
      <c r="I580" s="40" t="str">
        <f>IF(ISBLANK(Rwa_Method[[#This Row],[Ro]]),"",Log_Header[[#This Row],[Phi]])</f>
        <v/>
      </c>
      <c r="J580" s="40" t="str">
        <f>IF(ISBLANK(Rwa_Method[[#This Row],[Ro]]),"",Log_Header[[#This Row],[m]])</f>
        <v/>
      </c>
      <c r="K580" s="40" t="str">
        <f>IF(ISBLANK(Rwa_Method[[#This Row],[Ro]]),"",Log_Header[[#This Row],[cf_H2O_Type]])</f>
        <v/>
      </c>
      <c r="L580" s="40" t="str">
        <f>IF(ISBLANK(Rwa_Method[[#This Row],[Ro]]),"",Log_Header[[#This Row],[ct]])</f>
        <v/>
      </c>
      <c r="M580" s="76" t="str">
        <f>IF(ISBLANK(Rwa_Method[[#This Row],[Ro]]),"",Log_Header[[#This Row],[Gg]])</f>
        <v/>
      </c>
      <c r="N580" s="27" t="str">
        <f>IFERROR((Rwa_Method[[#This Row],[Gg]]*Rwa_Method[[#This Row],[Df]])+Rwa_Method[[#This Row],[Ts]],"")</f>
        <v/>
      </c>
      <c r="O580" s="27" t="str">
        <f>IFERROR(Rwa_Method[[#This Row],[Phi]]^Rwa_Method[[#This Row],[m]]*Rwa_Method[[#This Row],[Ro]],"")</f>
        <v/>
      </c>
      <c r="P580" s="27" t="str">
        <f>IFERROR(Rwa_Method[[#This Row],[Rwe]]/Rwa_Method[[#This Row],[cf_H2O_Type]],"")</f>
        <v/>
      </c>
      <c r="Q580" s="27" t="str">
        <f>IFERROR(Rwa_Method[[#This Row],[Rw]]*(Rwa_Method[[#This Row],[Tf]]/75),"")</f>
        <v/>
      </c>
      <c r="R580" s="28" t="str">
        <f>IFERROR(10000/Rwa_Method[[#This Row],[Rw_Cor_75]],"")</f>
        <v/>
      </c>
      <c r="S580" s="28" t="str">
        <f>IFERROR(ROUND(Rwa_Method[[#This Row],[Ct]]*Rwa_Method[[#This Row],[Cw_75]],-1),"")</f>
        <v/>
      </c>
    </row>
    <row r="581" spans="1:19" x14ac:dyDescent="0.2">
      <c r="A581" s="40" t="str">
        <f>IF(ISNUMBER(Log_Header[[#This Row],[Seq]]),Log_Header[[#This Row],[Seq]],"")</f>
        <v/>
      </c>
      <c r="B581" s="40" t="str">
        <f>IF(ISNUMBER(Log_Header[[#This Row],[BRACS_ID]]),Log_Header[[#This Row],[BRACS_ID]],"")</f>
        <v/>
      </c>
      <c r="C581" s="40" t="str">
        <f>IF(ISNUMBER(Log_Header[[#This Row],[Target_Depth]]),Log_Header[[#This Row],[Target_Depth]],"")</f>
        <v/>
      </c>
      <c r="D581" s="177"/>
      <c r="E581" s="40" t="str">
        <f>IF(ISBLANK(Rwa_Method[[#This Row],[Ro]]),"",Log_Header[[#This Row],[Dt]])</f>
        <v/>
      </c>
      <c r="F581" s="40" t="str">
        <f>IF(ISBLANK(Rwa_Method[[#This Row],[Ro]]),"",Log_Header[[#This Row],[Ts]])</f>
        <v/>
      </c>
      <c r="G581" s="40" t="str">
        <f>IF(ISBLANK(Rwa_Method[[#This Row],[Ro]]),"",Log_Header[[#This Row],[Tbh]])</f>
        <v/>
      </c>
      <c r="H581" s="40" t="str">
        <f>IF(ISBLANK(Rwa_Method[[#This Row],[Ro]]),"",Log_Header[[#This Row],[Df]])</f>
        <v/>
      </c>
      <c r="I581" s="40" t="str">
        <f>IF(ISBLANK(Rwa_Method[[#This Row],[Ro]]),"",Log_Header[[#This Row],[Phi]])</f>
        <v/>
      </c>
      <c r="J581" s="40" t="str">
        <f>IF(ISBLANK(Rwa_Method[[#This Row],[Ro]]),"",Log_Header[[#This Row],[m]])</f>
        <v/>
      </c>
      <c r="K581" s="40" t="str">
        <f>IF(ISBLANK(Rwa_Method[[#This Row],[Ro]]),"",Log_Header[[#This Row],[cf_H2O_Type]])</f>
        <v/>
      </c>
      <c r="L581" s="40" t="str">
        <f>IF(ISBLANK(Rwa_Method[[#This Row],[Ro]]),"",Log_Header[[#This Row],[ct]])</f>
        <v/>
      </c>
      <c r="M581" s="76" t="str">
        <f>IF(ISBLANK(Rwa_Method[[#This Row],[Ro]]),"",Log_Header[[#This Row],[Gg]])</f>
        <v/>
      </c>
      <c r="N581" s="27" t="str">
        <f>IFERROR((Rwa_Method[[#This Row],[Gg]]*Rwa_Method[[#This Row],[Df]])+Rwa_Method[[#This Row],[Ts]],"")</f>
        <v/>
      </c>
      <c r="O581" s="27" t="str">
        <f>IFERROR(Rwa_Method[[#This Row],[Phi]]^Rwa_Method[[#This Row],[m]]*Rwa_Method[[#This Row],[Ro]],"")</f>
        <v/>
      </c>
      <c r="P581" s="27" t="str">
        <f>IFERROR(Rwa_Method[[#This Row],[Rwe]]/Rwa_Method[[#This Row],[cf_H2O_Type]],"")</f>
        <v/>
      </c>
      <c r="Q581" s="27" t="str">
        <f>IFERROR(Rwa_Method[[#This Row],[Rw]]*(Rwa_Method[[#This Row],[Tf]]/75),"")</f>
        <v/>
      </c>
      <c r="R581" s="28" t="str">
        <f>IFERROR(10000/Rwa_Method[[#This Row],[Rw_Cor_75]],"")</f>
        <v/>
      </c>
      <c r="S581" s="28" t="str">
        <f>IFERROR(ROUND(Rwa_Method[[#This Row],[Ct]]*Rwa_Method[[#This Row],[Cw_75]],-1),"")</f>
        <v/>
      </c>
    </row>
    <row r="582" spans="1:19" x14ac:dyDescent="0.2">
      <c r="A582" s="40" t="str">
        <f>IF(ISNUMBER(Log_Header[[#This Row],[Seq]]),Log_Header[[#This Row],[Seq]],"")</f>
        <v/>
      </c>
      <c r="B582" s="40" t="str">
        <f>IF(ISNUMBER(Log_Header[[#This Row],[BRACS_ID]]),Log_Header[[#This Row],[BRACS_ID]],"")</f>
        <v/>
      </c>
      <c r="C582" s="40" t="str">
        <f>IF(ISNUMBER(Log_Header[[#This Row],[Target_Depth]]),Log_Header[[#This Row],[Target_Depth]],"")</f>
        <v/>
      </c>
      <c r="D582" s="177"/>
      <c r="E582" s="40" t="str">
        <f>IF(ISBLANK(Rwa_Method[[#This Row],[Ro]]),"",Log_Header[[#This Row],[Dt]])</f>
        <v/>
      </c>
      <c r="F582" s="40" t="str">
        <f>IF(ISBLANK(Rwa_Method[[#This Row],[Ro]]),"",Log_Header[[#This Row],[Ts]])</f>
        <v/>
      </c>
      <c r="G582" s="40" t="str">
        <f>IF(ISBLANK(Rwa_Method[[#This Row],[Ro]]),"",Log_Header[[#This Row],[Tbh]])</f>
        <v/>
      </c>
      <c r="H582" s="40" t="str">
        <f>IF(ISBLANK(Rwa_Method[[#This Row],[Ro]]),"",Log_Header[[#This Row],[Df]])</f>
        <v/>
      </c>
      <c r="I582" s="40" t="str">
        <f>IF(ISBLANK(Rwa_Method[[#This Row],[Ro]]),"",Log_Header[[#This Row],[Phi]])</f>
        <v/>
      </c>
      <c r="J582" s="40" t="str">
        <f>IF(ISBLANK(Rwa_Method[[#This Row],[Ro]]),"",Log_Header[[#This Row],[m]])</f>
        <v/>
      </c>
      <c r="K582" s="40" t="str">
        <f>IF(ISBLANK(Rwa_Method[[#This Row],[Ro]]),"",Log_Header[[#This Row],[cf_H2O_Type]])</f>
        <v/>
      </c>
      <c r="L582" s="40" t="str">
        <f>IF(ISBLANK(Rwa_Method[[#This Row],[Ro]]),"",Log_Header[[#This Row],[ct]])</f>
        <v/>
      </c>
      <c r="M582" s="76" t="str">
        <f>IF(ISBLANK(Rwa_Method[[#This Row],[Ro]]),"",Log_Header[[#This Row],[Gg]])</f>
        <v/>
      </c>
      <c r="N582" s="27" t="str">
        <f>IFERROR((Rwa_Method[[#This Row],[Gg]]*Rwa_Method[[#This Row],[Df]])+Rwa_Method[[#This Row],[Ts]],"")</f>
        <v/>
      </c>
      <c r="O582" s="27" t="str">
        <f>IFERROR(Rwa_Method[[#This Row],[Phi]]^Rwa_Method[[#This Row],[m]]*Rwa_Method[[#This Row],[Ro]],"")</f>
        <v/>
      </c>
      <c r="P582" s="27" t="str">
        <f>IFERROR(Rwa_Method[[#This Row],[Rwe]]/Rwa_Method[[#This Row],[cf_H2O_Type]],"")</f>
        <v/>
      </c>
      <c r="Q582" s="27" t="str">
        <f>IFERROR(Rwa_Method[[#This Row],[Rw]]*(Rwa_Method[[#This Row],[Tf]]/75),"")</f>
        <v/>
      </c>
      <c r="R582" s="28" t="str">
        <f>IFERROR(10000/Rwa_Method[[#This Row],[Rw_Cor_75]],"")</f>
        <v/>
      </c>
      <c r="S582" s="28" t="str">
        <f>IFERROR(ROUND(Rwa_Method[[#This Row],[Ct]]*Rwa_Method[[#This Row],[Cw_75]],-1),"")</f>
        <v/>
      </c>
    </row>
    <row r="583" spans="1:19" x14ac:dyDescent="0.2">
      <c r="A583" s="40" t="str">
        <f>IF(ISNUMBER(Log_Header[[#This Row],[Seq]]),Log_Header[[#This Row],[Seq]],"")</f>
        <v/>
      </c>
      <c r="B583" s="40" t="str">
        <f>IF(ISNUMBER(Log_Header[[#This Row],[BRACS_ID]]),Log_Header[[#This Row],[BRACS_ID]],"")</f>
        <v/>
      </c>
      <c r="C583" s="40" t="str">
        <f>IF(ISNUMBER(Log_Header[[#This Row],[Target_Depth]]),Log_Header[[#This Row],[Target_Depth]],"")</f>
        <v/>
      </c>
      <c r="D583" s="177"/>
      <c r="E583" s="40" t="str">
        <f>IF(ISBLANK(Rwa_Method[[#This Row],[Ro]]),"",Log_Header[[#This Row],[Dt]])</f>
        <v/>
      </c>
      <c r="F583" s="40" t="str">
        <f>IF(ISBLANK(Rwa_Method[[#This Row],[Ro]]),"",Log_Header[[#This Row],[Ts]])</f>
        <v/>
      </c>
      <c r="G583" s="40" t="str">
        <f>IF(ISBLANK(Rwa_Method[[#This Row],[Ro]]),"",Log_Header[[#This Row],[Tbh]])</f>
        <v/>
      </c>
      <c r="H583" s="40" t="str">
        <f>IF(ISBLANK(Rwa_Method[[#This Row],[Ro]]),"",Log_Header[[#This Row],[Df]])</f>
        <v/>
      </c>
      <c r="I583" s="40" t="str">
        <f>IF(ISBLANK(Rwa_Method[[#This Row],[Ro]]),"",Log_Header[[#This Row],[Phi]])</f>
        <v/>
      </c>
      <c r="J583" s="40" t="str">
        <f>IF(ISBLANK(Rwa_Method[[#This Row],[Ro]]),"",Log_Header[[#This Row],[m]])</f>
        <v/>
      </c>
      <c r="K583" s="40" t="str">
        <f>IF(ISBLANK(Rwa_Method[[#This Row],[Ro]]),"",Log_Header[[#This Row],[cf_H2O_Type]])</f>
        <v/>
      </c>
      <c r="L583" s="40" t="str">
        <f>IF(ISBLANK(Rwa_Method[[#This Row],[Ro]]),"",Log_Header[[#This Row],[ct]])</f>
        <v/>
      </c>
      <c r="M583" s="76" t="str">
        <f>IF(ISBLANK(Rwa_Method[[#This Row],[Ro]]),"",Log_Header[[#This Row],[Gg]])</f>
        <v/>
      </c>
      <c r="N583" s="27" t="str">
        <f>IFERROR((Rwa_Method[[#This Row],[Gg]]*Rwa_Method[[#This Row],[Df]])+Rwa_Method[[#This Row],[Ts]],"")</f>
        <v/>
      </c>
      <c r="O583" s="27" t="str">
        <f>IFERROR(Rwa_Method[[#This Row],[Phi]]^Rwa_Method[[#This Row],[m]]*Rwa_Method[[#This Row],[Ro]],"")</f>
        <v/>
      </c>
      <c r="P583" s="27" t="str">
        <f>IFERROR(Rwa_Method[[#This Row],[Rwe]]/Rwa_Method[[#This Row],[cf_H2O_Type]],"")</f>
        <v/>
      </c>
      <c r="Q583" s="27" t="str">
        <f>IFERROR(Rwa_Method[[#This Row],[Rw]]*(Rwa_Method[[#This Row],[Tf]]/75),"")</f>
        <v/>
      </c>
      <c r="R583" s="28" t="str">
        <f>IFERROR(10000/Rwa_Method[[#This Row],[Rw_Cor_75]],"")</f>
        <v/>
      </c>
      <c r="S583" s="28" t="str">
        <f>IFERROR(ROUND(Rwa_Method[[#This Row],[Ct]]*Rwa_Method[[#This Row],[Cw_75]],-1),"")</f>
        <v/>
      </c>
    </row>
    <row r="584" spans="1:19" x14ac:dyDescent="0.2">
      <c r="A584" s="40" t="str">
        <f>IF(ISNUMBER(Log_Header[[#This Row],[Seq]]),Log_Header[[#This Row],[Seq]],"")</f>
        <v/>
      </c>
      <c r="B584" s="40" t="str">
        <f>IF(ISNUMBER(Log_Header[[#This Row],[BRACS_ID]]),Log_Header[[#This Row],[BRACS_ID]],"")</f>
        <v/>
      </c>
      <c r="C584" s="40" t="str">
        <f>IF(ISNUMBER(Log_Header[[#This Row],[Target_Depth]]),Log_Header[[#This Row],[Target_Depth]],"")</f>
        <v/>
      </c>
      <c r="D584" s="177"/>
      <c r="E584" s="40" t="str">
        <f>IF(ISBLANK(Rwa_Method[[#This Row],[Ro]]),"",Log_Header[[#This Row],[Dt]])</f>
        <v/>
      </c>
      <c r="F584" s="40" t="str">
        <f>IF(ISBLANK(Rwa_Method[[#This Row],[Ro]]),"",Log_Header[[#This Row],[Ts]])</f>
        <v/>
      </c>
      <c r="G584" s="40" t="str">
        <f>IF(ISBLANK(Rwa_Method[[#This Row],[Ro]]),"",Log_Header[[#This Row],[Tbh]])</f>
        <v/>
      </c>
      <c r="H584" s="40" t="str">
        <f>IF(ISBLANK(Rwa_Method[[#This Row],[Ro]]),"",Log_Header[[#This Row],[Df]])</f>
        <v/>
      </c>
      <c r="I584" s="40" t="str">
        <f>IF(ISBLANK(Rwa_Method[[#This Row],[Ro]]),"",Log_Header[[#This Row],[Phi]])</f>
        <v/>
      </c>
      <c r="J584" s="40" t="str">
        <f>IF(ISBLANK(Rwa_Method[[#This Row],[Ro]]),"",Log_Header[[#This Row],[m]])</f>
        <v/>
      </c>
      <c r="K584" s="40" t="str">
        <f>IF(ISBLANK(Rwa_Method[[#This Row],[Ro]]),"",Log_Header[[#This Row],[cf_H2O_Type]])</f>
        <v/>
      </c>
      <c r="L584" s="40" t="str">
        <f>IF(ISBLANK(Rwa_Method[[#This Row],[Ro]]),"",Log_Header[[#This Row],[ct]])</f>
        <v/>
      </c>
      <c r="M584" s="76" t="str">
        <f>IF(ISBLANK(Rwa_Method[[#This Row],[Ro]]),"",Log_Header[[#This Row],[Gg]])</f>
        <v/>
      </c>
      <c r="N584" s="27" t="str">
        <f>IFERROR((Rwa_Method[[#This Row],[Gg]]*Rwa_Method[[#This Row],[Df]])+Rwa_Method[[#This Row],[Ts]],"")</f>
        <v/>
      </c>
      <c r="O584" s="27" t="str">
        <f>IFERROR(Rwa_Method[[#This Row],[Phi]]^Rwa_Method[[#This Row],[m]]*Rwa_Method[[#This Row],[Ro]],"")</f>
        <v/>
      </c>
      <c r="P584" s="27" t="str">
        <f>IFERROR(Rwa_Method[[#This Row],[Rwe]]/Rwa_Method[[#This Row],[cf_H2O_Type]],"")</f>
        <v/>
      </c>
      <c r="Q584" s="27" t="str">
        <f>IFERROR(Rwa_Method[[#This Row],[Rw]]*(Rwa_Method[[#This Row],[Tf]]/75),"")</f>
        <v/>
      </c>
      <c r="R584" s="28" t="str">
        <f>IFERROR(10000/Rwa_Method[[#This Row],[Rw_Cor_75]],"")</f>
        <v/>
      </c>
      <c r="S584" s="28" t="str">
        <f>IFERROR(ROUND(Rwa_Method[[#This Row],[Ct]]*Rwa_Method[[#This Row],[Cw_75]],-1),"")</f>
        <v/>
      </c>
    </row>
    <row r="585" spans="1:19" x14ac:dyDescent="0.2">
      <c r="A585" s="40" t="str">
        <f>IF(ISNUMBER(Log_Header[[#This Row],[Seq]]),Log_Header[[#This Row],[Seq]],"")</f>
        <v/>
      </c>
      <c r="B585" s="40" t="str">
        <f>IF(ISNUMBER(Log_Header[[#This Row],[BRACS_ID]]),Log_Header[[#This Row],[BRACS_ID]],"")</f>
        <v/>
      </c>
      <c r="C585" s="40" t="str">
        <f>IF(ISNUMBER(Log_Header[[#This Row],[Target_Depth]]),Log_Header[[#This Row],[Target_Depth]],"")</f>
        <v/>
      </c>
      <c r="D585" s="177"/>
      <c r="E585" s="40" t="str">
        <f>IF(ISBLANK(Rwa_Method[[#This Row],[Ro]]),"",Log_Header[[#This Row],[Dt]])</f>
        <v/>
      </c>
      <c r="F585" s="40" t="str">
        <f>IF(ISBLANK(Rwa_Method[[#This Row],[Ro]]),"",Log_Header[[#This Row],[Ts]])</f>
        <v/>
      </c>
      <c r="G585" s="40" t="str">
        <f>IF(ISBLANK(Rwa_Method[[#This Row],[Ro]]),"",Log_Header[[#This Row],[Tbh]])</f>
        <v/>
      </c>
      <c r="H585" s="40" t="str">
        <f>IF(ISBLANK(Rwa_Method[[#This Row],[Ro]]),"",Log_Header[[#This Row],[Df]])</f>
        <v/>
      </c>
      <c r="I585" s="40" t="str">
        <f>IF(ISBLANK(Rwa_Method[[#This Row],[Ro]]),"",Log_Header[[#This Row],[Phi]])</f>
        <v/>
      </c>
      <c r="J585" s="40" t="str">
        <f>IF(ISBLANK(Rwa_Method[[#This Row],[Ro]]),"",Log_Header[[#This Row],[m]])</f>
        <v/>
      </c>
      <c r="K585" s="40" t="str">
        <f>IF(ISBLANK(Rwa_Method[[#This Row],[Ro]]),"",Log_Header[[#This Row],[cf_H2O_Type]])</f>
        <v/>
      </c>
      <c r="L585" s="40" t="str">
        <f>IF(ISBLANK(Rwa_Method[[#This Row],[Ro]]),"",Log_Header[[#This Row],[ct]])</f>
        <v/>
      </c>
      <c r="M585" s="76" t="str">
        <f>IF(ISBLANK(Rwa_Method[[#This Row],[Ro]]),"",Log_Header[[#This Row],[Gg]])</f>
        <v/>
      </c>
      <c r="N585" s="27" t="str">
        <f>IFERROR((Rwa_Method[[#This Row],[Gg]]*Rwa_Method[[#This Row],[Df]])+Rwa_Method[[#This Row],[Ts]],"")</f>
        <v/>
      </c>
      <c r="O585" s="27" t="str">
        <f>IFERROR(Rwa_Method[[#This Row],[Phi]]^Rwa_Method[[#This Row],[m]]*Rwa_Method[[#This Row],[Ro]],"")</f>
        <v/>
      </c>
      <c r="P585" s="27" t="str">
        <f>IFERROR(Rwa_Method[[#This Row],[Rwe]]/Rwa_Method[[#This Row],[cf_H2O_Type]],"")</f>
        <v/>
      </c>
      <c r="Q585" s="27" t="str">
        <f>IFERROR(Rwa_Method[[#This Row],[Rw]]*(Rwa_Method[[#This Row],[Tf]]/75),"")</f>
        <v/>
      </c>
      <c r="R585" s="28" t="str">
        <f>IFERROR(10000/Rwa_Method[[#This Row],[Rw_Cor_75]],"")</f>
        <v/>
      </c>
      <c r="S585" s="28" t="str">
        <f>IFERROR(ROUND(Rwa_Method[[#This Row],[Ct]]*Rwa_Method[[#This Row],[Cw_75]],-1),"")</f>
        <v/>
      </c>
    </row>
    <row r="586" spans="1:19" x14ac:dyDescent="0.2">
      <c r="A586" s="40" t="str">
        <f>IF(ISNUMBER(Log_Header[[#This Row],[Seq]]),Log_Header[[#This Row],[Seq]],"")</f>
        <v/>
      </c>
      <c r="B586" s="40" t="str">
        <f>IF(ISNUMBER(Log_Header[[#This Row],[BRACS_ID]]),Log_Header[[#This Row],[BRACS_ID]],"")</f>
        <v/>
      </c>
      <c r="C586" s="40" t="str">
        <f>IF(ISNUMBER(Log_Header[[#This Row],[Target_Depth]]),Log_Header[[#This Row],[Target_Depth]],"")</f>
        <v/>
      </c>
      <c r="D586" s="177"/>
      <c r="E586" s="40" t="str">
        <f>IF(ISBLANK(Rwa_Method[[#This Row],[Ro]]),"",Log_Header[[#This Row],[Dt]])</f>
        <v/>
      </c>
      <c r="F586" s="40" t="str">
        <f>IF(ISBLANK(Rwa_Method[[#This Row],[Ro]]),"",Log_Header[[#This Row],[Ts]])</f>
        <v/>
      </c>
      <c r="G586" s="40" t="str">
        <f>IF(ISBLANK(Rwa_Method[[#This Row],[Ro]]),"",Log_Header[[#This Row],[Tbh]])</f>
        <v/>
      </c>
      <c r="H586" s="40" t="str">
        <f>IF(ISBLANK(Rwa_Method[[#This Row],[Ro]]),"",Log_Header[[#This Row],[Df]])</f>
        <v/>
      </c>
      <c r="I586" s="40" t="str">
        <f>IF(ISBLANK(Rwa_Method[[#This Row],[Ro]]),"",Log_Header[[#This Row],[Phi]])</f>
        <v/>
      </c>
      <c r="J586" s="40" t="str">
        <f>IF(ISBLANK(Rwa_Method[[#This Row],[Ro]]),"",Log_Header[[#This Row],[m]])</f>
        <v/>
      </c>
      <c r="K586" s="40" t="str">
        <f>IF(ISBLANK(Rwa_Method[[#This Row],[Ro]]),"",Log_Header[[#This Row],[cf_H2O_Type]])</f>
        <v/>
      </c>
      <c r="L586" s="40" t="str">
        <f>IF(ISBLANK(Rwa_Method[[#This Row],[Ro]]),"",Log_Header[[#This Row],[ct]])</f>
        <v/>
      </c>
      <c r="M586" s="76" t="str">
        <f>IF(ISBLANK(Rwa_Method[[#This Row],[Ro]]),"",Log_Header[[#This Row],[Gg]])</f>
        <v/>
      </c>
      <c r="N586" s="27" t="str">
        <f>IFERROR((Rwa_Method[[#This Row],[Gg]]*Rwa_Method[[#This Row],[Df]])+Rwa_Method[[#This Row],[Ts]],"")</f>
        <v/>
      </c>
      <c r="O586" s="27" t="str">
        <f>IFERROR(Rwa_Method[[#This Row],[Phi]]^Rwa_Method[[#This Row],[m]]*Rwa_Method[[#This Row],[Ro]],"")</f>
        <v/>
      </c>
      <c r="P586" s="27" t="str">
        <f>IFERROR(Rwa_Method[[#This Row],[Rwe]]/Rwa_Method[[#This Row],[cf_H2O_Type]],"")</f>
        <v/>
      </c>
      <c r="Q586" s="27" t="str">
        <f>IFERROR(Rwa_Method[[#This Row],[Rw]]*(Rwa_Method[[#This Row],[Tf]]/75),"")</f>
        <v/>
      </c>
      <c r="R586" s="28" t="str">
        <f>IFERROR(10000/Rwa_Method[[#This Row],[Rw_Cor_75]],"")</f>
        <v/>
      </c>
      <c r="S586" s="28" t="str">
        <f>IFERROR(ROUND(Rwa_Method[[#This Row],[Ct]]*Rwa_Method[[#This Row],[Cw_75]],-1),"")</f>
        <v/>
      </c>
    </row>
    <row r="587" spans="1:19" x14ac:dyDescent="0.2">
      <c r="A587" s="40" t="str">
        <f>IF(ISNUMBER(Log_Header[[#This Row],[Seq]]),Log_Header[[#This Row],[Seq]],"")</f>
        <v/>
      </c>
      <c r="B587" s="40" t="str">
        <f>IF(ISNUMBER(Log_Header[[#This Row],[BRACS_ID]]),Log_Header[[#This Row],[BRACS_ID]],"")</f>
        <v/>
      </c>
      <c r="C587" s="40" t="str">
        <f>IF(ISNUMBER(Log_Header[[#This Row],[Target_Depth]]),Log_Header[[#This Row],[Target_Depth]],"")</f>
        <v/>
      </c>
      <c r="D587" s="177"/>
      <c r="E587" s="40" t="str">
        <f>IF(ISBLANK(Rwa_Method[[#This Row],[Ro]]),"",Log_Header[[#This Row],[Dt]])</f>
        <v/>
      </c>
      <c r="F587" s="40" t="str">
        <f>IF(ISBLANK(Rwa_Method[[#This Row],[Ro]]),"",Log_Header[[#This Row],[Ts]])</f>
        <v/>
      </c>
      <c r="G587" s="40" t="str">
        <f>IF(ISBLANK(Rwa_Method[[#This Row],[Ro]]),"",Log_Header[[#This Row],[Tbh]])</f>
        <v/>
      </c>
      <c r="H587" s="40" t="str">
        <f>IF(ISBLANK(Rwa_Method[[#This Row],[Ro]]),"",Log_Header[[#This Row],[Df]])</f>
        <v/>
      </c>
      <c r="I587" s="40" t="str">
        <f>IF(ISBLANK(Rwa_Method[[#This Row],[Ro]]),"",Log_Header[[#This Row],[Phi]])</f>
        <v/>
      </c>
      <c r="J587" s="40" t="str">
        <f>IF(ISBLANK(Rwa_Method[[#This Row],[Ro]]),"",Log_Header[[#This Row],[m]])</f>
        <v/>
      </c>
      <c r="K587" s="40" t="str">
        <f>IF(ISBLANK(Rwa_Method[[#This Row],[Ro]]),"",Log_Header[[#This Row],[cf_H2O_Type]])</f>
        <v/>
      </c>
      <c r="L587" s="40" t="str">
        <f>IF(ISBLANK(Rwa_Method[[#This Row],[Ro]]),"",Log_Header[[#This Row],[ct]])</f>
        <v/>
      </c>
      <c r="M587" s="76" t="str">
        <f>IF(ISBLANK(Rwa_Method[[#This Row],[Ro]]),"",Log_Header[[#This Row],[Gg]])</f>
        <v/>
      </c>
      <c r="N587" s="27" t="str">
        <f>IFERROR((Rwa_Method[[#This Row],[Gg]]*Rwa_Method[[#This Row],[Df]])+Rwa_Method[[#This Row],[Ts]],"")</f>
        <v/>
      </c>
      <c r="O587" s="27" t="str">
        <f>IFERROR(Rwa_Method[[#This Row],[Phi]]^Rwa_Method[[#This Row],[m]]*Rwa_Method[[#This Row],[Ro]],"")</f>
        <v/>
      </c>
      <c r="P587" s="27" t="str">
        <f>IFERROR(Rwa_Method[[#This Row],[Rwe]]/Rwa_Method[[#This Row],[cf_H2O_Type]],"")</f>
        <v/>
      </c>
      <c r="Q587" s="27" t="str">
        <f>IFERROR(Rwa_Method[[#This Row],[Rw]]*(Rwa_Method[[#This Row],[Tf]]/75),"")</f>
        <v/>
      </c>
      <c r="R587" s="28" t="str">
        <f>IFERROR(10000/Rwa_Method[[#This Row],[Rw_Cor_75]],"")</f>
        <v/>
      </c>
      <c r="S587" s="28" t="str">
        <f>IFERROR(ROUND(Rwa_Method[[#This Row],[Ct]]*Rwa_Method[[#This Row],[Cw_75]],-1),"")</f>
        <v/>
      </c>
    </row>
    <row r="588" spans="1:19" x14ac:dyDescent="0.2">
      <c r="A588" s="40" t="str">
        <f>IF(ISNUMBER(Log_Header[[#This Row],[Seq]]),Log_Header[[#This Row],[Seq]],"")</f>
        <v/>
      </c>
      <c r="B588" s="40" t="str">
        <f>IF(ISNUMBER(Log_Header[[#This Row],[BRACS_ID]]),Log_Header[[#This Row],[BRACS_ID]],"")</f>
        <v/>
      </c>
      <c r="C588" s="40" t="str">
        <f>IF(ISNUMBER(Log_Header[[#This Row],[Target_Depth]]),Log_Header[[#This Row],[Target_Depth]],"")</f>
        <v/>
      </c>
      <c r="D588" s="177"/>
      <c r="E588" s="40" t="str">
        <f>IF(ISBLANK(Rwa_Method[[#This Row],[Ro]]),"",Log_Header[[#This Row],[Dt]])</f>
        <v/>
      </c>
      <c r="F588" s="40" t="str">
        <f>IF(ISBLANK(Rwa_Method[[#This Row],[Ro]]),"",Log_Header[[#This Row],[Ts]])</f>
        <v/>
      </c>
      <c r="G588" s="40" t="str">
        <f>IF(ISBLANK(Rwa_Method[[#This Row],[Ro]]),"",Log_Header[[#This Row],[Tbh]])</f>
        <v/>
      </c>
      <c r="H588" s="40" t="str">
        <f>IF(ISBLANK(Rwa_Method[[#This Row],[Ro]]),"",Log_Header[[#This Row],[Df]])</f>
        <v/>
      </c>
      <c r="I588" s="40" t="str">
        <f>IF(ISBLANK(Rwa_Method[[#This Row],[Ro]]),"",Log_Header[[#This Row],[Phi]])</f>
        <v/>
      </c>
      <c r="J588" s="40" t="str">
        <f>IF(ISBLANK(Rwa_Method[[#This Row],[Ro]]),"",Log_Header[[#This Row],[m]])</f>
        <v/>
      </c>
      <c r="K588" s="40" t="str">
        <f>IF(ISBLANK(Rwa_Method[[#This Row],[Ro]]),"",Log_Header[[#This Row],[cf_H2O_Type]])</f>
        <v/>
      </c>
      <c r="L588" s="40" t="str">
        <f>IF(ISBLANK(Rwa_Method[[#This Row],[Ro]]),"",Log_Header[[#This Row],[ct]])</f>
        <v/>
      </c>
      <c r="M588" s="76" t="str">
        <f>IF(ISBLANK(Rwa_Method[[#This Row],[Ro]]),"",Log_Header[[#This Row],[Gg]])</f>
        <v/>
      </c>
      <c r="N588" s="27" t="str">
        <f>IFERROR((Rwa_Method[[#This Row],[Gg]]*Rwa_Method[[#This Row],[Df]])+Rwa_Method[[#This Row],[Ts]],"")</f>
        <v/>
      </c>
      <c r="O588" s="27" t="str">
        <f>IFERROR(Rwa_Method[[#This Row],[Phi]]^Rwa_Method[[#This Row],[m]]*Rwa_Method[[#This Row],[Ro]],"")</f>
        <v/>
      </c>
      <c r="P588" s="27" t="str">
        <f>IFERROR(Rwa_Method[[#This Row],[Rwe]]/Rwa_Method[[#This Row],[cf_H2O_Type]],"")</f>
        <v/>
      </c>
      <c r="Q588" s="27" t="str">
        <f>IFERROR(Rwa_Method[[#This Row],[Rw]]*(Rwa_Method[[#This Row],[Tf]]/75),"")</f>
        <v/>
      </c>
      <c r="R588" s="28" t="str">
        <f>IFERROR(10000/Rwa_Method[[#This Row],[Rw_Cor_75]],"")</f>
        <v/>
      </c>
      <c r="S588" s="28" t="str">
        <f>IFERROR(ROUND(Rwa_Method[[#This Row],[Ct]]*Rwa_Method[[#This Row],[Cw_75]],-1),"")</f>
        <v/>
      </c>
    </row>
    <row r="589" spans="1:19" x14ac:dyDescent="0.2">
      <c r="A589" s="40" t="str">
        <f>IF(ISNUMBER(Log_Header[[#This Row],[Seq]]),Log_Header[[#This Row],[Seq]],"")</f>
        <v/>
      </c>
      <c r="B589" s="40" t="str">
        <f>IF(ISNUMBER(Log_Header[[#This Row],[BRACS_ID]]),Log_Header[[#This Row],[BRACS_ID]],"")</f>
        <v/>
      </c>
      <c r="C589" s="40" t="str">
        <f>IF(ISNUMBER(Log_Header[[#This Row],[Target_Depth]]),Log_Header[[#This Row],[Target_Depth]],"")</f>
        <v/>
      </c>
      <c r="D589" s="177"/>
      <c r="E589" s="40" t="str">
        <f>IF(ISBLANK(Rwa_Method[[#This Row],[Ro]]),"",Log_Header[[#This Row],[Dt]])</f>
        <v/>
      </c>
      <c r="F589" s="40" t="str">
        <f>IF(ISBLANK(Rwa_Method[[#This Row],[Ro]]),"",Log_Header[[#This Row],[Ts]])</f>
        <v/>
      </c>
      <c r="G589" s="40" t="str">
        <f>IF(ISBLANK(Rwa_Method[[#This Row],[Ro]]),"",Log_Header[[#This Row],[Tbh]])</f>
        <v/>
      </c>
      <c r="H589" s="40" t="str">
        <f>IF(ISBLANK(Rwa_Method[[#This Row],[Ro]]),"",Log_Header[[#This Row],[Df]])</f>
        <v/>
      </c>
      <c r="I589" s="40" t="str">
        <f>IF(ISBLANK(Rwa_Method[[#This Row],[Ro]]),"",Log_Header[[#This Row],[Phi]])</f>
        <v/>
      </c>
      <c r="J589" s="40" t="str">
        <f>IF(ISBLANK(Rwa_Method[[#This Row],[Ro]]),"",Log_Header[[#This Row],[m]])</f>
        <v/>
      </c>
      <c r="K589" s="40" t="str">
        <f>IF(ISBLANK(Rwa_Method[[#This Row],[Ro]]),"",Log_Header[[#This Row],[cf_H2O_Type]])</f>
        <v/>
      </c>
      <c r="L589" s="40" t="str">
        <f>IF(ISBLANK(Rwa_Method[[#This Row],[Ro]]),"",Log_Header[[#This Row],[ct]])</f>
        <v/>
      </c>
      <c r="M589" s="76" t="str">
        <f>IF(ISBLANK(Rwa_Method[[#This Row],[Ro]]),"",Log_Header[[#This Row],[Gg]])</f>
        <v/>
      </c>
      <c r="N589" s="27" t="str">
        <f>IFERROR((Rwa_Method[[#This Row],[Gg]]*Rwa_Method[[#This Row],[Df]])+Rwa_Method[[#This Row],[Ts]],"")</f>
        <v/>
      </c>
      <c r="O589" s="27" t="str">
        <f>IFERROR(Rwa_Method[[#This Row],[Phi]]^Rwa_Method[[#This Row],[m]]*Rwa_Method[[#This Row],[Ro]],"")</f>
        <v/>
      </c>
      <c r="P589" s="27" t="str">
        <f>IFERROR(Rwa_Method[[#This Row],[Rwe]]/Rwa_Method[[#This Row],[cf_H2O_Type]],"")</f>
        <v/>
      </c>
      <c r="Q589" s="27" t="str">
        <f>IFERROR(Rwa_Method[[#This Row],[Rw]]*(Rwa_Method[[#This Row],[Tf]]/75),"")</f>
        <v/>
      </c>
      <c r="R589" s="28" t="str">
        <f>IFERROR(10000/Rwa_Method[[#This Row],[Rw_Cor_75]],"")</f>
        <v/>
      </c>
      <c r="S589" s="28" t="str">
        <f>IFERROR(ROUND(Rwa_Method[[#This Row],[Ct]]*Rwa_Method[[#This Row],[Cw_75]],-1),"")</f>
        <v/>
      </c>
    </row>
    <row r="590" spans="1:19" x14ac:dyDescent="0.2">
      <c r="A590" s="40" t="str">
        <f>IF(ISNUMBER(Log_Header[[#This Row],[Seq]]),Log_Header[[#This Row],[Seq]],"")</f>
        <v/>
      </c>
      <c r="B590" s="40" t="str">
        <f>IF(ISNUMBER(Log_Header[[#This Row],[BRACS_ID]]),Log_Header[[#This Row],[BRACS_ID]],"")</f>
        <v/>
      </c>
      <c r="C590" s="40" t="str">
        <f>IF(ISNUMBER(Log_Header[[#This Row],[Target_Depth]]),Log_Header[[#This Row],[Target_Depth]],"")</f>
        <v/>
      </c>
      <c r="D590" s="177"/>
      <c r="E590" s="40" t="str">
        <f>IF(ISBLANK(Rwa_Method[[#This Row],[Ro]]),"",Log_Header[[#This Row],[Dt]])</f>
        <v/>
      </c>
      <c r="F590" s="40" t="str">
        <f>IF(ISBLANK(Rwa_Method[[#This Row],[Ro]]),"",Log_Header[[#This Row],[Ts]])</f>
        <v/>
      </c>
      <c r="G590" s="40" t="str">
        <f>IF(ISBLANK(Rwa_Method[[#This Row],[Ro]]),"",Log_Header[[#This Row],[Tbh]])</f>
        <v/>
      </c>
      <c r="H590" s="40" t="str">
        <f>IF(ISBLANK(Rwa_Method[[#This Row],[Ro]]),"",Log_Header[[#This Row],[Df]])</f>
        <v/>
      </c>
      <c r="I590" s="40" t="str">
        <f>IF(ISBLANK(Rwa_Method[[#This Row],[Ro]]),"",Log_Header[[#This Row],[Phi]])</f>
        <v/>
      </c>
      <c r="J590" s="40" t="str">
        <f>IF(ISBLANK(Rwa_Method[[#This Row],[Ro]]),"",Log_Header[[#This Row],[m]])</f>
        <v/>
      </c>
      <c r="K590" s="40" t="str">
        <f>IF(ISBLANK(Rwa_Method[[#This Row],[Ro]]),"",Log_Header[[#This Row],[cf_H2O_Type]])</f>
        <v/>
      </c>
      <c r="L590" s="40" t="str">
        <f>IF(ISBLANK(Rwa_Method[[#This Row],[Ro]]),"",Log_Header[[#This Row],[ct]])</f>
        <v/>
      </c>
      <c r="M590" s="76" t="str">
        <f>IF(ISBLANK(Rwa_Method[[#This Row],[Ro]]),"",Log_Header[[#This Row],[Gg]])</f>
        <v/>
      </c>
      <c r="N590" s="27" t="str">
        <f>IFERROR((Rwa_Method[[#This Row],[Gg]]*Rwa_Method[[#This Row],[Df]])+Rwa_Method[[#This Row],[Ts]],"")</f>
        <v/>
      </c>
      <c r="O590" s="27" t="str">
        <f>IFERROR(Rwa_Method[[#This Row],[Phi]]^Rwa_Method[[#This Row],[m]]*Rwa_Method[[#This Row],[Ro]],"")</f>
        <v/>
      </c>
      <c r="P590" s="27" t="str">
        <f>IFERROR(Rwa_Method[[#This Row],[Rwe]]/Rwa_Method[[#This Row],[cf_H2O_Type]],"")</f>
        <v/>
      </c>
      <c r="Q590" s="27" t="str">
        <f>IFERROR(Rwa_Method[[#This Row],[Rw]]*(Rwa_Method[[#This Row],[Tf]]/75),"")</f>
        <v/>
      </c>
      <c r="R590" s="28" t="str">
        <f>IFERROR(10000/Rwa_Method[[#This Row],[Rw_Cor_75]],"")</f>
        <v/>
      </c>
      <c r="S590" s="28" t="str">
        <f>IFERROR(ROUND(Rwa_Method[[#This Row],[Ct]]*Rwa_Method[[#This Row],[Cw_75]],-1),"")</f>
        <v/>
      </c>
    </row>
    <row r="591" spans="1:19" x14ac:dyDescent="0.2">
      <c r="A591" s="40" t="str">
        <f>IF(ISNUMBER(Log_Header[[#This Row],[Seq]]),Log_Header[[#This Row],[Seq]],"")</f>
        <v/>
      </c>
      <c r="B591" s="40" t="str">
        <f>IF(ISNUMBER(Log_Header[[#This Row],[BRACS_ID]]),Log_Header[[#This Row],[BRACS_ID]],"")</f>
        <v/>
      </c>
      <c r="C591" s="40" t="str">
        <f>IF(ISNUMBER(Log_Header[[#This Row],[Target_Depth]]),Log_Header[[#This Row],[Target_Depth]],"")</f>
        <v/>
      </c>
      <c r="D591" s="177"/>
      <c r="E591" s="40" t="str">
        <f>IF(ISBLANK(Rwa_Method[[#This Row],[Ro]]),"",Log_Header[[#This Row],[Dt]])</f>
        <v/>
      </c>
      <c r="F591" s="40" t="str">
        <f>IF(ISBLANK(Rwa_Method[[#This Row],[Ro]]),"",Log_Header[[#This Row],[Ts]])</f>
        <v/>
      </c>
      <c r="G591" s="40" t="str">
        <f>IF(ISBLANK(Rwa_Method[[#This Row],[Ro]]),"",Log_Header[[#This Row],[Tbh]])</f>
        <v/>
      </c>
      <c r="H591" s="40" t="str">
        <f>IF(ISBLANK(Rwa_Method[[#This Row],[Ro]]),"",Log_Header[[#This Row],[Df]])</f>
        <v/>
      </c>
      <c r="I591" s="40" t="str">
        <f>IF(ISBLANK(Rwa_Method[[#This Row],[Ro]]),"",Log_Header[[#This Row],[Phi]])</f>
        <v/>
      </c>
      <c r="J591" s="40" t="str">
        <f>IF(ISBLANK(Rwa_Method[[#This Row],[Ro]]),"",Log_Header[[#This Row],[m]])</f>
        <v/>
      </c>
      <c r="K591" s="40" t="str">
        <f>IF(ISBLANK(Rwa_Method[[#This Row],[Ro]]),"",Log_Header[[#This Row],[cf_H2O_Type]])</f>
        <v/>
      </c>
      <c r="L591" s="40" t="str">
        <f>IF(ISBLANK(Rwa_Method[[#This Row],[Ro]]),"",Log_Header[[#This Row],[ct]])</f>
        <v/>
      </c>
      <c r="M591" s="76" t="str">
        <f>IF(ISBLANK(Rwa_Method[[#This Row],[Ro]]),"",Log_Header[[#This Row],[Gg]])</f>
        <v/>
      </c>
      <c r="N591" s="27" t="str">
        <f>IFERROR((Rwa_Method[[#This Row],[Gg]]*Rwa_Method[[#This Row],[Df]])+Rwa_Method[[#This Row],[Ts]],"")</f>
        <v/>
      </c>
      <c r="O591" s="27" t="str">
        <f>IFERROR(Rwa_Method[[#This Row],[Phi]]^Rwa_Method[[#This Row],[m]]*Rwa_Method[[#This Row],[Ro]],"")</f>
        <v/>
      </c>
      <c r="P591" s="27" t="str">
        <f>IFERROR(Rwa_Method[[#This Row],[Rwe]]/Rwa_Method[[#This Row],[cf_H2O_Type]],"")</f>
        <v/>
      </c>
      <c r="Q591" s="27" t="str">
        <f>IFERROR(Rwa_Method[[#This Row],[Rw]]*(Rwa_Method[[#This Row],[Tf]]/75),"")</f>
        <v/>
      </c>
      <c r="R591" s="28" t="str">
        <f>IFERROR(10000/Rwa_Method[[#This Row],[Rw_Cor_75]],"")</f>
        <v/>
      </c>
      <c r="S591" s="28" t="str">
        <f>IFERROR(ROUND(Rwa_Method[[#This Row],[Ct]]*Rwa_Method[[#This Row],[Cw_75]],-1),"")</f>
        <v/>
      </c>
    </row>
    <row r="592" spans="1:19" x14ac:dyDescent="0.2">
      <c r="A592" s="40" t="str">
        <f>IF(ISNUMBER(Log_Header[[#This Row],[Seq]]),Log_Header[[#This Row],[Seq]],"")</f>
        <v/>
      </c>
      <c r="B592" s="40" t="str">
        <f>IF(ISNUMBER(Log_Header[[#This Row],[BRACS_ID]]),Log_Header[[#This Row],[BRACS_ID]],"")</f>
        <v/>
      </c>
      <c r="C592" s="40" t="str">
        <f>IF(ISNUMBER(Log_Header[[#This Row],[Target_Depth]]),Log_Header[[#This Row],[Target_Depth]],"")</f>
        <v/>
      </c>
      <c r="D592" s="177"/>
      <c r="E592" s="40" t="str">
        <f>IF(ISBLANK(Rwa_Method[[#This Row],[Ro]]),"",Log_Header[[#This Row],[Dt]])</f>
        <v/>
      </c>
      <c r="F592" s="40" t="str">
        <f>IF(ISBLANK(Rwa_Method[[#This Row],[Ro]]),"",Log_Header[[#This Row],[Ts]])</f>
        <v/>
      </c>
      <c r="G592" s="40" t="str">
        <f>IF(ISBLANK(Rwa_Method[[#This Row],[Ro]]),"",Log_Header[[#This Row],[Tbh]])</f>
        <v/>
      </c>
      <c r="H592" s="40" t="str">
        <f>IF(ISBLANK(Rwa_Method[[#This Row],[Ro]]),"",Log_Header[[#This Row],[Df]])</f>
        <v/>
      </c>
      <c r="I592" s="40" t="str">
        <f>IF(ISBLANK(Rwa_Method[[#This Row],[Ro]]),"",Log_Header[[#This Row],[Phi]])</f>
        <v/>
      </c>
      <c r="J592" s="40" t="str">
        <f>IF(ISBLANK(Rwa_Method[[#This Row],[Ro]]),"",Log_Header[[#This Row],[m]])</f>
        <v/>
      </c>
      <c r="K592" s="40" t="str">
        <f>IF(ISBLANK(Rwa_Method[[#This Row],[Ro]]),"",Log_Header[[#This Row],[cf_H2O_Type]])</f>
        <v/>
      </c>
      <c r="L592" s="40" t="str">
        <f>IF(ISBLANK(Rwa_Method[[#This Row],[Ro]]),"",Log_Header[[#This Row],[ct]])</f>
        <v/>
      </c>
      <c r="M592" s="76" t="str">
        <f>IF(ISBLANK(Rwa_Method[[#This Row],[Ro]]),"",Log_Header[[#This Row],[Gg]])</f>
        <v/>
      </c>
      <c r="N592" s="27" t="str">
        <f>IFERROR((Rwa_Method[[#This Row],[Gg]]*Rwa_Method[[#This Row],[Df]])+Rwa_Method[[#This Row],[Ts]],"")</f>
        <v/>
      </c>
      <c r="O592" s="27" t="str">
        <f>IFERROR(Rwa_Method[[#This Row],[Phi]]^Rwa_Method[[#This Row],[m]]*Rwa_Method[[#This Row],[Ro]],"")</f>
        <v/>
      </c>
      <c r="P592" s="27" t="str">
        <f>IFERROR(Rwa_Method[[#This Row],[Rwe]]/Rwa_Method[[#This Row],[cf_H2O_Type]],"")</f>
        <v/>
      </c>
      <c r="Q592" s="27" t="str">
        <f>IFERROR(Rwa_Method[[#This Row],[Rw]]*(Rwa_Method[[#This Row],[Tf]]/75),"")</f>
        <v/>
      </c>
      <c r="R592" s="28" t="str">
        <f>IFERROR(10000/Rwa_Method[[#This Row],[Rw_Cor_75]],"")</f>
        <v/>
      </c>
      <c r="S592" s="28" t="str">
        <f>IFERROR(ROUND(Rwa_Method[[#This Row],[Ct]]*Rwa_Method[[#This Row],[Cw_75]],-1),"")</f>
        <v/>
      </c>
    </row>
    <row r="593" spans="1:19" x14ac:dyDescent="0.2">
      <c r="A593" s="40" t="str">
        <f>IF(ISNUMBER(Log_Header[[#This Row],[Seq]]),Log_Header[[#This Row],[Seq]],"")</f>
        <v/>
      </c>
      <c r="B593" s="40" t="str">
        <f>IF(ISNUMBER(Log_Header[[#This Row],[BRACS_ID]]),Log_Header[[#This Row],[BRACS_ID]],"")</f>
        <v/>
      </c>
      <c r="C593" s="40" t="str">
        <f>IF(ISNUMBER(Log_Header[[#This Row],[Target_Depth]]),Log_Header[[#This Row],[Target_Depth]],"")</f>
        <v/>
      </c>
      <c r="D593" s="177"/>
      <c r="E593" s="40" t="str">
        <f>IF(ISBLANK(Rwa_Method[[#This Row],[Ro]]),"",Log_Header[[#This Row],[Dt]])</f>
        <v/>
      </c>
      <c r="F593" s="40" t="str">
        <f>IF(ISBLANK(Rwa_Method[[#This Row],[Ro]]),"",Log_Header[[#This Row],[Ts]])</f>
        <v/>
      </c>
      <c r="G593" s="40" t="str">
        <f>IF(ISBLANK(Rwa_Method[[#This Row],[Ro]]),"",Log_Header[[#This Row],[Tbh]])</f>
        <v/>
      </c>
      <c r="H593" s="40" t="str">
        <f>IF(ISBLANK(Rwa_Method[[#This Row],[Ro]]),"",Log_Header[[#This Row],[Df]])</f>
        <v/>
      </c>
      <c r="I593" s="40" t="str">
        <f>IF(ISBLANK(Rwa_Method[[#This Row],[Ro]]),"",Log_Header[[#This Row],[Phi]])</f>
        <v/>
      </c>
      <c r="J593" s="40" t="str">
        <f>IF(ISBLANK(Rwa_Method[[#This Row],[Ro]]),"",Log_Header[[#This Row],[m]])</f>
        <v/>
      </c>
      <c r="K593" s="40" t="str">
        <f>IF(ISBLANK(Rwa_Method[[#This Row],[Ro]]),"",Log_Header[[#This Row],[cf_H2O_Type]])</f>
        <v/>
      </c>
      <c r="L593" s="40" t="str">
        <f>IF(ISBLANK(Rwa_Method[[#This Row],[Ro]]),"",Log_Header[[#This Row],[ct]])</f>
        <v/>
      </c>
      <c r="M593" s="76" t="str">
        <f>IF(ISBLANK(Rwa_Method[[#This Row],[Ro]]),"",Log_Header[[#This Row],[Gg]])</f>
        <v/>
      </c>
      <c r="N593" s="27" t="str">
        <f>IFERROR((Rwa_Method[[#This Row],[Gg]]*Rwa_Method[[#This Row],[Df]])+Rwa_Method[[#This Row],[Ts]],"")</f>
        <v/>
      </c>
      <c r="O593" s="27" t="str">
        <f>IFERROR(Rwa_Method[[#This Row],[Phi]]^Rwa_Method[[#This Row],[m]]*Rwa_Method[[#This Row],[Ro]],"")</f>
        <v/>
      </c>
      <c r="P593" s="27" t="str">
        <f>IFERROR(Rwa_Method[[#This Row],[Rwe]]/Rwa_Method[[#This Row],[cf_H2O_Type]],"")</f>
        <v/>
      </c>
      <c r="Q593" s="27" t="str">
        <f>IFERROR(Rwa_Method[[#This Row],[Rw]]*(Rwa_Method[[#This Row],[Tf]]/75),"")</f>
        <v/>
      </c>
      <c r="R593" s="28" t="str">
        <f>IFERROR(10000/Rwa_Method[[#This Row],[Rw_Cor_75]],"")</f>
        <v/>
      </c>
      <c r="S593" s="28" t="str">
        <f>IFERROR(ROUND(Rwa_Method[[#This Row],[Ct]]*Rwa_Method[[#This Row],[Cw_75]],-1),"")</f>
        <v/>
      </c>
    </row>
    <row r="594" spans="1:19" x14ac:dyDescent="0.2">
      <c r="A594" s="40" t="str">
        <f>IF(ISNUMBER(Log_Header[[#This Row],[Seq]]),Log_Header[[#This Row],[Seq]],"")</f>
        <v/>
      </c>
      <c r="B594" s="40" t="str">
        <f>IF(ISNUMBER(Log_Header[[#This Row],[BRACS_ID]]),Log_Header[[#This Row],[BRACS_ID]],"")</f>
        <v/>
      </c>
      <c r="C594" s="40" t="str">
        <f>IF(ISNUMBER(Log_Header[[#This Row],[Target_Depth]]),Log_Header[[#This Row],[Target_Depth]],"")</f>
        <v/>
      </c>
      <c r="D594" s="177"/>
      <c r="E594" s="40" t="str">
        <f>IF(ISBLANK(Rwa_Method[[#This Row],[Ro]]),"",Log_Header[[#This Row],[Dt]])</f>
        <v/>
      </c>
      <c r="F594" s="40" t="str">
        <f>IF(ISBLANK(Rwa_Method[[#This Row],[Ro]]),"",Log_Header[[#This Row],[Ts]])</f>
        <v/>
      </c>
      <c r="G594" s="40" t="str">
        <f>IF(ISBLANK(Rwa_Method[[#This Row],[Ro]]),"",Log_Header[[#This Row],[Tbh]])</f>
        <v/>
      </c>
      <c r="H594" s="40" t="str">
        <f>IF(ISBLANK(Rwa_Method[[#This Row],[Ro]]),"",Log_Header[[#This Row],[Df]])</f>
        <v/>
      </c>
      <c r="I594" s="40" t="str">
        <f>IF(ISBLANK(Rwa_Method[[#This Row],[Ro]]),"",Log_Header[[#This Row],[Phi]])</f>
        <v/>
      </c>
      <c r="J594" s="40" t="str">
        <f>IF(ISBLANK(Rwa_Method[[#This Row],[Ro]]),"",Log_Header[[#This Row],[m]])</f>
        <v/>
      </c>
      <c r="K594" s="40" t="str">
        <f>IF(ISBLANK(Rwa_Method[[#This Row],[Ro]]),"",Log_Header[[#This Row],[cf_H2O_Type]])</f>
        <v/>
      </c>
      <c r="L594" s="40" t="str">
        <f>IF(ISBLANK(Rwa_Method[[#This Row],[Ro]]),"",Log_Header[[#This Row],[ct]])</f>
        <v/>
      </c>
      <c r="M594" s="76" t="str">
        <f>IF(ISBLANK(Rwa_Method[[#This Row],[Ro]]),"",Log_Header[[#This Row],[Gg]])</f>
        <v/>
      </c>
      <c r="N594" s="27" t="str">
        <f>IFERROR((Rwa_Method[[#This Row],[Gg]]*Rwa_Method[[#This Row],[Df]])+Rwa_Method[[#This Row],[Ts]],"")</f>
        <v/>
      </c>
      <c r="O594" s="27" t="str">
        <f>IFERROR(Rwa_Method[[#This Row],[Phi]]^Rwa_Method[[#This Row],[m]]*Rwa_Method[[#This Row],[Ro]],"")</f>
        <v/>
      </c>
      <c r="P594" s="27" t="str">
        <f>IFERROR(Rwa_Method[[#This Row],[Rwe]]/Rwa_Method[[#This Row],[cf_H2O_Type]],"")</f>
        <v/>
      </c>
      <c r="Q594" s="27" t="str">
        <f>IFERROR(Rwa_Method[[#This Row],[Rw]]*(Rwa_Method[[#This Row],[Tf]]/75),"")</f>
        <v/>
      </c>
      <c r="R594" s="28" t="str">
        <f>IFERROR(10000/Rwa_Method[[#This Row],[Rw_Cor_75]],"")</f>
        <v/>
      </c>
      <c r="S594" s="28" t="str">
        <f>IFERROR(ROUND(Rwa_Method[[#This Row],[Ct]]*Rwa_Method[[#This Row],[Cw_75]],-1),"")</f>
        <v/>
      </c>
    </row>
    <row r="595" spans="1:19" x14ac:dyDescent="0.2">
      <c r="A595" s="40" t="str">
        <f>IF(ISNUMBER(Log_Header[[#This Row],[Seq]]),Log_Header[[#This Row],[Seq]],"")</f>
        <v/>
      </c>
      <c r="B595" s="40" t="str">
        <f>IF(ISNUMBER(Log_Header[[#This Row],[BRACS_ID]]),Log_Header[[#This Row],[BRACS_ID]],"")</f>
        <v/>
      </c>
      <c r="C595" s="40" t="str">
        <f>IF(ISNUMBER(Log_Header[[#This Row],[Target_Depth]]),Log_Header[[#This Row],[Target_Depth]],"")</f>
        <v/>
      </c>
      <c r="D595" s="177"/>
      <c r="E595" s="40" t="str">
        <f>IF(ISBLANK(Rwa_Method[[#This Row],[Ro]]),"",Log_Header[[#This Row],[Dt]])</f>
        <v/>
      </c>
      <c r="F595" s="40" t="str">
        <f>IF(ISBLANK(Rwa_Method[[#This Row],[Ro]]),"",Log_Header[[#This Row],[Ts]])</f>
        <v/>
      </c>
      <c r="G595" s="40" t="str">
        <f>IF(ISBLANK(Rwa_Method[[#This Row],[Ro]]),"",Log_Header[[#This Row],[Tbh]])</f>
        <v/>
      </c>
      <c r="H595" s="40" t="str">
        <f>IF(ISBLANK(Rwa_Method[[#This Row],[Ro]]),"",Log_Header[[#This Row],[Df]])</f>
        <v/>
      </c>
      <c r="I595" s="40" t="str">
        <f>IF(ISBLANK(Rwa_Method[[#This Row],[Ro]]),"",Log_Header[[#This Row],[Phi]])</f>
        <v/>
      </c>
      <c r="J595" s="40" t="str">
        <f>IF(ISBLANK(Rwa_Method[[#This Row],[Ro]]),"",Log_Header[[#This Row],[m]])</f>
        <v/>
      </c>
      <c r="K595" s="40" t="str">
        <f>IF(ISBLANK(Rwa_Method[[#This Row],[Ro]]),"",Log_Header[[#This Row],[cf_H2O_Type]])</f>
        <v/>
      </c>
      <c r="L595" s="40" t="str">
        <f>IF(ISBLANK(Rwa_Method[[#This Row],[Ro]]),"",Log_Header[[#This Row],[ct]])</f>
        <v/>
      </c>
      <c r="M595" s="76" t="str">
        <f>IF(ISBLANK(Rwa_Method[[#This Row],[Ro]]),"",Log_Header[[#This Row],[Gg]])</f>
        <v/>
      </c>
      <c r="N595" s="27" t="str">
        <f>IFERROR((Rwa_Method[[#This Row],[Gg]]*Rwa_Method[[#This Row],[Df]])+Rwa_Method[[#This Row],[Ts]],"")</f>
        <v/>
      </c>
      <c r="O595" s="27" t="str">
        <f>IFERROR(Rwa_Method[[#This Row],[Phi]]^Rwa_Method[[#This Row],[m]]*Rwa_Method[[#This Row],[Ro]],"")</f>
        <v/>
      </c>
      <c r="P595" s="27" t="str">
        <f>IFERROR(Rwa_Method[[#This Row],[Rwe]]/Rwa_Method[[#This Row],[cf_H2O_Type]],"")</f>
        <v/>
      </c>
      <c r="Q595" s="27" t="str">
        <f>IFERROR(Rwa_Method[[#This Row],[Rw]]*(Rwa_Method[[#This Row],[Tf]]/75),"")</f>
        <v/>
      </c>
      <c r="R595" s="28" t="str">
        <f>IFERROR(10000/Rwa_Method[[#This Row],[Rw_Cor_75]],"")</f>
        <v/>
      </c>
      <c r="S595" s="28" t="str">
        <f>IFERROR(ROUND(Rwa_Method[[#This Row],[Ct]]*Rwa_Method[[#This Row],[Cw_75]],-1),"")</f>
        <v/>
      </c>
    </row>
    <row r="596" spans="1:19" x14ac:dyDescent="0.2">
      <c r="A596" s="40" t="str">
        <f>IF(ISNUMBER(Log_Header[[#This Row],[Seq]]),Log_Header[[#This Row],[Seq]],"")</f>
        <v/>
      </c>
      <c r="B596" s="40" t="str">
        <f>IF(ISNUMBER(Log_Header[[#This Row],[BRACS_ID]]),Log_Header[[#This Row],[BRACS_ID]],"")</f>
        <v/>
      </c>
      <c r="C596" s="40" t="str">
        <f>IF(ISNUMBER(Log_Header[[#This Row],[Target_Depth]]),Log_Header[[#This Row],[Target_Depth]],"")</f>
        <v/>
      </c>
      <c r="D596" s="177"/>
      <c r="E596" s="40" t="str">
        <f>IF(ISBLANK(Rwa_Method[[#This Row],[Ro]]),"",Log_Header[[#This Row],[Dt]])</f>
        <v/>
      </c>
      <c r="F596" s="40" t="str">
        <f>IF(ISBLANK(Rwa_Method[[#This Row],[Ro]]),"",Log_Header[[#This Row],[Ts]])</f>
        <v/>
      </c>
      <c r="G596" s="40" t="str">
        <f>IF(ISBLANK(Rwa_Method[[#This Row],[Ro]]),"",Log_Header[[#This Row],[Tbh]])</f>
        <v/>
      </c>
      <c r="H596" s="40" t="str">
        <f>IF(ISBLANK(Rwa_Method[[#This Row],[Ro]]),"",Log_Header[[#This Row],[Df]])</f>
        <v/>
      </c>
      <c r="I596" s="40" t="str">
        <f>IF(ISBLANK(Rwa_Method[[#This Row],[Ro]]),"",Log_Header[[#This Row],[Phi]])</f>
        <v/>
      </c>
      <c r="J596" s="40" t="str">
        <f>IF(ISBLANK(Rwa_Method[[#This Row],[Ro]]),"",Log_Header[[#This Row],[m]])</f>
        <v/>
      </c>
      <c r="K596" s="40" t="str">
        <f>IF(ISBLANK(Rwa_Method[[#This Row],[Ro]]),"",Log_Header[[#This Row],[cf_H2O_Type]])</f>
        <v/>
      </c>
      <c r="L596" s="40" t="str">
        <f>IF(ISBLANK(Rwa_Method[[#This Row],[Ro]]),"",Log_Header[[#This Row],[ct]])</f>
        <v/>
      </c>
      <c r="M596" s="76" t="str">
        <f>IF(ISBLANK(Rwa_Method[[#This Row],[Ro]]),"",Log_Header[[#This Row],[Gg]])</f>
        <v/>
      </c>
      <c r="N596" s="27" t="str">
        <f>IFERROR((Rwa_Method[[#This Row],[Gg]]*Rwa_Method[[#This Row],[Df]])+Rwa_Method[[#This Row],[Ts]],"")</f>
        <v/>
      </c>
      <c r="O596" s="27" t="str">
        <f>IFERROR(Rwa_Method[[#This Row],[Phi]]^Rwa_Method[[#This Row],[m]]*Rwa_Method[[#This Row],[Ro]],"")</f>
        <v/>
      </c>
      <c r="P596" s="27" t="str">
        <f>IFERROR(Rwa_Method[[#This Row],[Rwe]]/Rwa_Method[[#This Row],[cf_H2O_Type]],"")</f>
        <v/>
      </c>
      <c r="Q596" s="27" t="str">
        <f>IFERROR(Rwa_Method[[#This Row],[Rw]]*(Rwa_Method[[#This Row],[Tf]]/75),"")</f>
        <v/>
      </c>
      <c r="R596" s="28" t="str">
        <f>IFERROR(10000/Rwa_Method[[#This Row],[Rw_Cor_75]],"")</f>
        <v/>
      </c>
      <c r="S596" s="28" t="str">
        <f>IFERROR(ROUND(Rwa_Method[[#This Row],[Ct]]*Rwa_Method[[#This Row],[Cw_75]],-1),"")</f>
        <v/>
      </c>
    </row>
    <row r="597" spans="1:19" x14ac:dyDescent="0.2">
      <c r="A597" s="40" t="str">
        <f>IF(ISNUMBER(Log_Header[[#This Row],[Seq]]),Log_Header[[#This Row],[Seq]],"")</f>
        <v/>
      </c>
      <c r="B597" s="40" t="str">
        <f>IF(ISNUMBER(Log_Header[[#This Row],[BRACS_ID]]),Log_Header[[#This Row],[BRACS_ID]],"")</f>
        <v/>
      </c>
      <c r="C597" s="40" t="str">
        <f>IF(ISNUMBER(Log_Header[[#This Row],[Target_Depth]]),Log_Header[[#This Row],[Target_Depth]],"")</f>
        <v/>
      </c>
      <c r="D597" s="177"/>
      <c r="E597" s="40" t="str">
        <f>IF(ISBLANK(Rwa_Method[[#This Row],[Ro]]),"",Log_Header[[#This Row],[Dt]])</f>
        <v/>
      </c>
      <c r="F597" s="40" t="str">
        <f>IF(ISBLANK(Rwa_Method[[#This Row],[Ro]]),"",Log_Header[[#This Row],[Ts]])</f>
        <v/>
      </c>
      <c r="G597" s="40" t="str">
        <f>IF(ISBLANK(Rwa_Method[[#This Row],[Ro]]),"",Log_Header[[#This Row],[Tbh]])</f>
        <v/>
      </c>
      <c r="H597" s="40" t="str">
        <f>IF(ISBLANK(Rwa_Method[[#This Row],[Ro]]),"",Log_Header[[#This Row],[Df]])</f>
        <v/>
      </c>
      <c r="I597" s="40" t="str">
        <f>IF(ISBLANK(Rwa_Method[[#This Row],[Ro]]),"",Log_Header[[#This Row],[Phi]])</f>
        <v/>
      </c>
      <c r="J597" s="40" t="str">
        <f>IF(ISBLANK(Rwa_Method[[#This Row],[Ro]]),"",Log_Header[[#This Row],[m]])</f>
        <v/>
      </c>
      <c r="K597" s="40" t="str">
        <f>IF(ISBLANK(Rwa_Method[[#This Row],[Ro]]),"",Log_Header[[#This Row],[cf_H2O_Type]])</f>
        <v/>
      </c>
      <c r="L597" s="40" t="str">
        <f>IF(ISBLANK(Rwa_Method[[#This Row],[Ro]]),"",Log_Header[[#This Row],[ct]])</f>
        <v/>
      </c>
      <c r="M597" s="76" t="str">
        <f>IF(ISBLANK(Rwa_Method[[#This Row],[Ro]]),"",Log_Header[[#This Row],[Gg]])</f>
        <v/>
      </c>
      <c r="N597" s="27" t="str">
        <f>IFERROR((Rwa_Method[[#This Row],[Gg]]*Rwa_Method[[#This Row],[Df]])+Rwa_Method[[#This Row],[Ts]],"")</f>
        <v/>
      </c>
      <c r="O597" s="27" t="str">
        <f>IFERROR(Rwa_Method[[#This Row],[Phi]]^Rwa_Method[[#This Row],[m]]*Rwa_Method[[#This Row],[Ro]],"")</f>
        <v/>
      </c>
      <c r="P597" s="27" t="str">
        <f>IFERROR(Rwa_Method[[#This Row],[Rwe]]/Rwa_Method[[#This Row],[cf_H2O_Type]],"")</f>
        <v/>
      </c>
      <c r="Q597" s="27" t="str">
        <f>IFERROR(Rwa_Method[[#This Row],[Rw]]*(Rwa_Method[[#This Row],[Tf]]/75),"")</f>
        <v/>
      </c>
      <c r="R597" s="28" t="str">
        <f>IFERROR(10000/Rwa_Method[[#This Row],[Rw_Cor_75]],"")</f>
        <v/>
      </c>
      <c r="S597" s="28" t="str">
        <f>IFERROR(ROUND(Rwa_Method[[#This Row],[Ct]]*Rwa_Method[[#This Row],[Cw_75]],-1),"")</f>
        <v/>
      </c>
    </row>
    <row r="598" spans="1:19" x14ac:dyDescent="0.2">
      <c r="A598" s="40" t="str">
        <f>IF(ISNUMBER(Log_Header[[#This Row],[Seq]]),Log_Header[[#This Row],[Seq]],"")</f>
        <v/>
      </c>
      <c r="B598" s="40" t="str">
        <f>IF(ISNUMBER(Log_Header[[#This Row],[BRACS_ID]]),Log_Header[[#This Row],[BRACS_ID]],"")</f>
        <v/>
      </c>
      <c r="C598" s="40" t="str">
        <f>IF(ISNUMBER(Log_Header[[#This Row],[Target_Depth]]),Log_Header[[#This Row],[Target_Depth]],"")</f>
        <v/>
      </c>
      <c r="D598" s="177"/>
      <c r="E598" s="40" t="str">
        <f>IF(ISBLANK(Rwa_Method[[#This Row],[Ro]]),"",Log_Header[[#This Row],[Dt]])</f>
        <v/>
      </c>
      <c r="F598" s="40" t="str">
        <f>IF(ISBLANK(Rwa_Method[[#This Row],[Ro]]),"",Log_Header[[#This Row],[Ts]])</f>
        <v/>
      </c>
      <c r="G598" s="40" t="str">
        <f>IF(ISBLANK(Rwa_Method[[#This Row],[Ro]]),"",Log_Header[[#This Row],[Tbh]])</f>
        <v/>
      </c>
      <c r="H598" s="40" t="str">
        <f>IF(ISBLANK(Rwa_Method[[#This Row],[Ro]]),"",Log_Header[[#This Row],[Df]])</f>
        <v/>
      </c>
      <c r="I598" s="40" t="str">
        <f>IF(ISBLANK(Rwa_Method[[#This Row],[Ro]]),"",Log_Header[[#This Row],[Phi]])</f>
        <v/>
      </c>
      <c r="J598" s="40" t="str">
        <f>IF(ISBLANK(Rwa_Method[[#This Row],[Ro]]),"",Log_Header[[#This Row],[m]])</f>
        <v/>
      </c>
      <c r="K598" s="40" t="str">
        <f>IF(ISBLANK(Rwa_Method[[#This Row],[Ro]]),"",Log_Header[[#This Row],[cf_H2O_Type]])</f>
        <v/>
      </c>
      <c r="L598" s="40" t="str">
        <f>IF(ISBLANK(Rwa_Method[[#This Row],[Ro]]),"",Log_Header[[#This Row],[ct]])</f>
        <v/>
      </c>
      <c r="M598" s="76" t="str">
        <f>IF(ISBLANK(Rwa_Method[[#This Row],[Ro]]),"",Log_Header[[#This Row],[Gg]])</f>
        <v/>
      </c>
      <c r="N598" s="27" t="str">
        <f>IFERROR((Rwa_Method[[#This Row],[Gg]]*Rwa_Method[[#This Row],[Df]])+Rwa_Method[[#This Row],[Ts]],"")</f>
        <v/>
      </c>
      <c r="O598" s="27" t="str">
        <f>IFERROR(Rwa_Method[[#This Row],[Phi]]^Rwa_Method[[#This Row],[m]]*Rwa_Method[[#This Row],[Ro]],"")</f>
        <v/>
      </c>
      <c r="P598" s="27" t="str">
        <f>IFERROR(Rwa_Method[[#This Row],[Rwe]]/Rwa_Method[[#This Row],[cf_H2O_Type]],"")</f>
        <v/>
      </c>
      <c r="Q598" s="27" t="str">
        <f>IFERROR(Rwa_Method[[#This Row],[Rw]]*(Rwa_Method[[#This Row],[Tf]]/75),"")</f>
        <v/>
      </c>
      <c r="R598" s="28" t="str">
        <f>IFERROR(10000/Rwa_Method[[#This Row],[Rw_Cor_75]],"")</f>
        <v/>
      </c>
      <c r="S598" s="28" t="str">
        <f>IFERROR(ROUND(Rwa_Method[[#This Row],[Ct]]*Rwa_Method[[#This Row],[Cw_75]],-1),"")</f>
        <v/>
      </c>
    </row>
    <row r="599" spans="1:19" x14ac:dyDescent="0.2">
      <c r="A599" s="40" t="str">
        <f>IF(ISNUMBER(Log_Header[[#This Row],[Seq]]),Log_Header[[#This Row],[Seq]],"")</f>
        <v/>
      </c>
      <c r="B599" s="40" t="str">
        <f>IF(ISNUMBER(Log_Header[[#This Row],[BRACS_ID]]),Log_Header[[#This Row],[BRACS_ID]],"")</f>
        <v/>
      </c>
      <c r="C599" s="40" t="str">
        <f>IF(ISNUMBER(Log_Header[[#This Row],[Target_Depth]]),Log_Header[[#This Row],[Target_Depth]],"")</f>
        <v/>
      </c>
      <c r="D599" s="177"/>
      <c r="E599" s="40" t="str">
        <f>IF(ISBLANK(Rwa_Method[[#This Row],[Ro]]),"",Log_Header[[#This Row],[Dt]])</f>
        <v/>
      </c>
      <c r="F599" s="40" t="str">
        <f>IF(ISBLANK(Rwa_Method[[#This Row],[Ro]]),"",Log_Header[[#This Row],[Ts]])</f>
        <v/>
      </c>
      <c r="G599" s="40" t="str">
        <f>IF(ISBLANK(Rwa_Method[[#This Row],[Ro]]),"",Log_Header[[#This Row],[Tbh]])</f>
        <v/>
      </c>
      <c r="H599" s="40" t="str">
        <f>IF(ISBLANK(Rwa_Method[[#This Row],[Ro]]),"",Log_Header[[#This Row],[Df]])</f>
        <v/>
      </c>
      <c r="I599" s="40" t="str">
        <f>IF(ISBLANK(Rwa_Method[[#This Row],[Ro]]),"",Log_Header[[#This Row],[Phi]])</f>
        <v/>
      </c>
      <c r="J599" s="40" t="str">
        <f>IF(ISBLANK(Rwa_Method[[#This Row],[Ro]]),"",Log_Header[[#This Row],[m]])</f>
        <v/>
      </c>
      <c r="K599" s="40" t="str">
        <f>IF(ISBLANK(Rwa_Method[[#This Row],[Ro]]),"",Log_Header[[#This Row],[cf_H2O_Type]])</f>
        <v/>
      </c>
      <c r="L599" s="40" t="str">
        <f>IF(ISBLANK(Rwa_Method[[#This Row],[Ro]]),"",Log_Header[[#This Row],[ct]])</f>
        <v/>
      </c>
      <c r="M599" s="76" t="str">
        <f>IF(ISBLANK(Rwa_Method[[#This Row],[Ro]]),"",Log_Header[[#This Row],[Gg]])</f>
        <v/>
      </c>
      <c r="N599" s="27" t="str">
        <f>IFERROR((Rwa_Method[[#This Row],[Gg]]*Rwa_Method[[#This Row],[Df]])+Rwa_Method[[#This Row],[Ts]],"")</f>
        <v/>
      </c>
      <c r="O599" s="27" t="str">
        <f>IFERROR(Rwa_Method[[#This Row],[Phi]]^Rwa_Method[[#This Row],[m]]*Rwa_Method[[#This Row],[Ro]],"")</f>
        <v/>
      </c>
      <c r="P599" s="27" t="str">
        <f>IFERROR(Rwa_Method[[#This Row],[Rwe]]/Rwa_Method[[#This Row],[cf_H2O_Type]],"")</f>
        <v/>
      </c>
      <c r="Q599" s="27" t="str">
        <f>IFERROR(Rwa_Method[[#This Row],[Rw]]*(Rwa_Method[[#This Row],[Tf]]/75),"")</f>
        <v/>
      </c>
      <c r="R599" s="28" t="str">
        <f>IFERROR(10000/Rwa_Method[[#This Row],[Rw_Cor_75]],"")</f>
        <v/>
      </c>
      <c r="S599" s="28" t="str">
        <f>IFERROR(ROUND(Rwa_Method[[#This Row],[Ct]]*Rwa_Method[[#This Row],[Cw_75]],-1),"")</f>
        <v/>
      </c>
    </row>
    <row r="600" spans="1:19" x14ac:dyDescent="0.2">
      <c r="A600" s="40" t="str">
        <f>IF(ISNUMBER(Log_Header[[#This Row],[Seq]]),Log_Header[[#This Row],[Seq]],"")</f>
        <v/>
      </c>
      <c r="B600" s="40" t="str">
        <f>IF(ISNUMBER(Log_Header[[#This Row],[BRACS_ID]]),Log_Header[[#This Row],[BRACS_ID]],"")</f>
        <v/>
      </c>
      <c r="C600" s="40" t="str">
        <f>IF(ISNUMBER(Log_Header[[#This Row],[Target_Depth]]),Log_Header[[#This Row],[Target_Depth]],"")</f>
        <v/>
      </c>
      <c r="D600" s="177"/>
      <c r="E600" s="40" t="str">
        <f>IF(ISBLANK(Rwa_Method[[#This Row],[Ro]]),"",Log_Header[[#This Row],[Dt]])</f>
        <v/>
      </c>
      <c r="F600" s="40" t="str">
        <f>IF(ISBLANK(Rwa_Method[[#This Row],[Ro]]),"",Log_Header[[#This Row],[Ts]])</f>
        <v/>
      </c>
      <c r="G600" s="40" t="str">
        <f>IF(ISBLANK(Rwa_Method[[#This Row],[Ro]]),"",Log_Header[[#This Row],[Tbh]])</f>
        <v/>
      </c>
      <c r="H600" s="40" t="str">
        <f>IF(ISBLANK(Rwa_Method[[#This Row],[Ro]]),"",Log_Header[[#This Row],[Df]])</f>
        <v/>
      </c>
      <c r="I600" s="40" t="str">
        <f>IF(ISBLANK(Rwa_Method[[#This Row],[Ro]]),"",Log_Header[[#This Row],[Phi]])</f>
        <v/>
      </c>
      <c r="J600" s="40" t="str">
        <f>IF(ISBLANK(Rwa_Method[[#This Row],[Ro]]),"",Log_Header[[#This Row],[m]])</f>
        <v/>
      </c>
      <c r="K600" s="40" t="str">
        <f>IF(ISBLANK(Rwa_Method[[#This Row],[Ro]]),"",Log_Header[[#This Row],[cf_H2O_Type]])</f>
        <v/>
      </c>
      <c r="L600" s="40" t="str">
        <f>IF(ISBLANK(Rwa_Method[[#This Row],[Ro]]),"",Log_Header[[#This Row],[ct]])</f>
        <v/>
      </c>
      <c r="M600" s="76" t="str">
        <f>IF(ISBLANK(Rwa_Method[[#This Row],[Ro]]),"",Log_Header[[#This Row],[Gg]])</f>
        <v/>
      </c>
      <c r="N600" s="27" t="str">
        <f>IFERROR((Rwa_Method[[#This Row],[Gg]]*Rwa_Method[[#This Row],[Df]])+Rwa_Method[[#This Row],[Ts]],"")</f>
        <v/>
      </c>
      <c r="O600" s="27" t="str">
        <f>IFERROR(Rwa_Method[[#This Row],[Phi]]^Rwa_Method[[#This Row],[m]]*Rwa_Method[[#This Row],[Ro]],"")</f>
        <v/>
      </c>
      <c r="P600" s="27" t="str">
        <f>IFERROR(Rwa_Method[[#This Row],[Rwe]]/Rwa_Method[[#This Row],[cf_H2O_Type]],"")</f>
        <v/>
      </c>
      <c r="Q600" s="27" t="str">
        <f>IFERROR(Rwa_Method[[#This Row],[Rw]]*(Rwa_Method[[#This Row],[Tf]]/75),"")</f>
        <v/>
      </c>
      <c r="R600" s="28" t="str">
        <f>IFERROR(10000/Rwa_Method[[#This Row],[Rw_Cor_75]],"")</f>
        <v/>
      </c>
      <c r="S600" s="28" t="str">
        <f>IFERROR(ROUND(Rwa_Method[[#This Row],[Ct]]*Rwa_Method[[#This Row],[Cw_75]],-1),"")</f>
        <v/>
      </c>
    </row>
  </sheetData>
  <pageMargins left="0.7" right="0.7" top="0.75" bottom="0.75" header="0.3" footer="0.3"/>
  <legacy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39997558519241921"/>
  </sheetPr>
  <dimension ref="A1:Y600"/>
  <sheetViews>
    <sheetView zoomScaleNormal="100" workbookViewId="0">
      <pane ySplit="1" topLeftCell="A487" activePane="bottomLeft" state="frozen"/>
      <selection pane="bottomLeft" activeCell="F513" sqref="F513:G514"/>
    </sheetView>
  </sheetViews>
  <sheetFormatPr defaultRowHeight="12.75" x14ac:dyDescent="0.2"/>
  <cols>
    <col min="1" max="1" width="9.140625" style="8"/>
    <col min="2" max="2" width="13.7109375" style="31" customWidth="1"/>
    <col min="3" max="3" width="15.42578125" style="31" customWidth="1"/>
    <col min="4" max="4" width="9.140625" style="184"/>
    <col min="5" max="5" width="9.140625" style="167"/>
    <col min="6" max="6" width="18.42578125" style="9" customWidth="1"/>
    <col min="7" max="7" width="21.85546875" style="145" customWidth="1"/>
    <col min="8" max="8" width="7.5703125" style="31" customWidth="1"/>
    <col min="9" max="9" width="11" style="31" customWidth="1"/>
    <col min="10" max="10" width="11.140625" style="9" customWidth="1"/>
    <col min="11" max="11" width="11.140625" style="136" customWidth="1"/>
    <col min="12" max="13" width="9.140625" customWidth="1"/>
    <col min="16" max="19" width="9.140625" customWidth="1"/>
    <col min="20" max="20" width="29.140625" customWidth="1"/>
    <col min="21" max="21" width="9.140625" customWidth="1"/>
    <col min="22" max="22" width="9.140625" style="22" customWidth="1"/>
    <col min="23" max="25" width="9.140625" style="26" customWidth="1"/>
    <col min="27" max="29" width="9.140625" customWidth="1"/>
  </cols>
  <sheetData>
    <row r="1" spans="1:25" ht="13.15" x14ac:dyDescent="0.25">
      <c r="A1" s="219" t="s">
        <v>655</v>
      </c>
      <c r="B1" s="42" t="s">
        <v>221</v>
      </c>
      <c r="C1" s="42" t="s">
        <v>204</v>
      </c>
      <c r="D1" s="184" t="s">
        <v>32</v>
      </c>
      <c r="E1" s="170" t="s">
        <v>4</v>
      </c>
      <c r="F1" s="33" t="s">
        <v>94</v>
      </c>
      <c r="G1" s="33" t="s">
        <v>240</v>
      </c>
      <c r="H1" s="98" t="s">
        <v>6</v>
      </c>
      <c r="I1" s="99" t="s">
        <v>50</v>
      </c>
      <c r="J1" s="58" t="s">
        <v>48</v>
      </c>
      <c r="K1" s="57" t="s">
        <v>29</v>
      </c>
      <c r="L1" s="34"/>
      <c r="M1" s="34"/>
      <c r="T1" s="62" t="s">
        <v>123</v>
      </c>
      <c r="V1"/>
      <c r="W1"/>
      <c r="X1"/>
      <c r="Y1"/>
    </row>
    <row r="2" spans="1:25" ht="13.15" x14ac:dyDescent="0.25">
      <c r="A2" s="31">
        <f>IF(ISNUMBER(Log_Header[[#This Row],[Seq]]),Log_Header[[#This Row],[Seq]],"")</f>
        <v>1</v>
      </c>
      <c r="B2" s="31">
        <f>IF(ISNUMBER(Log_Header[[#This Row],[BRACS_ID]]),Log_Header[[#This Row],[BRACS_ID]],"")</f>
        <v>24743</v>
      </c>
      <c r="C2" s="31">
        <f>IF(ISNUMBER(Log_Header[[#This Row],[Target_Depth]]),Log_Header[[#This Row],[Target_Depth]],"")</f>
        <v>290</v>
      </c>
      <c r="E2" s="40">
        <f>IF(ISNUMBER(Rwa_Method[[#This Row],[Ro]]),Rwa_Method[[#This Row],[Ro]],"")</f>
        <v>2.5</v>
      </c>
      <c r="F2" s="24"/>
      <c r="G2" s="24"/>
      <c r="H2" s="100" t="str">
        <f>IF(ISBLANK(Estep_Method[[#This Row],[Rxo]]),"",Log_Header[[#This Row],[m]])</f>
        <v/>
      </c>
      <c r="I2" s="40" t="str">
        <f>IFERROR(VLOOKUP(Estep_Method[[#This Row],[Bicarb_Level]],$T$7:$U$10,2,FALSE),"")</f>
        <v/>
      </c>
      <c r="J2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2" s="28" t="str">
        <f>IFERROR(ROUND(POWER(10,(0.582*Estep_Method[[#This Row],[Rxo/Ro]])+(1.33*Estep_Method[[#This Row],[m]]*Estep_Method[[#This Row],[m_cor]]-0.038)),-1),"")</f>
        <v/>
      </c>
      <c r="L2" s="25"/>
      <c r="M2" s="25"/>
      <c r="T2" s="63" t="s">
        <v>91</v>
      </c>
      <c r="V2"/>
      <c r="W2"/>
      <c r="X2"/>
      <c r="Y2"/>
    </row>
    <row r="3" spans="1:25" ht="13.15" x14ac:dyDescent="0.25">
      <c r="A3" s="31">
        <f>IF(ISNUMBER(Log_Header[[#This Row],[Seq]]),Log_Header[[#This Row],[Seq]],"")</f>
        <v>2</v>
      </c>
      <c r="B3" s="31">
        <f>IF(ISNUMBER(Log_Header[[#This Row],[BRACS_ID]]),Log_Header[[#This Row],[BRACS_ID]],"")</f>
        <v>20380</v>
      </c>
      <c r="C3" s="31" t="str">
        <f>IF(ISNUMBER(Log_Header[[#This Row],[Target_Depth]]),Log_Header[[#This Row],[Target_Depth]],"")</f>
        <v/>
      </c>
      <c r="E3" s="40" t="str">
        <f>IF(ISNUMBER(Rwa_Method[[#This Row],[Ro]]),Rwa_Method[[#This Row],[Ro]],"")</f>
        <v/>
      </c>
      <c r="F3" s="24"/>
      <c r="G3" s="24"/>
      <c r="H3" s="100" t="str">
        <f>IF(ISBLANK(Estep_Method[[#This Row],[Rxo]]),"",Log_Header[[#This Row],[m]])</f>
        <v/>
      </c>
      <c r="I3" s="40" t="str">
        <f>IFERROR(VLOOKUP(Estep_Method[[#This Row],[Bicarb_Level]],$T$7:$U$10,2,FALSE),"")</f>
        <v/>
      </c>
      <c r="J3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" s="28" t="str">
        <f>IFERROR(ROUND(POWER(10,(0.582*Estep_Method[[#This Row],[Rxo/Ro]])+(1.33*Estep_Method[[#This Row],[m]]*Estep_Method[[#This Row],[m_cor]]-0.038)),-1),"")</f>
        <v/>
      </c>
      <c r="L3" s="24"/>
      <c r="M3" s="24"/>
      <c r="T3" s="22" t="s">
        <v>93</v>
      </c>
      <c r="V3"/>
      <c r="W3"/>
      <c r="X3"/>
      <c r="Y3"/>
    </row>
    <row r="4" spans="1:25" ht="13.15" x14ac:dyDescent="0.25">
      <c r="A4" s="31">
        <f>IF(ISNUMBER(Log_Header[[#This Row],[Seq]]),Log_Header[[#This Row],[Seq]],"")</f>
        <v>3</v>
      </c>
      <c r="B4" s="31">
        <f>IF(ISNUMBER(Log_Header[[#This Row],[BRACS_ID]]),Log_Header[[#This Row],[BRACS_ID]],"")</f>
        <v>20375</v>
      </c>
      <c r="C4" s="31" t="str">
        <f>IF(ISNUMBER(Log_Header[[#This Row],[Target_Depth]]),Log_Header[[#This Row],[Target_Depth]],"")</f>
        <v/>
      </c>
      <c r="E4" s="40" t="str">
        <f>IF(ISNUMBER(Rwa_Method[[#This Row],[Ro]]),Rwa_Method[[#This Row],[Ro]],"")</f>
        <v/>
      </c>
      <c r="F4" s="24"/>
      <c r="G4" s="24"/>
      <c r="H4" s="100" t="str">
        <f>IF(ISBLANK(Estep_Method[[#This Row],[Rxo]]),"",Log_Header[[#This Row],[m]])</f>
        <v/>
      </c>
      <c r="I4" s="40" t="str">
        <f>IFERROR(VLOOKUP(Estep_Method[[#This Row],[Bicarb_Level]],$T$7:$U$10,2,FALSE),"")</f>
        <v/>
      </c>
      <c r="J4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4" s="28" t="str">
        <f>IFERROR(ROUND(POWER(10,(0.582*Estep_Method[[#This Row],[Rxo/Ro]])+(1.33*Estep_Method[[#This Row],[m]]*Estep_Method[[#This Row],[m_cor]]-0.038)),-1),"")</f>
        <v/>
      </c>
      <c r="L4" s="24"/>
      <c r="M4" s="24"/>
      <c r="T4" s="22" t="s">
        <v>92</v>
      </c>
      <c r="V4"/>
      <c r="W4"/>
      <c r="X4"/>
      <c r="Y4"/>
    </row>
    <row r="5" spans="1:25" ht="13.15" x14ac:dyDescent="0.25">
      <c r="A5" s="31">
        <f>IF(ISNUMBER(Log_Header[[#This Row],[Seq]]),Log_Header[[#This Row],[Seq]],"")</f>
        <v>4</v>
      </c>
      <c r="B5" s="31">
        <f>IF(ISNUMBER(Log_Header[[#This Row],[BRACS_ID]]),Log_Header[[#This Row],[BRACS_ID]],"")</f>
        <v>24723</v>
      </c>
      <c r="C5" s="31">
        <f>IF(ISNUMBER(Log_Header[[#This Row],[Target_Depth]]),Log_Header[[#This Row],[Target_Depth]],"")</f>
        <v>265</v>
      </c>
      <c r="D5" s="184">
        <v>10.199999999999999</v>
      </c>
      <c r="E5" s="40">
        <f>IF(ISNUMBER(Rwa_Method[[#This Row],[Ro]]),Rwa_Method[[#This Row],[Ro]],"")</f>
        <v>7.4</v>
      </c>
      <c r="F5" s="24" t="s">
        <v>93</v>
      </c>
      <c r="G5" s="24" t="s">
        <v>249</v>
      </c>
      <c r="H5" s="100">
        <f>IF(ISBLANK(Estep_Method[[#This Row],[Rxo]]),"",Log_Header[[#This Row],[m]])</f>
        <v>1.4</v>
      </c>
      <c r="I5" s="40">
        <f>IFERROR(VLOOKUP(Estep_Method[[#This Row],[Bicarb_Level]],$T$7:$U$10,2,FALSE),"")</f>
        <v>1.1000000000000001</v>
      </c>
      <c r="J5" s="24">
        <f>IFERROR(IF(Estep_Method[[#This Row],[Select Log Type]]="Older R16/R64",Estep_Method[[#This Row],[Rxo]]/(Estep_Method[[#This Row],[Ro]]^2/Estep_Method[[#This Row],[Rxo]]),Estep_Method[[#This Row],[Rxo]]/Estep_Method[[#This Row],[Ro]]),"")</f>
        <v>1.3783783783783783</v>
      </c>
      <c r="K5" s="28">
        <f>IFERROR(ROUND(POWER(10,(0.582*Estep_Method[[#This Row],[Rxo/Ro]])+(1.33*Estep_Method[[#This Row],[m]]*Estep_Method[[#This Row],[m_cor]]-0.038)),-1),"")</f>
        <v>650</v>
      </c>
      <c r="L5" s="24"/>
      <c r="M5" s="24"/>
      <c r="V5"/>
      <c r="W5"/>
      <c r="X5"/>
      <c r="Y5"/>
    </row>
    <row r="6" spans="1:25" ht="13.15" x14ac:dyDescent="0.25">
      <c r="A6" s="31">
        <f>IF(ISNUMBER(Log_Header[[#This Row],[Seq]]),Log_Header[[#This Row],[Seq]],"")</f>
        <v>5</v>
      </c>
      <c r="B6" s="31">
        <f>IF(ISNUMBER(Log_Header[[#This Row],[BRACS_ID]]),Log_Header[[#This Row],[BRACS_ID]],"")</f>
        <v>27676</v>
      </c>
      <c r="C6" s="31" t="str">
        <f>IF(ISNUMBER(Log_Header[[#This Row],[Target_Depth]]),Log_Header[[#This Row],[Target_Depth]],"")</f>
        <v/>
      </c>
      <c r="E6" s="40" t="str">
        <f>IF(ISNUMBER(Rwa_Method[[#This Row],[Ro]]),Rwa_Method[[#This Row],[Ro]],"")</f>
        <v/>
      </c>
      <c r="F6" s="24"/>
      <c r="G6" s="24"/>
      <c r="H6" s="100" t="str">
        <f>IF(ISBLANK(Estep_Method[[#This Row],[Rxo]]),"",Log_Header[[#This Row],[m]])</f>
        <v/>
      </c>
      <c r="I6" s="40" t="str">
        <f>IFERROR(VLOOKUP(Estep_Method[[#This Row],[Bicarb_Level]],$T$7:$U$10,2,FALSE),"")</f>
        <v/>
      </c>
      <c r="J6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6" s="28" t="str">
        <f>IFERROR(ROUND(POWER(10,(0.582*Estep_Method[[#This Row],[Rxo/Ro]])+(1.33*Estep_Method[[#This Row],[m]]*Estep_Method[[#This Row],[m_cor]]-0.038)),-1),"")</f>
        <v/>
      </c>
      <c r="L6" s="24"/>
      <c r="M6" s="24"/>
      <c r="T6" t="s">
        <v>240</v>
      </c>
      <c r="V6"/>
      <c r="W6"/>
      <c r="X6"/>
      <c r="Y6"/>
    </row>
    <row r="7" spans="1:25" ht="13.15" x14ac:dyDescent="0.25">
      <c r="A7" s="31">
        <f>IF(ISNUMBER(Log_Header[[#This Row],[Seq]]),Log_Header[[#This Row],[Seq]],"")</f>
        <v>6</v>
      </c>
      <c r="B7" s="31">
        <f>IF(ISNUMBER(Log_Header[[#This Row],[BRACS_ID]]),Log_Header[[#This Row],[BRACS_ID]],"")</f>
        <v>35312</v>
      </c>
      <c r="C7" s="31" t="str">
        <f>IF(ISNUMBER(Log_Header[[#This Row],[Target_Depth]]),Log_Header[[#This Row],[Target_Depth]],"")</f>
        <v/>
      </c>
      <c r="E7" s="40" t="str">
        <f>IF(ISNUMBER(Rwa_Method[[#This Row],[Ro]]),Rwa_Method[[#This Row],[Ro]],"")</f>
        <v/>
      </c>
      <c r="F7" s="24"/>
      <c r="G7" s="24"/>
      <c r="H7" s="100" t="str">
        <f>IF(ISBLANK(Estep_Method[[#This Row],[Rxo]]),"",Log_Header[[#This Row],[m]])</f>
        <v/>
      </c>
      <c r="I7" s="40" t="str">
        <f>IFERROR(VLOOKUP(Estep_Method[[#This Row],[Bicarb_Level]],$T$7:$U$10,2,FALSE),"")</f>
        <v/>
      </c>
      <c r="J7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7" s="28" t="str">
        <f>IFERROR(ROUND(POWER(10,(0.582*Estep_Method[[#This Row],[Rxo/Ro]])+(1.33*Estep_Method[[#This Row],[m]]*Estep_Method[[#This Row],[m_cor]]-0.038)),-1),"")</f>
        <v/>
      </c>
      <c r="L7" s="24"/>
      <c r="M7" s="24"/>
      <c r="T7" s="166" t="s">
        <v>241</v>
      </c>
      <c r="U7" s="162">
        <v>1</v>
      </c>
      <c r="V7"/>
      <c r="W7"/>
      <c r="X7"/>
      <c r="Y7"/>
    </row>
    <row r="8" spans="1:25" ht="13.15" x14ac:dyDescent="0.25">
      <c r="A8" s="31">
        <f>IF(ISNUMBER(Log_Header[[#This Row],[Seq]]),Log_Header[[#This Row],[Seq]],"")</f>
        <v>7</v>
      </c>
      <c r="B8" s="31">
        <f>IF(ISNUMBER(Log_Header[[#This Row],[BRACS_ID]]),Log_Header[[#This Row],[BRACS_ID]],"")</f>
        <v>1960</v>
      </c>
      <c r="C8" s="31" t="str">
        <f>IF(ISNUMBER(Log_Header[[#This Row],[Target_Depth]]),Log_Header[[#This Row],[Target_Depth]],"")</f>
        <v/>
      </c>
      <c r="E8" s="40" t="str">
        <f>IF(ISNUMBER(Rwa_Method[[#This Row],[Ro]]),Rwa_Method[[#This Row],[Ro]],"")</f>
        <v/>
      </c>
      <c r="F8" s="24"/>
      <c r="G8" s="24"/>
      <c r="H8" s="100" t="str">
        <f>IF(ISBLANK(Estep_Method[[#This Row],[Rxo]]),"",Log_Header[[#This Row],[m]])</f>
        <v/>
      </c>
      <c r="I8" s="40" t="str">
        <f>IFERROR(VLOOKUP(Estep_Method[[#This Row],[Bicarb_Level]],$T$7:$U$10,2,FALSE),"")</f>
        <v/>
      </c>
      <c r="J8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8" s="28" t="str">
        <f>IFERROR(ROUND(POWER(10,(0.582*Estep_Method[[#This Row],[Rxo/Ro]])+(1.33*Estep_Method[[#This Row],[m]]*Estep_Method[[#This Row],[m_cor]]-0.038)),-1),"")</f>
        <v/>
      </c>
      <c r="L8" s="24"/>
      <c r="M8" s="24"/>
      <c r="T8" s="166" t="s">
        <v>249</v>
      </c>
      <c r="U8" s="162">
        <v>1.1000000000000001</v>
      </c>
      <c r="V8"/>
      <c r="W8"/>
      <c r="X8"/>
      <c r="Y8"/>
    </row>
    <row r="9" spans="1:25" ht="13.15" x14ac:dyDescent="0.25">
      <c r="A9" s="31">
        <f>IF(ISNUMBER(Log_Header[[#This Row],[Seq]]),Log_Header[[#This Row],[Seq]],"")</f>
        <v>8</v>
      </c>
      <c r="B9" s="31">
        <f>IF(ISNUMBER(Log_Header[[#This Row],[BRACS_ID]]),Log_Header[[#This Row],[BRACS_ID]],"")</f>
        <v>20315</v>
      </c>
      <c r="C9" s="31" t="str">
        <f>IF(ISNUMBER(Log_Header[[#This Row],[Target_Depth]]),Log_Header[[#This Row],[Target_Depth]],"")</f>
        <v/>
      </c>
      <c r="E9" s="40" t="str">
        <f>IF(ISNUMBER(Rwa_Method[[#This Row],[Ro]]),Rwa_Method[[#This Row],[Ro]],"")</f>
        <v/>
      </c>
      <c r="F9" s="24"/>
      <c r="G9" s="24"/>
      <c r="H9" s="100" t="str">
        <f>IF(ISBLANK(Estep_Method[[#This Row],[Rxo]]),"",Log_Header[[#This Row],[m]])</f>
        <v/>
      </c>
      <c r="I9" s="40" t="str">
        <f>IFERROR(VLOOKUP(Estep_Method[[#This Row],[Bicarb_Level]],$T$7:$U$10,2,FALSE),"")</f>
        <v/>
      </c>
      <c r="J9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" s="28" t="str">
        <f>IFERROR(ROUND(POWER(10,(0.582*Estep_Method[[#This Row],[Rxo/Ro]])+(1.33*Estep_Method[[#This Row],[m]]*Estep_Method[[#This Row],[m_cor]]-0.038)),-1),"")</f>
        <v/>
      </c>
      <c r="L9" s="24"/>
      <c r="M9" s="24"/>
      <c r="T9" s="166" t="s">
        <v>250</v>
      </c>
      <c r="U9" s="162">
        <v>1.2</v>
      </c>
      <c r="V9"/>
      <c r="W9"/>
      <c r="X9"/>
      <c r="Y9"/>
    </row>
    <row r="10" spans="1:25" ht="13.15" x14ac:dyDescent="0.25">
      <c r="A10" s="31">
        <f>IF(ISNUMBER(Log_Header[[#This Row],[Seq]]),Log_Header[[#This Row],[Seq]],"")</f>
        <v>9</v>
      </c>
      <c r="B10" s="31">
        <f>IF(ISNUMBER(Log_Header[[#This Row],[BRACS_ID]]),Log_Header[[#This Row],[BRACS_ID]],"")</f>
        <v>31489</v>
      </c>
      <c r="C10" s="31">
        <f>IF(ISNUMBER(Log_Header[[#This Row],[Target_Depth]]),Log_Header[[#This Row],[Target_Depth]],"")</f>
        <v>1085</v>
      </c>
      <c r="D10" s="184">
        <v>3.7</v>
      </c>
      <c r="E10" s="40">
        <f>IF(ISNUMBER(Rwa_Method[[#This Row],[Ro]]),Rwa_Method[[#This Row],[Ro]],"")</f>
        <v>1.7</v>
      </c>
      <c r="F10" s="24" t="s">
        <v>93</v>
      </c>
      <c r="G10" s="24" t="s">
        <v>241</v>
      </c>
      <c r="H10" s="100">
        <f>IF(ISBLANK(Estep_Method[[#This Row],[Rxo]]),"",Log_Header[[#This Row],[m]])</f>
        <v>1.5</v>
      </c>
      <c r="I10" s="40">
        <f>IFERROR(VLOOKUP(Estep_Method[[#This Row],[Bicarb_Level]],$T$7:$U$10,2,FALSE),"")</f>
        <v>1</v>
      </c>
      <c r="J10" s="24">
        <f>IFERROR(IF(Estep_Method[[#This Row],[Select Log Type]]="Older R16/R64",Estep_Method[[#This Row],[Rxo]]/(Estep_Method[[#This Row],[Ro]]^2/Estep_Method[[#This Row],[Rxo]]),Estep_Method[[#This Row],[Rxo]]/Estep_Method[[#This Row],[Ro]]),"")</f>
        <v>2.1764705882352944</v>
      </c>
      <c r="K10" s="28">
        <f>IFERROR(ROUND(POWER(10,(0.582*Estep_Method[[#This Row],[Rxo/Ro]])+(1.33*Estep_Method[[#This Row],[m]]*Estep_Method[[#This Row],[m_cor]]-0.038)),-1),"")</f>
        <v>1670</v>
      </c>
      <c r="L10" s="24"/>
      <c r="M10" s="24"/>
      <c r="T10" s="166" t="s">
        <v>251</v>
      </c>
      <c r="U10" s="162">
        <v>1.3</v>
      </c>
      <c r="V10"/>
      <c r="W10"/>
      <c r="X10"/>
      <c r="Y10"/>
    </row>
    <row r="11" spans="1:25" ht="13.15" x14ac:dyDescent="0.25">
      <c r="A11" s="31">
        <f>IF(ISNUMBER(Log_Header[[#This Row],[Seq]]),Log_Header[[#This Row],[Seq]],"")</f>
        <v>10</v>
      </c>
      <c r="B11" s="31">
        <f>IF(ISNUMBER(Log_Header[[#This Row],[BRACS_ID]]),Log_Header[[#This Row],[BRACS_ID]],"")</f>
        <v>31011</v>
      </c>
      <c r="C11" s="31" t="str">
        <f>IF(ISNUMBER(Log_Header[[#This Row],[Target_Depth]]),Log_Header[[#This Row],[Target_Depth]],"")</f>
        <v/>
      </c>
      <c r="E11" s="40" t="str">
        <f>IF(ISNUMBER(Rwa_Method[[#This Row],[Ro]]),Rwa_Method[[#This Row],[Ro]],"")</f>
        <v/>
      </c>
      <c r="F11" s="24"/>
      <c r="G11" s="24"/>
      <c r="H11" s="100" t="str">
        <f>IF(ISBLANK(Estep_Method[[#This Row],[Rxo]]),"",Log_Header[[#This Row],[m]])</f>
        <v/>
      </c>
      <c r="I11" s="40" t="str">
        <f>IFERROR(VLOOKUP(Estep_Method[[#This Row],[Bicarb_Level]],$T$7:$U$10,2,FALSE),"")</f>
        <v/>
      </c>
      <c r="J11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1" s="28" t="str">
        <f>IFERROR(ROUND(POWER(10,(0.582*Estep_Method[[#This Row],[Rxo/Ro]])+(1.33*Estep_Method[[#This Row],[m]]*Estep_Method[[#This Row],[m_cor]]-0.038)),-1),"")</f>
        <v/>
      </c>
      <c r="L11" s="24"/>
      <c r="M11" s="24"/>
      <c r="V11"/>
      <c r="W11"/>
      <c r="X11"/>
      <c r="Y11"/>
    </row>
    <row r="12" spans="1:25" ht="13.15" x14ac:dyDescent="0.25">
      <c r="A12" s="31">
        <f>IF(ISNUMBER(Log_Header[[#This Row],[Seq]]),Log_Header[[#This Row],[Seq]],"")</f>
        <v>11</v>
      </c>
      <c r="B12" s="31">
        <f>IF(ISNUMBER(Log_Header[[#This Row],[BRACS_ID]]),Log_Header[[#This Row],[BRACS_ID]],"")</f>
        <v>31452</v>
      </c>
      <c r="C12" s="31" t="str">
        <f>IF(ISNUMBER(Log_Header[[#This Row],[Target_Depth]]),Log_Header[[#This Row],[Target_Depth]],"")</f>
        <v/>
      </c>
      <c r="E12" s="40" t="str">
        <f>IF(ISNUMBER(Rwa_Method[[#This Row],[Ro]]),Rwa_Method[[#This Row],[Ro]],"")</f>
        <v/>
      </c>
      <c r="F12" s="24"/>
      <c r="G12" s="24"/>
      <c r="H12" s="100" t="str">
        <f>IF(ISBLANK(Estep_Method[[#This Row],[Rxo]]),"",Log_Header[[#This Row],[m]])</f>
        <v/>
      </c>
      <c r="I12" s="40" t="str">
        <f>IFERROR(VLOOKUP(Estep_Method[[#This Row],[Bicarb_Level]],$T$7:$U$10,2,FALSE),"")</f>
        <v/>
      </c>
      <c r="J12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2" s="28" t="str">
        <f>IFERROR(ROUND(POWER(10,(0.582*Estep_Method[[#This Row],[Rxo/Ro]])+(1.33*Estep_Method[[#This Row],[m]]*Estep_Method[[#This Row],[m_cor]]-0.038)),-1),"")</f>
        <v/>
      </c>
      <c r="L12" s="24"/>
      <c r="M12" s="24"/>
      <c r="V12"/>
      <c r="W12"/>
      <c r="X12"/>
      <c r="Y12"/>
    </row>
    <row r="13" spans="1:25" ht="13.15" x14ac:dyDescent="0.25">
      <c r="A13" s="31">
        <f>IF(ISNUMBER(Log_Header[[#This Row],[Seq]]),Log_Header[[#This Row],[Seq]],"")</f>
        <v>12</v>
      </c>
      <c r="B13" s="31">
        <f>IF(ISNUMBER(Log_Header[[#This Row],[BRACS_ID]]),Log_Header[[#This Row],[BRACS_ID]],"")</f>
        <v>20318</v>
      </c>
      <c r="C13" s="31">
        <f>IF(ISNUMBER(Log_Header[[#This Row],[Target_Depth]]),Log_Header[[#This Row],[Target_Depth]],"")</f>
        <v>1230</v>
      </c>
      <c r="D13" s="184">
        <v>2.6</v>
      </c>
      <c r="E13" s="40">
        <f>IF(ISNUMBER(Rwa_Method[[#This Row],[Ro]]),Rwa_Method[[#This Row],[Ro]],"")</f>
        <v>1.4</v>
      </c>
      <c r="F13" s="24" t="s">
        <v>93</v>
      </c>
      <c r="G13" s="24" t="s">
        <v>241</v>
      </c>
      <c r="H13" s="100">
        <f>IF(ISBLANK(Estep_Method[[#This Row],[Rxo]]),"",Log_Header[[#This Row],[m]])</f>
        <v>1.5</v>
      </c>
      <c r="I13" s="40">
        <f>IFERROR(VLOOKUP(Estep_Method[[#This Row],[Bicarb_Level]],$T$7:$U$10,2,FALSE),"")</f>
        <v>1</v>
      </c>
      <c r="J13" s="24">
        <f>IFERROR(IF(Estep_Method[[#This Row],[Select Log Type]]="Older R16/R64",Estep_Method[[#This Row],[Rxo]]/(Estep_Method[[#This Row],[Ro]]^2/Estep_Method[[#This Row],[Rxo]]),Estep_Method[[#This Row],[Rxo]]/Estep_Method[[#This Row],[Ro]]),"")</f>
        <v>1.8571428571428574</v>
      </c>
      <c r="K13" s="28">
        <f>IFERROR(ROUND(POWER(10,(0.582*Estep_Method[[#This Row],[Rxo/Ro]])+(1.33*Estep_Method[[#This Row],[m]]*Estep_Method[[#This Row],[m_cor]]-0.038)),-1),"")</f>
        <v>1090</v>
      </c>
      <c r="L13" s="24"/>
      <c r="M13" s="24"/>
      <c r="V13"/>
      <c r="W13"/>
      <c r="X13"/>
      <c r="Y13"/>
    </row>
    <row r="14" spans="1:25" ht="13.15" x14ac:dyDescent="0.25">
      <c r="A14" s="31">
        <f>IF(ISNUMBER(Log_Header[[#This Row],[Seq]]),Log_Header[[#This Row],[Seq]],"")</f>
        <v>13</v>
      </c>
      <c r="B14" s="31">
        <f>IF(ISNUMBER(Log_Header[[#This Row],[BRACS_ID]]),Log_Header[[#This Row],[BRACS_ID]],"")</f>
        <v>20364</v>
      </c>
      <c r="C14" s="31" t="str">
        <f>IF(ISNUMBER(Log_Header[[#This Row],[Target_Depth]]),Log_Header[[#This Row],[Target_Depth]],"")</f>
        <v/>
      </c>
      <c r="E14" s="40" t="str">
        <f>IF(ISNUMBER(Rwa_Method[[#This Row],[Ro]]),Rwa_Method[[#This Row],[Ro]],"")</f>
        <v/>
      </c>
      <c r="F14" s="24"/>
      <c r="G14" s="24"/>
      <c r="H14" s="100" t="str">
        <f>IF(ISBLANK(Estep_Method[[#This Row],[Rxo]]),"",Log_Header[[#This Row],[m]])</f>
        <v/>
      </c>
      <c r="I14" s="40" t="str">
        <f>IFERROR(VLOOKUP(Estep_Method[[#This Row],[Bicarb_Level]],$T$7:$U$10,2,FALSE),"")</f>
        <v/>
      </c>
      <c r="J14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4" s="28" t="str">
        <f>IFERROR(ROUND(POWER(10,(0.582*Estep_Method[[#This Row],[Rxo/Ro]])+(1.33*Estep_Method[[#This Row],[m]]*Estep_Method[[#This Row],[m_cor]]-0.038)),-1),"")</f>
        <v/>
      </c>
      <c r="L14" s="24"/>
      <c r="M14" s="24"/>
      <c r="V14"/>
      <c r="W14"/>
      <c r="X14"/>
      <c r="Y14"/>
    </row>
    <row r="15" spans="1:25" ht="13.15" x14ac:dyDescent="0.25">
      <c r="A15" s="31">
        <f>IF(ISNUMBER(Log_Header[[#This Row],[Seq]]),Log_Header[[#This Row],[Seq]],"")</f>
        <v>14</v>
      </c>
      <c r="B15" s="31">
        <f>IF(ISNUMBER(Log_Header[[#This Row],[BRACS_ID]]),Log_Header[[#This Row],[BRACS_ID]],"")</f>
        <v>24730</v>
      </c>
      <c r="C15" s="31" t="str">
        <f>IF(ISNUMBER(Log_Header[[#This Row],[Target_Depth]]),Log_Header[[#This Row],[Target_Depth]],"")</f>
        <v/>
      </c>
      <c r="E15" s="40" t="str">
        <f>IF(ISNUMBER(Rwa_Method[[#This Row],[Ro]]),Rwa_Method[[#This Row],[Ro]],"")</f>
        <v/>
      </c>
      <c r="F15" s="24"/>
      <c r="G15" s="24"/>
      <c r="H15" s="100" t="str">
        <f>IF(ISBLANK(Estep_Method[[#This Row],[Rxo]]),"",Log_Header[[#This Row],[m]])</f>
        <v/>
      </c>
      <c r="I15" s="40" t="str">
        <f>IFERROR(VLOOKUP(Estep_Method[[#This Row],[Bicarb_Level]],$T$7:$U$10,2,FALSE),"")</f>
        <v/>
      </c>
      <c r="J15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" s="28" t="str">
        <f>IFERROR(ROUND(POWER(10,(0.582*Estep_Method[[#This Row],[Rxo/Ro]])+(1.33*Estep_Method[[#This Row],[m]]*Estep_Method[[#This Row],[m_cor]]-0.038)),-1),"")</f>
        <v/>
      </c>
      <c r="L15" s="24"/>
      <c r="M15" s="24"/>
      <c r="V15"/>
      <c r="W15"/>
      <c r="X15"/>
      <c r="Y15"/>
    </row>
    <row r="16" spans="1:25" ht="13.15" x14ac:dyDescent="0.25">
      <c r="A16" s="31">
        <f>IF(ISNUMBER(Log_Header[[#This Row],[Seq]]),Log_Header[[#This Row],[Seq]],"")</f>
        <v>15</v>
      </c>
      <c r="B16" s="31">
        <f>IF(ISNUMBER(Log_Header[[#This Row],[BRACS_ID]]),Log_Header[[#This Row],[BRACS_ID]],"")</f>
        <v>24745</v>
      </c>
      <c r="C16" s="31" t="str">
        <f>IF(ISNUMBER(Log_Header[[#This Row],[Target_Depth]]),Log_Header[[#This Row],[Target_Depth]],"")</f>
        <v/>
      </c>
      <c r="E16" s="40" t="str">
        <f>IF(ISNUMBER(Rwa_Method[[#This Row],[Ro]]),Rwa_Method[[#This Row],[Ro]],"")</f>
        <v/>
      </c>
      <c r="F16" s="24"/>
      <c r="G16" s="24"/>
      <c r="H16" s="100" t="str">
        <f>IF(ISBLANK(Estep_Method[[#This Row],[Rxo]]),"",Log_Header[[#This Row],[m]])</f>
        <v/>
      </c>
      <c r="I16" s="40" t="str">
        <f>IFERROR(VLOOKUP(Estep_Method[[#This Row],[Bicarb_Level]],$T$7:$U$10,2,FALSE),"")</f>
        <v/>
      </c>
      <c r="J16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6" s="28" t="str">
        <f>IFERROR(ROUND(POWER(10,(0.582*Estep_Method[[#This Row],[Rxo/Ro]])+(1.33*Estep_Method[[#This Row],[m]]*Estep_Method[[#This Row],[m_cor]]-0.038)),-1),"")</f>
        <v/>
      </c>
      <c r="L16" s="24"/>
      <c r="M16" s="24"/>
      <c r="V16"/>
      <c r="W16"/>
      <c r="X16"/>
      <c r="Y16"/>
    </row>
    <row r="17" spans="1:25" ht="13.15" x14ac:dyDescent="0.25">
      <c r="A17" s="31">
        <f>IF(ISNUMBER(Log_Header[[#This Row],[Seq]]),Log_Header[[#This Row],[Seq]],"")</f>
        <v>16</v>
      </c>
      <c r="B17" s="31">
        <f>IF(ISNUMBER(Log_Header[[#This Row],[BRACS_ID]]),Log_Header[[#This Row],[BRACS_ID]],"")</f>
        <v>24725</v>
      </c>
      <c r="C17" s="31" t="str">
        <f>IF(ISNUMBER(Log_Header[[#This Row],[Target_Depth]]),Log_Header[[#This Row],[Target_Depth]],"")</f>
        <v/>
      </c>
      <c r="E17" s="40" t="str">
        <f>IF(ISNUMBER(Rwa_Method[[#This Row],[Ro]]),Rwa_Method[[#This Row],[Ro]],"")</f>
        <v/>
      </c>
      <c r="F17" s="24"/>
      <c r="G17" s="24"/>
      <c r="H17" s="100" t="str">
        <f>IF(ISBLANK(Estep_Method[[#This Row],[Rxo]]),"",Log_Header[[#This Row],[m]])</f>
        <v/>
      </c>
      <c r="I17" s="40" t="str">
        <f>IFERROR(VLOOKUP(Estep_Method[[#This Row],[Bicarb_Level]],$T$7:$U$10,2,FALSE),"")</f>
        <v/>
      </c>
      <c r="J17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7" s="28" t="str">
        <f>IFERROR(ROUND(POWER(10,(0.582*Estep_Method[[#This Row],[Rxo/Ro]])+(1.33*Estep_Method[[#This Row],[m]]*Estep_Method[[#This Row],[m_cor]]-0.038)),-1),"")</f>
        <v/>
      </c>
      <c r="L17" s="24"/>
      <c r="M17" s="24"/>
      <c r="V17"/>
      <c r="W17"/>
      <c r="X17"/>
      <c r="Y17"/>
    </row>
    <row r="18" spans="1:25" ht="13.15" x14ac:dyDescent="0.25">
      <c r="A18" s="31">
        <f>IF(ISNUMBER(Log_Header[[#This Row],[Seq]]),Log_Header[[#This Row],[Seq]],"")</f>
        <v>17</v>
      </c>
      <c r="B18" s="31">
        <f>IF(ISNUMBER(Log_Header[[#This Row],[BRACS_ID]]),Log_Header[[#This Row],[BRACS_ID]],"")</f>
        <v>20361</v>
      </c>
      <c r="C18" s="31" t="str">
        <f>IF(ISNUMBER(Log_Header[[#This Row],[Target_Depth]]),Log_Header[[#This Row],[Target_Depth]],"")</f>
        <v/>
      </c>
      <c r="E18" s="40" t="str">
        <f>IF(ISNUMBER(Rwa_Method[[#This Row],[Ro]]),Rwa_Method[[#This Row],[Ro]],"")</f>
        <v/>
      </c>
      <c r="F18" s="24"/>
      <c r="G18" s="24"/>
      <c r="H18" s="100" t="str">
        <f>IF(ISBLANK(Estep_Method[[#This Row],[Rxo]]),"",Log_Header[[#This Row],[m]])</f>
        <v/>
      </c>
      <c r="I18" s="40" t="str">
        <f>IFERROR(VLOOKUP(Estep_Method[[#This Row],[Bicarb_Level]],$T$7:$U$10,2,FALSE),"")</f>
        <v/>
      </c>
      <c r="J18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8" s="28" t="str">
        <f>IFERROR(ROUND(POWER(10,(0.582*Estep_Method[[#This Row],[Rxo/Ro]])+(1.33*Estep_Method[[#This Row],[m]]*Estep_Method[[#This Row],[m_cor]]-0.038)),-1),"")</f>
        <v/>
      </c>
      <c r="L18" s="24"/>
      <c r="M18" s="24"/>
      <c r="V18"/>
      <c r="W18"/>
      <c r="X18"/>
      <c r="Y18"/>
    </row>
    <row r="19" spans="1:25" ht="13.15" x14ac:dyDescent="0.25">
      <c r="A19" s="31">
        <f>IF(ISNUMBER(Log_Header[[#This Row],[Seq]]),Log_Header[[#This Row],[Seq]],"")</f>
        <v>18</v>
      </c>
      <c r="B19" s="31">
        <f>IF(ISNUMBER(Log_Header[[#This Row],[BRACS_ID]]),Log_Header[[#This Row],[BRACS_ID]],"")</f>
        <v>24714</v>
      </c>
      <c r="C19" s="31" t="str">
        <f>IF(ISNUMBER(Log_Header[[#This Row],[Target_Depth]]),Log_Header[[#This Row],[Target_Depth]],"")</f>
        <v/>
      </c>
      <c r="E19" s="40" t="str">
        <f>IF(ISNUMBER(Rwa_Method[[#This Row],[Ro]]),Rwa_Method[[#This Row],[Ro]],"")</f>
        <v/>
      </c>
      <c r="F19" s="24"/>
      <c r="G19" s="24"/>
      <c r="H19" s="100" t="str">
        <f>IF(ISBLANK(Estep_Method[[#This Row],[Rxo]]),"",Log_Header[[#This Row],[m]])</f>
        <v/>
      </c>
      <c r="I19" s="40" t="str">
        <f>IFERROR(VLOOKUP(Estep_Method[[#This Row],[Bicarb_Level]],$T$7:$U$10,2,FALSE),"")</f>
        <v/>
      </c>
      <c r="J19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9" s="28" t="str">
        <f>IFERROR(ROUND(POWER(10,(0.582*Estep_Method[[#This Row],[Rxo/Ro]])+(1.33*Estep_Method[[#This Row],[m]]*Estep_Method[[#This Row],[m_cor]]-0.038)),-1),"")</f>
        <v/>
      </c>
      <c r="L19" s="24"/>
      <c r="M19" s="24"/>
      <c r="V19"/>
      <c r="W19"/>
      <c r="X19"/>
      <c r="Y19"/>
    </row>
    <row r="20" spans="1:25" ht="13.15" x14ac:dyDescent="0.25">
      <c r="A20" s="31">
        <f>IF(ISNUMBER(Log_Header[[#This Row],[Seq]]),Log_Header[[#This Row],[Seq]],"")</f>
        <v>19</v>
      </c>
      <c r="B20" s="31">
        <f>IF(ISNUMBER(Log_Header[[#This Row],[BRACS_ID]]),Log_Header[[#This Row],[BRACS_ID]],"")</f>
        <v>24752</v>
      </c>
      <c r="C20" s="31" t="str">
        <f>IF(ISNUMBER(Log_Header[[#This Row],[Target_Depth]]),Log_Header[[#This Row],[Target_Depth]],"")</f>
        <v/>
      </c>
      <c r="E20" s="40" t="str">
        <f>IF(ISNUMBER(Rwa_Method[[#This Row],[Ro]]),Rwa_Method[[#This Row],[Ro]],"")</f>
        <v/>
      </c>
      <c r="F20" s="24"/>
      <c r="G20" s="24"/>
      <c r="H20" s="100" t="str">
        <f>IF(ISBLANK(Estep_Method[[#This Row],[Rxo]]),"",Log_Header[[#This Row],[m]])</f>
        <v/>
      </c>
      <c r="I20" s="40" t="str">
        <f>IFERROR(VLOOKUP(Estep_Method[[#This Row],[Bicarb_Level]],$T$7:$U$10,2,FALSE),"")</f>
        <v/>
      </c>
      <c r="J20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0" s="28" t="str">
        <f>IFERROR(ROUND(POWER(10,(0.582*Estep_Method[[#This Row],[Rxo/Ro]])+(1.33*Estep_Method[[#This Row],[m]]*Estep_Method[[#This Row],[m_cor]]-0.038)),-1),"")</f>
        <v/>
      </c>
      <c r="L20" s="24"/>
      <c r="M20" s="24"/>
      <c r="V20"/>
      <c r="W20"/>
      <c r="X20"/>
      <c r="Y20"/>
    </row>
    <row r="21" spans="1:25" ht="13.15" x14ac:dyDescent="0.25">
      <c r="A21" s="31">
        <f>IF(ISNUMBER(Log_Header[[#This Row],[Seq]]),Log_Header[[#This Row],[Seq]],"")</f>
        <v>20</v>
      </c>
      <c r="B21" s="31">
        <f>IF(ISNUMBER(Log_Header[[#This Row],[BRACS_ID]]),Log_Header[[#This Row],[BRACS_ID]],"")</f>
        <v>1590</v>
      </c>
      <c r="C21" s="31" t="str">
        <f>IF(ISNUMBER(Log_Header[[#This Row],[Target_Depth]]),Log_Header[[#This Row],[Target_Depth]],"")</f>
        <v/>
      </c>
      <c r="E21" s="40" t="str">
        <f>IF(ISNUMBER(Rwa_Method[[#This Row],[Ro]]),Rwa_Method[[#This Row],[Ro]],"")</f>
        <v/>
      </c>
      <c r="F21" s="24"/>
      <c r="G21" s="24"/>
      <c r="H21" s="100" t="str">
        <f>IF(ISBLANK(Estep_Method[[#This Row],[Rxo]]),"",Log_Header[[#This Row],[m]])</f>
        <v/>
      </c>
      <c r="I21" s="40" t="str">
        <f>IFERROR(VLOOKUP(Estep_Method[[#This Row],[Bicarb_Level]],$T$7:$U$10,2,FALSE),"")</f>
        <v/>
      </c>
      <c r="J21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1" s="28" t="str">
        <f>IFERROR(ROUND(POWER(10,(0.582*Estep_Method[[#This Row],[Rxo/Ro]])+(1.33*Estep_Method[[#This Row],[m]]*Estep_Method[[#This Row],[m_cor]]-0.038)),-1),"")</f>
        <v/>
      </c>
      <c r="L21" s="24"/>
      <c r="M21" s="24"/>
      <c r="V21"/>
      <c r="W21"/>
      <c r="X21"/>
      <c r="Y21"/>
    </row>
    <row r="22" spans="1:25" ht="13.15" x14ac:dyDescent="0.25">
      <c r="A22" s="31">
        <f>IF(ISNUMBER(Log_Header[[#This Row],[Seq]]),Log_Header[[#This Row],[Seq]],"")</f>
        <v>21</v>
      </c>
      <c r="B22" s="31">
        <f>IF(ISNUMBER(Log_Header[[#This Row],[BRACS_ID]]),Log_Header[[#This Row],[BRACS_ID]],"")</f>
        <v>1938</v>
      </c>
      <c r="C22" s="31" t="str">
        <f>IF(ISNUMBER(Log_Header[[#This Row],[Target_Depth]]),Log_Header[[#This Row],[Target_Depth]],"")</f>
        <v/>
      </c>
      <c r="E22" s="40" t="str">
        <f>IF(ISNUMBER(Rwa_Method[[#This Row],[Ro]]),Rwa_Method[[#This Row],[Ro]],"")</f>
        <v/>
      </c>
      <c r="F22" s="24"/>
      <c r="G22" s="24"/>
      <c r="H22" s="100" t="str">
        <f>IF(ISBLANK(Estep_Method[[#This Row],[Rxo]]),"",Log_Header[[#This Row],[m]])</f>
        <v/>
      </c>
      <c r="I22" s="40" t="str">
        <f>IFERROR(VLOOKUP(Estep_Method[[#This Row],[Bicarb_Level]],$T$7:$U$10,2,FALSE),"")</f>
        <v/>
      </c>
      <c r="J22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2" s="28" t="str">
        <f>IFERROR(ROUND(POWER(10,(0.582*Estep_Method[[#This Row],[Rxo/Ro]])+(1.33*Estep_Method[[#This Row],[m]]*Estep_Method[[#This Row],[m_cor]]-0.038)),-1),"")</f>
        <v/>
      </c>
      <c r="L22" s="24"/>
      <c r="M22" s="24"/>
      <c r="V22"/>
      <c r="W22"/>
      <c r="X22"/>
      <c r="Y22"/>
    </row>
    <row r="23" spans="1:25" ht="13.15" x14ac:dyDescent="0.25">
      <c r="A23" s="31">
        <f>IF(ISNUMBER(Log_Header[[#This Row],[Seq]]),Log_Header[[#This Row],[Seq]],"")</f>
        <v>22</v>
      </c>
      <c r="B23" s="31">
        <f>IF(ISNUMBER(Log_Header[[#This Row],[BRACS_ID]]),Log_Header[[#This Row],[BRACS_ID]],"")</f>
        <v>2310</v>
      </c>
      <c r="C23" s="31" t="str">
        <f>IF(ISNUMBER(Log_Header[[#This Row],[Target_Depth]]),Log_Header[[#This Row],[Target_Depth]],"")</f>
        <v/>
      </c>
      <c r="E23" s="40" t="str">
        <f>IF(ISNUMBER(Rwa_Method[[#This Row],[Ro]]),Rwa_Method[[#This Row],[Ro]],"")</f>
        <v/>
      </c>
      <c r="F23" s="24"/>
      <c r="G23" s="24"/>
      <c r="H23" s="100" t="str">
        <f>IF(ISBLANK(Estep_Method[[#This Row],[Rxo]]),"",Log_Header[[#This Row],[m]])</f>
        <v/>
      </c>
      <c r="I23" s="40" t="str">
        <f>IFERROR(VLOOKUP(Estep_Method[[#This Row],[Bicarb_Level]],$T$7:$U$10,2,FALSE),"")</f>
        <v/>
      </c>
      <c r="J23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3" s="28" t="str">
        <f>IFERROR(ROUND(POWER(10,(0.582*Estep_Method[[#This Row],[Rxo/Ro]])+(1.33*Estep_Method[[#This Row],[m]]*Estep_Method[[#This Row],[m_cor]]-0.038)),-1),"")</f>
        <v/>
      </c>
      <c r="L23" s="24"/>
      <c r="M23" s="24"/>
      <c r="V23"/>
      <c r="W23"/>
      <c r="X23"/>
      <c r="Y23"/>
    </row>
    <row r="24" spans="1:25" ht="14.45" x14ac:dyDescent="0.3">
      <c r="A24" s="31">
        <f>IF(ISNUMBER(Log_Header[[#This Row],[Seq]]),Log_Header[[#This Row],[Seq]],"")</f>
        <v>23</v>
      </c>
      <c r="B24" s="31">
        <f>IF(ISNUMBER(Log_Header[[#This Row],[BRACS_ID]]),Log_Header[[#This Row],[BRACS_ID]],"")</f>
        <v>1965</v>
      </c>
      <c r="C24" s="31">
        <f>IF(ISNUMBER(Log_Header[[#This Row],[Target_Depth]]),Log_Header[[#This Row],[Target_Depth]],"")</f>
        <v>870</v>
      </c>
      <c r="E24" s="40" t="str">
        <f>IF(ISNUMBER(Rwa_Method[[#This Row],[Ro]]),Rwa_Method[[#This Row],[Ro]],"")</f>
        <v/>
      </c>
      <c r="F24" s="24"/>
      <c r="G24" s="24"/>
      <c r="H24" s="100" t="str">
        <f>IF(ISBLANK(Estep_Method[[#This Row],[Rxo]]),"",Log_Header[[#This Row],[m]])</f>
        <v/>
      </c>
      <c r="I24" s="40" t="str">
        <f>IFERROR(VLOOKUP(Estep_Method[[#This Row],[Bicarb_Level]],$T$7:$U$10,2,FALSE),"")</f>
        <v/>
      </c>
      <c r="J24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" s="28" t="str">
        <f>IFERROR(ROUND(POWER(10,(0.582*Estep_Method[[#This Row],[Rxo/Ro]])+(1.33*Estep_Method[[#This Row],[m]]*Estep_Method[[#This Row],[m_cor]]-0.038)),-1),"")</f>
        <v/>
      </c>
      <c r="L24" s="24"/>
      <c r="M24" s="24"/>
      <c r="N24" s="18"/>
      <c r="V24"/>
      <c r="W24"/>
      <c r="X24"/>
      <c r="Y24"/>
    </row>
    <row r="25" spans="1:25" ht="14.45" x14ac:dyDescent="0.3">
      <c r="A25" s="31">
        <f>IF(ISNUMBER(Log_Header[[#This Row],[Seq]]),Log_Header[[#This Row],[Seq]],"")</f>
        <v>24</v>
      </c>
      <c r="B25" s="31">
        <f>IF(ISNUMBER(Log_Header[[#This Row],[BRACS_ID]]),Log_Header[[#This Row],[BRACS_ID]],"")</f>
        <v>32760</v>
      </c>
      <c r="C25" s="31" t="str">
        <f>IF(ISNUMBER(Log_Header[[#This Row],[Target_Depth]]),Log_Header[[#This Row],[Target_Depth]],"")</f>
        <v/>
      </c>
      <c r="E25" s="40" t="str">
        <f>IF(ISNUMBER(Rwa_Method[[#This Row],[Ro]]),Rwa_Method[[#This Row],[Ro]],"")</f>
        <v/>
      </c>
      <c r="F25" s="24"/>
      <c r="G25" s="24"/>
      <c r="H25" s="100" t="str">
        <f>IF(ISBLANK(Estep_Method[[#This Row],[Rxo]]),"",Log_Header[[#This Row],[m]])</f>
        <v/>
      </c>
      <c r="I25" s="40" t="str">
        <f>IFERROR(VLOOKUP(Estep_Method[[#This Row],[Bicarb_Level]],$T$7:$U$10,2,FALSE),"")</f>
        <v/>
      </c>
      <c r="J25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" s="28" t="str">
        <f>IFERROR(ROUND(POWER(10,(0.582*Estep_Method[[#This Row],[Rxo/Ro]])+(1.33*Estep_Method[[#This Row],[m]]*Estep_Method[[#This Row],[m_cor]]-0.038)),-1),"")</f>
        <v/>
      </c>
      <c r="L25" s="24"/>
      <c r="M25" s="24"/>
      <c r="N25" s="18"/>
      <c r="V25"/>
      <c r="W25"/>
      <c r="X25"/>
      <c r="Y25"/>
    </row>
    <row r="26" spans="1:25" ht="14.45" x14ac:dyDescent="0.3">
      <c r="A26" s="31">
        <f>IF(ISNUMBER(Log_Header[[#This Row],[Seq]]),Log_Header[[#This Row],[Seq]],"")</f>
        <v>25</v>
      </c>
      <c r="B26" s="31">
        <f>IF(ISNUMBER(Log_Header[[#This Row],[BRACS_ID]]),Log_Header[[#This Row],[BRACS_ID]],"")</f>
        <v>1592</v>
      </c>
      <c r="C26" s="31">
        <f>IF(ISNUMBER(Log_Header[[#This Row],[Target_Depth]]),Log_Header[[#This Row],[Target_Depth]],"")</f>
        <v>815</v>
      </c>
      <c r="D26" s="184">
        <v>4</v>
      </c>
      <c r="E26" s="40">
        <f>IF(ISNUMBER(Rwa_Method[[#This Row],[Ro]]),Rwa_Method[[#This Row],[Ro]],"")</f>
        <v>2.8</v>
      </c>
      <c r="F26" s="24" t="s">
        <v>93</v>
      </c>
      <c r="G26" s="24" t="s">
        <v>249</v>
      </c>
      <c r="H26" s="100">
        <f>IF(ISBLANK(Estep_Method[[#This Row],[Rxo]]),"",Log_Header[[#This Row],[m]])</f>
        <v>1.5</v>
      </c>
      <c r="I26" s="40">
        <f>IFERROR(VLOOKUP(Estep_Method[[#This Row],[Bicarb_Level]],$T$7:$U$10,2,FALSE),"")</f>
        <v>1.1000000000000001</v>
      </c>
      <c r="J26" s="24">
        <f>IFERROR(IF(Estep_Method[[#This Row],[Select Log Type]]="Older R16/R64",Estep_Method[[#This Row],[Rxo]]/(Estep_Method[[#This Row],[Ro]]^2/Estep_Method[[#This Row],[Rxo]]),Estep_Method[[#This Row],[Rxo]]/Estep_Method[[#This Row],[Ro]]),"")</f>
        <v>1.4285714285714286</v>
      </c>
      <c r="K26" s="28">
        <f>IFERROR(ROUND(POWER(10,(0.582*Estep_Method[[#This Row],[Rxo/Ro]])+(1.33*Estep_Method[[#This Row],[m]]*Estep_Method[[#This Row],[m_cor]]-0.038)),-1),"")</f>
        <v>970</v>
      </c>
      <c r="L26" s="24"/>
      <c r="M26" s="24"/>
      <c r="N26" s="18"/>
      <c r="V26"/>
      <c r="W26"/>
      <c r="X26"/>
      <c r="Y26"/>
    </row>
    <row r="27" spans="1:25" ht="14.45" x14ac:dyDescent="0.25">
      <c r="A27" s="31">
        <f>IF(ISNUMBER(Log_Header[[#This Row],[Seq]]),Log_Header[[#This Row],[Seq]],"")</f>
        <v>26</v>
      </c>
      <c r="B27" s="31">
        <f>IF(ISNUMBER(Log_Header[[#This Row],[BRACS_ID]]),Log_Header[[#This Row],[BRACS_ID]],"")</f>
        <v>31704</v>
      </c>
      <c r="C27" s="31">
        <f>IF(ISNUMBER(Log_Header[[#This Row],[Target_Depth]]),Log_Header[[#This Row],[Target_Depth]],"")</f>
        <v>925</v>
      </c>
      <c r="D27" s="184">
        <v>6.1</v>
      </c>
      <c r="E27" s="40">
        <f>IF(ISNUMBER(Rwa_Method[[#This Row],[Ro]]),Rwa_Method[[#This Row],[Ro]],"")</f>
        <v>2.8</v>
      </c>
      <c r="F27" s="24" t="s">
        <v>93</v>
      </c>
      <c r="G27" s="24" t="s">
        <v>241</v>
      </c>
      <c r="H27" s="100">
        <f>IF(ISBLANK(Estep_Method[[#This Row],[Rxo]]),"",Log_Header[[#This Row],[m]])</f>
        <v>1.5</v>
      </c>
      <c r="I27" s="40">
        <f>IFERROR(VLOOKUP(Estep_Method[[#This Row],[Bicarb_Level]],$T$7:$U$10,2,FALSE),"")</f>
        <v>1</v>
      </c>
      <c r="J27" s="24">
        <f>IFERROR(IF(Estep_Method[[#This Row],[Select Log Type]]="Older R16/R64",Estep_Method[[#This Row],[Rxo]]/(Estep_Method[[#This Row],[Ro]]^2/Estep_Method[[#This Row],[Rxo]]),Estep_Method[[#This Row],[Rxo]]/Estep_Method[[#This Row],[Ro]]),"")</f>
        <v>2.1785714285714284</v>
      </c>
      <c r="K27" s="28">
        <f>IFERROR(ROUND(POWER(10,(0.582*Estep_Method[[#This Row],[Rxo/Ro]])+(1.33*Estep_Method[[#This Row],[m]]*Estep_Method[[#This Row],[m_cor]]-0.038)),-1),"")</f>
        <v>1680</v>
      </c>
      <c r="L27" s="24"/>
      <c r="M27" s="24"/>
      <c r="N27" s="19"/>
      <c r="V27"/>
      <c r="W27"/>
      <c r="X27"/>
      <c r="Y27"/>
    </row>
    <row r="28" spans="1:25" ht="13.15" x14ac:dyDescent="0.25">
      <c r="A28" s="31">
        <f>IF(ISNUMBER(Log_Header[[#This Row],[Seq]]),Log_Header[[#This Row],[Seq]],"")</f>
        <v>27</v>
      </c>
      <c r="B28" s="31">
        <f>IF(ISNUMBER(Log_Header[[#This Row],[BRACS_ID]]),Log_Header[[#This Row],[BRACS_ID]],"")</f>
        <v>29196</v>
      </c>
      <c r="C28" s="31" t="str">
        <f>IF(ISNUMBER(Log_Header[[#This Row],[Target_Depth]]),Log_Header[[#This Row],[Target_Depth]],"")</f>
        <v/>
      </c>
      <c r="E28" s="40" t="str">
        <f>IF(ISNUMBER(Rwa_Method[[#This Row],[Ro]]),Rwa_Method[[#This Row],[Ro]],"")</f>
        <v/>
      </c>
      <c r="F28" s="24"/>
      <c r="G28" s="24"/>
      <c r="H28" s="100" t="str">
        <f>IF(ISBLANK(Estep_Method[[#This Row],[Rxo]]),"",Log_Header[[#This Row],[m]])</f>
        <v/>
      </c>
      <c r="I28" s="40" t="str">
        <f>IFERROR(VLOOKUP(Estep_Method[[#This Row],[Bicarb_Level]],$T$7:$U$10,2,FALSE),"")</f>
        <v/>
      </c>
      <c r="J28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" s="28" t="str">
        <f>IFERROR(ROUND(POWER(10,(0.582*Estep_Method[[#This Row],[Rxo/Ro]])+(1.33*Estep_Method[[#This Row],[m]]*Estep_Method[[#This Row],[m_cor]]-0.038)),-1),"")</f>
        <v/>
      </c>
      <c r="L28" s="24"/>
      <c r="M28" s="24"/>
      <c r="V28"/>
      <c r="W28"/>
      <c r="X28"/>
      <c r="Y28"/>
    </row>
    <row r="29" spans="1:25" ht="13.15" x14ac:dyDescent="0.25">
      <c r="A29" s="31">
        <f>IF(ISNUMBER(Log_Header[[#This Row],[Seq]]),Log_Header[[#This Row],[Seq]],"")</f>
        <v>28</v>
      </c>
      <c r="B29" s="31">
        <f>IF(ISNUMBER(Log_Header[[#This Row],[BRACS_ID]]),Log_Header[[#This Row],[BRACS_ID]],"")</f>
        <v>30861</v>
      </c>
      <c r="C29" s="31">
        <f>IF(ISNUMBER(Log_Header[[#This Row],[Target_Depth]]),Log_Header[[#This Row],[Target_Depth]],"")</f>
        <v>1070</v>
      </c>
      <c r="D29" s="184">
        <v>3.2</v>
      </c>
      <c r="E29" s="40">
        <f>IF(ISNUMBER(Rwa_Method[[#This Row],[Ro]]),Rwa_Method[[#This Row],[Ro]],"")</f>
        <v>1.67</v>
      </c>
      <c r="F29" s="24" t="s">
        <v>93</v>
      </c>
      <c r="G29" s="24" t="s">
        <v>249</v>
      </c>
      <c r="H29" s="100">
        <f>IF(ISBLANK(Estep_Method[[#This Row],[Rxo]]),"",Log_Header[[#This Row],[m]])</f>
        <v>1.5</v>
      </c>
      <c r="I29" s="40">
        <f>IFERROR(VLOOKUP(Estep_Method[[#This Row],[Bicarb_Level]],$T$7:$U$10,2,FALSE),"")</f>
        <v>1.1000000000000001</v>
      </c>
      <c r="J29" s="24">
        <f>IFERROR(IF(Estep_Method[[#This Row],[Select Log Type]]="Older R16/R64",Estep_Method[[#This Row],[Rxo]]/(Estep_Method[[#This Row],[Ro]]^2/Estep_Method[[#This Row],[Rxo]]),Estep_Method[[#This Row],[Rxo]]/Estep_Method[[#This Row],[Ro]]),"")</f>
        <v>1.9161676646706589</v>
      </c>
      <c r="K29" s="28">
        <f>IFERROR(ROUND(POWER(10,(0.582*Estep_Method[[#This Row],[Rxo/Ro]])+(1.33*Estep_Method[[#This Row],[m]]*Estep_Method[[#This Row],[m_cor]]-0.038)),-1),"")</f>
        <v>1870</v>
      </c>
      <c r="L29" s="24"/>
      <c r="M29" s="24"/>
      <c r="O29" s="20"/>
      <c r="P29" s="21"/>
      <c r="V29"/>
      <c r="W29"/>
      <c r="X29"/>
      <c r="Y29"/>
    </row>
    <row r="30" spans="1:25" ht="13.15" x14ac:dyDescent="0.25">
      <c r="A30" s="31">
        <f>IF(ISNUMBER(Log_Header[[#This Row],[Seq]]),Log_Header[[#This Row],[Seq]],"")</f>
        <v>29</v>
      </c>
      <c r="B30" s="31">
        <f>IF(ISNUMBER(Log_Header[[#This Row],[BRACS_ID]]),Log_Header[[#This Row],[BRACS_ID]],"")</f>
        <v>29196</v>
      </c>
      <c r="C30" s="31">
        <f>IF(ISNUMBER(Log_Header[[#This Row],[Target_Depth]]),Log_Header[[#This Row],[Target_Depth]],"")</f>
        <v>910</v>
      </c>
      <c r="D30" s="184">
        <v>5.6</v>
      </c>
      <c r="E30" s="40">
        <f>IF(ISNUMBER(Rwa_Method[[#This Row],[Ro]]),Rwa_Method[[#This Row],[Ro]],"")</f>
        <v>4.5</v>
      </c>
      <c r="F30" s="24" t="s">
        <v>93</v>
      </c>
      <c r="G30" s="24" t="s">
        <v>241</v>
      </c>
      <c r="H30" s="100">
        <f>IF(ISBLANK(Estep_Method[[#This Row],[Rxo]]),"",Log_Header[[#This Row],[m]])</f>
        <v>1.5</v>
      </c>
      <c r="I30" s="40">
        <f>IFERROR(VLOOKUP(Estep_Method[[#This Row],[Bicarb_Level]],$T$7:$U$10,2,FALSE),"")</f>
        <v>1</v>
      </c>
      <c r="J30" s="24">
        <f>IFERROR(IF(Estep_Method[[#This Row],[Select Log Type]]="Older R16/R64",Estep_Method[[#This Row],[Rxo]]/(Estep_Method[[#This Row],[Ro]]^2/Estep_Method[[#This Row],[Rxo]]),Estep_Method[[#This Row],[Rxo]]/Estep_Method[[#This Row],[Ro]]),"")</f>
        <v>1.2444444444444445</v>
      </c>
      <c r="K30" s="28">
        <f>IFERROR(ROUND(POWER(10,(0.582*Estep_Method[[#This Row],[Rxo/Ro]])+(1.33*Estep_Method[[#This Row],[m]]*Estep_Method[[#This Row],[m_cor]]-0.038)),-1),"")</f>
        <v>480</v>
      </c>
      <c r="L30" s="24"/>
      <c r="M30" s="24"/>
      <c r="V30"/>
      <c r="W30"/>
      <c r="X30"/>
      <c r="Y30"/>
    </row>
    <row r="31" spans="1:25" ht="13.15" x14ac:dyDescent="0.25">
      <c r="A31" s="31">
        <f>IF(ISNUMBER(Log_Header[[#This Row],[Seq]]),Log_Header[[#This Row],[Seq]],"")</f>
        <v>30</v>
      </c>
      <c r="B31" s="31">
        <f>IF(ISNUMBER(Log_Header[[#This Row],[BRACS_ID]]),Log_Header[[#This Row],[BRACS_ID]],"")</f>
        <v>20357</v>
      </c>
      <c r="C31" s="31" t="str">
        <f>IF(ISNUMBER(Log_Header[[#This Row],[Target_Depth]]),Log_Header[[#This Row],[Target_Depth]],"")</f>
        <v/>
      </c>
      <c r="E31" s="40" t="str">
        <f>IF(ISNUMBER(Rwa_Method[[#This Row],[Ro]]),Rwa_Method[[#This Row],[Ro]],"")</f>
        <v/>
      </c>
      <c r="F31" s="24"/>
      <c r="G31" s="24"/>
      <c r="H31" s="100" t="str">
        <f>IF(ISBLANK(Estep_Method[[#This Row],[Rxo]]),"",Log_Header[[#This Row],[m]])</f>
        <v/>
      </c>
      <c r="I31" s="40" t="str">
        <f>IFERROR(VLOOKUP(Estep_Method[[#This Row],[Bicarb_Level]],$T$7:$U$10,2,FALSE),"")</f>
        <v/>
      </c>
      <c r="J31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" s="28" t="str">
        <f>IFERROR(ROUND(POWER(10,(0.582*Estep_Method[[#This Row],[Rxo/Ro]])+(1.33*Estep_Method[[#This Row],[m]]*Estep_Method[[#This Row],[m_cor]]-0.038)),-1),"")</f>
        <v/>
      </c>
      <c r="L31" s="24"/>
      <c r="M31" s="24"/>
      <c r="O31" s="132"/>
      <c r="P31" s="12"/>
      <c r="V31"/>
      <c r="W31"/>
      <c r="X31"/>
      <c r="Y31"/>
    </row>
    <row r="32" spans="1:25" ht="13.15" x14ac:dyDescent="0.25">
      <c r="A32" s="31">
        <f>IF(ISNUMBER(Log_Header[[#This Row],[Seq]]),Log_Header[[#This Row],[Seq]],"")</f>
        <v>31</v>
      </c>
      <c r="B32" s="31">
        <f>IF(ISNUMBER(Log_Header[[#This Row],[BRACS_ID]]),Log_Header[[#This Row],[BRACS_ID]],"")</f>
        <v>20379</v>
      </c>
      <c r="C32" s="31" t="str">
        <f>IF(ISNUMBER(Log_Header[[#This Row],[Target_Depth]]),Log_Header[[#This Row],[Target_Depth]],"")</f>
        <v/>
      </c>
      <c r="E32" s="40" t="str">
        <f>IF(ISNUMBER(Rwa_Method[[#This Row],[Ro]]),Rwa_Method[[#This Row],[Ro]],"")</f>
        <v/>
      </c>
      <c r="F32" s="24"/>
      <c r="G32" s="24"/>
      <c r="H32" s="100" t="str">
        <f>IF(ISBLANK(Estep_Method[[#This Row],[Rxo]]),"",Log_Header[[#This Row],[m]])</f>
        <v/>
      </c>
      <c r="I32" s="40" t="str">
        <f>IFERROR(VLOOKUP(Estep_Method[[#This Row],[Bicarb_Level]],$T$7:$U$10,2,FALSE),"")</f>
        <v/>
      </c>
      <c r="J32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2" s="28" t="str">
        <f>IFERROR(ROUND(POWER(10,(0.582*Estep_Method[[#This Row],[Rxo/Ro]])+(1.33*Estep_Method[[#This Row],[m]]*Estep_Method[[#This Row],[m_cor]]-0.038)),-1),"")</f>
        <v/>
      </c>
      <c r="L32" s="24"/>
      <c r="M32" s="24"/>
      <c r="O32" s="132"/>
      <c r="P32" s="12"/>
      <c r="V32"/>
      <c r="W32"/>
      <c r="X32"/>
      <c r="Y32"/>
    </row>
    <row r="33" spans="1:25" ht="13.15" x14ac:dyDescent="0.25">
      <c r="A33" s="31">
        <f>IF(ISNUMBER(Log_Header[[#This Row],[Seq]]),Log_Header[[#This Row],[Seq]],"")</f>
        <v>32</v>
      </c>
      <c r="B33" s="31">
        <f>IF(ISNUMBER(Log_Header[[#This Row],[BRACS_ID]]),Log_Header[[#This Row],[BRACS_ID]],"")</f>
        <v>24721</v>
      </c>
      <c r="C33" s="31" t="str">
        <f>IF(ISNUMBER(Log_Header[[#This Row],[Target_Depth]]),Log_Header[[#This Row],[Target_Depth]],"")</f>
        <v/>
      </c>
      <c r="E33" s="40" t="str">
        <f>IF(ISNUMBER(Rwa_Method[[#This Row],[Ro]]),Rwa_Method[[#This Row],[Ro]],"")</f>
        <v/>
      </c>
      <c r="F33" s="24"/>
      <c r="G33" s="24"/>
      <c r="H33" s="100" t="str">
        <f>IF(ISBLANK(Estep_Method[[#This Row],[Rxo]]),"",Log_Header[[#This Row],[m]])</f>
        <v/>
      </c>
      <c r="I33" s="40" t="str">
        <f>IFERROR(VLOOKUP(Estep_Method[[#This Row],[Bicarb_Level]],$T$7:$U$10,2,FALSE),"")</f>
        <v/>
      </c>
      <c r="J33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3" s="28" t="str">
        <f>IFERROR(ROUND(POWER(10,(0.582*Estep_Method[[#This Row],[Rxo/Ro]])+(1.33*Estep_Method[[#This Row],[m]]*Estep_Method[[#This Row],[m_cor]]-0.038)),-1),"")</f>
        <v/>
      </c>
      <c r="L33" s="24"/>
      <c r="M33" s="24"/>
      <c r="O33" s="132"/>
      <c r="P33" s="12"/>
      <c r="V33"/>
      <c r="W33"/>
      <c r="X33"/>
      <c r="Y33"/>
    </row>
    <row r="34" spans="1:25" ht="13.15" x14ac:dyDescent="0.25">
      <c r="A34" s="31">
        <f>IF(ISNUMBER(Log_Header[[#This Row],[Seq]]),Log_Header[[#This Row],[Seq]],"")</f>
        <v>33</v>
      </c>
      <c r="B34" s="31">
        <f>IF(ISNUMBER(Log_Header[[#This Row],[BRACS_ID]]),Log_Header[[#This Row],[BRACS_ID]],"")</f>
        <v>20359</v>
      </c>
      <c r="C34" s="31" t="str">
        <f>IF(ISNUMBER(Log_Header[[#This Row],[Target_Depth]]),Log_Header[[#This Row],[Target_Depth]],"")</f>
        <v/>
      </c>
      <c r="E34" s="40" t="str">
        <f>IF(ISNUMBER(Rwa_Method[[#This Row],[Ro]]),Rwa_Method[[#This Row],[Ro]],"")</f>
        <v/>
      </c>
      <c r="F34" s="24"/>
      <c r="G34" s="24"/>
      <c r="H34" s="100" t="str">
        <f>IF(ISBLANK(Estep_Method[[#This Row],[Rxo]]),"",Log_Header[[#This Row],[m]])</f>
        <v/>
      </c>
      <c r="I34" s="40" t="str">
        <f>IFERROR(VLOOKUP(Estep_Method[[#This Row],[Bicarb_Level]],$T$7:$U$10,2,FALSE),"")</f>
        <v/>
      </c>
      <c r="J34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4" s="28" t="str">
        <f>IFERROR(ROUND(POWER(10,(0.582*Estep_Method[[#This Row],[Rxo/Ro]])+(1.33*Estep_Method[[#This Row],[m]]*Estep_Method[[#This Row],[m_cor]]-0.038)),-1),"")</f>
        <v/>
      </c>
      <c r="L34" s="24"/>
      <c r="M34" s="24"/>
      <c r="O34" s="132"/>
      <c r="P34" s="12"/>
      <c r="V34"/>
      <c r="W34"/>
      <c r="X34"/>
      <c r="Y34"/>
    </row>
    <row r="35" spans="1:25" ht="13.15" x14ac:dyDescent="0.25">
      <c r="A35" s="31">
        <f>IF(ISNUMBER(Log_Header[[#This Row],[Seq]]),Log_Header[[#This Row],[Seq]],"")</f>
        <v>34</v>
      </c>
      <c r="B35" s="31">
        <f>IF(ISNUMBER(Log_Header[[#This Row],[BRACS_ID]]),Log_Header[[#This Row],[BRACS_ID]],"")</f>
        <v>24728</v>
      </c>
      <c r="C35" s="31" t="str">
        <f>IF(ISNUMBER(Log_Header[[#This Row],[Target_Depth]]),Log_Header[[#This Row],[Target_Depth]],"")</f>
        <v/>
      </c>
      <c r="E35" s="40" t="str">
        <f>IF(ISNUMBER(Rwa_Method[[#This Row],[Ro]]),Rwa_Method[[#This Row],[Ro]],"")</f>
        <v/>
      </c>
      <c r="F35" s="24"/>
      <c r="G35" s="24"/>
      <c r="H35" s="100" t="str">
        <f>IF(ISBLANK(Estep_Method[[#This Row],[Rxo]]),"",Log_Header[[#This Row],[m]])</f>
        <v/>
      </c>
      <c r="I35" s="40" t="str">
        <f>IFERROR(VLOOKUP(Estep_Method[[#This Row],[Bicarb_Level]],$T$7:$U$10,2,FALSE),"")</f>
        <v/>
      </c>
      <c r="J35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5" s="28" t="str">
        <f>IFERROR(ROUND(POWER(10,(0.582*Estep_Method[[#This Row],[Rxo/Ro]])+(1.33*Estep_Method[[#This Row],[m]]*Estep_Method[[#This Row],[m_cor]]-0.038)),-1),"")</f>
        <v/>
      </c>
      <c r="L35" s="24"/>
      <c r="M35" s="24"/>
      <c r="V35"/>
      <c r="W35"/>
      <c r="X35"/>
      <c r="Y35"/>
    </row>
    <row r="36" spans="1:25" ht="13.15" x14ac:dyDescent="0.25">
      <c r="A36" s="31">
        <f>IF(ISNUMBER(Log_Header[[#This Row],[Seq]]),Log_Header[[#This Row],[Seq]],"")</f>
        <v>35</v>
      </c>
      <c r="B36" s="31">
        <f>IF(ISNUMBER(Log_Header[[#This Row],[BRACS_ID]]),Log_Header[[#This Row],[BRACS_ID]],"")</f>
        <v>1957</v>
      </c>
      <c r="C36" s="31" t="str">
        <f>IF(ISNUMBER(Log_Header[[#This Row],[Target_Depth]]),Log_Header[[#This Row],[Target_Depth]],"")</f>
        <v/>
      </c>
      <c r="E36" s="40" t="str">
        <f>IF(ISNUMBER(Rwa_Method[[#This Row],[Ro]]),Rwa_Method[[#This Row],[Ro]],"")</f>
        <v/>
      </c>
      <c r="F36" s="24"/>
      <c r="G36" s="24"/>
      <c r="H36" s="100" t="str">
        <f>IF(ISBLANK(Estep_Method[[#This Row],[Rxo]]),"",Log_Header[[#This Row],[m]])</f>
        <v/>
      </c>
      <c r="I36" s="40" t="str">
        <f>IFERROR(VLOOKUP(Estep_Method[[#This Row],[Bicarb_Level]],$T$7:$U$10,2,FALSE),"")</f>
        <v/>
      </c>
      <c r="J36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6" s="28" t="str">
        <f>IFERROR(ROUND(POWER(10,(0.582*Estep_Method[[#This Row],[Rxo/Ro]])+(1.33*Estep_Method[[#This Row],[m]]*Estep_Method[[#This Row],[m_cor]]-0.038)),-1),"")</f>
        <v/>
      </c>
      <c r="L36" s="24"/>
      <c r="M36" s="24"/>
      <c r="V36"/>
      <c r="W36"/>
      <c r="X36"/>
      <c r="Y36"/>
    </row>
    <row r="37" spans="1:25" ht="13.15" x14ac:dyDescent="0.25">
      <c r="A37" s="31">
        <f>IF(ISNUMBER(Log_Header[[#This Row],[Seq]]),Log_Header[[#This Row],[Seq]],"")</f>
        <v>36</v>
      </c>
      <c r="B37" s="31">
        <f>IF(ISNUMBER(Log_Header[[#This Row],[BRACS_ID]]),Log_Header[[#This Row],[BRACS_ID]],"")</f>
        <v>1943</v>
      </c>
      <c r="C37" s="31" t="str">
        <f>IF(ISNUMBER(Log_Header[[#This Row],[Target_Depth]]),Log_Header[[#This Row],[Target_Depth]],"")</f>
        <v/>
      </c>
      <c r="E37" s="40" t="str">
        <f>IF(ISNUMBER(Rwa_Method[[#This Row],[Ro]]),Rwa_Method[[#This Row],[Ro]],"")</f>
        <v/>
      </c>
      <c r="F37" s="24"/>
      <c r="G37" s="24"/>
      <c r="H37" s="100" t="str">
        <f>IF(ISBLANK(Estep_Method[[#This Row],[Rxo]]),"",Log_Header[[#This Row],[m]])</f>
        <v/>
      </c>
      <c r="I37" s="40" t="str">
        <f>IFERROR(VLOOKUP(Estep_Method[[#This Row],[Bicarb_Level]],$T$7:$U$10,2,FALSE),"")</f>
        <v/>
      </c>
      <c r="J37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7" s="28" t="str">
        <f>IFERROR(ROUND(POWER(10,(0.582*Estep_Method[[#This Row],[Rxo/Ro]])+(1.33*Estep_Method[[#This Row],[m]]*Estep_Method[[#This Row],[m_cor]]-0.038)),-1),"")</f>
        <v/>
      </c>
      <c r="L37" s="24"/>
      <c r="M37" s="24"/>
      <c r="V37"/>
      <c r="W37"/>
      <c r="X37"/>
      <c r="Y37"/>
    </row>
    <row r="38" spans="1:25" ht="13.15" x14ac:dyDescent="0.25">
      <c r="A38" s="31" t="str">
        <f>IF(ISNUMBER(Log_Header[[#This Row],[Seq]]),Log_Header[[#This Row],[Seq]],"")</f>
        <v/>
      </c>
      <c r="B38" s="31" t="str">
        <f>IF(ISNUMBER(Log_Header[[#This Row],[BRACS_ID]]),Log_Header[[#This Row],[BRACS_ID]],"")</f>
        <v/>
      </c>
      <c r="C38" s="31" t="str">
        <f>IF(ISNUMBER(Log_Header[[#This Row],[Target_Depth]]),Log_Header[[#This Row],[Target_Depth]],"")</f>
        <v/>
      </c>
      <c r="E38" s="40" t="str">
        <f>IF(ISNUMBER(Rwa_Method[[#This Row],[Ro]]),Rwa_Method[[#This Row],[Ro]],"")</f>
        <v/>
      </c>
      <c r="F38" s="24"/>
      <c r="G38" s="24"/>
      <c r="H38" s="100" t="str">
        <f>IF(ISBLANK(Estep_Method[[#This Row],[Rxo]]),"",Log_Header[[#This Row],[m]])</f>
        <v/>
      </c>
      <c r="I38" s="40" t="str">
        <f>IFERROR(VLOOKUP(Estep_Method[[#This Row],[Bicarb_Level]],$T$7:$U$10,2,FALSE),"")</f>
        <v/>
      </c>
      <c r="J38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8" s="28" t="str">
        <f>IFERROR(ROUND(POWER(10,(0.582*Estep_Method[[#This Row],[Rxo/Ro]])+(1.33*Estep_Method[[#This Row],[m]]*Estep_Method[[#This Row],[m_cor]]-0.038)),-1),"")</f>
        <v/>
      </c>
      <c r="L38" s="24"/>
      <c r="M38" s="24"/>
      <c r="V38"/>
      <c r="W38"/>
      <c r="X38"/>
      <c r="Y38"/>
    </row>
    <row r="39" spans="1:25" ht="13.15" x14ac:dyDescent="0.25">
      <c r="A39" s="31" t="str">
        <f>IF(ISNUMBER(Log_Header[[#This Row],[Seq]]),Log_Header[[#This Row],[Seq]],"")</f>
        <v/>
      </c>
      <c r="B39" s="31" t="str">
        <f>IF(ISNUMBER(Log_Header[[#This Row],[BRACS_ID]]),Log_Header[[#This Row],[BRACS_ID]],"")</f>
        <v/>
      </c>
      <c r="C39" s="31" t="str">
        <f>IF(ISNUMBER(Log_Header[[#This Row],[Target_Depth]]),Log_Header[[#This Row],[Target_Depth]],"")</f>
        <v/>
      </c>
      <c r="E39" s="40" t="str">
        <f>IF(ISNUMBER(Rwa_Method[[#This Row],[Ro]]),Rwa_Method[[#This Row],[Ro]],"")</f>
        <v/>
      </c>
      <c r="F39" s="24"/>
      <c r="G39" s="24"/>
      <c r="H39" s="100" t="str">
        <f>IF(ISBLANK(Estep_Method[[#This Row],[Rxo]]),"",Log_Header[[#This Row],[m]])</f>
        <v/>
      </c>
      <c r="I39" s="40" t="str">
        <f>IFERROR(VLOOKUP(Estep_Method[[#This Row],[Bicarb_Level]],$T$7:$U$10,2,FALSE),"")</f>
        <v/>
      </c>
      <c r="J39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9" s="28" t="str">
        <f>IFERROR(ROUND(POWER(10,(0.582*Estep_Method[[#This Row],[Rxo/Ro]])+(1.33*Estep_Method[[#This Row],[m]]*Estep_Method[[#This Row],[m_cor]]-0.038)),-1),"")</f>
        <v/>
      </c>
      <c r="L39" s="24"/>
      <c r="M39" s="24"/>
      <c r="V39"/>
      <c r="W39"/>
      <c r="X39"/>
      <c r="Y39"/>
    </row>
    <row r="40" spans="1:25" ht="13.15" x14ac:dyDescent="0.25">
      <c r="A40" s="31">
        <f>IF(ISNUMBER(Log_Header[[#This Row],[Seq]]),Log_Header[[#This Row],[Seq]],"")</f>
        <v>37</v>
      </c>
      <c r="B40" s="31">
        <f>IF(ISNUMBER(Log_Header[[#This Row],[BRACS_ID]]),Log_Header[[#This Row],[BRACS_ID]],"")</f>
        <v>1594</v>
      </c>
      <c r="C40" s="31">
        <f>IF(ISNUMBER(Log_Header[[#This Row],[Target_Depth]]),Log_Header[[#This Row],[Target_Depth]],"")</f>
        <v>1172</v>
      </c>
      <c r="E40" s="40">
        <f>IF(ISNUMBER(Rwa_Method[[#This Row],[Ro]]),Rwa_Method[[#This Row],[Ro]],"")</f>
        <v>2</v>
      </c>
      <c r="F40" s="24"/>
      <c r="G40" s="24"/>
      <c r="H40" s="100" t="str">
        <f>IF(ISBLANK(Estep_Method[[#This Row],[Rxo]]),"",Log_Header[[#This Row],[m]])</f>
        <v/>
      </c>
      <c r="I40" s="40" t="str">
        <f>IFERROR(VLOOKUP(Estep_Method[[#This Row],[Bicarb_Level]],$T$7:$U$10,2,FALSE),"")</f>
        <v/>
      </c>
      <c r="J40" s="24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40" s="28" t="str">
        <f>IFERROR(ROUND(POWER(10,(0.582*Estep_Method[[#This Row],[Rxo/Ro]])+(1.33*Estep_Method[[#This Row],[m]]*Estep_Method[[#This Row],[m_cor]]-0.038)),-1),"")</f>
        <v/>
      </c>
      <c r="L40" s="24"/>
      <c r="M40" s="24"/>
      <c r="V40"/>
      <c r="W40"/>
      <c r="X40"/>
      <c r="Y40"/>
    </row>
    <row r="41" spans="1:25" ht="13.15" x14ac:dyDescent="0.25">
      <c r="A41" s="31">
        <f>IF(ISNUMBER(Log_Header[[#This Row],[Seq]]),Log_Header[[#This Row],[Seq]],"")</f>
        <v>38</v>
      </c>
      <c r="B41" s="31">
        <f>IF(ISNUMBER(Log_Header[[#This Row],[BRACS_ID]]),Log_Header[[#This Row],[BRACS_ID]],"")</f>
        <v>20351</v>
      </c>
      <c r="C41" s="31">
        <f>IF(ISNUMBER(Log_Header[[#This Row],[Target_Depth]]),Log_Header[[#This Row],[Target_Depth]],"")</f>
        <v>1233</v>
      </c>
      <c r="D41" s="184">
        <v>2.2999999999999998</v>
      </c>
      <c r="E41" s="40">
        <f>IF(ISNUMBER(Rwa_Method[[#This Row],[Ro]]),Rwa_Method[[#This Row],[Ro]],"")</f>
        <v>1.8</v>
      </c>
      <c r="F41" s="24"/>
      <c r="G41" s="24"/>
      <c r="H41" s="100">
        <f>IF(ISBLANK(Estep_Method[[#This Row],[Rxo]]),"",Log_Header[[#This Row],[m]])</f>
        <v>1.5</v>
      </c>
      <c r="I41" s="40" t="str">
        <f>IFERROR(VLOOKUP(Estep_Method[[#This Row],[Bicarb_Level]],$T$7:$U$10,2,FALSE),"")</f>
        <v/>
      </c>
      <c r="J41" s="24">
        <f>IFERROR(IF(Estep_Method[[#This Row],[Select Log Type]]="Older R16/R64",Estep_Method[[#This Row],[Rxo]]/(Estep_Method[[#This Row],[Ro]]^2/Estep_Method[[#This Row],[Rxo]]),Estep_Method[[#This Row],[Rxo]]/Estep_Method[[#This Row],[Ro]]),"")</f>
        <v>1.2777777777777777</v>
      </c>
      <c r="K41" s="28" t="str">
        <f>IFERROR(ROUND(POWER(10,(0.582*Estep_Method[[#This Row],[Rxo/Ro]])+(1.33*Estep_Method[[#This Row],[m]]*Estep_Method[[#This Row],[m_cor]]-0.038)),-1),"")</f>
        <v/>
      </c>
      <c r="L41" s="24"/>
      <c r="M41" s="24"/>
      <c r="V41"/>
      <c r="W41"/>
      <c r="X41"/>
      <c r="Y41"/>
    </row>
    <row r="42" spans="1:25" ht="13.15" x14ac:dyDescent="0.25">
      <c r="A42" s="31">
        <f>IF(ISNUMBER(Log_Header[[#This Row],[Seq]]),Log_Header[[#This Row],[Seq]],"")</f>
        <v>39</v>
      </c>
      <c r="B42" s="31">
        <f>IF(ISNUMBER(Log_Header[[#This Row],[BRACS_ID]]),Log_Header[[#This Row],[BRACS_ID]],"")</f>
        <v>20314</v>
      </c>
      <c r="C42" s="31" t="str">
        <f>IF(ISNUMBER(Log_Header[[#This Row],[Target_Depth]]),Log_Header[[#This Row],[Target_Depth]],"")</f>
        <v/>
      </c>
      <c r="E42" s="40" t="str">
        <f>IF(ISNUMBER(Rwa_Method[[#This Row],[Ro]]),Rwa_Method[[#This Row],[Ro]],"")</f>
        <v/>
      </c>
      <c r="F42" s="24"/>
      <c r="G42" s="24"/>
      <c r="H42" s="100" t="str">
        <f>IF(ISBLANK(Estep_Method[[#This Row],[Rxo]]),"",Log_Header[[#This Row],[m]])</f>
        <v/>
      </c>
      <c r="I42" s="40" t="str">
        <f>IFERROR(VLOOKUP(Estep_Method[[#This Row],[Bicarb_Level]],$T$7:$U$10,2,FALSE),"")</f>
        <v/>
      </c>
      <c r="J42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42" s="28" t="str">
        <f>IFERROR(ROUND(POWER(10,(0.582*Estep_Method[[#This Row],[Rxo/Ro]])+(1.33*Estep_Method[[#This Row],[m]]*Estep_Method[[#This Row],[m_cor]]-0.038)),-1),"")</f>
        <v/>
      </c>
      <c r="L42" s="24"/>
      <c r="M42" s="24"/>
      <c r="V42"/>
      <c r="W42"/>
      <c r="X42"/>
      <c r="Y42"/>
    </row>
    <row r="43" spans="1:25" ht="13.15" x14ac:dyDescent="0.25">
      <c r="A43" s="31">
        <f>IF(ISNUMBER(Log_Header[[#This Row],[Seq]]),Log_Header[[#This Row],[Seq]],"")</f>
        <v>40</v>
      </c>
      <c r="B43" s="31">
        <f>IF(ISNUMBER(Log_Header[[#This Row],[BRACS_ID]]),Log_Header[[#This Row],[BRACS_ID]],"")</f>
        <v>26485</v>
      </c>
      <c r="C43" s="31">
        <f>IF(ISNUMBER(Log_Header[[#This Row],[Target_Depth]]),Log_Header[[#This Row],[Target_Depth]],"")</f>
        <v>669</v>
      </c>
      <c r="D43" s="184">
        <v>4.3</v>
      </c>
      <c r="E43" s="40">
        <f>IF(ISNUMBER(Rwa_Method[[#This Row],[Ro]]),Rwa_Method[[#This Row],[Ro]],"")</f>
        <v>1.8</v>
      </c>
      <c r="F43" s="24" t="s">
        <v>93</v>
      </c>
      <c r="G43" s="24" t="s">
        <v>241</v>
      </c>
      <c r="H43" s="100">
        <f>IF(ISBLANK(Estep_Method[[#This Row],[Rxo]]),"",Log_Header[[#This Row],[m]])</f>
        <v>1.4</v>
      </c>
      <c r="I43" s="40">
        <f>IFERROR(VLOOKUP(Estep_Method[[#This Row],[Bicarb_Level]],$T$7:$U$10,2,FALSE),"")</f>
        <v>1</v>
      </c>
      <c r="J43" s="24">
        <f>IFERROR(IF(Estep_Method[[#This Row],[Select Log Type]]="Older R16/R64",Estep_Method[[#This Row],[Rxo]]/(Estep_Method[[#This Row],[Ro]]^2/Estep_Method[[#This Row],[Rxo]]),Estep_Method[[#This Row],[Rxo]]/Estep_Method[[#This Row],[Ro]]),"")</f>
        <v>2.3888888888888888</v>
      </c>
      <c r="K43" s="28">
        <f>IFERROR(ROUND(POWER(10,(0.582*Estep_Method[[#This Row],[Rxo/Ro]])+(1.33*Estep_Method[[#This Row],[m]]*Estep_Method[[#This Row],[m_cor]]-0.038)),-1),"")</f>
        <v>1640</v>
      </c>
      <c r="L43" s="24"/>
      <c r="M43" s="24"/>
      <c r="V43"/>
      <c r="W43"/>
      <c r="X43"/>
      <c r="Y43"/>
    </row>
    <row r="44" spans="1:25" ht="13.15" x14ac:dyDescent="0.25">
      <c r="A44" s="31">
        <f>IF(ISNUMBER(Log_Header[[#This Row],[Seq]]),Log_Header[[#This Row],[Seq]],"")</f>
        <v>41</v>
      </c>
      <c r="B44" s="31">
        <f>IF(ISNUMBER(Log_Header[[#This Row],[BRACS_ID]]),Log_Header[[#This Row],[BRACS_ID]],"")</f>
        <v>31193</v>
      </c>
      <c r="C44" s="31" t="str">
        <f>IF(ISNUMBER(Log_Header[[#This Row],[Target_Depth]]),Log_Header[[#This Row],[Target_Depth]],"")</f>
        <v/>
      </c>
      <c r="E44" s="40" t="str">
        <f>IF(ISNUMBER(Rwa_Method[[#This Row],[Ro]]),Rwa_Method[[#This Row],[Ro]],"")</f>
        <v/>
      </c>
      <c r="F44" s="24"/>
      <c r="G44" s="24"/>
      <c r="H44" s="100" t="str">
        <f>IF(ISBLANK(Estep_Method[[#This Row],[Rxo]]),"",Log_Header[[#This Row],[m]])</f>
        <v/>
      </c>
      <c r="I44" s="40" t="str">
        <f>IFERROR(VLOOKUP(Estep_Method[[#This Row],[Bicarb_Level]],$T$7:$U$10,2,FALSE),"")</f>
        <v/>
      </c>
      <c r="J44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44" s="28" t="str">
        <f>IFERROR(ROUND(POWER(10,(0.582*Estep_Method[[#This Row],[Rxo/Ro]])+(1.33*Estep_Method[[#This Row],[m]]*Estep_Method[[#This Row],[m_cor]]-0.038)),-1),"")</f>
        <v/>
      </c>
      <c r="L44" s="24"/>
      <c r="M44" s="24"/>
      <c r="V44"/>
      <c r="W44"/>
      <c r="X44"/>
      <c r="Y44"/>
    </row>
    <row r="45" spans="1:25" ht="13.15" x14ac:dyDescent="0.25">
      <c r="A45" s="31">
        <f>IF(ISNUMBER(Log_Header[[#This Row],[Seq]]),Log_Header[[#This Row],[Seq]],"")</f>
        <v>42</v>
      </c>
      <c r="B45" s="31">
        <f>IF(ISNUMBER(Log_Header[[#This Row],[BRACS_ID]]),Log_Header[[#This Row],[BRACS_ID]],"")</f>
        <v>24739</v>
      </c>
      <c r="C45" s="31">
        <f>IF(ISNUMBER(Log_Header[[#This Row],[Target_Depth]]),Log_Header[[#This Row],[Target_Depth]],"")</f>
        <v>875</v>
      </c>
      <c r="E45" s="40">
        <f>IF(ISNUMBER(Rwa_Method[[#This Row],[Ro]]),Rwa_Method[[#This Row],[Ro]],"")</f>
        <v>2</v>
      </c>
      <c r="F45" s="24"/>
      <c r="G45" s="24"/>
      <c r="H45" s="100" t="str">
        <f>IF(ISBLANK(Estep_Method[[#This Row],[Rxo]]),"",Log_Header[[#This Row],[m]])</f>
        <v/>
      </c>
      <c r="I45" s="40" t="str">
        <f>IFERROR(VLOOKUP(Estep_Method[[#This Row],[Bicarb_Level]],$T$7:$U$10,2,FALSE),"")</f>
        <v/>
      </c>
      <c r="J45" s="24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45" s="28" t="str">
        <f>IFERROR(ROUND(POWER(10,(0.582*Estep_Method[[#This Row],[Rxo/Ro]])+(1.33*Estep_Method[[#This Row],[m]]*Estep_Method[[#This Row],[m_cor]]-0.038)),-1),"")</f>
        <v/>
      </c>
      <c r="L45" s="24"/>
      <c r="M45" s="24"/>
      <c r="V45"/>
      <c r="W45"/>
      <c r="X45"/>
      <c r="Y45"/>
    </row>
    <row r="46" spans="1:25" ht="13.15" x14ac:dyDescent="0.25">
      <c r="A46" s="31">
        <f>IF(ISNUMBER(Log_Header[[#This Row],[Seq]]),Log_Header[[#This Row],[Seq]],"")</f>
        <v>43</v>
      </c>
      <c r="B46" s="31">
        <f>IF(ISNUMBER(Log_Header[[#This Row],[BRACS_ID]]),Log_Header[[#This Row],[BRACS_ID]],"")</f>
        <v>32425</v>
      </c>
      <c r="C46" s="31">
        <f>IF(ISNUMBER(Log_Header[[#This Row],[Target_Depth]]),Log_Header[[#This Row],[Target_Depth]],"")</f>
        <v>835</v>
      </c>
      <c r="D46" s="184">
        <v>2.9</v>
      </c>
      <c r="E46" s="40">
        <f>IF(ISNUMBER(Rwa_Method[[#This Row],[Ro]]),Rwa_Method[[#This Row],[Ro]],"")</f>
        <v>1.9</v>
      </c>
      <c r="F46" s="24" t="s">
        <v>93</v>
      </c>
      <c r="G46" s="24" t="s">
        <v>241</v>
      </c>
      <c r="H46" s="100">
        <f>IF(ISBLANK(Estep_Method[[#This Row],[Rxo]]),"",Log_Header[[#This Row],[m]])</f>
        <v>1.5</v>
      </c>
      <c r="I46" s="40">
        <f>IFERROR(VLOOKUP(Estep_Method[[#This Row],[Bicarb_Level]],$T$7:$U$10,2,FALSE),"")</f>
        <v>1</v>
      </c>
      <c r="J46" s="24">
        <f>IFERROR(IF(Estep_Method[[#This Row],[Select Log Type]]="Older R16/R64",Estep_Method[[#This Row],[Rxo]]/(Estep_Method[[#This Row],[Ro]]^2/Estep_Method[[#This Row],[Rxo]]),Estep_Method[[#This Row],[Rxo]]/Estep_Method[[#This Row],[Ro]]),"")</f>
        <v>1.5263157894736843</v>
      </c>
      <c r="K46" s="28">
        <f>IFERROR(ROUND(POWER(10,(0.582*Estep_Method[[#This Row],[Rxo/Ro]])+(1.33*Estep_Method[[#This Row],[m]]*Estep_Method[[#This Row],[m_cor]]-0.038)),-1),"")</f>
        <v>700</v>
      </c>
      <c r="L46" s="24"/>
      <c r="M46" s="24"/>
      <c r="V46"/>
      <c r="W46"/>
      <c r="X46"/>
      <c r="Y46"/>
    </row>
    <row r="47" spans="1:25" ht="13.15" x14ac:dyDescent="0.25">
      <c r="A47" s="31">
        <f>IF(ISNUMBER(Log_Header[[#This Row],[Seq]]),Log_Header[[#This Row],[Seq]],"")</f>
        <v>44</v>
      </c>
      <c r="B47" s="31">
        <f>IF(ISNUMBER(Log_Header[[#This Row],[BRACS_ID]]),Log_Header[[#This Row],[BRACS_ID]],"")</f>
        <v>20326</v>
      </c>
      <c r="C47" s="31" t="str">
        <f>IF(ISNUMBER(Log_Header[[#This Row],[Target_Depth]]),Log_Header[[#This Row],[Target_Depth]],"")</f>
        <v/>
      </c>
      <c r="E47" s="40" t="str">
        <f>IF(ISNUMBER(Rwa_Method[[#This Row],[Ro]]),Rwa_Method[[#This Row],[Ro]],"")</f>
        <v/>
      </c>
      <c r="F47" s="24"/>
      <c r="G47" s="24"/>
      <c r="H47" s="100" t="str">
        <f>IF(ISBLANK(Estep_Method[[#This Row],[Rxo]]),"",Log_Header[[#This Row],[m]])</f>
        <v/>
      </c>
      <c r="I47" s="40" t="str">
        <f>IFERROR(VLOOKUP(Estep_Method[[#This Row],[Bicarb_Level]],$T$7:$U$10,2,FALSE),"")</f>
        <v/>
      </c>
      <c r="J47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47" s="28" t="str">
        <f>IFERROR(ROUND(POWER(10,(0.582*Estep_Method[[#This Row],[Rxo/Ro]])+(1.33*Estep_Method[[#This Row],[m]]*Estep_Method[[#This Row],[m_cor]]-0.038)),-1),"")</f>
        <v/>
      </c>
      <c r="L47" s="24"/>
      <c r="M47" s="24"/>
      <c r="V47"/>
      <c r="W47"/>
      <c r="X47"/>
      <c r="Y47"/>
    </row>
    <row r="48" spans="1:25" ht="13.15" x14ac:dyDescent="0.25">
      <c r="A48" s="31">
        <f>IF(ISNUMBER(Log_Header[[#This Row],[Seq]]),Log_Header[[#This Row],[Seq]],"")</f>
        <v>45</v>
      </c>
      <c r="B48" s="31">
        <f>IF(ISNUMBER(Log_Header[[#This Row],[BRACS_ID]]),Log_Header[[#This Row],[BRACS_ID]],"")</f>
        <v>20354</v>
      </c>
      <c r="C48" s="31" t="str">
        <f>IF(ISNUMBER(Log_Header[[#This Row],[Target_Depth]]),Log_Header[[#This Row],[Target_Depth]],"")</f>
        <v/>
      </c>
      <c r="E48" s="40" t="str">
        <f>IF(ISNUMBER(Rwa_Method[[#This Row],[Ro]]),Rwa_Method[[#This Row],[Ro]],"")</f>
        <v/>
      </c>
      <c r="F48" s="24"/>
      <c r="G48" s="24"/>
      <c r="H48" s="100" t="str">
        <f>IF(ISBLANK(Estep_Method[[#This Row],[Rxo]]),"",Log_Header[[#This Row],[m]])</f>
        <v/>
      </c>
      <c r="I48" s="40" t="str">
        <f>IFERROR(VLOOKUP(Estep_Method[[#This Row],[Bicarb_Level]],$T$7:$U$10,2,FALSE),"")</f>
        <v/>
      </c>
      <c r="J48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48" s="28" t="str">
        <f>IFERROR(ROUND(POWER(10,(0.582*Estep_Method[[#This Row],[Rxo/Ro]])+(1.33*Estep_Method[[#This Row],[m]]*Estep_Method[[#This Row],[m_cor]]-0.038)),-1),"")</f>
        <v/>
      </c>
      <c r="L48" s="24"/>
      <c r="M48" s="24"/>
      <c r="V48"/>
      <c r="W48"/>
      <c r="X48"/>
      <c r="Y48"/>
    </row>
    <row r="49" spans="1:25" ht="13.15" x14ac:dyDescent="0.25">
      <c r="A49" s="31">
        <f>IF(ISNUMBER(Log_Header[[#This Row],[Seq]]),Log_Header[[#This Row],[Seq]],"")</f>
        <v>46</v>
      </c>
      <c r="B49" s="31">
        <f>IF(ISNUMBER(Log_Header[[#This Row],[BRACS_ID]]),Log_Header[[#This Row],[BRACS_ID]],"")</f>
        <v>1947</v>
      </c>
      <c r="C49" s="31">
        <f>IF(ISNUMBER(Log_Header[[#This Row],[Target_Depth]]),Log_Header[[#This Row],[Target_Depth]],"")</f>
        <v>85</v>
      </c>
      <c r="D49" s="184">
        <v>19.2</v>
      </c>
      <c r="E49" s="40">
        <f>IF(ISNUMBER(Rwa_Method[[#This Row],[Ro]]),Rwa_Method[[#This Row],[Ro]],"")</f>
        <v>16.8</v>
      </c>
      <c r="F49" s="24" t="s">
        <v>93</v>
      </c>
      <c r="G49" s="24" t="s">
        <v>249</v>
      </c>
      <c r="H49" s="100">
        <f>IF(ISBLANK(Estep_Method[[#This Row],[Rxo]]),"",Log_Header[[#This Row],[m]])</f>
        <v>1.4</v>
      </c>
      <c r="I49" s="40">
        <f>IFERROR(VLOOKUP(Estep_Method[[#This Row],[Bicarb_Level]],$T$7:$U$10,2,FALSE),"")</f>
        <v>1.1000000000000001</v>
      </c>
      <c r="J49" s="24">
        <f>IFERROR(IF(Estep_Method[[#This Row],[Select Log Type]]="Older R16/R64",Estep_Method[[#This Row],[Rxo]]/(Estep_Method[[#This Row],[Ro]]^2/Estep_Method[[#This Row],[Rxo]]),Estep_Method[[#This Row],[Rxo]]/Estep_Method[[#This Row],[Ro]]),"")</f>
        <v>1.1428571428571428</v>
      </c>
      <c r="K49" s="28">
        <f>IFERROR(ROUND(POWER(10,(0.582*Estep_Method[[#This Row],[Rxo/Ro]])+(1.33*Estep_Method[[#This Row],[m]]*Estep_Method[[#This Row],[m_cor]]-0.038)),-1),"")</f>
        <v>470</v>
      </c>
      <c r="L49" s="24"/>
      <c r="M49" s="24"/>
      <c r="V49"/>
      <c r="W49"/>
      <c r="X49"/>
      <c r="Y49"/>
    </row>
    <row r="50" spans="1:25" ht="13.15" x14ac:dyDescent="0.25">
      <c r="A50" s="31">
        <f>IF(ISNUMBER(Log_Header[[#This Row],[Seq]]),Log_Header[[#This Row],[Seq]],"")</f>
        <v>47</v>
      </c>
      <c r="B50" s="31">
        <f>IF(ISNUMBER(Log_Header[[#This Row],[BRACS_ID]]),Log_Header[[#This Row],[BRACS_ID]],"")</f>
        <v>24726</v>
      </c>
      <c r="C50" s="31" t="str">
        <f>IF(ISNUMBER(Log_Header[[#This Row],[Target_Depth]]),Log_Header[[#This Row],[Target_Depth]],"")</f>
        <v/>
      </c>
      <c r="E50" s="40" t="str">
        <f>IF(ISNUMBER(Rwa_Method[[#This Row],[Ro]]),Rwa_Method[[#This Row],[Ro]],"")</f>
        <v/>
      </c>
      <c r="F50" s="24"/>
      <c r="G50" s="24"/>
      <c r="H50" s="100" t="str">
        <f>IF(ISBLANK(Estep_Method[[#This Row],[Rxo]]),"",Log_Header[[#This Row],[m]])</f>
        <v/>
      </c>
      <c r="I50" s="40" t="str">
        <f>IFERROR(VLOOKUP(Estep_Method[[#This Row],[Bicarb_Level]],$T$7:$U$10,2,FALSE),"")</f>
        <v/>
      </c>
      <c r="J50" s="24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0" s="28" t="str">
        <f>IFERROR(ROUND(POWER(10,(0.582*Estep_Method[[#This Row],[Rxo/Ro]])+(1.33*Estep_Method[[#This Row],[m]]*Estep_Method[[#This Row],[m_cor]]-0.038)),-1),"")</f>
        <v/>
      </c>
      <c r="L50" s="24"/>
      <c r="M50" s="24"/>
      <c r="V50"/>
      <c r="W50"/>
      <c r="X50"/>
      <c r="Y50"/>
    </row>
    <row r="51" spans="1:25" ht="13.15" x14ac:dyDescent="0.25">
      <c r="A51" s="31">
        <f>IF(ISNUMBER(Log_Header[[#This Row],[Seq]]),Log_Header[[#This Row],[Seq]],"")</f>
        <v>48</v>
      </c>
      <c r="B51" s="31">
        <f>IF(ISNUMBER(Log_Header[[#This Row],[BRACS_ID]]),Log_Header[[#This Row],[BRACS_ID]],"")</f>
        <v>36890</v>
      </c>
      <c r="C51" s="31" t="str">
        <f>IF(ISNUMBER(Log_Header[[#This Row],[Target_Depth]]),Log_Header[[#This Row],[Target_Depth]],"")</f>
        <v/>
      </c>
      <c r="E51" s="40" t="str">
        <f>IF(ISNUMBER(Rwa_Method[[#This Row],[Ro]]),Rwa_Method[[#This Row],[Ro]],"")</f>
        <v/>
      </c>
      <c r="F51" s="24"/>
      <c r="G51" s="24"/>
      <c r="H51" s="100" t="str">
        <f>IF(ISBLANK(Estep_Method[[#This Row],[Rxo]]),"",Log_Header[[#This Row],[m]])</f>
        <v/>
      </c>
      <c r="I51" s="40" t="str">
        <f>IFERROR(VLOOKUP(Estep_Method[[#This Row],[Bicarb_Level]],$T$7:$U$10,2,FALSE),"")</f>
        <v/>
      </c>
      <c r="J5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1" s="28" t="str">
        <f>IFERROR(ROUND(POWER(10,(0.582*Estep_Method[[#This Row],[Rxo/Ro]])+(1.33*Estep_Method[[#This Row],[m]]*Estep_Method[[#This Row],[m_cor]]-0.038)),-1),"")</f>
        <v/>
      </c>
      <c r="L51" s="26"/>
      <c r="M51" s="26"/>
      <c r="N51" s="26"/>
      <c r="V51"/>
      <c r="W51"/>
      <c r="X51"/>
      <c r="Y51"/>
    </row>
    <row r="52" spans="1:25" ht="13.15" x14ac:dyDescent="0.25">
      <c r="A52" s="31">
        <f>IF(ISNUMBER(Log_Header[[#This Row],[Seq]]),Log_Header[[#This Row],[Seq]],"")</f>
        <v>49</v>
      </c>
      <c r="B52" s="31">
        <f>IF(ISNUMBER(Log_Header[[#This Row],[BRACS_ID]]),Log_Header[[#This Row],[BRACS_ID]],"")</f>
        <v>20330</v>
      </c>
      <c r="C52" s="31" t="str">
        <f>IF(ISNUMBER(Log_Header[[#This Row],[Target_Depth]]),Log_Header[[#This Row],[Target_Depth]],"")</f>
        <v/>
      </c>
      <c r="E52" s="40" t="str">
        <f>IF(ISNUMBER(Rwa_Method[[#This Row],[Ro]]),Rwa_Method[[#This Row],[Ro]],"")</f>
        <v/>
      </c>
      <c r="F52" s="24"/>
      <c r="G52" s="24"/>
      <c r="H52" s="100" t="str">
        <f>IF(ISBLANK(Estep_Method[[#This Row],[Rxo]]),"",Log_Header[[#This Row],[m]])</f>
        <v/>
      </c>
      <c r="I52" s="40" t="str">
        <f>IFERROR(VLOOKUP(Estep_Method[[#This Row],[Bicarb_Level]],$T$7:$U$10,2,FALSE),"")</f>
        <v/>
      </c>
      <c r="J5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" s="28" t="str">
        <f>IFERROR(ROUND(POWER(10,(0.582*Estep_Method[[#This Row],[Rxo/Ro]])+(1.33*Estep_Method[[#This Row],[m]]*Estep_Method[[#This Row],[m_cor]]-0.038)),-1),"")</f>
        <v/>
      </c>
      <c r="L52" s="26"/>
      <c r="M52" s="26"/>
      <c r="N52" s="26"/>
      <c r="V52"/>
      <c r="W52"/>
      <c r="X52"/>
      <c r="Y52"/>
    </row>
    <row r="53" spans="1:25" ht="13.15" x14ac:dyDescent="0.25">
      <c r="A53" s="31">
        <f>IF(ISNUMBER(Log_Header[[#This Row],[Seq]]),Log_Header[[#This Row],[Seq]],"")</f>
        <v>50</v>
      </c>
      <c r="B53" s="31">
        <f>IF(ISNUMBER(Log_Header[[#This Row],[BRACS_ID]]),Log_Header[[#This Row],[BRACS_ID]],"")</f>
        <v>20328</v>
      </c>
      <c r="C53" s="31" t="str">
        <f>IF(ISNUMBER(Log_Header[[#This Row],[Target_Depth]]),Log_Header[[#This Row],[Target_Depth]],"")</f>
        <v/>
      </c>
      <c r="E53" s="40" t="str">
        <f>IF(ISNUMBER(Rwa_Method[[#This Row],[Ro]]),Rwa_Method[[#This Row],[Ro]],"")</f>
        <v/>
      </c>
      <c r="F53" s="24"/>
      <c r="G53" s="24"/>
      <c r="H53" s="100" t="str">
        <f>IF(ISBLANK(Estep_Method[[#This Row],[Rxo]]),"",Log_Header[[#This Row],[m]])</f>
        <v/>
      </c>
      <c r="I53" s="40" t="str">
        <f>IFERROR(VLOOKUP(Estep_Method[[#This Row],[Bicarb_Level]],$T$7:$U$10,2,FALSE),"")</f>
        <v/>
      </c>
      <c r="J5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" s="28" t="str">
        <f>IFERROR(ROUND(POWER(10,(0.582*Estep_Method[[#This Row],[Rxo/Ro]])+(1.33*Estep_Method[[#This Row],[m]]*Estep_Method[[#This Row],[m_cor]]-0.038)),-1),"")</f>
        <v/>
      </c>
      <c r="L53" s="26"/>
      <c r="M53" s="26"/>
      <c r="N53" s="26"/>
      <c r="V53"/>
      <c r="W53"/>
      <c r="X53"/>
      <c r="Y53"/>
    </row>
    <row r="54" spans="1:25" ht="13.15" x14ac:dyDescent="0.25">
      <c r="A54" s="31">
        <f>IF(ISNUMBER(Log_Header[[#This Row],[Seq]]),Log_Header[[#This Row],[Seq]],"")</f>
        <v>51</v>
      </c>
      <c r="B54" s="31">
        <f>IF(ISNUMBER(Log_Header[[#This Row],[BRACS_ID]]),Log_Header[[#This Row],[BRACS_ID]],"")</f>
        <v>24716</v>
      </c>
      <c r="C54" s="31" t="str">
        <f>IF(ISNUMBER(Log_Header[[#This Row],[Target_Depth]]),Log_Header[[#This Row],[Target_Depth]],"")</f>
        <v/>
      </c>
      <c r="E54" s="40" t="str">
        <f>IF(ISNUMBER(Rwa_Method[[#This Row],[Ro]]),Rwa_Method[[#This Row],[Ro]],"")</f>
        <v/>
      </c>
      <c r="F54" s="24"/>
      <c r="G54" s="24"/>
      <c r="H54" s="100" t="str">
        <f>IF(ISBLANK(Estep_Method[[#This Row],[Rxo]]),"",Log_Header[[#This Row],[m]])</f>
        <v/>
      </c>
      <c r="I54" s="40" t="str">
        <f>IFERROR(VLOOKUP(Estep_Method[[#This Row],[Bicarb_Level]],$T$7:$U$10,2,FALSE),"")</f>
        <v/>
      </c>
      <c r="J5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" s="28" t="str">
        <f>IFERROR(ROUND(POWER(10,(0.582*Estep_Method[[#This Row],[Rxo/Ro]])+(1.33*Estep_Method[[#This Row],[m]]*Estep_Method[[#This Row],[m_cor]]-0.038)),-1),"")</f>
        <v/>
      </c>
      <c r="L54" s="26"/>
      <c r="M54" s="26"/>
      <c r="N54" s="26"/>
      <c r="V54"/>
      <c r="W54"/>
      <c r="X54"/>
      <c r="Y54"/>
    </row>
    <row r="55" spans="1:25" ht="13.15" x14ac:dyDescent="0.25">
      <c r="A55" s="31">
        <f>IF(ISNUMBER(Log_Header[[#This Row],[Seq]]),Log_Header[[#This Row],[Seq]],"")</f>
        <v>52</v>
      </c>
      <c r="B55" s="31">
        <f>IF(ISNUMBER(Log_Header[[#This Row],[BRACS_ID]]),Log_Header[[#This Row],[BRACS_ID]],"")</f>
        <v>24720</v>
      </c>
      <c r="C55" s="31" t="str">
        <f>IF(ISNUMBER(Log_Header[[#This Row],[Target_Depth]]),Log_Header[[#This Row],[Target_Depth]],"")</f>
        <v/>
      </c>
      <c r="E55" s="40" t="str">
        <f>IF(ISNUMBER(Rwa_Method[[#This Row],[Ro]]),Rwa_Method[[#This Row],[Ro]],"")</f>
        <v/>
      </c>
      <c r="F55" s="24"/>
      <c r="G55" s="24"/>
      <c r="H55" s="100" t="str">
        <f>IF(ISBLANK(Estep_Method[[#This Row],[Rxo]]),"",Log_Header[[#This Row],[m]])</f>
        <v/>
      </c>
      <c r="I55" s="40" t="str">
        <f>IFERROR(VLOOKUP(Estep_Method[[#This Row],[Bicarb_Level]],$T$7:$U$10,2,FALSE),"")</f>
        <v/>
      </c>
      <c r="J5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" s="28" t="str">
        <f>IFERROR(ROUND(POWER(10,(0.582*Estep_Method[[#This Row],[Rxo/Ro]])+(1.33*Estep_Method[[#This Row],[m]]*Estep_Method[[#This Row],[m_cor]]-0.038)),-1),"")</f>
        <v/>
      </c>
      <c r="L55" s="26"/>
      <c r="M55" s="26"/>
      <c r="N55" s="26"/>
      <c r="V55"/>
      <c r="W55"/>
      <c r="X55"/>
      <c r="Y55"/>
    </row>
    <row r="56" spans="1:25" ht="13.15" x14ac:dyDescent="0.25">
      <c r="A56" s="31">
        <f>IF(ISNUMBER(Log_Header[[#This Row],[Seq]]),Log_Header[[#This Row],[Seq]],"")</f>
        <v>53</v>
      </c>
      <c r="B56" s="31">
        <f>IF(ISNUMBER(Log_Header[[#This Row],[BRACS_ID]]),Log_Header[[#This Row],[BRACS_ID]],"")</f>
        <v>20332</v>
      </c>
      <c r="C56" s="31" t="str">
        <f>IF(ISNUMBER(Log_Header[[#This Row],[Target_Depth]]),Log_Header[[#This Row],[Target_Depth]],"")</f>
        <v/>
      </c>
      <c r="E56" s="40" t="str">
        <f>IF(ISNUMBER(Rwa_Method[[#This Row],[Ro]]),Rwa_Method[[#This Row],[Ro]],"")</f>
        <v/>
      </c>
      <c r="F56" s="24"/>
      <c r="G56" s="24"/>
      <c r="H56" s="100" t="str">
        <f>IF(ISBLANK(Estep_Method[[#This Row],[Rxo]]),"",Log_Header[[#This Row],[m]])</f>
        <v/>
      </c>
      <c r="I56" s="40" t="str">
        <f>IFERROR(VLOOKUP(Estep_Method[[#This Row],[Bicarb_Level]],$T$7:$U$10,2,FALSE),"")</f>
        <v/>
      </c>
      <c r="J5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" s="28" t="str">
        <f>IFERROR(ROUND(POWER(10,(0.582*Estep_Method[[#This Row],[Rxo/Ro]])+(1.33*Estep_Method[[#This Row],[m]]*Estep_Method[[#This Row],[m_cor]]-0.038)),-1),"")</f>
        <v/>
      </c>
      <c r="L56" s="26"/>
      <c r="M56" s="26"/>
      <c r="N56" s="26"/>
      <c r="V56"/>
      <c r="W56"/>
      <c r="X56"/>
      <c r="Y56"/>
    </row>
    <row r="57" spans="1:25" ht="13.15" x14ac:dyDescent="0.25">
      <c r="A57" s="31">
        <f>IF(ISNUMBER(Log_Header[[#This Row],[Seq]]),Log_Header[[#This Row],[Seq]],"")</f>
        <v>54</v>
      </c>
      <c r="B57" s="31">
        <f>IF(ISNUMBER(Log_Header[[#This Row],[BRACS_ID]]),Log_Header[[#This Row],[BRACS_ID]],"")</f>
        <v>28759</v>
      </c>
      <c r="C57" s="31" t="str">
        <f>IF(ISNUMBER(Log_Header[[#This Row],[Target_Depth]]),Log_Header[[#This Row],[Target_Depth]],"")</f>
        <v/>
      </c>
      <c r="E57" s="40" t="str">
        <f>IF(ISNUMBER(Rwa_Method[[#This Row],[Ro]]),Rwa_Method[[#This Row],[Ro]],"")</f>
        <v/>
      </c>
      <c r="F57" s="24" t="s">
        <v>93</v>
      </c>
      <c r="G57" s="24" t="s">
        <v>241</v>
      </c>
      <c r="H57" s="100" t="str">
        <f>IF(ISBLANK(Estep_Method[[#This Row],[Rxo]]),"",Log_Header[[#This Row],[m]])</f>
        <v/>
      </c>
      <c r="I57" s="40">
        <f>IFERROR(VLOOKUP(Estep_Method[[#This Row],[Bicarb_Level]],$T$7:$U$10,2,FALSE),"")</f>
        <v>1</v>
      </c>
      <c r="J5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" s="28" t="str">
        <f>IFERROR(ROUND(POWER(10,(0.582*Estep_Method[[#This Row],[Rxo/Ro]])+(1.33*Estep_Method[[#This Row],[m]]*Estep_Method[[#This Row],[m_cor]]-0.038)),-1),"")</f>
        <v/>
      </c>
      <c r="L57" s="26"/>
      <c r="M57" s="26"/>
      <c r="N57" s="26"/>
      <c r="V57"/>
      <c r="W57"/>
      <c r="X57"/>
      <c r="Y57"/>
    </row>
    <row r="58" spans="1:25" ht="13.15" x14ac:dyDescent="0.25">
      <c r="A58" s="31">
        <f>IF(ISNUMBER(Log_Header[[#This Row],[Seq]]),Log_Header[[#This Row],[Seq]],"")</f>
        <v>55</v>
      </c>
      <c r="B58" s="31">
        <f>IF(ISNUMBER(Log_Header[[#This Row],[BRACS_ID]]),Log_Header[[#This Row],[BRACS_ID]],"")</f>
        <v>20353</v>
      </c>
      <c r="C58" s="31">
        <f>IF(ISNUMBER(Log_Header[[#This Row],[Target_Depth]]),Log_Header[[#This Row],[Target_Depth]],"")</f>
        <v>1390</v>
      </c>
      <c r="D58" s="184">
        <v>4</v>
      </c>
      <c r="E58" s="40">
        <f>IF(ISNUMBER(Rwa_Method[[#This Row],[Ro]]),Rwa_Method[[#This Row],[Ro]],"")</f>
        <v>3.5</v>
      </c>
      <c r="F58" s="24" t="s">
        <v>93</v>
      </c>
      <c r="G58" s="24" t="s">
        <v>241</v>
      </c>
      <c r="H58" s="100">
        <f>IF(ISBLANK(Estep_Method[[#This Row],[Rxo]]),"",Log_Header[[#This Row],[m]])</f>
        <v>1.5</v>
      </c>
      <c r="I58" s="40">
        <f>IFERROR(VLOOKUP(Estep_Method[[#This Row],[Bicarb_Level]],$T$7:$U$10,2,FALSE),"")</f>
        <v>1</v>
      </c>
      <c r="J58" s="25">
        <f>IFERROR(IF(Estep_Method[[#This Row],[Select Log Type]]="Older R16/R64",Estep_Method[[#This Row],[Rxo]]/(Estep_Method[[#This Row],[Ro]]^2/Estep_Method[[#This Row],[Rxo]]),Estep_Method[[#This Row],[Rxo]]/Estep_Method[[#This Row],[Ro]]),"")</f>
        <v>1.1428571428571428</v>
      </c>
      <c r="K58" s="28">
        <f>IFERROR(ROUND(POWER(10,(0.582*Estep_Method[[#This Row],[Rxo/Ro]])+(1.33*Estep_Method[[#This Row],[m]]*Estep_Method[[#This Row],[m_cor]]-0.038)),-1),"")</f>
        <v>420</v>
      </c>
      <c r="L58" s="26"/>
      <c r="M58" s="26"/>
      <c r="N58" s="26"/>
      <c r="V58"/>
      <c r="W58"/>
      <c r="X58"/>
      <c r="Y58"/>
    </row>
    <row r="59" spans="1:25" ht="13.15" x14ac:dyDescent="0.25">
      <c r="A59" s="31">
        <f>IF(ISNUMBER(Log_Header[[#This Row],[Seq]]),Log_Header[[#This Row],[Seq]],"")</f>
        <v>56</v>
      </c>
      <c r="B59" s="31">
        <f>IF(ISNUMBER(Log_Header[[#This Row],[BRACS_ID]]),Log_Header[[#This Row],[BRACS_ID]],"")</f>
        <v>31005</v>
      </c>
      <c r="C59" s="31" t="str">
        <f>IF(ISNUMBER(Log_Header[[#This Row],[Target_Depth]]),Log_Header[[#This Row],[Target_Depth]],"")</f>
        <v/>
      </c>
      <c r="E59" s="40" t="str">
        <f>IF(ISNUMBER(Rwa_Method[[#This Row],[Ro]]),Rwa_Method[[#This Row],[Ro]],"")</f>
        <v/>
      </c>
      <c r="F59" s="24" t="s">
        <v>93</v>
      </c>
      <c r="G59" s="24" t="s">
        <v>249</v>
      </c>
      <c r="H59" s="100" t="str">
        <f>IF(ISBLANK(Estep_Method[[#This Row],[Rxo]]),"",Log_Header[[#This Row],[m]])</f>
        <v/>
      </c>
      <c r="I59" s="40">
        <f>IFERROR(VLOOKUP(Estep_Method[[#This Row],[Bicarb_Level]],$T$7:$U$10,2,FALSE),"")</f>
        <v>1.1000000000000001</v>
      </c>
      <c r="J5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" s="28" t="str">
        <f>IFERROR(ROUND(POWER(10,(0.582*Estep_Method[[#This Row],[Rxo/Ro]])+(1.33*Estep_Method[[#This Row],[m]]*Estep_Method[[#This Row],[m_cor]]-0.038)),-1),"")</f>
        <v/>
      </c>
      <c r="L59" s="26"/>
      <c r="M59" s="26"/>
      <c r="N59" s="26"/>
      <c r="V59"/>
      <c r="W59"/>
      <c r="X59"/>
      <c r="Y59"/>
    </row>
    <row r="60" spans="1:25" ht="13.15" x14ac:dyDescent="0.25">
      <c r="A60" s="31">
        <f>IF(ISNUMBER(Log_Header[[#This Row],[Seq]]),Log_Header[[#This Row],[Seq]],"")</f>
        <v>57</v>
      </c>
      <c r="B60" s="31">
        <f>IF(ISNUMBER(Log_Header[[#This Row],[BRACS_ID]]),Log_Header[[#This Row],[BRACS_ID]],"")</f>
        <v>30993</v>
      </c>
      <c r="C60" s="31" t="str">
        <f>IF(ISNUMBER(Log_Header[[#This Row],[Target_Depth]]),Log_Header[[#This Row],[Target_Depth]],"")</f>
        <v/>
      </c>
      <c r="E60" s="40" t="str">
        <f>IF(ISNUMBER(Rwa_Method[[#This Row],[Ro]]),Rwa_Method[[#This Row],[Ro]],"")</f>
        <v/>
      </c>
      <c r="F60" s="24"/>
      <c r="G60" s="24"/>
      <c r="H60" s="100" t="str">
        <f>IF(ISBLANK(Estep_Method[[#This Row],[Rxo]]),"",Log_Header[[#This Row],[m]])</f>
        <v/>
      </c>
      <c r="I60" s="40" t="str">
        <f>IFERROR(VLOOKUP(Estep_Method[[#This Row],[Bicarb_Level]],$T$7:$U$10,2,FALSE),"")</f>
        <v/>
      </c>
      <c r="J6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60" s="28" t="str">
        <f>IFERROR(ROUND(POWER(10,(0.582*Estep_Method[[#This Row],[Rxo/Ro]])+(1.33*Estep_Method[[#This Row],[m]]*Estep_Method[[#This Row],[m_cor]]-0.038)),-1),"")</f>
        <v/>
      </c>
      <c r="L60" s="26"/>
      <c r="M60" s="26"/>
      <c r="N60" s="26"/>
      <c r="V60"/>
      <c r="W60"/>
      <c r="X60"/>
      <c r="Y60"/>
    </row>
    <row r="61" spans="1:25" ht="13.15" x14ac:dyDescent="0.25">
      <c r="A61" s="31">
        <f>IF(ISNUMBER(Log_Header[[#This Row],[Seq]]),Log_Header[[#This Row],[Seq]],"")</f>
        <v>58</v>
      </c>
      <c r="B61" s="31">
        <f>IF(ISNUMBER(Log_Header[[#This Row],[BRACS_ID]]),Log_Header[[#This Row],[BRACS_ID]],"")</f>
        <v>20356</v>
      </c>
      <c r="C61" s="31">
        <f>IF(ISNUMBER(Log_Header[[#This Row],[Target_Depth]]),Log_Header[[#This Row],[Target_Depth]],"")</f>
        <v>1080</v>
      </c>
      <c r="D61" s="184">
        <v>6</v>
      </c>
      <c r="E61" s="40">
        <f>IF(ISNUMBER(Rwa_Method[[#This Row],[Ro]]),Rwa_Method[[#This Row],[Ro]],"")</f>
        <v>5.2</v>
      </c>
      <c r="F61" s="24" t="s">
        <v>93</v>
      </c>
      <c r="G61" s="24" t="s">
        <v>241</v>
      </c>
      <c r="H61" s="100">
        <f>IF(ISBLANK(Estep_Method[[#This Row],[Rxo]]),"",Log_Header[[#This Row],[m]])</f>
        <v>1.5</v>
      </c>
      <c r="I61" s="40">
        <f>IFERROR(VLOOKUP(Estep_Method[[#This Row],[Bicarb_Level]],$T$7:$U$10,2,FALSE),"")</f>
        <v>1</v>
      </c>
      <c r="J61" s="25">
        <f>IFERROR(IF(Estep_Method[[#This Row],[Select Log Type]]="Older R16/R64",Estep_Method[[#This Row],[Rxo]]/(Estep_Method[[#This Row],[Ro]]^2/Estep_Method[[#This Row],[Rxo]]),Estep_Method[[#This Row],[Rxo]]/Estep_Method[[#This Row],[Ro]]),"")</f>
        <v>1.1538461538461537</v>
      </c>
      <c r="K61" s="28">
        <f>IFERROR(ROUND(POWER(10,(0.582*Estep_Method[[#This Row],[Rxo/Ro]])+(1.33*Estep_Method[[#This Row],[m]]*Estep_Method[[#This Row],[m_cor]]-0.038)),-1),"")</f>
        <v>430</v>
      </c>
      <c r="L61" s="26"/>
      <c r="M61" s="26"/>
      <c r="N61" s="26"/>
      <c r="V61"/>
      <c r="W61"/>
      <c r="X61"/>
      <c r="Y61"/>
    </row>
    <row r="62" spans="1:25" ht="13.15" x14ac:dyDescent="0.25">
      <c r="A62" s="31">
        <f>IF(ISNUMBER(Log_Header[[#This Row],[Seq]]),Log_Header[[#This Row],[Seq]],"")</f>
        <v>59</v>
      </c>
      <c r="B62" s="31">
        <f>IF(ISNUMBER(Log_Header[[#This Row],[BRACS_ID]]),Log_Header[[#This Row],[BRACS_ID]],"")</f>
        <v>24738</v>
      </c>
      <c r="C62" s="31" t="str">
        <f>IF(ISNUMBER(Log_Header[[#This Row],[Target_Depth]]),Log_Header[[#This Row],[Target_Depth]],"")</f>
        <v/>
      </c>
      <c r="E62" s="40" t="str">
        <f>IF(ISNUMBER(Rwa_Method[[#This Row],[Ro]]),Rwa_Method[[#This Row],[Ro]],"")</f>
        <v/>
      </c>
      <c r="F62" s="24"/>
      <c r="G62" s="24"/>
      <c r="H62" s="100" t="str">
        <f>IF(ISBLANK(Estep_Method[[#This Row],[Rxo]]),"",Log_Header[[#This Row],[m]])</f>
        <v/>
      </c>
      <c r="I62" s="40" t="str">
        <f>IFERROR(VLOOKUP(Estep_Method[[#This Row],[Bicarb_Level]],$T$7:$U$10,2,FALSE),"")</f>
        <v/>
      </c>
      <c r="J6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62" s="28" t="str">
        <f>IFERROR(ROUND(POWER(10,(0.582*Estep_Method[[#This Row],[Rxo/Ro]])+(1.33*Estep_Method[[#This Row],[m]]*Estep_Method[[#This Row],[m_cor]]-0.038)),-1),"")</f>
        <v/>
      </c>
      <c r="L62" s="26"/>
      <c r="M62" s="26"/>
      <c r="N62" s="26"/>
      <c r="V62"/>
      <c r="W62"/>
      <c r="X62"/>
      <c r="Y62"/>
    </row>
    <row r="63" spans="1:25" ht="13.15" x14ac:dyDescent="0.25">
      <c r="A63" s="31">
        <f>IF(ISNUMBER(Log_Header[[#This Row],[Seq]]),Log_Header[[#This Row],[Seq]],"")</f>
        <v>60</v>
      </c>
      <c r="B63" s="31">
        <f>IF(ISNUMBER(Log_Header[[#This Row],[BRACS_ID]]),Log_Header[[#This Row],[BRACS_ID]],"")</f>
        <v>24713</v>
      </c>
      <c r="C63" s="31" t="str">
        <f>IF(ISNUMBER(Log_Header[[#This Row],[Target_Depth]]),Log_Header[[#This Row],[Target_Depth]],"")</f>
        <v/>
      </c>
      <c r="E63" s="40" t="str">
        <f>IF(ISNUMBER(Rwa_Method[[#This Row],[Ro]]),Rwa_Method[[#This Row],[Ro]],"")</f>
        <v/>
      </c>
      <c r="F63" s="24"/>
      <c r="G63" s="24"/>
      <c r="H63" s="100" t="str">
        <f>IF(ISBLANK(Estep_Method[[#This Row],[Rxo]]),"",Log_Header[[#This Row],[m]])</f>
        <v/>
      </c>
      <c r="I63" s="40" t="str">
        <f>IFERROR(VLOOKUP(Estep_Method[[#This Row],[Bicarb_Level]],$T$7:$U$10,2,FALSE),"")</f>
        <v/>
      </c>
      <c r="J6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63" s="28" t="str">
        <f>IFERROR(ROUND(POWER(10,(0.582*Estep_Method[[#This Row],[Rxo/Ro]])+(1.33*Estep_Method[[#This Row],[m]]*Estep_Method[[#This Row],[m_cor]]-0.038)),-1),"")</f>
        <v/>
      </c>
      <c r="L63" s="26"/>
      <c r="M63" s="26"/>
      <c r="N63" s="26"/>
      <c r="V63"/>
      <c r="W63"/>
      <c r="X63"/>
      <c r="Y63"/>
    </row>
    <row r="64" spans="1:25" ht="13.15" x14ac:dyDescent="0.25">
      <c r="A64" s="31">
        <f>IF(ISNUMBER(Log_Header[[#This Row],[Seq]]),Log_Header[[#This Row],[Seq]],"")</f>
        <v>61</v>
      </c>
      <c r="B64" s="31">
        <f>IF(ISNUMBER(Log_Header[[#This Row],[BRACS_ID]]),Log_Header[[#This Row],[BRACS_ID]],"")</f>
        <v>24748</v>
      </c>
      <c r="C64" s="31" t="str">
        <f>IF(ISNUMBER(Log_Header[[#This Row],[Target_Depth]]),Log_Header[[#This Row],[Target_Depth]],"")</f>
        <v/>
      </c>
      <c r="E64" s="40" t="str">
        <f>IF(ISNUMBER(Rwa_Method[[#This Row],[Ro]]),Rwa_Method[[#This Row],[Ro]],"")</f>
        <v/>
      </c>
      <c r="F64" s="24"/>
      <c r="G64" s="24"/>
      <c r="H64" s="100" t="str">
        <f>IF(ISBLANK(Estep_Method[[#This Row],[Rxo]]),"",Log_Header[[#This Row],[m]])</f>
        <v/>
      </c>
      <c r="I64" s="40" t="str">
        <f>IFERROR(VLOOKUP(Estep_Method[[#This Row],[Bicarb_Level]],$T$7:$U$10,2,FALSE),"")</f>
        <v/>
      </c>
      <c r="J6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64" s="28" t="str">
        <f>IFERROR(ROUND(POWER(10,(0.582*Estep_Method[[#This Row],[Rxo/Ro]])+(1.33*Estep_Method[[#This Row],[m]]*Estep_Method[[#This Row],[m_cor]]-0.038)),-1),"")</f>
        <v/>
      </c>
      <c r="L64" s="26"/>
      <c r="M64" s="26"/>
      <c r="N64" s="26"/>
      <c r="V64"/>
      <c r="W64"/>
      <c r="X64"/>
      <c r="Y64"/>
    </row>
    <row r="65" spans="1:25" ht="13.15" x14ac:dyDescent="0.25">
      <c r="A65" s="31">
        <f>IF(ISNUMBER(Log_Header[[#This Row],[Seq]]),Log_Header[[#This Row],[Seq]],"")</f>
        <v>62</v>
      </c>
      <c r="B65" s="31">
        <f>IF(ISNUMBER(Log_Header[[#This Row],[BRACS_ID]]),Log_Header[[#This Row],[BRACS_ID]],"")</f>
        <v>50288</v>
      </c>
      <c r="C65" s="31">
        <f>IF(ISNUMBER(Log_Header[[#This Row],[Target_Depth]]),Log_Header[[#This Row],[Target_Depth]],"")</f>
        <v>810</v>
      </c>
      <c r="E65" s="40">
        <f>IF(ISNUMBER(Rwa_Method[[#This Row],[Ro]]),Rwa_Method[[#This Row],[Ro]],"")</f>
        <v>2</v>
      </c>
      <c r="F65" s="24"/>
      <c r="G65" s="24"/>
      <c r="H65" s="100" t="str">
        <f>IF(ISBLANK(Estep_Method[[#This Row],[Rxo]]),"",Log_Header[[#This Row],[m]])</f>
        <v/>
      </c>
      <c r="I65" s="40" t="str">
        <f>IFERROR(VLOOKUP(Estep_Method[[#This Row],[Bicarb_Level]],$T$7:$U$10,2,FALSE),"")</f>
        <v/>
      </c>
      <c r="J65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65" s="28" t="str">
        <f>IFERROR(ROUND(POWER(10,(0.582*Estep_Method[[#This Row],[Rxo/Ro]])+(1.33*Estep_Method[[#This Row],[m]]*Estep_Method[[#This Row],[m_cor]]-0.038)),-1),"")</f>
        <v/>
      </c>
      <c r="L65" s="26"/>
      <c r="M65" s="26"/>
      <c r="N65" s="26"/>
      <c r="V65"/>
      <c r="W65"/>
      <c r="X65"/>
      <c r="Y65"/>
    </row>
    <row r="66" spans="1:25" ht="13.15" x14ac:dyDescent="0.25">
      <c r="A66" s="31">
        <f>IF(ISNUMBER(Log_Header[[#This Row],[Seq]]),Log_Header[[#This Row],[Seq]],"")</f>
        <v>63</v>
      </c>
      <c r="B66" s="31">
        <f>IF(ISNUMBER(Log_Header[[#This Row],[BRACS_ID]]),Log_Header[[#This Row],[BRACS_ID]],"")</f>
        <v>50287</v>
      </c>
      <c r="C66" s="31">
        <f>IF(ISNUMBER(Log_Header[[#This Row],[Target_Depth]]),Log_Header[[#This Row],[Target_Depth]],"")</f>
        <v>765</v>
      </c>
      <c r="D66" s="184">
        <v>3.9</v>
      </c>
      <c r="E66" s="40">
        <f>IF(ISNUMBER(Rwa_Method[[#This Row],[Ro]]),Rwa_Method[[#This Row],[Ro]],"")</f>
        <v>2.2999999999999998</v>
      </c>
      <c r="F66" s="24" t="s">
        <v>93</v>
      </c>
      <c r="G66" s="24" t="s">
        <v>241</v>
      </c>
      <c r="H66" s="100">
        <f>IF(ISBLANK(Estep_Method[[#This Row],[Rxo]]),"",Log_Header[[#This Row],[m]])</f>
        <v>1.5</v>
      </c>
      <c r="I66" s="40">
        <f>IFERROR(VLOOKUP(Estep_Method[[#This Row],[Bicarb_Level]],$T$7:$U$10,2,FALSE),"")</f>
        <v>1</v>
      </c>
      <c r="J66" s="25">
        <f>IFERROR(IF(Estep_Method[[#This Row],[Select Log Type]]="Older R16/R64",Estep_Method[[#This Row],[Rxo]]/(Estep_Method[[#This Row],[Ro]]^2/Estep_Method[[#This Row],[Rxo]]),Estep_Method[[#This Row],[Rxo]]/Estep_Method[[#This Row],[Ro]]),"")</f>
        <v>1.6956521739130437</v>
      </c>
      <c r="K66" s="28">
        <f>IFERROR(ROUND(POWER(10,(0.582*Estep_Method[[#This Row],[Rxo/Ro]])+(1.33*Estep_Method[[#This Row],[m]]*Estep_Method[[#This Row],[m_cor]]-0.038)),-1),"")</f>
        <v>880</v>
      </c>
      <c r="L66" s="26"/>
      <c r="M66" s="26"/>
      <c r="N66" s="26"/>
      <c r="V66"/>
      <c r="W66"/>
      <c r="X66"/>
      <c r="Y66"/>
    </row>
    <row r="67" spans="1:25" ht="13.15" x14ac:dyDescent="0.25">
      <c r="A67" s="31">
        <f>IF(ISNUMBER(Log_Header[[#This Row],[Seq]]),Log_Header[[#This Row],[Seq]],"")</f>
        <v>64</v>
      </c>
      <c r="B67" s="31">
        <f>IF(ISNUMBER(Log_Header[[#This Row],[BRACS_ID]]),Log_Header[[#This Row],[BRACS_ID]],"")</f>
        <v>26349</v>
      </c>
      <c r="C67" s="31">
        <f>IF(ISNUMBER(Log_Header[[#This Row],[Target_Depth]]),Log_Header[[#This Row],[Target_Depth]],"")</f>
        <v>947</v>
      </c>
      <c r="D67" s="184">
        <v>2.8</v>
      </c>
      <c r="E67" s="40">
        <f>IF(ISNUMBER(Rwa_Method[[#This Row],[Ro]]),Rwa_Method[[#This Row],[Ro]],"")</f>
        <v>1.9</v>
      </c>
      <c r="F67" s="24" t="s">
        <v>93</v>
      </c>
      <c r="G67" s="24" t="s">
        <v>241</v>
      </c>
      <c r="H67" s="100">
        <f>IF(ISBLANK(Estep_Method[[#This Row],[Rxo]]),"",Log_Header[[#This Row],[m]])</f>
        <v>1.5</v>
      </c>
      <c r="I67" s="40">
        <f>IFERROR(VLOOKUP(Estep_Method[[#This Row],[Bicarb_Level]],$T$7:$U$10,2,FALSE),"")</f>
        <v>1</v>
      </c>
      <c r="J67" s="25">
        <f>IFERROR(IF(Estep_Method[[#This Row],[Select Log Type]]="Older R16/R64",Estep_Method[[#This Row],[Rxo]]/(Estep_Method[[#This Row],[Ro]]^2/Estep_Method[[#This Row],[Rxo]]),Estep_Method[[#This Row],[Rxo]]/Estep_Method[[#This Row],[Ro]]),"")</f>
        <v>1.4736842105263157</v>
      </c>
      <c r="K67" s="28">
        <f>IFERROR(ROUND(POWER(10,(0.582*Estep_Method[[#This Row],[Rxo/Ro]])+(1.33*Estep_Method[[#This Row],[m]]*Estep_Method[[#This Row],[m_cor]]-0.038)),-1),"")</f>
        <v>650</v>
      </c>
      <c r="L67" s="26"/>
      <c r="M67" s="26"/>
      <c r="N67" s="26"/>
      <c r="V67"/>
      <c r="W67"/>
      <c r="X67"/>
      <c r="Y67"/>
    </row>
    <row r="68" spans="1:25" ht="13.15" x14ac:dyDescent="0.25">
      <c r="A68" s="31">
        <f>IF(ISNUMBER(Log_Header[[#This Row],[Seq]]),Log_Header[[#This Row],[Seq]],"")</f>
        <v>65</v>
      </c>
      <c r="B68" s="31">
        <f>IF(ISNUMBER(Log_Header[[#This Row],[BRACS_ID]]),Log_Header[[#This Row],[BRACS_ID]],"")</f>
        <v>29233</v>
      </c>
      <c r="C68" s="31" t="str">
        <f>IF(ISNUMBER(Log_Header[[#This Row],[Target_Depth]]),Log_Header[[#This Row],[Target_Depth]],"")</f>
        <v/>
      </c>
      <c r="E68" s="40" t="str">
        <f>IF(ISNUMBER(Rwa_Method[[#This Row],[Ro]]),Rwa_Method[[#This Row],[Ro]],"")</f>
        <v/>
      </c>
      <c r="F68" s="24"/>
      <c r="G68" s="24"/>
      <c r="H68" s="100" t="str">
        <f>IF(ISBLANK(Estep_Method[[#This Row],[Rxo]]),"",Log_Header[[#This Row],[m]])</f>
        <v/>
      </c>
      <c r="I68" s="40" t="str">
        <f>IFERROR(VLOOKUP(Estep_Method[[#This Row],[Bicarb_Level]],$T$7:$U$10,2,FALSE),"")</f>
        <v/>
      </c>
      <c r="J6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68" s="28" t="str">
        <f>IFERROR(ROUND(POWER(10,(0.582*Estep_Method[[#This Row],[Rxo/Ro]])+(1.33*Estep_Method[[#This Row],[m]]*Estep_Method[[#This Row],[m_cor]]-0.038)),-1),"")</f>
        <v/>
      </c>
      <c r="L68" s="26"/>
      <c r="M68" s="26"/>
      <c r="N68" s="26"/>
      <c r="V68"/>
      <c r="W68"/>
      <c r="X68"/>
      <c r="Y68"/>
    </row>
    <row r="69" spans="1:25" ht="13.15" x14ac:dyDescent="0.25">
      <c r="A69" s="31">
        <f>IF(ISNUMBER(Log_Header[[#This Row],[Seq]]),Log_Header[[#This Row],[Seq]],"")</f>
        <v>66</v>
      </c>
      <c r="B69" s="31">
        <f>IF(ISNUMBER(Log_Header[[#This Row],[BRACS_ID]]),Log_Header[[#This Row],[BRACS_ID]],"")</f>
        <v>24731</v>
      </c>
      <c r="C69" s="31">
        <f>IF(ISNUMBER(Log_Header[[#This Row],[Target_Depth]]),Log_Header[[#This Row],[Target_Depth]],"")</f>
        <v>860</v>
      </c>
      <c r="D69" s="184">
        <v>3.6</v>
      </c>
      <c r="E69" s="40">
        <f>IF(ISNUMBER(Rwa_Method[[#This Row],[Ro]]),Rwa_Method[[#This Row],[Ro]],"")</f>
        <v>2.6</v>
      </c>
      <c r="F69" s="24" t="s">
        <v>93</v>
      </c>
      <c r="G69" s="24" t="s">
        <v>241</v>
      </c>
      <c r="H69" s="100">
        <f>IF(ISBLANK(Estep_Method[[#This Row],[Rxo]]),"",Log_Header[[#This Row],[m]])</f>
        <v>1.5</v>
      </c>
      <c r="I69" s="40">
        <f>IFERROR(VLOOKUP(Estep_Method[[#This Row],[Bicarb_Level]],$T$7:$U$10,2,FALSE),"")</f>
        <v>1</v>
      </c>
      <c r="J69" s="25">
        <f>IFERROR(IF(Estep_Method[[#This Row],[Select Log Type]]="Older R16/R64",Estep_Method[[#This Row],[Rxo]]/(Estep_Method[[#This Row],[Ro]]^2/Estep_Method[[#This Row],[Rxo]]),Estep_Method[[#This Row],[Rxo]]/Estep_Method[[#This Row],[Ro]]),"")</f>
        <v>1.3846153846153846</v>
      </c>
      <c r="K69" s="28">
        <f>IFERROR(ROUND(POWER(10,(0.582*Estep_Method[[#This Row],[Rxo/Ro]])+(1.33*Estep_Method[[#This Row],[m]]*Estep_Method[[#This Row],[m_cor]]-0.038)),-1),"")</f>
        <v>580</v>
      </c>
      <c r="L69" s="26"/>
      <c r="M69" s="26"/>
      <c r="N69" s="26"/>
      <c r="V69"/>
      <c r="W69"/>
      <c r="X69"/>
      <c r="Y69"/>
    </row>
    <row r="70" spans="1:25" ht="13.15" x14ac:dyDescent="0.25">
      <c r="A70" s="31">
        <f>IF(ISNUMBER(Log_Header[[#This Row],[Seq]]),Log_Header[[#This Row],[Seq]],"")</f>
        <v>67</v>
      </c>
      <c r="B70" s="31">
        <f>IF(ISNUMBER(Log_Header[[#This Row],[BRACS_ID]]),Log_Header[[#This Row],[BRACS_ID]],"")</f>
        <v>2309</v>
      </c>
      <c r="C70" s="31">
        <f>IF(ISNUMBER(Log_Header[[#This Row],[Target_Depth]]),Log_Header[[#This Row],[Target_Depth]],"")</f>
        <v>1050</v>
      </c>
      <c r="D70" s="184">
        <v>2.8</v>
      </c>
      <c r="E70" s="40">
        <f>IF(ISNUMBER(Rwa_Method[[#This Row],[Ro]]),Rwa_Method[[#This Row],[Ro]],"")</f>
        <v>1.8</v>
      </c>
      <c r="F70" s="24"/>
      <c r="G70" s="24"/>
      <c r="H70" s="100">
        <f>IF(ISBLANK(Estep_Method[[#This Row],[Rxo]]),"",Log_Header[[#This Row],[m]])</f>
        <v>1.5</v>
      </c>
      <c r="I70" s="40" t="str">
        <f>IFERROR(VLOOKUP(Estep_Method[[#This Row],[Bicarb_Level]],$T$7:$U$10,2,FALSE),"")</f>
        <v/>
      </c>
      <c r="J70" s="25">
        <f>IFERROR(IF(Estep_Method[[#This Row],[Select Log Type]]="Older R16/R64",Estep_Method[[#This Row],[Rxo]]/(Estep_Method[[#This Row],[Ro]]^2/Estep_Method[[#This Row],[Rxo]]),Estep_Method[[#This Row],[Rxo]]/Estep_Method[[#This Row],[Ro]]),"")</f>
        <v>1.5555555555555554</v>
      </c>
      <c r="K70" s="28" t="str">
        <f>IFERROR(ROUND(POWER(10,(0.582*Estep_Method[[#This Row],[Rxo/Ro]])+(1.33*Estep_Method[[#This Row],[m]]*Estep_Method[[#This Row],[m_cor]]-0.038)),-1),"")</f>
        <v/>
      </c>
      <c r="L70" s="26"/>
      <c r="M70" s="26"/>
      <c r="N70" s="26"/>
      <c r="V70"/>
      <c r="W70"/>
      <c r="X70"/>
      <c r="Y70"/>
    </row>
    <row r="71" spans="1:25" ht="13.15" x14ac:dyDescent="0.25">
      <c r="A71" s="31">
        <f>IF(ISNUMBER(Log_Header[[#This Row],[Seq]]),Log_Header[[#This Row],[Seq]],"")</f>
        <v>68</v>
      </c>
      <c r="B71" s="31">
        <f>IF(ISNUMBER(Log_Header[[#This Row],[BRACS_ID]]),Log_Header[[#This Row],[BRACS_ID]],"")</f>
        <v>1956</v>
      </c>
      <c r="C71" s="31" t="str">
        <f>IF(ISNUMBER(Log_Header[[#This Row],[Target_Depth]]),Log_Header[[#This Row],[Target_Depth]],"")</f>
        <v/>
      </c>
      <c r="E71" s="40" t="str">
        <f>IF(ISNUMBER(Rwa_Method[[#This Row],[Ro]]),Rwa_Method[[#This Row],[Ro]],"")</f>
        <v/>
      </c>
      <c r="F71" s="24"/>
      <c r="G71" s="24"/>
      <c r="H71" s="100" t="str">
        <f>IF(ISBLANK(Estep_Method[[#This Row],[Rxo]]),"",Log_Header[[#This Row],[m]])</f>
        <v/>
      </c>
      <c r="I71" s="40" t="str">
        <f>IFERROR(VLOOKUP(Estep_Method[[#This Row],[Bicarb_Level]],$T$7:$U$10,2,FALSE),"")</f>
        <v/>
      </c>
      <c r="J7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71" s="28" t="str">
        <f>IFERROR(ROUND(POWER(10,(0.582*Estep_Method[[#This Row],[Rxo/Ro]])+(1.33*Estep_Method[[#This Row],[m]]*Estep_Method[[#This Row],[m_cor]]-0.038)),-1),"")</f>
        <v/>
      </c>
      <c r="L71" s="26"/>
      <c r="M71" s="26"/>
      <c r="N71" s="26"/>
      <c r="V71"/>
      <c r="W71"/>
      <c r="X71"/>
      <c r="Y71"/>
    </row>
    <row r="72" spans="1:25" ht="13.15" x14ac:dyDescent="0.25">
      <c r="A72" s="31">
        <f>IF(ISNUMBER(Log_Header[[#This Row],[Seq]]),Log_Header[[#This Row],[Seq]],"")</f>
        <v>69</v>
      </c>
      <c r="B72" s="31">
        <f>IF(ISNUMBER(Log_Header[[#This Row],[BRACS_ID]]),Log_Header[[#This Row],[BRACS_ID]],"")</f>
        <v>20320</v>
      </c>
      <c r="C72" s="31" t="str">
        <f>IF(ISNUMBER(Log_Header[[#This Row],[Target_Depth]]),Log_Header[[#This Row],[Target_Depth]],"")</f>
        <v/>
      </c>
      <c r="E72" s="40" t="str">
        <f>IF(ISNUMBER(Rwa_Method[[#This Row],[Ro]]),Rwa_Method[[#This Row],[Ro]],"")</f>
        <v/>
      </c>
      <c r="F72" s="24"/>
      <c r="G72" s="24"/>
      <c r="H72" s="100" t="str">
        <f>IF(ISBLANK(Estep_Method[[#This Row],[Rxo]]),"",Log_Header[[#This Row],[m]])</f>
        <v/>
      </c>
      <c r="I72" s="40" t="str">
        <f>IFERROR(VLOOKUP(Estep_Method[[#This Row],[Bicarb_Level]],$T$7:$U$10,2,FALSE),"")</f>
        <v/>
      </c>
      <c r="J7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72" s="28" t="str">
        <f>IFERROR(ROUND(POWER(10,(0.582*Estep_Method[[#This Row],[Rxo/Ro]])+(1.33*Estep_Method[[#This Row],[m]]*Estep_Method[[#This Row],[m_cor]]-0.038)),-1),"")</f>
        <v/>
      </c>
      <c r="L72" s="26"/>
      <c r="M72" s="26"/>
      <c r="N72" s="26"/>
      <c r="V72"/>
      <c r="W72"/>
      <c r="X72"/>
      <c r="Y72"/>
    </row>
    <row r="73" spans="1:25" ht="13.15" x14ac:dyDescent="0.25">
      <c r="A73" s="31">
        <f>IF(ISNUMBER(Log_Header[[#This Row],[Seq]]),Log_Header[[#This Row],[Seq]],"")</f>
        <v>70</v>
      </c>
      <c r="B73" s="31">
        <f>IF(ISNUMBER(Log_Header[[#This Row],[BRACS_ID]]),Log_Header[[#This Row],[BRACS_ID]],"")</f>
        <v>32552</v>
      </c>
      <c r="C73" s="31">
        <f>IF(ISNUMBER(Log_Header[[#This Row],[Target_Depth]]),Log_Header[[#This Row],[Target_Depth]],"")</f>
        <v>690</v>
      </c>
      <c r="E73" s="40" t="str">
        <f>IF(ISNUMBER(Rwa_Method[[#This Row],[Ro]]),Rwa_Method[[#This Row],[Ro]],"")</f>
        <v/>
      </c>
      <c r="F73" s="24"/>
      <c r="G73" s="24"/>
      <c r="H73" s="100" t="str">
        <f>IF(ISBLANK(Estep_Method[[#This Row],[Rxo]]),"",Log_Header[[#This Row],[m]])</f>
        <v/>
      </c>
      <c r="I73" s="40" t="str">
        <f>IFERROR(VLOOKUP(Estep_Method[[#This Row],[Bicarb_Level]],$T$7:$U$10,2,FALSE),"")</f>
        <v/>
      </c>
      <c r="J7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73" s="28" t="str">
        <f>IFERROR(ROUND(POWER(10,(0.582*Estep_Method[[#This Row],[Rxo/Ro]])+(1.33*Estep_Method[[#This Row],[m]]*Estep_Method[[#This Row],[m_cor]]-0.038)),-1),"")</f>
        <v/>
      </c>
      <c r="L73" s="26"/>
      <c r="M73" s="26"/>
      <c r="N73" s="26"/>
      <c r="V73"/>
      <c r="W73"/>
      <c r="X73"/>
      <c r="Y73"/>
    </row>
    <row r="74" spans="1:25" ht="13.15" x14ac:dyDescent="0.25">
      <c r="A74" s="31">
        <f>IF(ISNUMBER(Log_Header[[#This Row],[Seq]]),Log_Header[[#This Row],[Seq]],"")</f>
        <v>71</v>
      </c>
      <c r="B74" s="31">
        <f>IF(ISNUMBER(Log_Header[[#This Row],[BRACS_ID]]),Log_Header[[#This Row],[BRACS_ID]],"")</f>
        <v>29038</v>
      </c>
      <c r="C74" s="31">
        <f>IF(ISNUMBER(Log_Header[[#This Row],[Target_Depth]]),Log_Header[[#This Row],[Target_Depth]],"")</f>
        <v>550</v>
      </c>
      <c r="D74" s="184">
        <v>3</v>
      </c>
      <c r="E74" s="40">
        <f>IF(ISNUMBER(Rwa_Method[[#This Row],[Ro]]),Rwa_Method[[#This Row],[Ro]],"")</f>
        <v>2</v>
      </c>
      <c r="F74" s="24"/>
      <c r="G74" s="24"/>
      <c r="H74" s="100">
        <f>IF(ISBLANK(Estep_Method[[#This Row],[Rxo]]),"",Log_Header[[#This Row],[m]])</f>
        <v>1.4</v>
      </c>
      <c r="I74" s="40" t="str">
        <f>IFERROR(VLOOKUP(Estep_Method[[#This Row],[Bicarb_Level]],$T$7:$U$10,2,FALSE),"")</f>
        <v/>
      </c>
      <c r="J74" s="25">
        <f>IFERROR(IF(Estep_Method[[#This Row],[Select Log Type]]="Older R16/R64",Estep_Method[[#This Row],[Rxo]]/(Estep_Method[[#This Row],[Ro]]^2/Estep_Method[[#This Row],[Rxo]]),Estep_Method[[#This Row],[Rxo]]/Estep_Method[[#This Row],[Ro]]),"")</f>
        <v>1.5</v>
      </c>
      <c r="K74" s="28" t="str">
        <f>IFERROR(ROUND(POWER(10,(0.582*Estep_Method[[#This Row],[Rxo/Ro]])+(1.33*Estep_Method[[#This Row],[m]]*Estep_Method[[#This Row],[m_cor]]-0.038)),-1),"")</f>
        <v/>
      </c>
      <c r="L74" s="26"/>
      <c r="M74" s="26"/>
      <c r="N74" s="26"/>
      <c r="V74"/>
      <c r="W74"/>
      <c r="X74"/>
      <c r="Y74"/>
    </row>
    <row r="75" spans="1:25" ht="13.15" x14ac:dyDescent="0.25">
      <c r="A75" s="31">
        <f>IF(ISNUMBER(Log_Header[[#This Row],[Seq]]),Log_Header[[#This Row],[Seq]],"")</f>
        <v>72</v>
      </c>
      <c r="B75" s="31">
        <f>IF(ISNUMBER(Log_Header[[#This Row],[BRACS_ID]]),Log_Header[[#This Row],[BRACS_ID]],"")</f>
        <v>20322</v>
      </c>
      <c r="C75" s="31">
        <f>IF(ISNUMBER(Log_Header[[#This Row],[Target_Depth]]),Log_Header[[#This Row],[Target_Depth]],"")</f>
        <v>1007</v>
      </c>
      <c r="D75" s="184">
        <v>3.2</v>
      </c>
      <c r="E75" s="40">
        <f>IF(ISNUMBER(Rwa_Method[[#This Row],[Ro]]),Rwa_Method[[#This Row],[Ro]],"")</f>
        <v>1.7</v>
      </c>
      <c r="F75" s="24" t="s">
        <v>93</v>
      </c>
      <c r="G75" s="24" t="s">
        <v>241</v>
      </c>
      <c r="H75" s="100">
        <f>IF(ISBLANK(Estep_Method[[#This Row],[Rxo]]),"",Log_Header[[#This Row],[m]])</f>
        <v>1.5</v>
      </c>
      <c r="I75" s="40">
        <f>IFERROR(VLOOKUP(Estep_Method[[#This Row],[Bicarb_Level]],$T$7:$U$10,2,FALSE),"")</f>
        <v>1</v>
      </c>
      <c r="J75" s="25">
        <f>IFERROR(IF(Estep_Method[[#This Row],[Select Log Type]]="Older R16/R64",Estep_Method[[#This Row],[Rxo]]/(Estep_Method[[#This Row],[Ro]]^2/Estep_Method[[#This Row],[Rxo]]),Estep_Method[[#This Row],[Rxo]]/Estep_Method[[#This Row],[Ro]]),"")</f>
        <v>1.8823529411764708</v>
      </c>
      <c r="K75" s="28">
        <f>IFERROR(ROUND(POWER(10,(0.582*Estep_Method[[#This Row],[Rxo/Ro]])+(1.33*Estep_Method[[#This Row],[m]]*Estep_Method[[#This Row],[m_cor]]-0.038)),-1),"")</f>
        <v>1130</v>
      </c>
      <c r="L75" s="26"/>
      <c r="M75" s="26"/>
      <c r="N75" s="26"/>
      <c r="V75"/>
      <c r="W75"/>
      <c r="X75"/>
      <c r="Y75"/>
    </row>
    <row r="76" spans="1:25" ht="13.15" x14ac:dyDescent="0.25">
      <c r="A76" s="31">
        <f>IF(ISNUMBER(Log_Header[[#This Row],[Seq]]),Log_Header[[#This Row],[Seq]],"")</f>
        <v>73</v>
      </c>
      <c r="B76" s="31">
        <f>IF(ISNUMBER(Log_Header[[#This Row],[BRACS_ID]]),Log_Header[[#This Row],[BRACS_ID]],"")</f>
        <v>20308</v>
      </c>
      <c r="C76" s="31">
        <f>IF(ISNUMBER(Log_Header[[#This Row],[Target_Depth]]),Log_Header[[#This Row],[Target_Depth]],"")</f>
        <v>703</v>
      </c>
      <c r="D76" s="184">
        <v>3.7</v>
      </c>
      <c r="E76" s="40">
        <f>IF(ISNUMBER(Rwa_Method[[#This Row],[Ro]]),Rwa_Method[[#This Row],[Ro]],"")</f>
        <v>2.4</v>
      </c>
      <c r="F76" s="24" t="s">
        <v>93</v>
      </c>
      <c r="G76" s="24" t="s">
        <v>241</v>
      </c>
      <c r="H76" s="100">
        <f>IF(ISBLANK(Estep_Method[[#This Row],[Rxo]]),"",Log_Header[[#This Row],[m]])</f>
        <v>1.4</v>
      </c>
      <c r="I76" s="40">
        <f>IFERROR(VLOOKUP(Estep_Method[[#This Row],[Bicarb_Level]],$T$7:$U$10,2,FALSE),"")</f>
        <v>1</v>
      </c>
      <c r="J76" s="25">
        <f>IFERROR(IF(Estep_Method[[#This Row],[Select Log Type]]="Older R16/R64",Estep_Method[[#This Row],[Rxo]]/(Estep_Method[[#This Row],[Ro]]^2/Estep_Method[[#This Row],[Rxo]]),Estep_Method[[#This Row],[Rxo]]/Estep_Method[[#This Row],[Ro]]),"")</f>
        <v>1.5416666666666667</v>
      </c>
      <c r="K76" s="28">
        <f>IFERROR(ROUND(POWER(10,(0.582*Estep_Method[[#This Row],[Rxo/Ro]])+(1.33*Estep_Method[[#This Row],[m]]*Estep_Method[[#This Row],[m_cor]]-0.038)),-1),"")</f>
        <v>530</v>
      </c>
      <c r="L76" s="26"/>
      <c r="M76" s="26"/>
      <c r="N76" s="26"/>
      <c r="V76"/>
      <c r="W76"/>
      <c r="X76"/>
      <c r="Y76"/>
    </row>
    <row r="77" spans="1:25" ht="13.15" x14ac:dyDescent="0.25">
      <c r="A77" s="31" t="str">
        <f>IF(ISNUMBER(Log_Header[[#This Row],[Seq]]),Log_Header[[#This Row],[Seq]],"")</f>
        <v/>
      </c>
      <c r="B77" s="31" t="str">
        <f>IF(ISNUMBER(Log_Header[[#This Row],[BRACS_ID]]),Log_Header[[#This Row],[BRACS_ID]],"")</f>
        <v/>
      </c>
      <c r="C77" s="31" t="str">
        <f>IF(ISNUMBER(Log_Header[[#This Row],[Target_Depth]]),Log_Header[[#This Row],[Target_Depth]],"")</f>
        <v/>
      </c>
      <c r="E77" s="40" t="str">
        <f>IF(ISNUMBER(Rwa_Method[[#This Row],[Ro]]),Rwa_Method[[#This Row],[Ro]],"")</f>
        <v/>
      </c>
      <c r="F77" s="24"/>
      <c r="G77" s="24"/>
      <c r="H77" s="100" t="str">
        <f>IF(ISBLANK(Estep_Method[[#This Row],[Rxo]]),"",Log_Header[[#This Row],[m]])</f>
        <v/>
      </c>
      <c r="I77" s="40" t="str">
        <f>IFERROR(VLOOKUP(Estep_Method[[#This Row],[Bicarb_Level]],$T$7:$U$10,2,FALSE),"")</f>
        <v/>
      </c>
      <c r="J7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77" s="28" t="str">
        <f>IFERROR(ROUND(POWER(10,(0.582*Estep_Method[[#This Row],[Rxo/Ro]])+(1.33*Estep_Method[[#This Row],[m]]*Estep_Method[[#This Row],[m_cor]]-0.038)),-1),"")</f>
        <v/>
      </c>
      <c r="L77" s="26"/>
      <c r="M77" s="26"/>
      <c r="N77" s="26"/>
      <c r="V77"/>
      <c r="W77"/>
      <c r="X77"/>
      <c r="Y77"/>
    </row>
    <row r="78" spans="1:25" ht="13.15" x14ac:dyDescent="0.25">
      <c r="A78" s="31" t="str">
        <f>IF(ISNUMBER(Log_Header[[#This Row],[Seq]]),Log_Header[[#This Row],[Seq]],"")</f>
        <v/>
      </c>
      <c r="B78" s="31" t="str">
        <f>IF(ISNUMBER(Log_Header[[#This Row],[BRACS_ID]]),Log_Header[[#This Row],[BRACS_ID]],"")</f>
        <v/>
      </c>
      <c r="C78" s="31" t="str">
        <f>IF(ISNUMBER(Log_Header[[#This Row],[Target_Depth]]),Log_Header[[#This Row],[Target_Depth]],"")</f>
        <v/>
      </c>
      <c r="E78" s="40" t="str">
        <f>IF(ISNUMBER(Rwa_Method[[#This Row],[Ro]]),Rwa_Method[[#This Row],[Ro]],"")</f>
        <v/>
      </c>
      <c r="F78" s="24"/>
      <c r="G78" s="24"/>
      <c r="H78" s="100" t="str">
        <f>IF(ISBLANK(Estep_Method[[#This Row],[Rxo]]),"",Log_Header[[#This Row],[m]])</f>
        <v/>
      </c>
      <c r="I78" s="40" t="str">
        <f>IFERROR(VLOOKUP(Estep_Method[[#This Row],[Bicarb_Level]],$T$7:$U$10,2,FALSE),"")</f>
        <v/>
      </c>
      <c r="J7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78" s="28" t="str">
        <f>IFERROR(ROUND(POWER(10,(0.582*Estep_Method[[#This Row],[Rxo/Ro]])+(1.33*Estep_Method[[#This Row],[m]]*Estep_Method[[#This Row],[m_cor]]-0.038)),-1),"")</f>
        <v/>
      </c>
      <c r="L78" s="26"/>
      <c r="M78" s="26"/>
      <c r="N78" s="26"/>
      <c r="V78"/>
      <c r="W78"/>
      <c r="X78"/>
      <c r="Y78"/>
    </row>
    <row r="79" spans="1:25" ht="13.15" x14ac:dyDescent="0.25">
      <c r="A79" s="31">
        <f>IF(ISNUMBER(Log_Header[[#This Row],[Seq]]),Log_Header[[#This Row],[Seq]],"")</f>
        <v>74</v>
      </c>
      <c r="B79" s="31">
        <f>IF(ISNUMBER(Log_Header[[#This Row],[BRACS_ID]]),Log_Header[[#This Row],[BRACS_ID]],"")</f>
        <v>20370</v>
      </c>
      <c r="C79" s="31" t="str">
        <f>IF(ISNUMBER(Log_Header[[#This Row],[Target_Depth]]),Log_Header[[#This Row],[Target_Depth]],"")</f>
        <v/>
      </c>
      <c r="E79" s="40" t="str">
        <f>IF(ISNUMBER(Rwa_Method[[#This Row],[Ro]]),Rwa_Method[[#This Row],[Ro]],"")</f>
        <v/>
      </c>
      <c r="F79" s="24"/>
      <c r="G79" s="24"/>
      <c r="H79" s="100" t="str">
        <f>IF(ISBLANK(Estep_Method[[#This Row],[Rxo]]),"",Log_Header[[#This Row],[m]])</f>
        <v/>
      </c>
      <c r="I79" s="40" t="str">
        <f>IFERROR(VLOOKUP(Estep_Method[[#This Row],[Bicarb_Level]],$T$7:$U$10,2,FALSE),"")</f>
        <v/>
      </c>
      <c r="J7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79" s="28" t="str">
        <f>IFERROR(ROUND(POWER(10,(0.582*Estep_Method[[#This Row],[Rxo/Ro]])+(1.33*Estep_Method[[#This Row],[m]]*Estep_Method[[#This Row],[m_cor]]-0.038)),-1),"")</f>
        <v/>
      </c>
      <c r="L79" s="26"/>
      <c r="M79" s="26"/>
      <c r="N79" s="26"/>
      <c r="V79"/>
      <c r="W79"/>
      <c r="X79"/>
      <c r="Y79"/>
    </row>
    <row r="80" spans="1:25" ht="13.15" x14ac:dyDescent="0.25">
      <c r="A80" s="31">
        <f>IF(ISNUMBER(Log_Header[[#This Row],[Seq]]),Log_Header[[#This Row],[Seq]],"")</f>
        <v>75</v>
      </c>
      <c r="B80" s="31">
        <f>IF(ISNUMBER(Log_Header[[#This Row],[BRACS_ID]]),Log_Header[[#This Row],[BRACS_ID]],"")</f>
        <v>20303</v>
      </c>
      <c r="C80" s="31" t="str">
        <f>IF(ISNUMBER(Log_Header[[#This Row],[Target_Depth]]),Log_Header[[#This Row],[Target_Depth]],"")</f>
        <v/>
      </c>
      <c r="E80" s="40" t="str">
        <f>IF(ISNUMBER(Rwa_Method[[#This Row],[Ro]]),Rwa_Method[[#This Row],[Ro]],"")</f>
        <v/>
      </c>
      <c r="F80" s="24"/>
      <c r="G80" s="24"/>
      <c r="H80" s="100" t="str">
        <f>IF(ISBLANK(Estep_Method[[#This Row],[Rxo]]),"",Log_Header[[#This Row],[m]])</f>
        <v/>
      </c>
      <c r="I80" s="40" t="str">
        <f>IFERROR(VLOOKUP(Estep_Method[[#This Row],[Bicarb_Level]],$T$7:$U$10,2,FALSE),"")</f>
        <v/>
      </c>
      <c r="J8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80" s="28" t="str">
        <f>IFERROR(ROUND(POWER(10,(0.582*Estep_Method[[#This Row],[Rxo/Ro]])+(1.33*Estep_Method[[#This Row],[m]]*Estep_Method[[#This Row],[m_cor]]-0.038)),-1),"")</f>
        <v/>
      </c>
      <c r="L80" s="26"/>
      <c r="M80" s="26"/>
      <c r="N80" s="26"/>
      <c r="V80"/>
      <c r="W80"/>
      <c r="X80"/>
      <c r="Y80"/>
    </row>
    <row r="81" spans="1:25" ht="13.15" x14ac:dyDescent="0.25">
      <c r="A81" s="31">
        <f>IF(ISNUMBER(Log_Header[[#This Row],[Seq]]),Log_Header[[#This Row],[Seq]],"")</f>
        <v>76</v>
      </c>
      <c r="B81" s="31">
        <f>IF(ISNUMBER(Log_Header[[#This Row],[BRACS_ID]]),Log_Header[[#This Row],[BRACS_ID]],"")</f>
        <v>20304</v>
      </c>
      <c r="C81" s="31" t="str">
        <f>IF(ISNUMBER(Log_Header[[#This Row],[Target_Depth]]),Log_Header[[#This Row],[Target_Depth]],"")</f>
        <v/>
      </c>
      <c r="E81" s="40" t="str">
        <f>IF(ISNUMBER(Rwa_Method[[#This Row],[Ro]]),Rwa_Method[[#This Row],[Ro]],"")</f>
        <v/>
      </c>
      <c r="F81" s="24"/>
      <c r="G81" s="24"/>
      <c r="H81" s="100" t="str">
        <f>IF(ISBLANK(Estep_Method[[#This Row],[Rxo]]),"",Log_Header[[#This Row],[m]])</f>
        <v/>
      </c>
      <c r="I81" s="40" t="str">
        <f>IFERROR(VLOOKUP(Estep_Method[[#This Row],[Bicarb_Level]],$T$7:$U$10,2,FALSE),"")</f>
        <v/>
      </c>
      <c r="J8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81" s="28" t="str">
        <f>IFERROR(ROUND(POWER(10,(0.582*Estep_Method[[#This Row],[Rxo/Ro]])+(1.33*Estep_Method[[#This Row],[m]]*Estep_Method[[#This Row],[m_cor]]-0.038)),-1),"")</f>
        <v/>
      </c>
      <c r="L81" s="26"/>
      <c r="M81" s="26"/>
      <c r="N81" s="26"/>
      <c r="V81"/>
      <c r="W81"/>
      <c r="X81"/>
      <c r="Y81"/>
    </row>
    <row r="82" spans="1:25" ht="13.15" x14ac:dyDescent="0.25">
      <c r="A82" s="31">
        <f>IF(ISNUMBER(Log_Header[[#This Row],[Seq]]),Log_Header[[#This Row],[Seq]],"")</f>
        <v>77</v>
      </c>
      <c r="B82" s="31">
        <f>IF(ISNUMBER(Log_Header[[#This Row],[BRACS_ID]]),Log_Header[[#This Row],[BRACS_ID]],"")</f>
        <v>1949</v>
      </c>
      <c r="C82" s="31" t="str">
        <f>IF(ISNUMBER(Log_Header[[#This Row],[Target_Depth]]),Log_Header[[#This Row],[Target_Depth]],"")</f>
        <v/>
      </c>
      <c r="E82" s="40" t="str">
        <f>IF(ISNUMBER(Rwa_Method[[#This Row],[Ro]]),Rwa_Method[[#This Row],[Ro]],"")</f>
        <v/>
      </c>
      <c r="F82" s="24"/>
      <c r="G82" s="24"/>
      <c r="H82" s="100" t="str">
        <f>IF(ISBLANK(Estep_Method[[#This Row],[Rxo]]),"",Log_Header[[#This Row],[m]])</f>
        <v/>
      </c>
      <c r="I82" s="40" t="str">
        <f>IFERROR(VLOOKUP(Estep_Method[[#This Row],[Bicarb_Level]],$T$7:$U$10,2,FALSE),"")</f>
        <v/>
      </c>
      <c r="J8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82" s="28" t="str">
        <f>IFERROR(ROUND(POWER(10,(0.582*Estep_Method[[#This Row],[Rxo/Ro]])+(1.33*Estep_Method[[#This Row],[m]]*Estep_Method[[#This Row],[m_cor]]-0.038)),-1),"")</f>
        <v/>
      </c>
      <c r="L82" s="26"/>
      <c r="M82" s="26"/>
      <c r="N82" s="26"/>
      <c r="V82"/>
      <c r="W82"/>
      <c r="X82"/>
      <c r="Y82"/>
    </row>
    <row r="83" spans="1:25" ht="13.15" x14ac:dyDescent="0.25">
      <c r="A83" s="31">
        <f>IF(ISNUMBER(Log_Header[[#This Row],[Seq]]),Log_Header[[#This Row],[Seq]],"")</f>
        <v>78</v>
      </c>
      <c r="B83" s="31">
        <f>IF(ISNUMBER(Log_Header[[#This Row],[BRACS_ID]]),Log_Header[[#This Row],[BRACS_ID]],"")</f>
        <v>1964</v>
      </c>
      <c r="C83" s="31" t="str">
        <f>IF(ISNUMBER(Log_Header[[#This Row],[Target_Depth]]),Log_Header[[#This Row],[Target_Depth]],"")</f>
        <v/>
      </c>
      <c r="E83" s="40" t="str">
        <f>IF(ISNUMBER(Rwa_Method[[#This Row],[Ro]]),Rwa_Method[[#This Row],[Ro]],"")</f>
        <v/>
      </c>
      <c r="F83" s="24"/>
      <c r="G83" s="24"/>
      <c r="H83" s="100" t="str">
        <f>IF(ISBLANK(Estep_Method[[#This Row],[Rxo]]),"",Log_Header[[#This Row],[m]])</f>
        <v/>
      </c>
      <c r="I83" s="40" t="str">
        <f>IFERROR(VLOOKUP(Estep_Method[[#This Row],[Bicarb_Level]],$T$7:$U$10,2,FALSE),"")</f>
        <v/>
      </c>
      <c r="J8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83" s="28" t="str">
        <f>IFERROR(ROUND(POWER(10,(0.582*Estep_Method[[#This Row],[Rxo/Ro]])+(1.33*Estep_Method[[#This Row],[m]]*Estep_Method[[#This Row],[m_cor]]-0.038)),-1),"")</f>
        <v/>
      </c>
      <c r="L83" s="26"/>
      <c r="M83" s="26"/>
      <c r="N83" s="26"/>
      <c r="V83"/>
      <c r="W83"/>
      <c r="X83"/>
      <c r="Y83"/>
    </row>
    <row r="84" spans="1:25" ht="13.15" x14ac:dyDescent="0.25">
      <c r="A84" s="31">
        <f>IF(ISNUMBER(Log_Header[[#This Row],[Seq]]),Log_Header[[#This Row],[Seq]],"")</f>
        <v>79</v>
      </c>
      <c r="B84" s="31">
        <f>IF(ISNUMBER(Log_Header[[#This Row],[BRACS_ID]]),Log_Header[[#This Row],[BRACS_ID]],"")</f>
        <v>1952</v>
      </c>
      <c r="C84" s="31">
        <f>IF(ISNUMBER(Log_Header[[#This Row],[Target_Depth]]),Log_Header[[#This Row],[Target_Depth]],"")</f>
        <v>403</v>
      </c>
      <c r="D84" s="184">
        <v>2.2000000000000002</v>
      </c>
      <c r="E84" s="40">
        <f>IF(ISNUMBER(Rwa_Method[[#This Row],[Ro]]),Rwa_Method[[#This Row],[Ro]],"")</f>
        <v>1.2</v>
      </c>
      <c r="F84" s="24" t="s">
        <v>93</v>
      </c>
      <c r="G84" s="24" t="s">
        <v>241</v>
      </c>
      <c r="H84" s="100">
        <f>IF(ISBLANK(Estep_Method[[#This Row],[Rxo]]),"",Log_Header[[#This Row],[m]])</f>
        <v>1.4</v>
      </c>
      <c r="I84" s="40">
        <f>IFERROR(VLOOKUP(Estep_Method[[#This Row],[Bicarb_Level]],$T$7:$U$10,2,FALSE),"")</f>
        <v>1</v>
      </c>
      <c r="J84" s="25">
        <f>IFERROR(IF(Estep_Method[[#This Row],[Select Log Type]]="Older R16/R64",Estep_Method[[#This Row],[Rxo]]/(Estep_Method[[#This Row],[Ro]]^2/Estep_Method[[#This Row],[Rxo]]),Estep_Method[[#This Row],[Rxo]]/Estep_Method[[#This Row],[Ro]]),"")</f>
        <v>1.8333333333333335</v>
      </c>
      <c r="K84" s="28">
        <f>IFERROR(ROUND(POWER(10,(0.582*Estep_Method[[#This Row],[Rxo/Ro]])+(1.33*Estep_Method[[#This Row],[m]]*Estep_Method[[#This Row],[m_cor]]-0.038)),-1),"")</f>
        <v>780</v>
      </c>
      <c r="L84" s="26"/>
      <c r="M84" s="26"/>
      <c r="N84" s="26"/>
      <c r="V84"/>
      <c r="W84"/>
      <c r="X84"/>
      <c r="Y84"/>
    </row>
    <row r="85" spans="1:25" ht="13.15" x14ac:dyDescent="0.25">
      <c r="A85" s="31">
        <f>IF(ISNUMBER(Log_Header[[#This Row],[Seq]]),Log_Header[[#This Row],[Seq]],"")</f>
        <v>80</v>
      </c>
      <c r="B85" s="31">
        <f>IF(ISNUMBER(Log_Header[[#This Row],[BRACS_ID]]),Log_Header[[#This Row],[BRACS_ID]],"")</f>
        <v>1952</v>
      </c>
      <c r="C85" s="31">
        <f>IF(ISNUMBER(Log_Header[[#This Row],[Target_Depth]]),Log_Header[[#This Row],[Target_Depth]],"")</f>
        <v>423</v>
      </c>
      <c r="D85" s="184">
        <v>2.2000000000000002</v>
      </c>
      <c r="E85" s="40">
        <f>IF(ISNUMBER(Rwa_Method[[#This Row],[Ro]]),Rwa_Method[[#This Row],[Ro]],"")</f>
        <v>1.3</v>
      </c>
      <c r="F85" s="24" t="s">
        <v>93</v>
      </c>
      <c r="G85" s="24" t="s">
        <v>241</v>
      </c>
      <c r="H85" s="100">
        <f>IF(ISBLANK(Estep_Method[[#This Row],[Rxo]]),"",Log_Header[[#This Row],[m]])</f>
        <v>1.4</v>
      </c>
      <c r="I85" s="40">
        <f>IFERROR(VLOOKUP(Estep_Method[[#This Row],[Bicarb_Level]],$T$7:$U$10,2,FALSE),"")</f>
        <v>1</v>
      </c>
      <c r="J85" s="25">
        <f>IFERROR(IF(Estep_Method[[#This Row],[Select Log Type]]="Older R16/R64",Estep_Method[[#This Row],[Rxo]]/(Estep_Method[[#This Row],[Ro]]^2/Estep_Method[[#This Row],[Rxo]]),Estep_Method[[#This Row],[Rxo]]/Estep_Method[[#This Row],[Ro]]),"")</f>
        <v>1.6923076923076923</v>
      </c>
      <c r="K85" s="28">
        <f>IFERROR(ROUND(POWER(10,(0.582*Estep_Method[[#This Row],[Rxo/Ro]])+(1.33*Estep_Method[[#This Row],[m]]*Estep_Method[[#This Row],[m_cor]]-0.038)),-1),"")</f>
        <v>640</v>
      </c>
      <c r="L85" s="26"/>
      <c r="M85" s="26"/>
      <c r="N85" s="26"/>
      <c r="V85"/>
      <c r="W85"/>
      <c r="X85"/>
      <c r="Y85"/>
    </row>
    <row r="86" spans="1:25" ht="13.15" x14ac:dyDescent="0.25">
      <c r="A86" s="31">
        <f>IF(ISNUMBER(Log_Header[[#This Row],[Seq]]),Log_Header[[#This Row],[Seq]],"")</f>
        <v>81</v>
      </c>
      <c r="B86" s="31">
        <f>IF(ISNUMBER(Log_Header[[#This Row],[BRACS_ID]]),Log_Header[[#This Row],[BRACS_ID]],"")</f>
        <v>1944</v>
      </c>
      <c r="C86" s="31">
        <f>IF(ISNUMBER(Log_Header[[#This Row],[Target_Depth]]),Log_Header[[#This Row],[Target_Depth]],"")</f>
        <v>1085</v>
      </c>
      <c r="D86" s="184">
        <v>3.2</v>
      </c>
      <c r="E86" s="40">
        <f>IF(ISNUMBER(Rwa_Method[[#This Row],[Ro]]),Rwa_Method[[#This Row],[Ro]],"")</f>
        <v>1.8</v>
      </c>
      <c r="F86" s="24" t="s">
        <v>93</v>
      </c>
      <c r="G86" s="24" t="s">
        <v>241</v>
      </c>
      <c r="H86" s="100">
        <f>IF(ISBLANK(Estep_Method[[#This Row],[Rxo]]),"",Log_Header[[#This Row],[m]])</f>
        <v>1.5</v>
      </c>
      <c r="I86" s="40">
        <f>IFERROR(VLOOKUP(Estep_Method[[#This Row],[Bicarb_Level]],$T$7:$U$10,2,FALSE),"")</f>
        <v>1</v>
      </c>
      <c r="J86" s="25">
        <f>IFERROR(IF(Estep_Method[[#This Row],[Select Log Type]]="Older R16/R64",Estep_Method[[#This Row],[Rxo]]/(Estep_Method[[#This Row],[Ro]]^2/Estep_Method[[#This Row],[Rxo]]),Estep_Method[[#This Row],[Rxo]]/Estep_Method[[#This Row],[Ro]]),"")</f>
        <v>1.7777777777777779</v>
      </c>
      <c r="K86" s="28">
        <f>IFERROR(ROUND(POWER(10,(0.582*Estep_Method[[#This Row],[Rxo/Ro]])+(1.33*Estep_Method[[#This Row],[m]]*Estep_Method[[#This Row],[m_cor]]-0.038)),-1),"")</f>
        <v>980</v>
      </c>
      <c r="L86" s="26"/>
      <c r="M86" s="26"/>
      <c r="N86" s="26"/>
      <c r="V86"/>
      <c r="W86"/>
      <c r="X86"/>
      <c r="Y86"/>
    </row>
    <row r="87" spans="1:25" ht="13.15" x14ac:dyDescent="0.25">
      <c r="A87" s="31">
        <f>IF(ISNUMBER(Log_Header[[#This Row],[Seq]]),Log_Header[[#This Row],[Seq]],"")</f>
        <v>82</v>
      </c>
      <c r="B87" s="31">
        <f>IF(ISNUMBER(Log_Header[[#This Row],[BRACS_ID]]),Log_Header[[#This Row],[BRACS_ID]],"")</f>
        <v>1955</v>
      </c>
      <c r="C87" s="31" t="str">
        <f>IF(ISNUMBER(Log_Header[[#This Row],[Target_Depth]]),Log_Header[[#This Row],[Target_Depth]],"")</f>
        <v/>
      </c>
      <c r="E87" s="40" t="str">
        <f>IF(ISNUMBER(Rwa_Method[[#This Row],[Ro]]),Rwa_Method[[#This Row],[Ro]],"")</f>
        <v/>
      </c>
      <c r="F87" s="24"/>
      <c r="G87" s="24"/>
      <c r="H87" s="100" t="str">
        <f>IF(ISBLANK(Estep_Method[[#This Row],[Rxo]]),"",Log_Header[[#This Row],[m]])</f>
        <v/>
      </c>
      <c r="I87" s="40" t="str">
        <f>IFERROR(VLOOKUP(Estep_Method[[#This Row],[Bicarb_Level]],$T$7:$U$10,2,FALSE),"")</f>
        <v/>
      </c>
      <c r="J8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87" s="28" t="str">
        <f>IFERROR(ROUND(POWER(10,(0.582*Estep_Method[[#This Row],[Rxo/Ro]])+(1.33*Estep_Method[[#This Row],[m]]*Estep_Method[[#This Row],[m_cor]]-0.038)),-1),"")</f>
        <v/>
      </c>
      <c r="L87" s="26"/>
      <c r="M87" s="26"/>
      <c r="N87" s="26"/>
      <c r="V87"/>
      <c r="W87"/>
      <c r="X87"/>
      <c r="Y87"/>
    </row>
    <row r="88" spans="1:25" ht="13.15" x14ac:dyDescent="0.25">
      <c r="A88" s="31">
        <f>IF(ISNUMBER(Log_Header[[#This Row],[Seq]]),Log_Header[[#This Row],[Seq]],"")</f>
        <v>83</v>
      </c>
      <c r="B88" s="31">
        <f>IF(ISNUMBER(Log_Header[[#This Row],[BRACS_ID]]),Log_Header[[#This Row],[BRACS_ID]],"")</f>
        <v>24751</v>
      </c>
      <c r="C88" s="31">
        <f>IF(ISNUMBER(Log_Header[[#This Row],[Target_Depth]]),Log_Header[[#This Row],[Target_Depth]],"")</f>
        <v>897</v>
      </c>
      <c r="D88" s="184">
        <v>8.9</v>
      </c>
      <c r="E88" s="40">
        <f>IF(ISNUMBER(Rwa_Method[[#This Row],[Ro]]),Rwa_Method[[#This Row],[Ro]],"")</f>
        <v>6.1</v>
      </c>
      <c r="F88" s="24" t="s">
        <v>93</v>
      </c>
      <c r="G88" s="24" t="s">
        <v>251</v>
      </c>
      <c r="H88" s="100">
        <f>IF(ISBLANK(Estep_Method[[#This Row],[Rxo]]),"",Log_Header[[#This Row],[m]])</f>
        <v>1.5</v>
      </c>
      <c r="I88" s="40">
        <f>IFERROR(VLOOKUP(Estep_Method[[#This Row],[Bicarb_Level]],$T$7:$U$10,2,FALSE),"")</f>
        <v>1.3</v>
      </c>
      <c r="J88" s="25">
        <f>IFERROR(IF(Estep_Method[[#This Row],[Select Log Type]]="Older R16/R64",Estep_Method[[#This Row],[Rxo]]/(Estep_Method[[#This Row],[Ro]]^2/Estep_Method[[#This Row],[Rxo]]),Estep_Method[[#This Row],[Rxo]]/Estep_Method[[#This Row],[Ro]]),"")</f>
        <v>1.459016393442623</v>
      </c>
      <c r="K88" s="28">
        <f>IFERROR(ROUND(POWER(10,(0.582*Estep_Method[[#This Row],[Rxo/Ro]])+(1.33*Estep_Method[[#This Row],[m]]*Estep_Method[[#This Row],[m_cor]]-0.038)),-1),"")</f>
        <v>2540</v>
      </c>
      <c r="L88" s="26"/>
      <c r="M88" s="26"/>
      <c r="N88" s="26"/>
      <c r="V88"/>
      <c r="W88"/>
      <c r="X88"/>
      <c r="Y88"/>
    </row>
    <row r="89" spans="1:25" ht="13.15" x14ac:dyDescent="0.25">
      <c r="A89" s="31">
        <f>IF(ISNUMBER(Log_Header[[#This Row],[Seq]]),Log_Header[[#This Row],[Seq]],"")</f>
        <v>84</v>
      </c>
      <c r="B89" s="31">
        <f>IF(ISNUMBER(Log_Header[[#This Row],[BRACS_ID]]),Log_Header[[#This Row],[BRACS_ID]],"")</f>
        <v>24718</v>
      </c>
      <c r="C89" s="31">
        <f>IF(ISNUMBER(Log_Header[[#This Row],[Target_Depth]]),Log_Header[[#This Row],[Target_Depth]],"")</f>
        <v>880</v>
      </c>
      <c r="D89" s="184">
        <v>7.4</v>
      </c>
      <c r="E89" s="40">
        <f>IF(ISNUMBER(Rwa_Method[[#This Row],[Ro]]),Rwa_Method[[#This Row],[Ro]],"")</f>
        <v>5</v>
      </c>
      <c r="F89" s="24" t="s">
        <v>93</v>
      </c>
      <c r="G89" s="24" t="s">
        <v>241</v>
      </c>
      <c r="H89" s="100">
        <f>IF(ISBLANK(Estep_Method[[#This Row],[Rxo]]),"",Log_Header[[#This Row],[m]])</f>
        <v>1.5</v>
      </c>
      <c r="I89" s="40">
        <f>IFERROR(VLOOKUP(Estep_Method[[#This Row],[Bicarb_Level]],$T$7:$U$10,2,FALSE),"")</f>
        <v>1</v>
      </c>
      <c r="J89" s="25">
        <f>IFERROR(IF(Estep_Method[[#This Row],[Select Log Type]]="Older R16/R64",Estep_Method[[#This Row],[Rxo]]/(Estep_Method[[#This Row],[Ro]]^2/Estep_Method[[#This Row],[Rxo]]),Estep_Method[[#This Row],[Rxo]]/Estep_Method[[#This Row],[Ro]]),"")</f>
        <v>1.48</v>
      </c>
      <c r="K89" s="28">
        <f>IFERROR(ROUND(POWER(10,(0.582*Estep_Method[[#This Row],[Rxo/Ro]])+(1.33*Estep_Method[[#This Row],[m]]*Estep_Method[[#This Row],[m_cor]]-0.038)),-1),"")</f>
        <v>660</v>
      </c>
      <c r="L89" s="26"/>
      <c r="M89" s="26"/>
      <c r="N89" s="26"/>
      <c r="V89"/>
      <c r="W89"/>
      <c r="X89"/>
      <c r="Y89"/>
    </row>
    <row r="90" spans="1:25" ht="13.15" x14ac:dyDescent="0.25">
      <c r="A90" s="31">
        <f>IF(ISNUMBER(Log_Header[[#This Row],[Seq]]),Log_Header[[#This Row],[Seq]],"")</f>
        <v>85</v>
      </c>
      <c r="B90" s="31">
        <f>IF(ISNUMBER(Log_Header[[#This Row],[BRACS_ID]]),Log_Header[[#This Row],[BRACS_ID]],"")</f>
        <v>24583</v>
      </c>
      <c r="C90" s="31" t="str">
        <f>IF(ISNUMBER(Log_Header[[#This Row],[Target_Depth]]),Log_Header[[#This Row],[Target_Depth]],"")</f>
        <v/>
      </c>
      <c r="E90" s="40" t="str">
        <f>IF(ISNUMBER(Rwa_Method[[#This Row],[Ro]]),Rwa_Method[[#This Row],[Ro]],"")</f>
        <v/>
      </c>
      <c r="F90" s="24"/>
      <c r="G90" s="24"/>
      <c r="H90" s="100" t="str">
        <f>IF(ISBLANK(Estep_Method[[#This Row],[Rxo]]),"",Log_Header[[#This Row],[m]])</f>
        <v/>
      </c>
      <c r="I90" s="40" t="str">
        <f>IFERROR(VLOOKUP(Estep_Method[[#This Row],[Bicarb_Level]],$T$7:$U$10,2,FALSE),"")</f>
        <v/>
      </c>
      <c r="J9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0" s="28" t="str">
        <f>IFERROR(ROUND(POWER(10,(0.582*Estep_Method[[#This Row],[Rxo/Ro]])+(1.33*Estep_Method[[#This Row],[m]]*Estep_Method[[#This Row],[m_cor]]-0.038)),-1),"")</f>
        <v/>
      </c>
      <c r="L90" s="26"/>
      <c r="M90" s="26"/>
      <c r="N90" s="26"/>
      <c r="V90"/>
      <c r="W90"/>
      <c r="X90"/>
      <c r="Y90"/>
    </row>
    <row r="91" spans="1:25" ht="13.15" x14ac:dyDescent="0.25">
      <c r="A91" s="31">
        <f>IF(ISNUMBER(Log_Header[[#This Row],[Seq]]),Log_Header[[#This Row],[Seq]],"")</f>
        <v>86</v>
      </c>
      <c r="B91" s="31">
        <f>IF(ISNUMBER(Log_Header[[#This Row],[BRACS_ID]]),Log_Header[[#This Row],[BRACS_ID]],"")</f>
        <v>24587</v>
      </c>
      <c r="C91" s="31" t="str">
        <f>IF(ISNUMBER(Log_Header[[#This Row],[Target_Depth]]),Log_Header[[#This Row],[Target_Depth]],"")</f>
        <v/>
      </c>
      <c r="E91" s="40" t="str">
        <f>IF(ISNUMBER(Rwa_Method[[#This Row],[Ro]]),Rwa_Method[[#This Row],[Ro]],"")</f>
        <v/>
      </c>
      <c r="F91" s="24"/>
      <c r="G91" s="24"/>
      <c r="H91" s="100" t="str">
        <f>IF(ISBLANK(Estep_Method[[#This Row],[Rxo]]),"",Log_Header[[#This Row],[m]])</f>
        <v/>
      </c>
      <c r="I91" s="40" t="str">
        <f>IFERROR(VLOOKUP(Estep_Method[[#This Row],[Bicarb_Level]],$T$7:$U$10,2,FALSE),"")</f>
        <v/>
      </c>
      <c r="J9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1" s="28" t="str">
        <f>IFERROR(ROUND(POWER(10,(0.582*Estep_Method[[#This Row],[Rxo/Ro]])+(1.33*Estep_Method[[#This Row],[m]]*Estep_Method[[#This Row],[m_cor]]-0.038)),-1),"")</f>
        <v/>
      </c>
      <c r="L91" s="26"/>
      <c r="M91" s="26"/>
      <c r="N91" s="26"/>
      <c r="V91"/>
      <c r="W91"/>
      <c r="X91"/>
      <c r="Y91"/>
    </row>
    <row r="92" spans="1:25" ht="13.15" x14ac:dyDescent="0.25">
      <c r="A92" s="31">
        <f>IF(ISNUMBER(Log_Header[[#This Row],[Seq]]),Log_Header[[#This Row],[Seq]],"")</f>
        <v>87</v>
      </c>
      <c r="B92" s="31">
        <f>IF(ISNUMBER(Log_Header[[#This Row],[BRACS_ID]]),Log_Header[[#This Row],[BRACS_ID]],"")</f>
        <v>1828</v>
      </c>
      <c r="C92" s="31" t="str">
        <f>IF(ISNUMBER(Log_Header[[#This Row],[Target_Depth]]),Log_Header[[#This Row],[Target_Depth]],"")</f>
        <v/>
      </c>
      <c r="E92" s="40" t="str">
        <f>IF(ISNUMBER(Rwa_Method[[#This Row],[Ro]]),Rwa_Method[[#This Row],[Ro]],"")</f>
        <v/>
      </c>
      <c r="F92" s="24"/>
      <c r="G92" s="24"/>
      <c r="H92" s="100" t="str">
        <f>IF(ISBLANK(Estep_Method[[#This Row],[Rxo]]),"",Log_Header[[#This Row],[m]])</f>
        <v/>
      </c>
      <c r="I92" s="40" t="str">
        <f>IFERROR(VLOOKUP(Estep_Method[[#This Row],[Bicarb_Level]],$T$7:$U$10,2,FALSE),"")</f>
        <v/>
      </c>
      <c r="J9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2" s="28" t="str">
        <f>IFERROR(ROUND(POWER(10,(0.582*Estep_Method[[#This Row],[Rxo/Ro]])+(1.33*Estep_Method[[#This Row],[m]]*Estep_Method[[#This Row],[m_cor]]-0.038)),-1),"")</f>
        <v/>
      </c>
      <c r="L92" s="26"/>
      <c r="M92" s="26"/>
      <c r="N92" s="26"/>
      <c r="V92"/>
      <c r="W92"/>
      <c r="X92"/>
      <c r="Y92"/>
    </row>
    <row r="93" spans="1:25" ht="13.15" x14ac:dyDescent="0.25">
      <c r="A93" s="31">
        <f>IF(ISNUMBER(Log_Header[[#This Row],[Seq]]),Log_Header[[#This Row],[Seq]],"")</f>
        <v>88</v>
      </c>
      <c r="B93" s="31">
        <f>IF(ISNUMBER(Log_Header[[#This Row],[BRACS_ID]]),Log_Header[[#This Row],[BRACS_ID]],"")</f>
        <v>1827</v>
      </c>
      <c r="C93" s="31" t="str">
        <f>IF(ISNUMBER(Log_Header[[#This Row],[Target_Depth]]),Log_Header[[#This Row],[Target_Depth]],"")</f>
        <v/>
      </c>
      <c r="E93" s="40" t="str">
        <f>IF(ISNUMBER(Rwa_Method[[#This Row],[Ro]]),Rwa_Method[[#This Row],[Ro]],"")</f>
        <v/>
      </c>
      <c r="F93" s="24"/>
      <c r="G93" s="24"/>
      <c r="H93" s="100" t="str">
        <f>IF(ISBLANK(Estep_Method[[#This Row],[Rxo]]),"",Log_Header[[#This Row],[m]])</f>
        <v/>
      </c>
      <c r="I93" s="40" t="str">
        <f>IFERROR(VLOOKUP(Estep_Method[[#This Row],[Bicarb_Level]],$T$7:$U$10,2,FALSE),"")</f>
        <v/>
      </c>
      <c r="J9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3" s="28" t="str">
        <f>IFERROR(ROUND(POWER(10,(0.582*Estep_Method[[#This Row],[Rxo/Ro]])+(1.33*Estep_Method[[#This Row],[m]]*Estep_Method[[#This Row],[m_cor]]-0.038)),-1),"")</f>
        <v/>
      </c>
      <c r="L93" s="26"/>
      <c r="M93" s="26"/>
      <c r="N93" s="26"/>
      <c r="V93"/>
      <c r="W93"/>
      <c r="X93"/>
      <c r="Y93"/>
    </row>
    <row r="94" spans="1:25" ht="13.15" x14ac:dyDescent="0.25">
      <c r="A94" s="31">
        <f>IF(ISNUMBER(Log_Header[[#This Row],[Seq]]),Log_Header[[#This Row],[Seq]],"")</f>
        <v>89</v>
      </c>
      <c r="B94" s="31">
        <f>IF(ISNUMBER(Log_Header[[#This Row],[BRACS_ID]]),Log_Header[[#This Row],[BRACS_ID]],"")</f>
        <v>24586</v>
      </c>
      <c r="C94" s="31" t="str">
        <f>IF(ISNUMBER(Log_Header[[#This Row],[Target_Depth]]),Log_Header[[#This Row],[Target_Depth]],"")</f>
        <v/>
      </c>
      <c r="E94" s="40" t="str">
        <f>IF(ISNUMBER(Rwa_Method[[#This Row],[Ro]]),Rwa_Method[[#This Row],[Ro]],"")</f>
        <v/>
      </c>
      <c r="F94" s="24"/>
      <c r="G94" s="24"/>
      <c r="H94" s="100" t="str">
        <f>IF(ISBLANK(Estep_Method[[#This Row],[Rxo]]),"",Log_Header[[#This Row],[m]])</f>
        <v/>
      </c>
      <c r="I94" s="40" t="str">
        <f>IFERROR(VLOOKUP(Estep_Method[[#This Row],[Bicarb_Level]],$T$7:$U$10,2,FALSE),"")</f>
        <v/>
      </c>
      <c r="J9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4" s="28" t="str">
        <f>IFERROR(ROUND(POWER(10,(0.582*Estep_Method[[#This Row],[Rxo/Ro]])+(1.33*Estep_Method[[#This Row],[m]]*Estep_Method[[#This Row],[m_cor]]-0.038)),-1),"")</f>
        <v/>
      </c>
      <c r="L94" s="26"/>
      <c r="M94" s="26"/>
      <c r="N94" s="26"/>
      <c r="V94"/>
      <c r="W94"/>
      <c r="X94"/>
      <c r="Y94"/>
    </row>
    <row r="95" spans="1:25" ht="13.15" x14ac:dyDescent="0.25">
      <c r="A95" s="31">
        <f>IF(ISNUMBER(Log_Header[[#This Row],[Seq]]),Log_Header[[#This Row],[Seq]],"")</f>
        <v>90</v>
      </c>
      <c r="B95" s="31">
        <f>IF(ISNUMBER(Log_Header[[#This Row],[BRACS_ID]]),Log_Header[[#This Row],[BRACS_ID]],"")</f>
        <v>24567</v>
      </c>
      <c r="C95" s="31" t="str">
        <f>IF(ISNUMBER(Log_Header[[#This Row],[Target_Depth]]),Log_Header[[#This Row],[Target_Depth]],"")</f>
        <v/>
      </c>
      <c r="E95" s="40" t="str">
        <f>IF(ISNUMBER(Rwa_Method[[#This Row],[Ro]]),Rwa_Method[[#This Row],[Ro]],"")</f>
        <v/>
      </c>
      <c r="F95" s="24"/>
      <c r="G95" s="24"/>
      <c r="H95" s="100" t="str">
        <f>IF(ISBLANK(Estep_Method[[#This Row],[Rxo]]),"",Log_Header[[#This Row],[m]])</f>
        <v/>
      </c>
      <c r="I95" s="40" t="str">
        <f>IFERROR(VLOOKUP(Estep_Method[[#This Row],[Bicarb_Level]],$T$7:$U$10,2,FALSE),"")</f>
        <v/>
      </c>
      <c r="J9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5" s="28" t="str">
        <f>IFERROR(ROUND(POWER(10,(0.582*Estep_Method[[#This Row],[Rxo/Ro]])+(1.33*Estep_Method[[#This Row],[m]]*Estep_Method[[#This Row],[m_cor]]-0.038)),-1),"")</f>
        <v/>
      </c>
      <c r="L95" s="26"/>
      <c r="M95" s="26"/>
      <c r="N95" s="26"/>
      <c r="V95"/>
      <c r="W95"/>
      <c r="X95"/>
      <c r="Y95"/>
    </row>
    <row r="96" spans="1:25" ht="13.15" x14ac:dyDescent="0.25">
      <c r="A96" s="31">
        <f>IF(ISNUMBER(Log_Header[[#This Row],[Seq]]),Log_Header[[#This Row],[Seq]],"")</f>
        <v>91</v>
      </c>
      <c r="B96" s="31">
        <f>IF(ISNUMBER(Log_Header[[#This Row],[BRACS_ID]]),Log_Header[[#This Row],[BRACS_ID]],"")</f>
        <v>25817</v>
      </c>
      <c r="C96" s="31" t="str">
        <f>IF(ISNUMBER(Log_Header[[#This Row],[Target_Depth]]),Log_Header[[#This Row],[Target_Depth]],"")</f>
        <v/>
      </c>
      <c r="E96" s="40" t="str">
        <f>IF(ISNUMBER(Rwa_Method[[#This Row],[Ro]]),Rwa_Method[[#This Row],[Ro]],"")</f>
        <v/>
      </c>
      <c r="F96" s="24"/>
      <c r="G96" s="24"/>
      <c r="H96" s="100" t="str">
        <f>IF(ISBLANK(Estep_Method[[#This Row],[Rxo]]),"",Log_Header[[#This Row],[m]])</f>
        <v/>
      </c>
      <c r="I96" s="40" t="str">
        <f>IFERROR(VLOOKUP(Estep_Method[[#This Row],[Bicarb_Level]],$T$7:$U$10,2,FALSE),"")</f>
        <v/>
      </c>
      <c r="J9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6" s="28" t="str">
        <f>IFERROR(ROUND(POWER(10,(0.582*Estep_Method[[#This Row],[Rxo/Ro]])+(1.33*Estep_Method[[#This Row],[m]]*Estep_Method[[#This Row],[m_cor]]-0.038)),-1),"")</f>
        <v/>
      </c>
      <c r="L96" s="26"/>
      <c r="M96" s="26"/>
      <c r="N96" s="26"/>
      <c r="V96"/>
      <c r="W96"/>
      <c r="X96"/>
      <c r="Y96"/>
    </row>
    <row r="97" spans="1:25" ht="13.15" x14ac:dyDescent="0.25">
      <c r="A97" s="31">
        <f>IF(ISNUMBER(Log_Header[[#This Row],[Seq]]),Log_Header[[#This Row],[Seq]],"")</f>
        <v>92</v>
      </c>
      <c r="B97" s="31">
        <f>IF(ISNUMBER(Log_Header[[#This Row],[BRACS_ID]]),Log_Header[[#This Row],[BRACS_ID]],"")</f>
        <v>25819</v>
      </c>
      <c r="C97" s="31" t="str">
        <f>IF(ISNUMBER(Log_Header[[#This Row],[Target_Depth]]),Log_Header[[#This Row],[Target_Depth]],"")</f>
        <v/>
      </c>
      <c r="E97" s="40" t="str">
        <f>IF(ISNUMBER(Rwa_Method[[#This Row],[Ro]]),Rwa_Method[[#This Row],[Ro]],"")</f>
        <v/>
      </c>
      <c r="F97" s="24"/>
      <c r="G97" s="24"/>
      <c r="H97" s="100" t="str">
        <f>IF(ISBLANK(Estep_Method[[#This Row],[Rxo]]),"",Log_Header[[#This Row],[m]])</f>
        <v/>
      </c>
      <c r="I97" s="40" t="str">
        <f>IFERROR(VLOOKUP(Estep_Method[[#This Row],[Bicarb_Level]],$T$7:$U$10,2,FALSE),"")</f>
        <v/>
      </c>
      <c r="J9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7" s="28" t="str">
        <f>IFERROR(ROUND(POWER(10,(0.582*Estep_Method[[#This Row],[Rxo/Ro]])+(1.33*Estep_Method[[#This Row],[m]]*Estep_Method[[#This Row],[m_cor]]-0.038)),-1),"")</f>
        <v/>
      </c>
      <c r="L97" s="26"/>
      <c r="M97" s="26"/>
      <c r="N97" s="26"/>
      <c r="V97"/>
      <c r="W97"/>
      <c r="X97"/>
      <c r="Y97"/>
    </row>
    <row r="98" spans="1:25" ht="13.15" x14ac:dyDescent="0.25">
      <c r="A98" s="31">
        <f>IF(ISNUMBER(Log_Header[[#This Row],[Seq]]),Log_Header[[#This Row],[Seq]],"")</f>
        <v>93</v>
      </c>
      <c r="B98" s="31">
        <f>IF(ISNUMBER(Log_Header[[#This Row],[BRACS_ID]]),Log_Header[[#This Row],[BRACS_ID]],"")</f>
        <v>32611</v>
      </c>
      <c r="C98" s="31" t="str">
        <f>IF(ISNUMBER(Log_Header[[#This Row],[Target_Depth]]),Log_Header[[#This Row],[Target_Depth]],"")</f>
        <v/>
      </c>
      <c r="E98" s="40" t="str">
        <f>IF(ISNUMBER(Rwa_Method[[#This Row],[Ro]]),Rwa_Method[[#This Row],[Ro]],"")</f>
        <v/>
      </c>
      <c r="F98" s="24"/>
      <c r="G98" s="24"/>
      <c r="H98" s="100" t="str">
        <f>IF(ISBLANK(Estep_Method[[#This Row],[Rxo]]),"",Log_Header[[#This Row],[m]])</f>
        <v/>
      </c>
      <c r="I98" s="40" t="str">
        <f>IFERROR(VLOOKUP(Estep_Method[[#This Row],[Bicarb_Level]],$T$7:$U$10,2,FALSE),"")</f>
        <v/>
      </c>
      <c r="J9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8" s="28" t="str">
        <f>IFERROR(ROUND(POWER(10,(0.582*Estep_Method[[#This Row],[Rxo/Ro]])+(1.33*Estep_Method[[#This Row],[m]]*Estep_Method[[#This Row],[m_cor]]-0.038)),-1),"")</f>
        <v/>
      </c>
      <c r="L98" s="26"/>
      <c r="M98" s="26"/>
      <c r="N98" s="26"/>
      <c r="V98"/>
      <c r="W98"/>
      <c r="X98"/>
      <c r="Y98"/>
    </row>
    <row r="99" spans="1:25" ht="13.15" x14ac:dyDescent="0.25">
      <c r="A99" s="31">
        <f>IF(ISNUMBER(Log_Header[[#This Row],[Seq]]),Log_Header[[#This Row],[Seq]],"")</f>
        <v>94</v>
      </c>
      <c r="B99" s="31">
        <f>IF(ISNUMBER(Log_Header[[#This Row],[BRACS_ID]]),Log_Header[[#This Row],[BRACS_ID]],"")</f>
        <v>25868</v>
      </c>
      <c r="C99" s="31" t="str">
        <f>IF(ISNUMBER(Log_Header[[#This Row],[Target_Depth]]),Log_Header[[#This Row],[Target_Depth]],"")</f>
        <v/>
      </c>
      <c r="E99" s="40" t="str">
        <f>IF(ISNUMBER(Rwa_Method[[#This Row],[Ro]]),Rwa_Method[[#This Row],[Ro]],"")</f>
        <v/>
      </c>
      <c r="F99" s="24"/>
      <c r="G99" s="24"/>
      <c r="H99" s="100" t="str">
        <f>IF(ISBLANK(Estep_Method[[#This Row],[Rxo]]),"",Log_Header[[#This Row],[m]])</f>
        <v/>
      </c>
      <c r="I99" s="40" t="str">
        <f>IFERROR(VLOOKUP(Estep_Method[[#This Row],[Bicarb_Level]],$T$7:$U$10,2,FALSE),"")</f>
        <v/>
      </c>
      <c r="J9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99" s="28" t="str">
        <f>IFERROR(ROUND(POWER(10,(0.582*Estep_Method[[#This Row],[Rxo/Ro]])+(1.33*Estep_Method[[#This Row],[m]]*Estep_Method[[#This Row],[m_cor]]-0.038)),-1),"")</f>
        <v/>
      </c>
      <c r="L99" s="26"/>
      <c r="M99" s="26"/>
      <c r="N99" s="26"/>
      <c r="V99"/>
      <c r="W99"/>
      <c r="X99"/>
      <c r="Y99"/>
    </row>
    <row r="100" spans="1:25" ht="13.15" x14ac:dyDescent="0.25">
      <c r="A100" s="31">
        <f>IF(ISNUMBER(Log_Header[[#This Row],[Seq]]),Log_Header[[#This Row],[Seq]],"")</f>
        <v>95</v>
      </c>
      <c r="B100" s="31">
        <f>IF(ISNUMBER(Log_Header[[#This Row],[BRACS_ID]]),Log_Header[[#This Row],[BRACS_ID]],"")</f>
        <v>20334</v>
      </c>
      <c r="C100" s="31">
        <f>IF(ISNUMBER(Log_Header[[#This Row],[Target_Depth]]),Log_Header[[#This Row],[Target_Depth]],"")</f>
        <v>628</v>
      </c>
      <c r="D100" s="184">
        <v>4.9000000000000004</v>
      </c>
      <c r="E100" s="40">
        <f>IF(ISNUMBER(Rwa_Method[[#This Row],[Ro]]),Rwa_Method[[#This Row],[Ro]],"")</f>
        <v>3.9</v>
      </c>
      <c r="F100" s="24" t="s">
        <v>93</v>
      </c>
      <c r="G100" s="24" t="s">
        <v>249</v>
      </c>
      <c r="H100" s="100">
        <f>IF(ISBLANK(Estep_Method[[#This Row],[Rxo]]),"",Log_Header[[#This Row],[m]])</f>
        <v>1.4</v>
      </c>
      <c r="I100" s="40">
        <f>IFERROR(VLOOKUP(Estep_Method[[#This Row],[Bicarb_Level]],$T$7:$U$10,2,FALSE),"")</f>
        <v>1.1000000000000001</v>
      </c>
      <c r="J100" s="25">
        <f>IFERROR(IF(Estep_Method[[#This Row],[Select Log Type]]="Older R16/R64",Estep_Method[[#This Row],[Rxo]]/(Estep_Method[[#This Row],[Ro]]^2/Estep_Method[[#This Row],[Rxo]]),Estep_Method[[#This Row],[Rxo]]/Estep_Method[[#This Row],[Ro]]),"")</f>
        <v>1.2564102564102566</v>
      </c>
      <c r="K100" s="28">
        <f>IFERROR(ROUND(POWER(10,(0.582*Estep_Method[[#This Row],[Rxo/Ro]])+(1.33*Estep_Method[[#This Row],[m]]*Estep_Method[[#This Row],[m_cor]]-0.038)),-1),"")</f>
        <v>550</v>
      </c>
      <c r="L100" s="26"/>
      <c r="M100" s="26"/>
      <c r="N100" s="26"/>
      <c r="V100"/>
      <c r="W100"/>
      <c r="X100"/>
      <c r="Y100"/>
    </row>
    <row r="101" spans="1:25" ht="13.15" x14ac:dyDescent="0.25">
      <c r="A101" s="31">
        <f>IF(ISNUMBER(Log_Header[[#This Row],[Seq]]),Log_Header[[#This Row],[Seq]],"")</f>
        <v>96</v>
      </c>
      <c r="B101" s="31">
        <f>IF(ISNUMBER(Log_Header[[#This Row],[BRACS_ID]]),Log_Header[[#This Row],[BRACS_ID]],"")</f>
        <v>30060</v>
      </c>
      <c r="C101" s="31">
        <f>IF(ISNUMBER(Log_Header[[#This Row],[Target_Depth]]),Log_Header[[#This Row],[Target_Depth]],"")</f>
        <v>1050</v>
      </c>
      <c r="D101" s="184">
        <v>3.8</v>
      </c>
      <c r="E101" s="40">
        <f>IF(ISNUMBER(Rwa_Method[[#This Row],[Ro]]),Rwa_Method[[#This Row],[Ro]],"")</f>
        <v>1.8</v>
      </c>
      <c r="F101" s="24" t="s">
        <v>93</v>
      </c>
      <c r="G101" s="24" t="s">
        <v>241</v>
      </c>
      <c r="H101" s="100">
        <f>IF(ISBLANK(Estep_Method[[#This Row],[Rxo]]),"",Log_Header[[#This Row],[m]])</f>
        <v>1.5</v>
      </c>
      <c r="I101" s="40">
        <f>IFERROR(VLOOKUP(Estep_Method[[#This Row],[Bicarb_Level]],$T$7:$U$10,2,FALSE),"")</f>
        <v>1</v>
      </c>
      <c r="J101" s="25">
        <f>IFERROR(IF(Estep_Method[[#This Row],[Select Log Type]]="Older R16/R64",Estep_Method[[#This Row],[Rxo]]/(Estep_Method[[#This Row],[Ro]]^2/Estep_Method[[#This Row],[Rxo]]),Estep_Method[[#This Row],[Rxo]]/Estep_Method[[#This Row],[Ro]]),"")</f>
        <v>2.1111111111111112</v>
      </c>
      <c r="K101" s="28">
        <f>IFERROR(ROUND(POWER(10,(0.582*Estep_Method[[#This Row],[Rxo/Ro]])+(1.33*Estep_Method[[#This Row],[m]]*Estep_Method[[#This Row],[m_cor]]-0.038)),-1),"")</f>
        <v>1530</v>
      </c>
      <c r="L101" s="26"/>
      <c r="M101" s="26"/>
      <c r="N101" s="26"/>
      <c r="V101"/>
      <c r="W101"/>
      <c r="X101"/>
      <c r="Y101"/>
    </row>
    <row r="102" spans="1:25" ht="13.15" x14ac:dyDescent="0.25">
      <c r="A102" s="31">
        <f>IF(ISNUMBER(Log_Header[[#This Row],[Seq]]),Log_Header[[#This Row],[Seq]],"")</f>
        <v>97</v>
      </c>
      <c r="B102" s="31">
        <f>IF(ISNUMBER(Log_Header[[#This Row],[BRACS_ID]]),Log_Header[[#This Row],[BRACS_ID]],"")</f>
        <v>27936</v>
      </c>
      <c r="C102" s="31" t="str">
        <f>IF(ISNUMBER(Log_Header[[#This Row],[Target_Depth]]),Log_Header[[#This Row],[Target_Depth]],"")</f>
        <v/>
      </c>
      <c r="E102" s="40" t="str">
        <f>IF(ISNUMBER(Rwa_Method[[#This Row],[Ro]]),Rwa_Method[[#This Row],[Ro]],"")</f>
        <v/>
      </c>
      <c r="F102" s="24"/>
      <c r="G102" s="24"/>
      <c r="H102" s="100" t="str">
        <f>IF(ISBLANK(Estep_Method[[#This Row],[Rxo]]),"",Log_Header[[#This Row],[m]])</f>
        <v/>
      </c>
      <c r="I102" s="40" t="str">
        <f>IFERROR(VLOOKUP(Estep_Method[[#This Row],[Bicarb_Level]],$T$7:$U$10,2,FALSE),"")</f>
        <v/>
      </c>
      <c r="J10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02" s="28" t="str">
        <f>IFERROR(ROUND(POWER(10,(0.582*Estep_Method[[#This Row],[Rxo/Ro]])+(1.33*Estep_Method[[#This Row],[m]]*Estep_Method[[#This Row],[m_cor]]-0.038)),-1),"")</f>
        <v/>
      </c>
      <c r="L102" s="26"/>
      <c r="M102" s="26"/>
      <c r="N102" s="26"/>
      <c r="V102"/>
      <c r="W102"/>
      <c r="X102"/>
      <c r="Y102"/>
    </row>
    <row r="103" spans="1:25" ht="13.15" x14ac:dyDescent="0.25">
      <c r="A103" s="31">
        <f>IF(ISNUMBER(Log_Header[[#This Row],[Seq]]),Log_Header[[#This Row],[Seq]],"")</f>
        <v>98</v>
      </c>
      <c r="B103" s="31">
        <f>IF(ISNUMBER(Log_Header[[#This Row],[BRACS_ID]]),Log_Header[[#This Row],[BRACS_ID]],"")</f>
        <v>20310</v>
      </c>
      <c r="C103" s="31">
        <f>IF(ISNUMBER(Log_Header[[#This Row],[Target_Depth]]),Log_Header[[#This Row],[Target_Depth]],"")</f>
        <v>1130</v>
      </c>
      <c r="D103" s="184">
        <v>4.3</v>
      </c>
      <c r="E103" s="40">
        <f>IF(ISNUMBER(Rwa_Method[[#This Row],[Ro]]),Rwa_Method[[#This Row],[Ro]],"")</f>
        <v>2.1</v>
      </c>
      <c r="F103" s="24" t="s">
        <v>93</v>
      </c>
      <c r="G103" s="24" t="s">
        <v>241</v>
      </c>
      <c r="H103" s="100">
        <f>IF(ISBLANK(Estep_Method[[#This Row],[Rxo]]),"",Log_Header[[#This Row],[m]])</f>
        <v>1.5</v>
      </c>
      <c r="I103" s="40">
        <f>IFERROR(VLOOKUP(Estep_Method[[#This Row],[Bicarb_Level]],$T$7:$U$10,2,FALSE),"")</f>
        <v>1</v>
      </c>
      <c r="J103" s="25">
        <f>IFERROR(IF(Estep_Method[[#This Row],[Select Log Type]]="Older R16/R64",Estep_Method[[#This Row],[Rxo]]/(Estep_Method[[#This Row],[Ro]]^2/Estep_Method[[#This Row],[Rxo]]),Estep_Method[[#This Row],[Rxo]]/Estep_Method[[#This Row],[Ro]]),"")</f>
        <v>2.0476190476190474</v>
      </c>
      <c r="K103" s="28">
        <f>IFERROR(ROUND(POWER(10,(0.582*Estep_Method[[#This Row],[Rxo/Ro]])+(1.33*Estep_Method[[#This Row],[m]]*Estep_Method[[#This Row],[m_cor]]-0.038)),-1),"")</f>
        <v>1410</v>
      </c>
      <c r="L103" s="26"/>
      <c r="M103" s="26"/>
      <c r="N103" s="26"/>
      <c r="V103"/>
      <c r="W103"/>
      <c r="X103"/>
      <c r="Y103"/>
    </row>
    <row r="104" spans="1:25" ht="13.15" x14ac:dyDescent="0.25">
      <c r="A104" s="31">
        <f>IF(ISNUMBER(Log_Header[[#This Row],[Seq]]),Log_Header[[#This Row],[Seq]],"")</f>
        <v>99</v>
      </c>
      <c r="B104" s="31">
        <f>IF(ISNUMBER(Log_Header[[#This Row],[BRACS_ID]]),Log_Header[[#This Row],[BRACS_ID]],"")</f>
        <v>19443</v>
      </c>
      <c r="C104" s="31" t="str">
        <f>IF(ISNUMBER(Log_Header[[#This Row],[Target_Depth]]),Log_Header[[#This Row],[Target_Depth]],"")</f>
        <v/>
      </c>
      <c r="E104" s="40" t="str">
        <f>IF(ISNUMBER(Rwa_Method[[#This Row],[Ro]]),Rwa_Method[[#This Row],[Ro]],"")</f>
        <v/>
      </c>
      <c r="F104" s="24"/>
      <c r="G104" s="24"/>
      <c r="H104" s="100" t="str">
        <f>IF(ISBLANK(Estep_Method[[#This Row],[Rxo]]),"",Log_Header[[#This Row],[m]])</f>
        <v/>
      </c>
      <c r="I104" s="40" t="str">
        <f>IFERROR(VLOOKUP(Estep_Method[[#This Row],[Bicarb_Level]],$T$7:$U$10,2,FALSE),"")</f>
        <v/>
      </c>
      <c r="J10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04" s="28" t="str">
        <f>IFERROR(ROUND(POWER(10,(0.582*Estep_Method[[#This Row],[Rxo/Ro]])+(1.33*Estep_Method[[#This Row],[m]]*Estep_Method[[#This Row],[m_cor]]-0.038)),-1),"")</f>
        <v/>
      </c>
      <c r="L104" s="26"/>
      <c r="M104" s="26"/>
      <c r="N104" s="26"/>
      <c r="V104"/>
      <c r="W104"/>
      <c r="X104"/>
      <c r="Y104"/>
    </row>
    <row r="105" spans="1:25" ht="13.15" x14ac:dyDescent="0.25">
      <c r="A105" s="31">
        <f>IF(ISNUMBER(Log_Header[[#This Row],[Seq]]),Log_Header[[#This Row],[Seq]],"")</f>
        <v>100</v>
      </c>
      <c r="B105" s="31">
        <f>IF(ISNUMBER(Log_Header[[#This Row],[BRACS_ID]]),Log_Header[[#This Row],[BRACS_ID]],"")</f>
        <v>34455</v>
      </c>
      <c r="C105" s="31" t="str">
        <f>IF(ISNUMBER(Log_Header[[#This Row],[Target_Depth]]),Log_Header[[#This Row],[Target_Depth]],"")</f>
        <v/>
      </c>
      <c r="E105" s="40" t="str">
        <f>IF(ISNUMBER(Rwa_Method[[#This Row],[Ro]]),Rwa_Method[[#This Row],[Ro]],"")</f>
        <v/>
      </c>
      <c r="F105" s="24"/>
      <c r="G105" s="24"/>
      <c r="H105" s="100" t="str">
        <f>IF(ISBLANK(Estep_Method[[#This Row],[Rxo]]),"",Log_Header[[#This Row],[m]])</f>
        <v/>
      </c>
      <c r="I105" s="40" t="str">
        <f>IFERROR(VLOOKUP(Estep_Method[[#This Row],[Bicarb_Level]],$T$7:$U$10,2,FALSE),"")</f>
        <v/>
      </c>
      <c r="J10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05" s="28" t="str">
        <f>IFERROR(ROUND(POWER(10,(0.582*Estep_Method[[#This Row],[Rxo/Ro]])+(1.33*Estep_Method[[#This Row],[m]]*Estep_Method[[#This Row],[m_cor]]-0.038)),-1),"")</f>
        <v/>
      </c>
      <c r="L105" s="26"/>
      <c r="M105" s="26"/>
      <c r="N105" s="26"/>
      <c r="V105"/>
      <c r="W105"/>
      <c r="X105"/>
      <c r="Y105"/>
    </row>
    <row r="106" spans="1:25" ht="13.15" x14ac:dyDescent="0.25">
      <c r="A106" s="31">
        <f>IF(ISNUMBER(Log_Header[[#This Row],[Seq]]),Log_Header[[#This Row],[Seq]],"")</f>
        <v>101</v>
      </c>
      <c r="B106" s="31">
        <f>IF(ISNUMBER(Log_Header[[#This Row],[BRACS_ID]]),Log_Header[[#This Row],[BRACS_ID]],"")</f>
        <v>19440</v>
      </c>
      <c r="C106" s="31" t="str">
        <f>IF(ISNUMBER(Log_Header[[#This Row],[Target_Depth]]),Log_Header[[#This Row],[Target_Depth]],"")</f>
        <v/>
      </c>
      <c r="E106" s="40" t="str">
        <f>IF(ISNUMBER(Rwa_Method[[#This Row],[Ro]]),Rwa_Method[[#This Row],[Ro]],"")</f>
        <v/>
      </c>
      <c r="F106" s="24"/>
      <c r="G106" s="24"/>
      <c r="H106" s="100" t="str">
        <f>IF(ISBLANK(Estep_Method[[#This Row],[Rxo]]),"",Log_Header[[#This Row],[m]])</f>
        <v/>
      </c>
      <c r="I106" s="40" t="str">
        <f>IFERROR(VLOOKUP(Estep_Method[[#This Row],[Bicarb_Level]],$T$7:$U$10,2,FALSE),"")</f>
        <v/>
      </c>
      <c r="J10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06" s="28" t="str">
        <f>IFERROR(ROUND(POWER(10,(0.582*Estep_Method[[#This Row],[Rxo/Ro]])+(1.33*Estep_Method[[#This Row],[m]]*Estep_Method[[#This Row],[m_cor]]-0.038)),-1),"")</f>
        <v/>
      </c>
      <c r="L106" s="26"/>
      <c r="M106" s="26"/>
      <c r="N106" s="26"/>
      <c r="V106"/>
      <c r="W106"/>
      <c r="X106"/>
      <c r="Y106"/>
    </row>
    <row r="107" spans="1:25" ht="13.15" x14ac:dyDescent="0.25">
      <c r="A107" s="31">
        <f>IF(ISNUMBER(Log_Header[[#This Row],[Seq]]),Log_Header[[#This Row],[Seq]],"")</f>
        <v>102</v>
      </c>
      <c r="B107" s="31">
        <f>IF(ISNUMBER(Log_Header[[#This Row],[BRACS_ID]]),Log_Header[[#This Row],[BRACS_ID]],"")</f>
        <v>19439</v>
      </c>
      <c r="C107" s="31">
        <f>IF(ISNUMBER(Log_Header[[#This Row],[Target_Depth]]),Log_Header[[#This Row],[Target_Depth]],"")</f>
        <v>130</v>
      </c>
      <c r="D107" s="184">
        <v>20</v>
      </c>
      <c r="E107" s="40">
        <f>IF(ISNUMBER(Rwa_Method[[#This Row],[Ro]]),Rwa_Method[[#This Row],[Ro]],"")</f>
        <v>33</v>
      </c>
      <c r="F107" s="24" t="s">
        <v>93</v>
      </c>
      <c r="G107" s="24" t="s">
        <v>249</v>
      </c>
      <c r="H107" s="100">
        <f>IF(ISBLANK(Estep_Method[[#This Row],[Rxo]]),"",Log_Header[[#This Row],[m]])</f>
        <v>1.4</v>
      </c>
      <c r="I107" s="40">
        <f>IFERROR(VLOOKUP(Estep_Method[[#This Row],[Bicarb_Level]],$T$7:$U$10,2,FALSE),"")</f>
        <v>1.1000000000000001</v>
      </c>
      <c r="J107" s="25">
        <f>IFERROR(IF(Estep_Method[[#This Row],[Select Log Type]]="Older R16/R64",Estep_Method[[#This Row],[Rxo]]/(Estep_Method[[#This Row],[Ro]]^2/Estep_Method[[#This Row],[Rxo]]),Estep_Method[[#This Row],[Rxo]]/Estep_Method[[#This Row],[Ro]]),"")</f>
        <v>0.60606060606060608</v>
      </c>
      <c r="K107" s="28">
        <f>IFERROR(ROUND(POWER(10,(0.582*Estep_Method[[#This Row],[Rxo/Ro]])+(1.33*Estep_Method[[#This Row],[m]]*Estep_Method[[#This Row],[m_cor]]-0.038)),-1),"")</f>
        <v>230</v>
      </c>
      <c r="L107" s="26"/>
      <c r="M107" s="26"/>
      <c r="N107" s="26"/>
      <c r="V107"/>
      <c r="W107"/>
      <c r="X107"/>
      <c r="Y107"/>
    </row>
    <row r="108" spans="1:25" ht="13.15" x14ac:dyDescent="0.25">
      <c r="A108" s="31">
        <f>IF(ISNUMBER(Log_Header[[#This Row],[Seq]]),Log_Header[[#This Row],[Seq]],"")</f>
        <v>103</v>
      </c>
      <c r="B108" s="31">
        <f>IF(ISNUMBER(Log_Header[[#This Row],[BRACS_ID]]),Log_Header[[#This Row],[BRACS_ID]],"")</f>
        <v>19399</v>
      </c>
      <c r="C108" s="31" t="str">
        <f>IF(ISNUMBER(Log_Header[[#This Row],[Target_Depth]]),Log_Header[[#This Row],[Target_Depth]],"")</f>
        <v/>
      </c>
      <c r="E108" s="40" t="str">
        <f>IF(ISNUMBER(Rwa_Method[[#This Row],[Ro]]),Rwa_Method[[#This Row],[Ro]],"")</f>
        <v/>
      </c>
      <c r="F108" s="24"/>
      <c r="G108" s="24"/>
      <c r="H108" s="100" t="str">
        <f>IF(ISBLANK(Estep_Method[[#This Row],[Rxo]]),"",Log_Header[[#This Row],[m]])</f>
        <v/>
      </c>
      <c r="I108" s="40" t="str">
        <f>IFERROR(VLOOKUP(Estep_Method[[#This Row],[Bicarb_Level]],$T$7:$U$10,2,FALSE),"")</f>
        <v/>
      </c>
      <c r="J10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08" s="28" t="str">
        <f>IFERROR(ROUND(POWER(10,(0.582*Estep_Method[[#This Row],[Rxo/Ro]])+(1.33*Estep_Method[[#This Row],[m]]*Estep_Method[[#This Row],[m_cor]]-0.038)),-1),"")</f>
        <v/>
      </c>
      <c r="L108" s="26"/>
      <c r="M108" s="26"/>
      <c r="N108" s="26"/>
      <c r="V108"/>
      <c r="W108"/>
      <c r="X108"/>
      <c r="Y108"/>
    </row>
    <row r="109" spans="1:25" ht="13.15" x14ac:dyDescent="0.25">
      <c r="A109" s="31">
        <f>IF(ISNUMBER(Log_Header[[#This Row],[Seq]]),Log_Header[[#This Row],[Seq]],"")</f>
        <v>104</v>
      </c>
      <c r="B109" s="31">
        <f>IF(ISNUMBER(Log_Header[[#This Row],[BRACS_ID]]),Log_Header[[#This Row],[BRACS_ID]],"")</f>
        <v>19416</v>
      </c>
      <c r="C109" s="31">
        <f>IF(ISNUMBER(Log_Header[[#This Row],[Target_Depth]]),Log_Header[[#This Row],[Target_Depth]],"")</f>
        <v>300</v>
      </c>
      <c r="D109" s="184">
        <v>22</v>
      </c>
      <c r="E109" s="40">
        <f>IF(ISNUMBER(Rwa_Method[[#This Row],[Ro]]),Rwa_Method[[#This Row],[Ro]],"")</f>
        <v>17.2</v>
      </c>
      <c r="F109" s="24" t="s">
        <v>93</v>
      </c>
      <c r="G109" s="24" t="s">
        <v>249</v>
      </c>
      <c r="H109" s="100">
        <f>IF(ISBLANK(Estep_Method[[#This Row],[Rxo]]),"",Log_Header[[#This Row],[m]])</f>
        <v>1.4</v>
      </c>
      <c r="I109" s="40">
        <f>IFERROR(VLOOKUP(Estep_Method[[#This Row],[Bicarb_Level]],$T$7:$U$10,2,FALSE),"")</f>
        <v>1.1000000000000001</v>
      </c>
      <c r="J109" s="25">
        <f>IFERROR(IF(Estep_Method[[#This Row],[Select Log Type]]="Older R16/R64",Estep_Method[[#This Row],[Rxo]]/(Estep_Method[[#This Row],[Ro]]^2/Estep_Method[[#This Row],[Rxo]]),Estep_Method[[#This Row],[Rxo]]/Estep_Method[[#This Row],[Ro]]),"")</f>
        <v>1.2790697674418605</v>
      </c>
      <c r="K109" s="28">
        <f>IFERROR(ROUND(POWER(10,(0.582*Estep_Method[[#This Row],[Rxo/Ro]])+(1.33*Estep_Method[[#This Row],[m]]*Estep_Method[[#This Row],[m_cor]]-0.038)),-1),"")</f>
        <v>570</v>
      </c>
      <c r="L109" s="26"/>
      <c r="M109" s="26"/>
      <c r="N109" s="26"/>
      <c r="V109"/>
      <c r="W109"/>
      <c r="X109"/>
      <c r="Y109"/>
    </row>
    <row r="110" spans="1:25" ht="13.15" x14ac:dyDescent="0.25">
      <c r="A110" s="31">
        <f>IF(ISNUMBER(Log_Header[[#This Row],[Seq]]),Log_Header[[#This Row],[Seq]],"")</f>
        <v>105</v>
      </c>
      <c r="B110" s="31">
        <f>IF(ISNUMBER(Log_Header[[#This Row],[BRACS_ID]]),Log_Header[[#This Row],[BRACS_ID]],"")</f>
        <v>19413</v>
      </c>
      <c r="C110" s="31">
        <f>IF(ISNUMBER(Log_Header[[#This Row],[Target_Depth]]),Log_Header[[#This Row],[Target_Depth]],"")</f>
        <v>680</v>
      </c>
      <c r="D110" s="184">
        <v>24</v>
      </c>
      <c r="E110" s="40">
        <f>IF(ISNUMBER(Rwa_Method[[#This Row],[Ro]]),Rwa_Method[[#This Row],[Ro]],"")</f>
        <v>30</v>
      </c>
      <c r="F110" s="24" t="s">
        <v>92</v>
      </c>
      <c r="G110" s="24" t="s">
        <v>249</v>
      </c>
      <c r="H110" s="100">
        <f>IF(ISBLANK(Estep_Method[[#This Row],[Rxo]]),"",Log_Header[[#This Row],[m]])</f>
        <v>1.4</v>
      </c>
      <c r="I110" s="40">
        <f>IFERROR(VLOOKUP(Estep_Method[[#This Row],[Bicarb_Level]],$T$7:$U$10,2,FALSE),"")</f>
        <v>1.1000000000000001</v>
      </c>
      <c r="J110" s="25">
        <f>IFERROR(IF(Estep_Method[[#This Row],[Select Log Type]]="Older R16/R64",Estep_Method[[#This Row],[Rxo]]/(Estep_Method[[#This Row],[Ro]]^2/Estep_Method[[#This Row],[Rxo]]),Estep_Method[[#This Row],[Rxo]]/Estep_Method[[#This Row],[Ro]]),"")</f>
        <v>0.64</v>
      </c>
      <c r="K110" s="28">
        <f>IFERROR(ROUND(POWER(10,(0.582*Estep_Method[[#This Row],[Rxo/Ro]])+(1.33*Estep_Method[[#This Row],[m]]*Estep_Method[[#This Row],[m_cor]]-0.038)),-1),"")</f>
        <v>240</v>
      </c>
      <c r="L110" s="26"/>
      <c r="M110" s="26"/>
      <c r="N110" s="26"/>
      <c r="V110"/>
      <c r="W110"/>
      <c r="X110"/>
      <c r="Y110"/>
    </row>
    <row r="111" spans="1:25" ht="13.15" x14ac:dyDescent="0.25">
      <c r="A111" s="31">
        <f>IF(ISNUMBER(Log_Header[[#This Row],[Seq]]),Log_Header[[#This Row],[Seq]],"")</f>
        <v>106</v>
      </c>
      <c r="B111" s="31">
        <f>IF(ISNUMBER(Log_Header[[#This Row],[BRACS_ID]]),Log_Header[[#This Row],[BRACS_ID]],"")</f>
        <v>34464</v>
      </c>
      <c r="C111" s="31">
        <f>IF(ISNUMBER(Log_Header[[#This Row],[Target_Depth]]),Log_Header[[#This Row],[Target_Depth]],"")</f>
        <v>720</v>
      </c>
      <c r="D111" s="184">
        <v>8.6</v>
      </c>
      <c r="E111" s="40">
        <f>IF(ISNUMBER(Rwa_Method[[#This Row],[Ro]]),Rwa_Method[[#This Row],[Ro]],"")</f>
        <v>6</v>
      </c>
      <c r="F111" s="24" t="s">
        <v>93</v>
      </c>
      <c r="G111" s="24" t="s">
        <v>249</v>
      </c>
      <c r="H111" s="100">
        <f>IF(ISBLANK(Estep_Method[[#This Row],[Rxo]]),"",Log_Header[[#This Row],[m]])</f>
        <v>1.5</v>
      </c>
      <c r="I111" s="40">
        <f>IFERROR(VLOOKUP(Estep_Method[[#This Row],[Bicarb_Level]],$T$7:$U$10,2,FALSE),"")</f>
        <v>1.1000000000000001</v>
      </c>
      <c r="J111" s="25">
        <f>IFERROR(IF(Estep_Method[[#This Row],[Select Log Type]]="Older R16/R64",Estep_Method[[#This Row],[Rxo]]/(Estep_Method[[#This Row],[Ro]]^2/Estep_Method[[#This Row],[Rxo]]),Estep_Method[[#This Row],[Rxo]]/Estep_Method[[#This Row],[Ro]]),"")</f>
        <v>1.4333333333333333</v>
      </c>
      <c r="K111" s="28">
        <f>IFERROR(ROUND(POWER(10,(0.582*Estep_Method[[#This Row],[Rxo/Ro]])+(1.33*Estep_Method[[#This Row],[m]]*Estep_Method[[#This Row],[m_cor]]-0.038)),-1),"")</f>
        <v>980</v>
      </c>
      <c r="L111" s="26"/>
      <c r="M111" s="26"/>
      <c r="N111" s="26"/>
      <c r="V111"/>
      <c r="W111"/>
      <c r="X111"/>
      <c r="Y111"/>
    </row>
    <row r="112" spans="1:25" ht="13.15" x14ac:dyDescent="0.25">
      <c r="A112" s="31">
        <f>IF(ISNUMBER(Log_Header[[#This Row],[Seq]]),Log_Header[[#This Row],[Seq]],"")</f>
        <v>107</v>
      </c>
      <c r="B112" s="31">
        <f>IF(ISNUMBER(Log_Header[[#This Row],[BRACS_ID]]),Log_Header[[#This Row],[BRACS_ID]],"")</f>
        <v>34464</v>
      </c>
      <c r="C112" s="31">
        <f>IF(ISNUMBER(Log_Header[[#This Row],[Target_Depth]]),Log_Header[[#This Row],[Target_Depth]],"")</f>
        <v>785</v>
      </c>
      <c r="D112" s="184">
        <v>4</v>
      </c>
      <c r="E112" s="40">
        <f>IF(ISNUMBER(Rwa_Method[[#This Row],[Ro]]),Rwa_Method[[#This Row],[Ro]],"")</f>
        <v>2.1</v>
      </c>
      <c r="F112" s="24" t="s">
        <v>93</v>
      </c>
      <c r="G112" s="24" t="s">
        <v>241</v>
      </c>
      <c r="H112" s="100">
        <f>IF(ISBLANK(Estep_Method[[#This Row],[Rxo]]),"",Log_Header[[#This Row],[m]])</f>
        <v>1.5</v>
      </c>
      <c r="I112" s="40">
        <f>IFERROR(VLOOKUP(Estep_Method[[#This Row],[Bicarb_Level]],$T$7:$U$10,2,FALSE),"")</f>
        <v>1</v>
      </c>
      <c r="J112" s="25">
        <f>IFERROR(IF(Estep_Method[[#This Row],[Select Log Type]]="Older R16/R64",Estep_Method[[#This Row],[Rxo]]/(Estep_Method[[#This Row],[Ro]]^2/Estep_Method[[#This Row],[Rxo]]),Estep_Method[[#This Row],[Rxo]]/Estep_Method[[#This Row],[Ro]]),"")</f>
        <v>1.9047619047619047</v>
      </c>
      <c r="K112" s="28">
        <f>IFERROR(ROUND(POWER(10,(0.582*Estep_Method[[#This Row],[Rxo/Ro]])+(1.33*Estep_Method[[#This Row],[m]]*Estep_Method[[#This Row],[m_cor]]-0.038)),-1),"")</f>
        <v>1160</v>
      </c>
      <c r="L112" s="26"/>
      <c r="M112" s="26"/>
      <c r="N112" s="26"/>
      <c r="V112"/>
      <c r="W112"/>
      <c r="X112"/>
      <c r="Y112"/>
    </row>
    <row r="113" spans="1:25" ht="13.15" x14ac:dyDescent="0.25">
      <c r="A113" s="31" t="str">
        <f>IF(ISNUMBER(Log_Header[[#This Row],[Seq]]),Log_Header[[#This Row],[Seq]],"")</f>
        <v/>
      </c>
      <c r="B113" s="31" t="str">
        <f>IF(ISNUMBER(Log_Header[[#This Row],[BRACS_ID]]),Log_Header[[#This Row],[BRACS_ID]],"")</f>
        <v/>
      </c>
      <c r="C113" s="31" t="str">
        <f>IF(ISNUMBER(Log_Header[[#This Row],[Target_Depth]]),Log_Header[[#This Row],[Target_Depth]],"")</f>
        <v/>
      </c>
      <c r="E113" s="40" t="str">
        <f>IF(ISNUMBER(Rwa_Method[[#This Row],[Ro]]),Rwa_Method[[#This Row],[Ro]],"")</f>
        <v/>
      </c>
      <c r="F113" s="24"/>
      <c r="G113" s="24"/>
      <c r="H113" s="100" t="str">
        <f>IF(ISBLANK(Estep_Method[[#This Row],[Rxo]]),"",Log_Header[[#This Row],[m]])</f>
        <v/>
      </c>
      <c r="I113" s="40" t="str">
        <f>IFERROR(VLOOKUP(Estep_Method[[#This Row],[Bicarb_Level]],$T$7:$U$10,2,FALSE),"")</f>
        <v/>
      </c>
      <c r="J11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13" s="28" t="str">
        <f>IFERROR(ROUND(POWER(10,(0.582*Estep_Method[[#This Row],[Rxo/Ro]])+(1.33*Estep_Method[[#This Row],[m]]*Estep_Method[[#This Row],[m_cor]]-0.038)),-1),"")</f>
        <v/>
      </c>
      <c r="L113" s="26"/>
      <c r="M113" s="26"/>
      <c r="N113" s="26"/>
      <c r="V113"/>
      <c r="W113"/>
      <c r="X113"/>
      <c r="Y113"/>
    </row>
    <row r="114" spans="1:25" ht="13.15" x14ac:dyDescent="0.25">
      <c r="A114" s="31">
        <f>IF(ISNUMBER(Log_Header[[#This Row],[Seq]]),Log_Header[[#This Row],[Seq]],"")</f>
        <v>108</v>
      </c>
      <c r="B114" s="31">
        <f>IF(ISNUMBER(Log_Header[[#This Row],[BRACS_ID]]),Log_Header[[#This Row],[BRACS_ID]],"")</f>
        <v>19434</v>
      </c>
      <c r="C114" s="31">
        <f>IF(ISNUMBER(Log_Header[[#This Row],[Target_Depth]]),Log_Header[[#This Row],[Target_Depth]],"")</f>
        <v>1085</v>
      </c>
      <c r="D114" s="184">
        <v>8.1</v>
      </c>
      <c r="E114" s="40">
        <f>IF(ISNUMBER(Rwa_Method[[#This Row],[Ro]]),Rwa_Method[[#This Row],[Ro]],"")</f>
        <v>6.6</v>
      </c>
      <c r="F114" s="24" t="s">
        <v>93</v>
      </c>
      <c r="G114" s="24" t="s">
        <v>241</v>
      </c>
      <c r="H114" s="100">
        <f>IF(ISBLANK(Estep_Method[[#This Row],[Rxo]]),"",Log_Header[[#This Row],[m]])</f>
        <v>1.5</v>
      </c>
      <c r="I114" s="40">
        <f>IFERROR(VLOOKUP(Estep_Method[[#This Row],[Bicarb_Level]],$T$7:$U$10,2,FALSE),"")</f>
        <v>1</v>
      </c>
      <c r="J114" s="25">
        <f>IFERROR(IF(Estep_Method[[#This Row],[Select Log Type]]="Older R16/R64",Estep_Method[[#This Row],[Rxo]]/(Estep_Method[[#This Row],[Ro]]^2/Estep_Method[[#This Row],[Rxo]]),Estep_Method[[#This Row],[Rxo]]/Estep_Method[[#This Row],[Ro]]),"")</f>
        <v>1.2272727272727273</v>
      </c>
      <c r="K114" s="28">
        <f>IFERROR(ROUND(POWER(10,(0.582*Estep_Method[[#This Row],[Rxo/Ro]])+(1.33*Estep_Method[[#This Row],[m]]*Estep_Method[[#This Row],[m_cor]]-0.038)),-1),"")</f>
        <v>470</v>
      </c>
      <c r="L114" s="26"/>
      <c r="M114" s="26"/>
      <c r="N114" s="26"/>
      <c r="V114"/>
      <c r="W114"/>
      <c r="X114"/>
      <c r="Y114"/>
    </row>
    <row r="115" spans="1:25" ht="13.15" x14ac:dyDescent="0.25">
      <c r="A115" s="31">
        <f>IF(ISNUMBER(Log_Header[[#This Row],[Seq]]),Log_Header[[#This Row],[Seq]],"")</f>
        <v>109</v>
      </c>
      <c r="B115" s="31">
        <f>IF(ISNUMBER(Log_Header[[#This Row],[BRACS_ID]]),Log_Header[[#This Row],[BRACS_ID]],"")</f>
        <v>26095</v>
      </c>
      <c r="C115" s="31" t="str">
        <f>IF(ISNUMBER(Log_Header[[#This Row],[Target_Depth]]),Log_Header[[#This Row],[Target_Depth]],"")</f>
        <v/>
      </c>
      <c r="E115" s="40" t="str">
        <f>IF(ISNUMBER(Rwa_Method[[#This Row],[Ro]]),Rwa_Method[[#This Row],[Ro]],"")</f>
        <v/>
      </c>
      <c r="F115" s="24"/>
      <c r="G115" s="24"/>
      <c r="H115" s="100" t="str">
        <f>IF(ISBLANK(Estep_Method[[#This Row],[Rxo]]),"",Log_Header[[#This Row],[m]])</f>
        <v/>
      </c>
      <c r="I115" s="40" t="str">
        <f>IFERROR(VLOOKUP(Estep_Method[[#This Row],[Bicarb_Level]],$T$7:$U$10,2,FALSE),"")</f>
        <v/>
      </c>
      <c r="J11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15" s="28" t="str">
        <f>IFERROR(ROUND(POWER(10,(0.582*Estep_Method[[#This Row],[Rxo/Ro]])+(1.33*Estep_Method[[#This Row],[m]]*Estep_Method[[#This Row],[m_cor]]-0.038)),-1),"")</f>
        <v/>
      </c>
      <c r="L115" s="26"/>
      <c r="M115" s="26"/>
      <c r="N115" s="26"/>
      <c r="V115"/>
      <c r="W115"/>
      <c r="X115"/>
      <c r="Y115"/>
    </row>
    <row r="116" spans="1:25" ht="13.15" x14ac:dyDescent="0.25">
      <c r="A116" s="31">
        <f>IF(ISNUMBER(Log_Header[[#This Row],[Seq]]),Log_Header[[#This Row],[Seq]],"")</f>
        <v>110</v>
      </c>
      <c r="B116" s="31">
        <f>IF(ISNUMBER(Log_Header[[#This Row],[BRACS_ID]]),Log_Header[[#This Row],[BRACS_ID]],"")</f>
        <v>26089</v>
      </c>
      <c r="C116" s="31">
        <f>IF(ISNUMBER(Log_Header[[#This Row],[Target_Depth]]),Log_Header[[#This Row],[Target_Depth]],"")</f>
        <v>1055</v>
      </c>
      <c r="D116" s="184">
        <v>7.8</v>
      </c>
      <c r="E116" s="40">
        <f>IF(ISNUMBER(Rwa_Method[[#This Row],[Ro]]),Rwa_Method[[#This Row],[Ro]],"")</f>
        <v>10.1</v>
      </c>
      <c r="F116" s="24" t="s">
        <v>93</v>
      </c>
      <c r="G116" s="24" t="s">
        <v>249</v>
      </c>
      <c r="H116" s="100">
        <f>IF(ISBLANK(Estep_Method[[#This Row],[Rxo]]),"",Log_Header[[#This Row],[m]])</f>
        <v>1.5</v>
      </c>
      <c r="I116" s="40">
        <f>IFERROR(VLOOKUP(Estep_Method[[#This Row],[Bicarb_Level]],$T$7:$U$10,2,FALSE),"")</f>
        <v>1.1000000000000001</v>
      </c>
      <c r="J116" s="25">
        <f>IFERROR(IF(Estep_Method[[#This Row],[Select Log Type]]="Older R16/R64",Estep_Method[[#This Row],[Rxo]]/(Estep_Method[[#This Row],[Ro]]^2/Estep_Method[[#This Row],[Rxo]]),Estep_Method[[#This Row],[Rxo]]/Estep_Method[[#This Row],[Ro]]),"")</f>
        <v>0.7722772277227723</v>
      </c>
      <c r="K116" s="28">
        <f>IFERROR(ROUND(POWER(10,(0.582*Estep_Method[[#This Row],[Rxo/Ro]])+(1.33*Estep_Method[[#This Row],[m]]*Estep_Method[[#This Row],[m_cor]]-0.038)),-1),"")</f>
        <v>400</v>
      </c>
      <c r="L116" s="26"/>
      <c r="M116" s="26"/>
      <c r="N116" s="26"/>
      <c r="V116"/>
      <c r="W116"/>
      <c r="X116"/>
      <c r="Y116"/>
    </row>
    <row r="117" spans="1:25" ht="13.15" x14ac:dyDescent="0.25">
      <c r="A117" s="31">
        <f>IF(ISNUMBER(Log_Header[[#This Row],[Seq]]),Log_Header[[#This Row],[Seq]],"")</f>
        <v>111</v>
      </c>
      <c r="B117" s="31">
        <f>IF(ISNUMBER(Log_Header[[#This Row],[BRACS_ID]]),Log_Header[[#This Row],[BRACS_ID]],"")</f>
        <v>26089</v>
      </c>
      <c r="C117" s="31">
        <f>IF(ISNUMBER(Log_Header[[#This Row],[Target_Depth]]),Log_Header[[#This Row],[Target_Depth]],"")</f>
        <v>1172</v>
      </c>
      <c r="D117" s="184">
        <v>5</v>
      </c>
      <c r="E117" s="40">
        <f>IF(ISNUMBER(Rwa_Method[[#This Row],[Ro]]),Rwa_Method[[#This Row],[Ro]],"")</f>
        <v>3.5</v>
      </c>
      <c r="F117" s="24" t="s">
        <v>93</v>
      </c>
      <c r="G117" s="24" t="s">
        <v>241</v>
      </c>
      <c r="H117" s="100">
        <f>IF(ISBLANK(Estep_Method[[#This Row],[Rxo]]),"",Log_Header[[#This Row],[m]])</f>
        <v>1.5</v>
      </c>
      <c r="I117" s="40">
        <f>IFERROR(VLOOKUP(Estep_Method[[#This Row],[Bicarb_Level]],$T$7:$U$10,2,FALSE),"")</f>
        <v>1</v>
      </c>
      <c r="J117" s="25">
        <f>IFERROR(IF(Estep_Method[[#This Row],[Select Log Type]]="Older R16/R64",Estep_Method[[#This Row],[Rxo]]/(Estep_Method[[#This Row],[Ro]]^2/Estep_Method[[#This Row],[Rxo]]),Estep_Method[[#This Row],[Rxo]]/Estep_Method[[#This Row],[Ro]]),"")</f>
        <v>1.4285714285714286</v>
      </c>
      <c r="K117" s="28">
        <f>IFERROR(ROUND(POWER(10,(0.582*Estep_Method[[#This Row],[Rxo/Ro]])+(1.33*Estep_Method[[#This Row],[m]]*Estep_Method[[#This Row],[m_cor]]-0.038)),-1),"")</f>
        <v>610</v>
      </c>
      <c r="L117" s="26"/>
      <c r="M117" s="26"/>
      <c r="N117" s="26"/>
      <c r="V117"/>
      <c r="W117"/>
      <c r="X117"/>
      <c r="Y117"/>
    </row>
    <row r="118" spans="1:25" ht="13.15" x14ac:dyDescent="0.25">
      <c r="A118" s="31">
        <f>IF(ISNUMBER(Log_Header[[#This Row],[Seq]]),Log_Header[[#This Row],[Seq]],"")</f>
        <v>112</v>
      </c>
      <c r="B118" s="31">
        <f>IF(ISNUMBER(Log_Header[[#This Row],[BRACS_ID]]),Log_Header[[#This Row],[BRACS_ID]],"")</f>
        <v>26089</v>
      </c>
      <c r="C118" s="31">
        <f>IF(ISNUMBER(Log_Header[[#This Row],[Target_Depth]]),Log_Header[[#This Row],[Target_Depth]],"")</f>
        <v>1236</v>
      </c>
      <c r="D118" s="184">
        <v>4.4000000000000004</v>
      </c>
      <c r="E118" s="40">
        <f>IF(ISNUMBER(Rwa_Method[[#This Row],[Ro]]),Rwa_Method[[#This Row],[Ro]],"")</f>
        <v>3.2</v>
      </c>
      <c r="F118" s="24" t="s">
        <v>93</v>
      </c>
      <c r="G118" s="24" t="s">
        <v>241</v>
      </c>
      <c r="H118" s="100">
        <f>IF(ISBLANK(Estep_Method[[#This Row],[Rxo]]),"",Log_Header[[#This Row],[m]])</f>
        <v>1.5</v>
      </c>
      <c r="I118" s="40">
        <f>IFERROR(VLOOKUP(Estep_Method[[#This Row],[Bicarb_Level]],$T$7:$U$10,2,FALSE),"")</f>
        <v>1</v>
      </c>
      <c r="J118" s="25">
        <f>IFERROR(IF(Estep_Method[[#This Row],[Select Log Type]]="Older R16/R64",Estep_Method[[#This Row],[Rxo]]/(Estep_Method[[#This Row],[Ro]]^2/Estep_Method[[#This Row],[Rxo]]),Estep_Method[[#This Row],[Rxo]]/Estep_Method[[#This Row],[Ro]]),"")</f>
        <v>1.375</v>
      </c>
      <c r="K118" s="28">
        <f>IFERROR(ROUND(POWER(10,(0.582*Estep_Method[[#This Row],[Rxo/Ro]])+(1.33*Estep_Method[[#This Row],[m]]*Estep_Method[[#This Row],[m_cor]]-0.038)),-1),"")</f>
        <v>570</v>
      </c>
      <c r="L118" s="26"/>
      <c r="M118" s="26"/>
      <c r="N118" s="26"/>
      <c r="V118"/>
      <c r="W118"/>
      <c r="X118"/>
      <c r="Y118"/>
    </row>
    <row r="119" spans="1:25" ht="13.15" x14ac:dyDescent="0.25">
      <c r="A119" s="31">
        <f>IF(ISNUMBER(Log_Header[[#This Row],[Seq]]),Log_Header[[#This Row],[Seq]],"")</f>
        <v>113</v>
      </c>
      <c r="B119" s="31">
        <f>IF(ISNUMBER(Log_Header[[#This Row],[BRACS_ID]]),Log_Header[[#This Row],[BRACS_ID]],"")</f>
        <v>26089</v>
      </c>
      <c r="C119" s="31">
        <f>IF(ISNUMBER(Log_Header[[#This Row],[Target_Depth]]),Log_Header[[#This Row],[Target_Depth]],"")</f>
        <v>1320</v>
      </c>
      <c r="D119" s="184">
        <v>3.6</v>
      </c>
      <c r="E119" s="40">
        <f>IF(ISNUMBER(Rwa_Method[[#This Row],[Ro]]),Rwa_Method[[#This Row],[Ro]],"")</f>
        <v>2.9</v>
      </c>
      <c r="F119" s="24" t="s">
        <v>93</v>
      </c>
      <c r="G119" s="24" t="s">
        <v>241</v>
      </c>
      <c r="H119" s="100">
        <f>IF(ISBLANK(Estep_Method[[#This Row],[Rxo]]),"",Log_Header[[#This Row],[m]])</f>
        <v>1.5</v>
      </c>
      <c r="I119" s="40">
        <f>IFERROR(VLOOKUP(Estep_Method[[#This Row],[Bicarb_Level]],$T$7:$U$10,2,FALSE),"")</f>
        <v>1</v>
      </c>
      <c r="J119" s="25">
        <f>IFERROR(IF(Estep_Method[[#This Row],[Select Log Type]]="Older R16/R64",Estep_Method[[#This Row],[Rxo]]/(Estep_Method[[#This Row],[Ro]]^2/Estep_Method[[#This Row],[Rxo]]),Estep_Method[[#This Row],[Rxo]]/Estep_Method[[#This Row],[Ro]]),"")</f>
        <v>1.2413793103448276</v>
      </c>
      <c r="K119" s="28">
        <f>IFERROR(ROUND(POWER(10,(0.582*Estep_Method[[#This Row],[Rxo/Ro]])+(1.33*Estep_Method[[#This Row],[m]]*Estep_Method[[#This Row],[m_cor]]-0.038)),-1),"")</f>
        <v>480</v>
      </c>
      <c r="L119" s="26"/>
      <c r="M119" s="26"/>
      <c r="N119" s="26"/>
      <c r="V119"/>
      <c r="W119"/>
      <c r="X119"/>
      <c r="Y119"/>
    </row>
    <row r="120" spans="1:25" ht="13.15" x14ac:dyDescent="0.25">
      <c r="A120" s="31">
        <f>IF(ISNUMBER(Log_Header[[#This Row],[Seq]]),Log_Header[[#This Row],[Seq]],"")</f>
        <v>114</v>
      </c>
      <c r="B120" s="31">
        <f>IF(ISNUMBER(Log_Header[[#This Row],[BRACS_ID]]),Log_Header[[#This Row],[BRACS_ID]],"")</f>
        <v>26093</v>
      </c>
      <c r="C120" s="31">
        <f>IF(ISNUMBER(Log_Header[[#This Row],[Target_Depth]]),Log_Header[[#This Row],[Target_Depth]],"")</f>
        <v>1250</v>
      </c>
      <c r="D120" s="184">
        <v>5.5</v>
      </c>
      <c r="E120" s="40">
        <f>IF(ISNUMBER(Rwa_Method[[#This Row],[Ro]]),Rwa_Method[[#This Row],[Ro]],"")</f>
        <v>6.7</v>
      </c>
      <c r="F120" s="24" t="s">
        <v>93</v>
      </c>
      <c r="G120" s="24" t="s">
        <v>249</v>
      </c>
      <c r="H120" s="100">
        <f>IF(ISBLANK(Estep_Method[[#This Row],[Rxo]]),"",Log_Header[[#This Row],[m]])</f>
        <v>1.5</v>
      </c>
      <c r="I120" s="40">
        <f>IFERROR(VLOOKUP(Estep_Method[[#This Row],[Bicarb_Level]],$T$7:$U$10,2,FALSE),"")</f>
        <v>1.1000000000000001</v>
      </c>
      <c r="J120" s="25">
        <f>IFERROR(IF(Estep_Method[[#This Row],[Select Log Type]]="Older R16/R64",Estep_Method[[#This Row],[Rxo]]/(Estep_Method[[#This Row],[Ro]]^2/Estep_Method[[#This Row],[Rxo]]),Estep_Method[[#This Row],[Rxo]]/Estep_Method[[#This Row],[Ro]]),"")</f>
        <v>0.82089552238805963</v>
      </c>
      <c r="K120" s="28">
        <f>IFERROR(ROUND(POWER(10,(0.582*Estep_Method[[#This Row],[Rxo/Ro]])+(1.33*Estep_Method[[#This Row],[m]]*Estep_Method[[#This Row],[m_cor]]-0.038)),-1),"")</f>
        <v>430</v>
      </c>
      <c r="L120" s="26"/>
      <c r="M120" s="26"/>
      <c r="N120" s="26"/>
      <c r="V120"/>
      <c r="W120"/>
      <c r="X120"/>
      <c r="Y120"/>
    </row>
    <row r="121" spans="1:25" ht="13.15" x14ac:dyDescent="0.25">
      <c r="A121" s="31">
        <f>IF(ISNUMBER(Log_Header[[#This Row],[Seq]]),Log_Header[[#This Row],[Seq]],"")</f>
        <v>115</v>
      </c>
      <c r="B121" s="31">
        <f>IF(ISNUMBER(Log_Header[[#This Row],[BRACS_ID]]),Log_Header[[#This Row],[BRACS_ID]],"")</f>
        <v>26093</v>
      </c>
      <c r="C121" s="31">
        <f>IF(ISNUMBER(Log_Header[[#This Row],[Target_Depth]]),Log_Header[[#This Row],[Target_Depth]],"")</f>
        <v>1645</v>
      </c>
      <c r="D121" s="184">
        <v>3.3</v>
      </c>
      <c r="E121" s="40">
        <f>IF(ISNUMBER(Rwa_Method[[#This Row],[Ro]]),Rwa_Method[[#This Row],[Ro]],"")</f>
        <v>1.8</v>
      </c>
      <c r="F121" s="211" t="s">
        <v>93</v>
      </c>
      <c r="G121" s="211" t="s">
        <v>241</v>
      </c>
      <c r="H121" s="100">
        <f>IF(ISBLANK(Estep_Method[[#This Row],[Rxo]]),"",Log_Header[[#This Row],[m]])</f>
        <v>1.5</v>
      </c>
      <c r="I121" s="40">
        <f>IFERROR(VLOOKUP(Estep_Method[[#This Row],[Bicarb_Level]],$T$7:$U$10,2,FALSE),"")</f>
        <v>1</v>
      </c>
      <c r="J121" s="25">
        <f>IFERROR(IF(Estep_Method[[#This Row],[Select Log Type]]="Older R16/R64",Estep_Method[[#This Row],[Rxo]]/(Estep_Method[[#This Row],[Ro]]^2/Estep_Method[[#This Row],[Rxo]]),Estep_Method[[#This Row],[Rxo]]/Estep_Method[[#This Row],[Ro]]),"")</f>
        <v>1.8333333333333333</v>
      </c>
      <c r="K121" s="28">
        <f>IFERROR(ROUND(POWER(10,(0.582*Estep_Method[[#This Row],[Rxo/Ro]])+(1.33*Estep_Method[[#This Row],[m]]*Estep_Method[[#This Row],[m_cor]]-0.038)),-1),"")</f>
        <v>1060</v>
      </c>
      <c r="L121" s="26"/>
      <c r="M121" s="26"/>
      <c r="N121" s="26"/>
      <c r="V121"/>
      <c r="W121"/>
      <c r="X121"/>
      <c r="Y121"/>
    </row>
    <row r="122" spans="1:25" ht="13.15" x14ac:dyDescent="0.25">
      <c r="A122" s="31" t="str">
        <f>IF(ISNUMBER(Log_Header[[#This Row],[Seq]]),Log_Header[[#This Row],[Seq]],"")</f>
        <v/>
      </c>
      <c r="B122" s="31" t="str">
        <f>IF(ISNUMBER(Log_Header[[#This Row],[BRACS_ID]]),Log_Header[[#This Row],[BRACS_ID]],"")</f>
        <v/>
      </c>
      <c r="C122" s="31" t="str">
        <f>IF(ISNUMBER(Log_Header[[#This Row],[Target_Depth]]),Log_Header[[#This Row],[Target_Depth]],"")</f>
        <v/>
      </c>
      <c r="E122" s="40" t="str">
        <f>IF(ISNUMBER(Rwa_Method[[#This Row],[Ro]]),Rwa_Method[[#This Row],[Ro]],"")</f>
        <v/>
      </c>
      <c r="F122" s="24"/>
      <c r="G122" s="24"/>
      <c r="H122" s="100" t="str">
        <f>IF(ISBLANK(Estep_Method[[#This Row],[Rxo]]),"",Log_Header[[#This Row],[m]])</f>
        <v/>
      </c>
      <c r="I122" s="40" t="str">
        <f>IFERROR(VLOOKUP(Estep_Method[[#This Row],[Bicarb_Level]],$T$7:$U$10,2,FALSE),"")</f>
        <v/>
      </c>
      <c r="J12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22" s="28" t="str">
        <f>IFERROR(ROUND(POWER(10,(0.582*Estep_Method[[#This Row],[Rxo/Ro]])+(1.33*Estep_Method[[#This Row],[m]]*Estep_Method[[#This Row],[m_cor]]-0.038)),-1),"")</f>
        <v/>
      </c>
      <c r="L122" s="26"/>
      <c r="M122" s="26"/>
      <c r="N122" s="26"/>
      <c r="V122"/>
      <c r="W122"/>
      <c r="X122"/>
      <c r="Y122"/>
    </row>
    <row r="123" spans="1:25" ht="13.15" x14ac:dyDescent="0.25">
      <c r="A123" s="31">
        <f>IF(ISNUMBER(Log_Header[[#This Row],[Seq]]),Log_Header[[#This Row],[Seq]],"")</f>
        <v>116</v>
      </c>
      <c r="B123" s="31">
        <f>IF(ISNUMBER(Log_Header[[#This Row],[BRACS_ID]]),Log_Header[[#This Row],[BRACS_ID]],"")</f>
        <v>26091</v>
      </c>
      <c r="C123" s="31" t="str">
        <f>IF(ISNUMBER(Log_Header[[#This Row],[Target_Depth]]),Log_Header[[#This Row],[Target_Depth]],"")</f>
        <v/>
      </c>
      <c r="E123" s="40" t="str">
        <f>IF(ISNUMBER(Rwa_Method[[#This Row],[Ro]]),Rwa_Method[[#This Row],[Ro]],"")</f>
        <v/>
      </c>
      <c r="F123" s="24"/>
      <c r="G123" s="24"/>
      <c r="H123" s="100" t="str">
        <f>IF(ISBLANK(Estep_Method[[#This Row],[Rxo]]),"",Log_Header[[#This Row],[m]])</f>
        <v/>
      </c>
      <c r="I123" s="40" t="str">
        <f>IFERROR(VLOOKUP(Estep_Method[[#This Row],[Bicarb_Level]],$T$7:$U$10,2,FALSE),"")</f>
        <v/>
      </c>
      <c r="J12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23" s="28" t="str">
        <f>IFERROR(ROUND(POWER(10,(0.582*Estep_Method[[#This Row],[Rxo/Ro]])+(1.33*Estep_Method[[#This Row],[m]]*Estep_Method[[#This Row],[m_cor]]-0.038)),-1),"")</f>
        <v/>
      </c>
      <c r="L123" s="26"/>
      <c r="M123" s="26"/>
      <c r="N123" s="26"/>
      <c r="V123"/>
      <c r="W123"/>
      <c r="X123"/>
      <c r="Y123"/>
    </row>
    <row r="124" spans="1:25" ht="13.15" x14ac:dyDescent="0.25">
      <c r="A124" s="31">
        <f>IF(ISNUMBER(Log_Header[[#This Row],[Seq]]),Log_Header[[#This Row],[Seq]],"")</f>
        <v>117</v>
      </c>
      <c r="B124" s="31">
        <f>IF(ISNUMBER(Log_Header[[#This Row],[BRACS_ID]]),Log_Header[[#This Row],[BRACS_ID]],"")</f>
        <v>26098</v>
      </c>
      <c r="C124" s="31">
        <f>IF(ISNUMBER(Log_Header[[#This Row],[Target_Depth]]),Log_Header[[#This Row],[Target_Depth]],"")</f>
        <v>1220</v>
      </c>
      <c r="E124" s="40" t="str">
        <f>IF(ISNUMBER(Rwa_Method[[#This Row],[Ro]]),Rwa_Method[[#This Row],[Ro]],"")</f>
        <v/>
      </c>
      <c r="F124" s="24"/>
      <c r="G124" s="24"/>
      <c r="H124" s="100" t="str">
        <f>IF(ISBLANK(Estep_Method[[#This Row],[Rxo]]),"",Log_Header[[#This Row],[m]])</f>
        <v/>
      </c>
      <c r="I124" s="40" t="str">
        <f>IFERROR(VLOOKUP(Estep_Method[[#This Row],[Bicarb_Level]],$T$7:$U$10,2,FALSE),"")</f>
        <v/>
      </c>
      <c r="J12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24" s="28" t="str">
        <f>IFERROR(ROUND(POWER(10,(0.582*Estep_Method[[#This Row],[Rxo/Ro]])+(1.33*Estep_Method[[#This Row],[m]]*Estep_Method[[#This Row],[m_cor]]-0.038)),-1),"")</f>
        <v/>
      </c>
      <c r="L124" s="26"/>
      <c r="M124" s="26"/>
      <c r="N124" s="26"/>
      <c r="V124"/>
      <c r="W124"/>
      <c r="X124"/>
      <c r="Y124"/>
    </row>
    <row r="125" spans="1:25" ht="13.15" x14ac:dyDescent="0.25">
      <c r="A125" s="31">
        <f>IF(ISNUMBER(Log_Header[[#This Row],[Seq]]),Log_Header[[#This Row],[Seq]],"")</f>
        <v>118</v>
      </c>
      <c r="B125" s="31">
        <f>IF(ISNUMBER(Log_Header[[#This Row],[BRACS_ID]]),Log_Header[[#This Row],[BRACS_ID]],"")</f>
        <v>26098</v>
      </c>
      <c r="C125" s="31">
        <f>IF(ISNUMBER(Log_Header[[#This Row],[Target_Depth]]),Log_Header[[#This Row],[Target_Depth]],"")</f>
        <v>1670</v>
      </c>
      <c r="D125" s="184">
        <v>5.0999999999999996</v>
      </c>
      <c r="E125" s="40">
        <f>IF(ISNUMBER(Rwa_Method[[#This Row],[Ro]]),Rwa_Method[[#This Row],[Ro]],"")</f>
        <v>2.2999999999999998</v>
      </c>
      <c r="F125" s="24" t="s">
        <v>93</v>
      </c>
      <c r="G125" s="24" t="s">
        <v>241</v>
      </c>
      <c r="H125" s="100">
        <f>IF(ISBLANK(Estep_Method[[#This Row],[Rxo]]),"",Log_Header[[#This Row],[m]])</f>
        <v>1.5</v>
      </c>
      <c r="I125" s="40">
        <f>IFERROR(VLOOKUP(Estep_Method[[#This Row],[Bicarb_Level]],$T$7:$U$10,2,FALSE),"")</f>
        <v>1</v>
      </c>
      <c r="J125" s="25">
        <f>IFERROR(IF(Estep_Method[[#This Row],[Select Log Type]]="Older R16/R64",Estep_Method[[#This Row],[Rxo]]/(Estep_Method[[#This Row],[Ro]]^2/Estep_Method[[#This Row],[Rxo]]),Estep_Method[[#This Row],[Rxo]]/Estep_Method[[#This Row],[Ro]]),"")</f>
        <v>2.2173913043478262</v>
      </c>
      <c r="K125" s="28">
        <f>IFERROR(ROUND(POWER(10,(0.582*Estep_Method[[#This Row],[Rxo/Ro]])+(1.33*Estep_Method[[#This Row],[m]]*Estep_Method[[#This Row],[m_cor]]-0.038)),-1),"")</f>
        <v>1770</v>
      </c>
      <c r="L125" s="26"/>
      <c r="M125" s="26"/>
      <c r="N125" s="26"/>
      <c r="V125"/>
      <c r="W125"/>
      <c r="X125"/>
      <c r="Y125"/>
    </row>
    <row r="126" spans="1:25" ht="13.15" x14ac:dyDescent="0.25">
      <c r="A126" s="31">
        <f>IF(ISNUMBER(Log_Header[[#This Row],[Seq]]),Log_Header[[#This Row],[Seq]],"")</f>
        <v>119</v>
      </c>
      <c r="B126" s="31">
        <f>IF(ISNUMBER(Log_Header[[#This Row],[BRACS_ID]]),Log_Header[[#This Row],[BRACS_ID]],"")</f>
        <v>19401</v>
      </c>
      <c r="C126" s="31" t="str">
        <f>IF(ISNUMBER(Log_Header[[#This Row],[Target_Depth]]),Log_Header[[#This Row],[Target_Depth]],"")</f>
        <v/>
      </c>
      <c r="E126" s="40" t="str">
        <f>IF(ISNUMBER(Rwa_Method[[#This Row],[Ro]]),Rwa_Method[[#This Row],[Ro]],"")</f>
        <v/>
      </c>
      <c r="F126" s="24"/>
      <c r="G126" s="24"/>
      <c r="H126" s="100" t="str">
        <f>IF(ISBLANK(Estep_Method[[#This Row],[Rxo]]),"",Log_Header[[#This Row],[m]])</f>
        <v/>
      </c>
      <c r="I126" s="40" t="str">
        <f>IFERROR(VLOOKUP(Estep_Method[[#This Row],[Bicarb_Level]],$T$7:$U$10,2,FALSE),"")</f>
        <v/>
      </c>
      <c r="J12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26" s="28" t="str">
        <f>IFERROR(ROUND(POWER(10,(0.582*Estep_Method[[#This Row],[Rxo/Ro]])+(1.33*Estep_Method[[#This Row],[m]]*Estep_Method[[#This Row],[m_cor]]-0.038)),-1),"")</f>
        <v/>
      </c>
      <c r="L126" s="26"/>
      <c r="M126" s="26"/>
      <c r="N126" s="26"/>
      <c r="V126"/>
      <c r="W126"/>
      <c r="X126"/>
      <c r="Y126"/>
    </row>
    <row r="127" spans="1:25" ht="13.15" x14ac:dyDescent="0.25">
      <c r="A127" s="31">
        <f>IF(ISNUMBER(Log_Header[[#This Row],[Seq]]),Log_Header[[#This Row],[Seq]],"")</f>
        <v>120</v>
      </c>
      <c r="B127" s="31">
        <f>IF(ISNUMBER(Log_Header[[#This Row],[BRACS_ID]]),Log_Header[[#This Row],[BRACS_ID]],"")</f>
        <v>19397</v>
      </c>
      <c r="C127" s="31" t="str">
        <f>IF(ISNUMBER(Log_Header[[#This Row],[Target_Depth]]),Log_Header[[#This Row],[Target_Depth]],"")</f>
        <v/>
      </c>
      <c r="E127" s="40" t="str">
        <f>IF(ISNUMBER(Rwa_Method[[#This Row],[Ro]]),Rwa_Method[[#This Row],[Ro]],"")</f>
        <v/>
      </c>
      <c r="F127" s="24"/>
      <c r="G127" s="24"/>
      <c r="H127" s="100" t="str">
        <f>IF(ISBLANK(Estep_Method[[#This Row],[Rxo]]),"",Log_Header[[#This Row],[m]])</f>
        <v/>
      </c>
      <c r="I127" s="40" t="str">
        <f>IFERROR(VLOOKUP(Estep_Method[[#This Row],[Bicarb_Level]],$T$7:$U$10,2,FALSE),"")</f>
        <v/>
      </c>
      <c r="J12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27" s="28" t="str">
        <f>IFERROR(ROUND(POWER(10,(0.582*Estep_Method[[#This Row],[Rxo/Ro]])+(1.33*Estep_Method[[#This Row],[m]]*Estep_Method[[#This Row],[m_cor]]-0.038)),-1),"")</f>
        <v/>
      </c>
      <c r="L127" s="26"/>
      <c r="M127" s="26"/>
      <c r="N127" s="26"/>
      <c r="V127"/>
      <c r="W127"/>
      <c r="X127"/>
      <c r="Y127"/>
    </row>
    <row r="128" spans="1:25" ht="13.15" x14ac:dyDescent="0.25">
      <c r="A128" s="31">
        <f>IF(ISNUMBER(Log_Header[[#This Row],[Seq]]),Log_Header[[#This Row],[Seq]],"")</f>
        <v>121</v>
      </c>
      <c r="B128" s="31">
        <f>IF(ISNUMBER(Log_Header[[#This Row],[BRACS_ID]]),Log_Header[[#This Row],[BRACS_ID]],"")</f>
        <v>26092</v>
      </c>
      <c r="C128" s="31">
        <f>IF(ISNUMBER(Log_Header[[#This Row],[Target_Depth]]),Log_Header[[#This Row],[Target_Depth]],"")</f>
        <v>1434</v>
      </c>
      <c r="D128" s="184">
        <v>4.0999999999999996</v>
      </c>
      <c r="E128" s="40">
        <f>IF(ISNUMBER(Rwa_Method[[#This Row],[Ro]]),Rwa_Method[[#This Row],[Ro]],"")</f>
        <v>1.6</v>
      </c>
      <c r="F128" s="24" t="s">
        <v>93</v>
      </c>
      <c r="G128" s="24" t="s">
        <v>241</v>
      </c>
      <c r="H128" s="100">
        <f>IF(ISBLANK(Estep_Method[[#This Row],[Rxo]]),"",Log_Header[[#This Row],[m]])</f>
        <v>1.5</v>
      </c>
      <c r="I128" s="40">
        <f>IFERROR(VLOOKUP(Estep_Method[[#This Row],[Bicarb_Level]],$T$7:$U$10,2,FALSE),"")</f>
        <v>1</v>
      </c>
      <c r="J128" s="25">
        <f>IFERROR(IF(Estep_Method[[#This Row],[Select Log Type]]="Older R16/R64",Estep_Method[[#This Row],[Rxo]]/(Estep_Method[[#This Row],[Ro]]^2/Estep_Method[[#This Row],[Rxo]]),Estep_Method[[#This Row],[Rxo]]/Estep_Method[[#This Row],[Ro]]),"")</f>
        <v>2.5624999999999996</v>
      </c>
      <c r="K128" s="28">
        <f>IFERROR(ROUND(POWER(10,(0.582*Estep_Method[[#This Row],[Rxo/Ro]])+(1.33*Estep_Method[[#This Row],[m]]*Estep_Method[[#This Row],[m_cor]]-0.038)),-1),"")</f>
        <v>2810</v>
      </c>
      <c r="L128" s="26"/>
      <c r="M128" s="26"/>
      <c r="N128" s="26"/>
      <c r="V128"/>
      <c r="W128"/>
      <c r="X128"/>
      <c r="Y128"/>
    </row>
    <row r="129" spans="1:25" ht="13.15" x14ac:dyDescent="0.25">
      <c r="A129" s="31">
        <f>IF(ISNUMBER(Log_Header[[#This Row],[Seq]]),Log_Header[[#This Row],[Seq]],"")</f>
        <v>122</v>
      </c>
      <c r="B129" s="31">
        <f>IF(ISNUMBER(Log_Header[[#This Row],[BRACS_ID]]),Log_Header[[#This Row],[BRACS_ID]],"")</f>
        <v>25729</v>
      </c>
      <c r="C129" s="31">
        <f>IF(ISNUMBER(Log_Header[[#This Row],[Target_Depth]]),Log_Header[[#This Row],[Target_Depth]],"")</f>
        <v>1160</v>
      </c>
      <c r="D129" s="184">
        <v>10.1</v>
      </c>
      <c r="E129" s="40">
        <f>IF(ISNUMBER(Rwa_Method[[#This Row],[Ro]]),Rwa_Method[[#This Row],[Ro]],"")</f>
        <v>14.9</v>
      </c>
      <c r="F129" s="24" t="s">
        <v>93</v>
      </c>
      <c r="G129" s="24" t="s">
        <v>249</v>
      </c>
      <c r="H129" s="100">
        <f>IF(ISBLANK(Estep_Method[[#This Row],[Rxo]]),"",Log_Header[[#This Row],[m]])</f>
        <v>1.5</v>
      </c>
      <c r="I129" s="40">
        <f>IFERROR(VLOOKUP(Estep_Method[[#This Row],[Bicarb_Level]],$T$7:$U$10,2,FALSE),"")</f>
        <v>1.1000000000000001</v>
      </c>
      <c r="J129" s="25">
        <f>IFERROR(IF(Estep_Method[[#This Row],[Select Log Type]]="Older R16/R64",Estep_Method[[#This Row],[Rxo]]/(Estep_Method[[#This Row],[Ro]]^2/Estep_Method[[#This Row],[Rxo]]),Estep_Method[[#This Row],[Rxo]]/Estep_Method[[#This Row],[Ro]]),"")</f>
        <v>0.6778523489932885</v>
      </c>
      <c r="K129" s="28">
        <f>IFERROR(ROUND(POWER(10,(0.582*Estep_Method[[#This Row],[Rxo/Ro]])+(1.33*Estep_Method[[#This Row],[m]]*Estep_Method[[#This Row],[m_cor]]-0.038)),-1),"")</f>
        <v>360</v>
      </c>
      <c r="L129" s="26"/>
      <c r="M129" s="26"/>
      <c r="N129" s="26"/>
      <c r="V129"/>
      <c r="W129"/>
      <c r="X129"/>
      <c r="Y129"/>
    </row>
    <row r="130" spans="1:25" ht="13.15" x14ac:dyDescent="0.25">
      <c r="A130" s="31">
        <f>IF(ISNUMBER(Log_Header[[#This Row],[Seq]]),Log_Header[[#This Row],[Seq]],"")</f>
        <v>123</v>
      </c>
      <c r="B130" s="31">
        <f>IF(ISNUMBER(Log_Header[[#This Row],[BRACS_ID]]),Log_Header[[#This Row],[BRACS_ID]],"")</f>
        <v>37664</v>
      </c>
      <c r="C130" s="31">
        <f>IF(ISNUMBER(Log_Header[[#This Row],[Target_Depth]]),Log_Header[[#This Row],[Target_Depth]],"")</f>
        <v>1635</v>
      </c>
      <c r="E130" s="40"/>
      <c r="F130" s="24"/>
      <c r="G130" s="24"/>
      <c r="H130" s="100" t="str">
        <f>IF(ISBLANK(Estep_Method[[#This Row],[Rxo]]),"",Log_Header[[#This Row],[m]])</f>
        <v/>
      </c>
      <c r="I130" s="40" t="str">
        <f>IFERROR(VLOOKUP(Estep_Method[[#This Row],[Bicarb_Level]],$T$7:$U$10,2,FALSE),"")</f>
        <v/>
      </c>
      <c r="J13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30" s="28" t="str">
        <f>IFERROR(ROUND(POWER(10,(0.582*Estep_Method[[#This Row],[Rxo/Ro]])+(1.33*Estep_Method[[#This Row],[m]]*Estep_Method[[#This Row],[m_cor]]-0.038)),-1),"")</f>
        <v/>
      </c>
      <c r="L130" s="26"/>
      <c r="M130" s="26"/>
      <c r="N130" s="26"/>
      <c r="V130"/>
      <c r="W130"/>
      <c r="X130"/>
      <c r="Y130"/>
    </row>
    <row r="131" spans="1:25" ht="13.15" x14ac:dyDescent="0.25">
      <c r="A131" s="31">
        <f>IF(ISNUMBER(Log_Header[[#This Row],[Seq]]),Log_Header[[#This Row],[Seq]],"")</f>
        <v>124</v>
      </c>
      <c r="B131" s="31">
        <f>IF(ISNUMBER(Log_Header[[#This Row],[BRACS_ID]]),Log_Header[[#This Row],[BRACS_ID]],"")</f>
        <v>26087</v>
      </c>
      <c r="C131" s="31">
        <f>IF(ISNUMBER(Log_Header[[#This Row],[Target_Depth]]),Log_Header[[#This Row],[Target_Depth]],"")</f>
        <v>1395</v>
      </c>
      <c r="D131" s="184">
        <v>6.3</v>
      </c>
      <c r="E131" s="40">
        <f>IF(ISNUMBER(Rwa_Method[[#This Row],[Ro]]),Rwa_Method[[#This Row],[Ro]],"")</f>
        <v>5.7</v>
      </c>
      <c r="F131" s="24" t="s">
        <v>93</v>
      </c>
      <c r="G131" s="24" t="s">
        <v>249</v>
      </c>
      <c r="H131" s="100">
        <f>IF(ISBLANK(Estep_Method[[#This Row],[Rxo]]),"",Log_Header[[#This Row],[m]])</f>
        <v>1.5</v>
      </c>
      <c r="I131" s="40">
        <f>IFERROR(VLOOKUP(Estep_Method[[#This Row],[Bicarb_Level]],$T$7:$U$10,2,FALSE),"")</f>
        <v>1.1000000000000001</v>
      </c>
      <c r="J131" s="25">
        <f>IFERROR(IF(Estep_Method[[#This Row],[Select Log Type]]="Older R16/R64",Estep_Method[[#This Row],[Rxo]]/(Estep_Method[[#This Row],[Ro]]^2/Estep_Method[[#This Row],[Rxo]]),Estep_Method[[#This Row],[Rxo]]/Estep_Method[[#This Row],[Ro]]),"")</f>
        <v>1.1052631578947367</v>
      </c>
      <c r="K131" s="28">
        <f>IFERROR(ROUND(POWER(10,(0.582*Estep_Method[[#This Row],[Rxo/Ro]])+(1.33*Estep_Method[[#This Row],[m]]*Estep_Method[[#This Row],[m_cor]]-0.038)),-1),"")</f>
        <v>630</v>
      </c>
      <c r="L131" s="26"/>
      <c r="M131" s="26"/>
      <c r="N131" s="26"/>
      <c r="V131"/>
      <c r="W131"/>
      <c r="X131"/>
      <c r="Y131"/>
    </row>
    <row r="132" spans="1:25" ht="13.15" x14ac:dyDescent="0.25">
      <c r="A132" s="31">
        <f>IF(ISNUMBER(Log_Header[[#This Row],[Seq]]),Log_Header[[#This Row],[Seq]],"")</f>
        <v>125</v>
      </c>
      <c r="B132" s="31">
        <f>IF(ISNUMBER(Log_Header[[#This Row],[BRACS_ID]]),Log_Header[[#This Row],[BRACS_ID]],"")</f>
        <v>26087</v>
      </c>
      <c r="C132" s="31">
        <f>IF(ISNUMBER(Log_Header[[#This Row],[Target_Depth]]),Log_Header[[#This Row],[Target_Depth]],"")</f>
        <v>1650</v>
      </c>
      <c r="D132" s="184">
        <v>5.4</v>
      </c>
      <c r="E132" s="40">
        <f>IF(ISNUMBER(Rwa_Method[[#This Row],[Ro]]),Rwa_Method[[#This Row],[Ro]],"")</f>
        <v>3.4</v>
      </c>
      <c r="F132" s="24" t="s">
        <v>93</v>
      </c>
      <c r="G132" s="24" t="s">
        <v>249</v>
      </c>
      <c r="H132" s="100">
        <f>IF(ISBLANK(Estep_Method[[#This Row],[Rxo]]),"",Log_Header[[#This Row],[m]])</f>
        <v>1.5</v>
      </c>
      <c r="I132" s="40">
        <f>IFERROR(VLOOKUP(Estep_Method[[#This Row],[Bicarb_Level]],$T$7:$U$10,2,FALSE),"")</f>
        <v>1.1000000000000001</v>
      </c>
      <c r="J132" s="25">
        <f>IFERROR(IF(Estep_Method[[#This Row],[Select Log Type]]="Older R16/R64",Estep_Method[[#This Row],[Rxo]]/(Estep_Method[[#This Row],[Ro]]^2/Estep_Method[[#This Row],[Rxo]]),Estep_Method[[#This Row],[Rxo]]/Estep_Method[[#This Row],[Ro]]),"")</f>
        <v>1.5882352941176472</v>
      </c>
      <c r="K132" s="28">
        <f>IFERROR(ROUND(POWER(10,(0.582*Estep_Method[[#This Row],[Rxo/Ro]])+(1.33*Estep_Method[[#This Row],[m]]*Estep_Method[[#This Row],[m_cor]]-0.038)),-1),"")</f>
        <v>1200</v>
      </c>
      <c r="L132" s="26"/>
      <c r="M132" s="26"/>
      <c r="N132" s="26"/>
      <c r="V132"/>
      <c r="W132"/>
      <c r="X132"/>
      <c r="Y132"/>
    </row>
    <row r="133" spans="1:25" ht="13.15" x14ac:dyDescent="0.25">
      <c r="A133" s="31">
        <f>IF(ISNUMBER(Log_Header[[#This Row],[Seq]]),Log_Header[[#This Row],[Seq]],"")</f>
        <v>126</v>
      </c>
      <c r="B133" s="31">
        <f>IF(ISNUMBER(Log_Header[[#This Row],[BRACS_ID]]),Log_Header[[#This Row],[BRACS_ID]],"")</f>
        <v>26090</v>
      </c>
      <c r="C133" s="31">
        <f>IF(ISNUMBER(Log_Header[[#This Row],[Target_Depth]]),Log_Header[[#This Row],[Target_Depth]],"")</f>
        <v>1525</v>
      </c>
      <c r="D133" s="184">
        <v>5.0999999999999996</v>
      </c>
      <c r="E133" s="40">
        <f>IF(ISNUMBER(Rwa_Method[[#This Row],[Ro]]),Rwa_Method[[#This Row],[Ro]],"")</f>
        <v>2.7</v>
      </c>
      <c r="F133" s="24" t="s">
        <v>93</v>
      </c>
      <c r="G133" s="24" t="s">
        <v>249</v>
      </c>
      <c r="H133" s="100">
        <f>IF(ISBLANK(Estep_Method[[#This Row],[Rxo]]),"",Log_Header[[#This Row],[m]])</f>
        <v>1.5</v>
      </c>
      <c r="I133" s="40">
        <f>IFERROR(VLOOKUP(Estep_Method[[#This Row],[Bicarb_Level]],$T$7:$U$10,2,FALSE),"")</f>
        <v>1.1000000000000001</v>
      </c>
      <c r="J133" s="25">
        <f>IFERROR(IF(Estep_Method[[#This Row],[Select Log Type]]="Older R16/R64",Estep_Method[[#This Row],[Rxo]]/(Estep_Method[[#This Row],[Ro]]^2/Estep_Method[[#This Row],[Rxo]]),Estep_Method[[#This Row],[Rxo]]/Estep_Method[[#This Row],[Ro]]),"")</f>
        <v>1.8888888888888886</v>
      </c>
      <c r="K133" s="28">
        <f>IFERROR(ROUND(POWER(10,(0.582*Estep_Method[[#This Row],[Rxo/Ro]])+(1.33*Estep_Method[[#This Row],[m]]*Estep_Method[[#This Row],[m_cor]]-0.038)),-1),"")</f>
        <v>1800</v>
      </c>
      <c r="L133" s="26"/>
      <c r="M133" s="26"/>
      <c r="N133" s="26"/>
      <c r="V133"/>
      <c r="W133"/>
      <c r="X133"/>
      <c r="Y133"/>
    </row>
    <row r="134" spans="1:25" ht="13.15" x14ac:dyDescent="0.25">
      <c r="A134" s="31">
        <f>IF(ISNUMBER(Log_Header[[#This Row],[Seq]]),Log_Header[[#This Row],[Seq]],"")</f>
        <v>127</v>
      </c>
      <c r="B134" s="31">
        <f>IF(ISNUMBER(Log_Header[[#This Row],[BRACS_ID]]),Log_Header[[#This Row],[BRACS_ID]],"")</f>
        <v>19438</v>
      </c>
      <c r="C134" s="31" t="str">
        <f>IF(ISNUMBER(Log_Header[[#This Row],[Target_Depth]]),Log_Header[[#This Row],[Target_Depth]],"")</f>
        <v/>
      </c>
      <c r="E134" s="40" t="str">
        <f>IF(ISNUMBER(Rwa_Method[[#This Row],[Ro]]),Rwa_Method[[#This Row],[Ro]],"")</f>
        <v/>
      </c>
      <c r="F134" s="24"/>
      <c r="G134" s="24"/>
      <c r="H134" s="100" t="str">
        <f>IF(ISBLANK(Estep_Method[[#This Row],[Rxo]]),"",Log_Header[[#This Row],[m]])</f>
        <v/>
      </c>
      <c r="I134" s="40" t="str">
        <f>IFERROR(VLOOKUP(Estep_Method[[#This Row],[Bicarb_Level]],$T$7:$U$10,2,FALSE),"")</f>
        <v/>
      </c>
      <c r="J13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34" s="28" t="str">
        <f>IFERROR(ROUND(POWER(10,(0.582*Estep_Method[[#This Row],[Rxo/Ro]])+(1.33*Estep_Method[[#This Row],[m]]*Estep_Method[[#This Row],[m_cor]]-0.038)),-1),"")</f>
        <v/>
      </c>
      <c r="L134" s="26"/>
      <c r="M134" s="26"/>
      <c r="N134" s="26"/>
      <c r="V134"/>
      <c r="W134"/>
      <c r="X134"/>
      <c r="Y134"/>
    </row>
    <row r="135" spans="1:25" ht="13.15" x14ac:dyDescent="0.25">
      <c r="A135" s="31">
        <f>IF(ISNUMBER(Log_Header[[#This Row],[Seq]]),Log_Header[[#This Row],[Seq]],"")</f>
        <v>128</v>
      </c>
      <c r="B135" s="31">
        <f>IF(ISNUMBER(Log_Header[[#This Row],[BRACS_ID]]),Log_Header[[#This Row],[BRACS_ID]],"")</f>
        <v>23789</v>
      </c>
      <c r="C135" s="31">
        <f>IF(ISNUMBER(Log_Header[[#This Row],[Target_Depth]]),Log_Header[[#This Row],[Target_Depth]],"")</f>
        <v>1440</v>
      </c>
      <c r="E135" s="40" t="str">
        <f>IF(ISNUMBER(Rwa_Method[[#This Row],[Ro]]),Rwa_Method[[#This Row],[Ro]],"")</f>
        <v/>
      </c>
      <c r="F135" s="24"/>
      <c r="G135" s="24"/>
      <c r="H135" s="100" t="str">
        <f>IF(ISBLANK(Estep_Method[[#This Row],[Rxo]]),"",Log_Header[[#This Row],[m]])</f>
        <v/>
      </c>
      <c r="I135" s="40" t="str">
        <f>IFERROR(VLOOKUP(Estep_Method[[#This Row],[Bicarb_Level]],$T$7:$U$10,2,FALSE),"")</f>
        <v/>
      </c>
      <c r="J13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35" s="28" t="str">
        <f>IFERROR(ROUND(POWER(10,(0.582*Estep_Method[[#This Row],[Rxo/Ro]])+(1.33*Estep_Method[[#This Row],[m]]*Estep_Method[[#This Row],[m_cor]]-0.038)),-1),"")</f>
        <v/>
      </c>
      <c r="L135" s="26"/>
      <c r="M135" s="26"/>
      <c r="N135" s="26"/>
      <c r="V135"/>
      <c r="W135"/>
      <c r="X135"/>
      <c r="Y135"/>
    </row>
    <row r="136" spans="1:25" ht="13.15" x14ac:dyDescent="0.25">
      <c r="A136" s="31">
        <f>IF(ISNUMBER(Log_Header[[#This Row],[Seq]]),Log_Header[[#This Row],[Seq]],"")</f>
        <v>129</v>
      </c>
      <c r="B136" s="31">
        <f>IF(ISNUMBER(Log_Header[[#This Row],[BRACS_ID]]),Log_Header[[#This Row],[BRACS_ID]],"")</f>
        <v>23789</v>
      </c>
      <c r="C136" s="31">
        <f>IF(ISNUMBER(Log_Header[[#This Row],[Target_Depth]]),Log_Header[[#This Row],[Target_Depth]],"")</f>
        <v>1420</v>
      </c>
      <c r="D136" s="184">
        <v>5.0999999999999996</v>
      </c>
      <c r="E136" s="40">
        <f>IF(ISNUMBER(Rwa_Method[[#This Row],[Ro]]),Rwa_Method[[#This Row],[Ro]],"")</f>
        <v>3.8</v>
      </c>
      <c r="F136" s="24" t="s">
        <v>93</v>
      </c>
      <c r="G136" s="24" t="s">
        <v>241</v>
      </c>
      <c r="H136" s="100">
        <f>IF(ISBLANK(Estep_Method[[#This Row],[Rxo]]),"",Log_Header[[#This Row],[m]])</f>
        <v>1.5</v>
      </c>
      <c r="I136" s="40">
        <f>IFERROR(VLOOKUP(Estep_Method[[#This Row],[Bicarb_Level]],$T$7:$U$10,2,FALSE),"")</f>
        <v>1</v>
      </c>
      <c r="J136" s="25">
        <f>IFERROR(IF(Estep_Method[[#This Row],[Select Log Type]]="Older R16/R64",Estep_Method[[#This Row],[Rxo]]/(Estep_Method[[#This Row],[Ro]]^2/Estep_Method[[#This Row],[Rxo]]),Estep_Method[[#This Row],[Rxo]]/Estep_Method[[#This Row],[Ro]]),"")</f>
        <v>1.3421052631578947</v>
      </c>
      <c r="K136" s="28">
        <f>IFERROR(ROUND(POWER(10,(0.582*Estep_Method[[#This Row],[Rxo/Ro]])+(1.33*Estep_Method[[#This Row],[m]]*Estep_Method[[#This Row],[m_cor]]-0.038)),-1),"")</f>
        <v>550</v>
      </c>
      <c r="L136" s="26"/>
      <c r="M136" s="26"/>
      <c r="N136" s="26"/>
      <c r="V136"/>
      <c r="W136"/>
      <c r="X136"/>
      <c r="Y136"/>
    </row>
    <row r="137" spans="1:25" ht="13.15" x14ac:dyDescent="0.25">
      <c r="A137" s="31">
        <f>IF(ISNUMBER(Log_Header[[#This Row],[Seq]]),Log_Header[[#This Row],[Seq]],"")</f>
        <v>130</v>
      </c>
      <c r="B137" s="31">
        <f>IF(ISNUMBER(Log_Header[[#This Row],[BRACS_ID]]),Log_Header[[#This Row],[BRACS_ID]],"")</f>
        <v>23788</v>
      </c>
      <c r="C137" s="31">
        <f>IF(ISNUMBER(Log_Header[[#This Row],[Target_Depth]]),Log_Header[[#This Row],[Target_Depth]],"")</f>
        <v>1185</v>
      </c>
      <c r="D137" s="184">
        <v>12</v>
      </c>
      <c r="E137" s="40">
        <f>IF(ISNUMBER(Rwa_Method[[#This Row],[Ro]]),Rwa_Method[[#This Row],[Ro]],"")</f>
        <v>4.8</v>
      </c>
      <c r="F137" s="24" t="s">
        <v>93</v>
      </c>
      <c r="G137" s="24" t="s">
        <v>241</v>
      </c>
      <c r="H137" s="100">
        <f>IF(ISBLANK(Estep_Method[[#This Row],[Rxo]]),"",Log_Header[[#This Row],[m]])</f>
        <v>1.5</v>
      </c>
      <c r="I137" s="40">
        <f>IFERROR(VLOOKUP(Estep_Method[[#This Row],[Bicarb_Level]],$T$7:$U$10,2,FALSE),"")</f>
        <v>1</v>
      </c>
      <c r="J137" s="25">
        <f>IFERROR(IF(Estep_Method[[#This Row],[Select Log Type]]="Older R16/R64",Estep_Method[[#This Row],[Rxo]]/(Estep_Method[[#This Row],[Ro]]^2/Estep_Method[[#This Row],[Rxo]]),Estep_Method[[#This Row],[Rxo]]/Estep_Method[[#This Row],[Ro]]),"")</f>
        <v>2.5</v>
      </c>
      <c r="K137" s="28">
        <f>IFERROR(ROUND(POWER(10,(0.582*Estep_Method[[#This Row],[Rxo/Ro]])+(1.33*Estep_Method[[#This Row],[m]]*Estep_Method[[#This Row],[m_cor]]-0.038)),-1),"")</f>
        <v>2580</v>
      </c>
      <c r="L137" s="26"/>
      <c r="M137" s="26"/>
      <c r="N137" s="26"/>
      <c r="V137"/>
      <c r="W137"/>
      <c r="X137"/>
      <c r="Y137"/>
    </row>
    <row r="138" spans="1:25" ht="13.15" x14ac:dyDescent="0.25">
      <c r="A138" s="31">
        <f>IF(ISNUMBER(Log_Header[[#This Row],[Seq]]),Log_Header[[#This Row],[Seq]],"")</f>
        <v>131</v>
      </c>
      <c r="B138" s="31">
        <f>IF(ISNUMBER(Log_Header[[#This Row],[BRACS_ID]]),Log_Header[[#This Row],[BRACS_ID]],"")</f>
        <v>23788</v>
      </c>
      <c r="C138" s="31">
        <f>IF(ISNUMBER(Log_Header[[#This Row],[Target_Depth]]),Log_Header[[#This Row],[Target_Depth]],"")</f>
        <v>1520</v>
      </c>
      <c r="D138" s="184">
        <v>4.8</v>
      </c>
      <c r="E138" s="40">
        <f>IF(ISNUMBER(Rwa_Method[[#This Row],[Ro]]),Rwa_Method[[#This Row],[Ro]],"")</f>
        <v>3.1</v>
      </c>
      <c r="F138" s="24" t="s">
        <v>93</v>
      </c>
      <c r="G138" s="24" t="s">
        <v>241</v>
      </c>
      <c r="H138" s="100">
        <f>IF(ISBLANK(Estep_Method[[#This Row],[Rxo]]),"",Log_Header[[#This Row],[m]])</f>
        <v>1.5</v>
      </c>
      <c r="I138" s="40">
        <f>IFERROR(VLOOKUP(Estep_Method[[#This Row],[Bicarb_Level]],$T$7:$U$10,2,FALSE),"")</f>
        <v>1</v>
      </c>
      <c r="J138" s="25">
        <f>IFERROR(IF(Estep_Method[[#This Row],[Select Log Type]]="Older R16/R64",Estep_Method[[#This Row],[Rxo]]/(Estep_Method[[#This Row],[Ro]]^2/Estep_Method[[#This Row],[Rxo]]),Estep_Method[[#This Row],[Rxo]]/Estep_Method[[#This Row],[Ro]]),"")</f>
        <v>1.5483870967741935</v>
      </c>
      <c r="K138" s="28">
        <f>IFERROR(ROUND(POWER(10,(0.582*Estep_Method[[#This Row],[Rxo/Ro]])+(1.33*Estep_Method[[#This Row],[m]]*Estep_Method[[#This Row],[m_cor]]-0.038)),-1),"")</f>
        <v>720</v>
      </c>
      <c r="L138" s="26"/>
      <c r="M138" s="26"/>
      <c r="N138" s="26"/>
      <c r="V138"/>
      <c r="W138"/>
      <c r="X138"/>
      <c r="Y138"/>
    </row>
    <row r="139" spans="1:25" ht="13.15" x14ac:dyDescent="0.25">
      <c r="A139" s="31">
        <f>IF(ISNUMBER(Log_Header[[#This Row],[Seq]]),Log_Header[[#This Row],[Seq]],"")</f>
        <v>132</v>
      </c>
      <c r="B139" s="31">
        <f>IF(ISNUMBER(Log_Header[[#This Row],[BRACS_ID]]),Log_Header[[#This Row],[BRACS_ID]],"")</f>
        <v>23791</v>
      </c>
      <c r="C139" s="31">
        <f>IF(ISNUMBER(Log_Header[[#This Row],[Target_Depth]]),Log_Header[[#This Row],[Target_Depth]],"")</f>
        <v>1275</v>
      </c>
      <c r="D139" s="184">
        <v>5</v>
      </c>
      <c r="E139" s="40">
        <f>IF(ISNUMBER(Rwa_Method[[#This Row],[Ro]]),Rwa_Method[[#This Row],[Ro]],"")</f>
        <v>3</v>
      </c>
      <c r="F139" s="24" t="s">
        <v>93</v>
      </c>
      <c r="G139" s="24" t="s">
        <v>241</v>
      </c>
      <c r="H139" s="100">
        <f>IF(ISBLANK(Estep_Method[[#This Row],[Rxo]]),"",Log_Header[[#This Row],[m]])</f>
        <v>1.5</v>
      </c>
      <c r="I139" s="40">
        <f>IFERROR(VLOOKUP(Estep_Method[[#This Row],[Bicarb_Level]],$T$7:$U$10,2,FALSE),"")</f>
        <v>1</v>
      </c>
      <c r="J139" s="25">
        <f>IFERROR(IF(Estep_Method[[#This Row],[Select Log Type]]="Older R16/R64",Estep_Method[[#This Row],[Rxo]]/(Estep_Method[[#This Row],[Ro]]^2/Estep_Method[[#This Row],[Rxo]]),Estep_Method[[#This Row],[Rxo]]/Estep_Method[[#This Row],[Ro]]),"")</f>
        <v>1.6666666666666667</v>
      </c>
      <c r="K139" s="28">
        <f>IFERROR(ROUND(POWER(10,(0.582*Estep_Method[[#This Row],[Rxo/Ro]])+(1.33*Estep_Method[[#This Row],[m]]*Estep_Method[[#This Row],[m_cor]]-0.038)),-1),"")</f>
        <v>850</v>
      </c>
      <c r="L139" s="26"/>
      <c r="M139" s="26"/>
      <c r="N139" s="26"/>
      <c r="V139"/>
      <c r="W139"/>
      <c r="X139"/>
      <c r="Y139"/>
    </row>
    <row r="140" spans="1:25" ht="13.15" x14ac:dyDescent="0.25">
      <c r="A140" s="31">
        <f>IF(ISNUMBER(Log_Header[[#This Row],[Seq]]),Log_Header[[#This Row],[Seq]],"")</f>
        <v>133</v>
      </c>
      <c r="B140" s="31">
        <f>IF(ISNUMBER(Log_Header[[#This Row],[BRACS_ID]]),Log_Header[[#This Row],[BRACS_ID]],"")</f>
        <v>23791</v>
      </c>
      <c r="C140" s="31">
        <f>IF(ISNUMBER(Log_Header[[#This Row],[Target_Depth]]),Log_Header[[#This Row],[Target_Depth]],"")</f>
        <v>1420</v>
      </c>
      <c r="D140" s="184">
        <v>4</v>
      </c>
      <c r="E140" s="40">
        <f>IF(ISNUMBER(Rwa_Method[[#This Row],[Ro]]),Rwa_Method[[#This Row],[Ro]],"")</f>
        <v>3</v>
      </c>
      <c r="F140" s="24" t="s">
        <v>93</v>
      </c>
      <c r="G140" s="24" t="s">
        <v>241</v>
      </c>
      <c r="H140" s="100">
        <f>IF(ISBLANK(Estep_Method[[#This Row],[Rxo]]),"",Log_Header[[#This Row],[m]])</f>
        <v>1.5</v>
      </c>
      <c r="I140" s="40">
        <f>IFERROR(VLOOKUP(Estep_Method[[#This Row],[Bicarb_Level]],$T$7:$U$10,2,FALSE),"")</f>
        <v>1</v>
      </c>
      <c r="J140" s="25">
        <f>IFERROR(IF(Estep_Method[[#This Row],[Select Log Type]]="Older R16/R64",Estep_Method[[#This Row],[Rxo]]/(Estep_Method[[#This Row],[Ro]]^2/Estep_Method[[#This Row],[Rxo]]),Estep_Method[[#This Row],[Rxo]]/Estep_Method[[#This Row],[Ro]]),"")</f>
        <v>1.3333333333333333</v>
      </c>
      <c r="K140" s="28">
        <f>IFERROR(ROUND(POWER(10,(0.582*Estep_Method[[#This Row],[Rxo/Ro]])+(1.33*Estep_Method[[#This Row],[m]]*Estep_Method[[#This Row],[m_cor]]-0.038)),-1),"")</f>
        <v>540</v>
      </c>
      <c r="L140" s="26"/>
      <c r="M140" s="26"/>
      <c r="N140" s="26"/>
      <c r="V140"/>
      <c r="W140"/>
      <c r="X140"/>
      <c r="Y140"/>
    </row>
    <row r="141" spans="1:25" ht="13.15" x14ac:dyDescent="0.25">
      <c r="A141" s="31">
        <f>IF(ISNUMBER(Log_Header[[#This Row],[Seq]]),Log_Header[[#This Row],[Seq]],"")</f>
        <v>134</v>
      </c>
      <c r="B141" s="31">
        <f>IF(ISNUMBER(Log_Header[[#This Row],[BRACS_ID]]),Log_Header[[#This Row],[BRACS_ID]],"")</f>
        <v>23791</v>
      </c>
      <c r="C141" s="31">
        <f>IF(ISNUMBER(Log_Header[[#This Row],[Target_Depth]]),Log_Header[[#This Row],[Target_Depth]],"")</f>
        <v>1590</v>
      </c>
      <c r="D141" s="184">
        <v>4</v>
      </c>
      <c r="E141" s="40">
        <f>IF(ISNUMBER(Rwa_Method[[#This Row],[Ro]]),Rwa_Method[[#This Row],[Ro]],"")</f>
        <v>2.7</v>
      </c>
      <c r="F141" s="24" t="s">
        <v>93</v>
      </c>
      <c r="G141" s="24" t="s">
        <v>241</v>
      </c>
      <c r="H141" s="100">
        <f>IF(ISBLANK(Estep_Method[[#This Row],[Rxo]]),"",Log_Header[[#This Row],[m]])</f>
        <v>1.5</v>
      </c>
      <c r="I141" s="40">
        <f>IFERROR(VLOOKUP(Estep_Method[[#This Row],[Bicarb_Level]],$T$7:$U$10,2,FALSE),"")</f>
        <v>1</v>
      </c>
      <c r="J141" s="25">
        <f>IFERROR(IF(Estep_Method[[#This Row],[Select Log Type]]="Older R16/R64",Estep_Method[[#This Row],[Rxo]]/(Estep_Method[[#This Row],[Ro]]^2/Estep_Method[[#This Row],[Rxo]]),Estep_Method[[#This Row],[Rxo]]/Estep_Method[[#This Row],[Ro]]),"")</f>
        <v>1.4814814814814814</v>
      </c>
      <c r="K141" s="28">
        <f>IFERROR(ROUND(POWER(10,(0.582*Estep_Method[[#This Row],[Rxo/Ro]])+(1.33*Estep_Method[[#This Row],[m]]*Estep_Method[[#This Row],[m_cor]]-0.038)),-1),"")</f>
        <v>660</v>
      </c>
      <c r="L141" s="26"/>
      <c r="M141" s="26"/>
      <c r="N141" s="26"/>
      <c r="V141"/>
      <c r="W141"/>
      <c r="X141"/>
      <c r="Y141"/>
    </row>
    <row r="142" spans="1:25" ht="13.15" x14ac:dyDescent="0.25">
      <c r="A142" s="31">
        <f>IF(ISNUMBER(Log_Header[[#This Row],[Seq]]),Log_Header[[#This Row],[Seq]],"")</f>
        <v>135</v>
      </c>
      <c r="B142" s="31">
        <f>IF(ISNUMBER(Log_Header[[#This Row],[BRACS_ID]]),Log_Header[[#This Row],[BRACS_ID]],"")</f>
        <v>23794</v>
      </c>
      <c r="C142" s="31">
        <f>IF(ISNUMBER(Log_Header[[#This Row],[Target_Depth]]),Log_Header[[#This Row],[Target_Depth]],"")</f>
        <v>1095</v>
      </c>
      <c r="D142" s="184">
        <v>4.9000000000000004</v>
      </c>
      <c r="E142" s="40">
        <f>IF(ISNUMBER(Rwa_Method[[#This Row],[Ro]]),Rwa_Method[[#This Row],[Ro]],"")</f>
        <v>2.9</v>
      </c>
      <c r="F142" s="24" t="s">
        <v>93</v>
      </c>
      <c r="G142" s="24" t="s">
        <v>241</v>
      </c>
      <c r="H142" s="100">
        <f>IF(ISBLANK(Estep_Method[[#This Row],[Rxo]]),"",Log_Header[[#This Row],[m]])</f>
        <v>1.5</v>
      </c>
      <c r="I142" s="40">
        <f>IFERROR(VLOOKUP(Estep_Method[[#This Row],[Bicarb_Level]],$T$7:$U$10,2,FALSE),"")</f>
        <v>1</v>
      </c>
      <c r="J142" s="25">
        <f>IFERROR(IF(Estep_Method[[#This Row],[Select Log Type]]="Older R16/R64",Estep_Method[[#This Row],[Rxo]]/(Estep_Method[[#This Row],[Ro]]^2/Estep_Method[[#This Row],[Rxo]]),Estep_Method[[#This Row],[Rxo]]/Estep_Method[[#This Row],[Ro]]),"")</f>
        <v>1.6896551724137934</v>
      </c>
      <c r="K142" s="28">
        <f>IFERROR(ROUND(POWER(10,(0.582*Estep_Method[[#This Row],[Rxo/Ro]])+(1.33*Estep_Method[[#This Row],[m]]*Estep_Method[[#This Row],[m_cor]]-0.038)),-1),"")</f>
        <v>870</v>
      </c>
      <c r="L142" s="26"/>
      <c r="M142" s="26"/>
      <c r="N142" s="26"/>
      <c r="V142"/>
      <c r="W142"/>
      <c r="X142"/>
      <c r="Y142"/>
    </row>
    <row r="143" spans="1:25" ht="13.15" x14ac:dyDescent="0.25">
      <c r="A143" s="31">
        <f>IF(ISNUMBER(Log_Header[[#This Row],[Seq]]),Log_Header[[#This Row],[Seq]],"")</f>
        <v>136</v>
      </c>
      <c r="B143" s="31">
        <f>IF(ISNUMBER(Log_Header[[#This Row],[BRACS_ID]]),Log_Header[[#This Row],[BRACS_ID]],"")</f>
        <v>23794</v>
      </c>
      <c r="C143" s="31">
        <f>IF(ISNUMBER(Log_Header[[#This Row],[Target_Depth]]),Log_Header[[#This Row],[Target_Depth]],"")</f>
        <v>1415</v>
      </c>
      <c r="D143" s="184">
        <v>4.4000000000000004</v>
      </c>
      <c r="E143" s="40">
        <f>IF(ISNUMBER(Rwa_Method[[#This Row],[Ro]]),Rwa_Method[[#This Row],[Ro]],"")</f>
        <v>3</v>
      </c>
      <c r="F143" s="24" t="s">
        <v>93</v>
      </c>
      <c r="G143" s="24" t="s">
        <v>241</v>
      </c>
      <c r="H143" s="100">
        <f>IF(ISBLANK(Estep_Method[[#This Row],[Rxo]]),"",Log_Header[[#This Row],[m]])</f>
        <v>1.5</v>
      </c>
      <c r="I143" s="40">
        <f>IFERROR(VLOOKUP(Estep_Method[[#This Row],[Bicarb_Level]],$T$7:$U$10,2,FALSE),"")</f>
        <v>1</v>
      </c>
      <c r="J143" s="25">
        <f>IFERROR(IF(Estep_Method[[#This Row],[Select Log Type]]="Older R16/R64",Estep_Method[[#This Row],[Rxo]]/(Estep_Method[[#This Row],[Ro]]^2/Estep_Method[[#This Row],[Rxo]]),Estep_Method[[#This Row],[Rxo]]/Estep_Method[[#This Row],[Ro]]),"")</f>
        <v>1.4666666666666668</v>
      </c>
      <c r="K143" s="28">
        <f>IFERROR(ROUND(POWER(10,(0.582*Estep_Method[[#This Row],[Rxo/Ro]])+(1.33*Estep_Method[[#This Row],[m]]*Estep_Method[[#This Row],[m_cor]]-0.038)),-1),"")</f>
        <v>650</v>
      </c>
      <c r="L143" s="26"/>
      <c r="M143" s="26"/>
      <c r="N143" s="26"/>
      <c r="V143"/>
      <c r="W143"/>
      <c r="X143"/>
      <c r="Y143"/>
    </row>
    <row r="144" spans="1:25" ht="13.15" x14ac:dyDescent="0.25">
      <c r="A144" s="31">
        <f>IF(ISNUMBER(Log_Header[[#This Row],[Seq]]),Log_Header[[#This Row],[Seq]],"")</f>
        <v>137</v>
      </c>
      <c r="B144" s="31">
        <f>IF(ISNUMBER(Log_Header[[#This Row],[BRACS_ID]]),Log_Header[[#This Row],[BRACS_ID]],"")</f>
        <v>23799</v>
      </c>
      <c r="C144" s="31">
        <f>IF(ISNUMBER(Log_Header[[#This Row],[Target_Depth]]),Log_Header[[#This Row],[Target_Depth]],"")</f>
        <v>1110</v>
      </c>
      <c r="D144" s="184">
        <v>4.3</v>
      </c>
      <c r="E144" s="40">
        <f>IF(ISNUMBER(Rwa_Method[[#This Row],[Ro]]),Rwa_Method[[#This Row],[Ro]],"")</f>
        <v>2.2000000000000002</v>
      </c>
      <c r="F144" s="24" t="s">
        <v>93</v>
      </c>
      <c r="G144" s="24" t="s">
        <v>241</v>
      </c>
      <c r="H144" s="100">
        <f>IF(ISBLANK(Estep_Method[[#This Row],[Rxo]]),"",Log_Header[[#This Row],[m]])</f>
        <v>1.5</v>
      </c>
      <c r="I144" s="40">
        <f>IFERROR(VLOOKUP(Estep_Method[[#This Row],[Bicarb_Level]],$T$7:$U$10,2,FALSE),"")</f>
        <v>1</v>
      </c>
      <c r="J144" s="25">
        <f>IFERROR(IF(Estep_Method[[#This Row],[Select Log Type]]="Older R16/R64",Estep_Method[[#This Row],[Rxo]]/(Estep_Method[[#This Row],[Ro]]^2/Estep_Method[[#This Row],[Rxo]]),Estep_Method[[#This Row],[Rxo]]/Estep_Method[[#This Row],[Ro]]),"")</f>
        <v>1.9545454545454544</v>
      </c>
      <c r="K144" s="28">
        <f>IFERROR(ROUND(POWER(10,(0.582*Estep_Method[[#This Row],[Rxo/Ro]])+(1.33*Estep_Method[[#This Row],[m]]*Estep_Method[[#This Row],[m_cor]]-0.038)),-1),"")</f>
        <v>1240</v>
      </c>
      <c r="L144" s="26"/>
      <c r="M144" s="26"/>
      <c r="N144" s="26"/>
      <c r="V144"/>
      <c r="W144"/>
      <c r="X144"/>
      <c r="Y144"/>
    </row>
    <row r="145" spans="1:25" ht="13.15" x14ac:dyDescent="0.25">
      <c r="A145" s="31">
        <f>IF(ISNUMBER(Log_Header[[#This Row],[Seq]]),Log_Header[[#This Row],[Seq]],"")</f>
        <v>138</v>
      </c>
      <c r="B145" s="31">
        <f>IF(ISNUMBER(Log_Header[[#This Row],[BRACS_ID]]),Log_Header[[#This Row],[BRACS_ID]],"")</f>
        <v>23799</v>
      </c>
      <c r="C145" s="31">
        <f>IF(ISNUMBER(Log_Header[[#This Row],[Target_Depth]]),Log_Header[[#This Row],[Target_Depth]],"")</f>
        <v>1285</v>
      </c>
      <c r="D145" s="184">
        <v>3.7</v>
      </c>
      <c r="E145" s="40">
        <f>IF(ISNUMBER(Rwa_Method[[#This Row],[Ro]]),Rwa_Method[[#This Row],[Ro]],"")</f>
        <v>2.7</v>
      </c>
      <c r="F145" s="24" t="s">
        <v>93</v>
      </c>
      <c r="G145" s="24" t="s">
        <v>241</v>
      </c>
      <c r="H145" s="100">
        <f>IF(ISBLANK(Estep_Method[[#This Row],[Rxo]]),"",Log_Header[[#This Row],[m]])</f>
        <v>1.5</v>
      </c>
      <c r="I145" s="40">
        <f>IFERROR(VLOOKUP(Estep_Method[[#This Row],[Bicarb_Level]],$T$7:$U$10,2,FALSE),"")</f>
        <v>1</v>
      </c>
      <c r="J145" s="25">
        <f>IFERROR(IF(Estep_Method[[#This Row],[Select Log Type]]="Older R16/R64",Estep_Method[[#This Row],[Rxo]]/(Estep_Method[[#This Row],[Ro]]^2/Estep_Method[[#This Row],[Rxo]]),Estep_Method[[#This Row],[Rxo]]/Estep_Method[[#This Row],[Ro]]),"")</f>
        <v>1.3703703703703702</v>
      </c>
      <c r="K145" s="28">
        <f>IFERROR(ROUND(POWER(10,(0.582*Estep_Method[[#This Row],[Rxo/Ro]])+(1.33*Estep_Method[[#This Row],[m]]*Estep_Method[[#This Row],[m_cor]]-0.038)),-1),"")</f>
        <v>570</v>
      </c>
      <c r="L145" s="26"/>
      <c r="M145" s="26"/>
      <c r="N145" s="26"/>
      <c r="V145"/>
      <c r="W145"/>
      <c r="X145"/>
      <c r="Y145"/>
    </row>
    <row r="146" spans="1:25" ht="13.15" x14ac:dyDescent="0.25">
      <c r="A146" s="31">
        <f>IF(ISNUMBER(Log_Header[[#This Row],[Seq]]),Log_Header[[#This Row],[Seq]],"")</f>
        <v>139</v>
      </c>
      <c r="B146" s="31">
        <f>IF(ISNUMBER(Log_Header[[#This Row],[BRACS_ID]]),Log_Header[[#This Row],[BRACS_ID]],"")</f>
        <v>23799</v>
      </c>
      <c r="C146" s="31">
        <f>IF(ISNUMBER(Log_Header[[#This Row],[Target_Depth]]),Log_Header[[#This Row],[Target_Depth]],"")</f>
        <v>1440</v>
      </c>
      <c r="D146" s="184">
        <v>4.3</v>
      </c>
      <c r="E146" s="40">
        <f>IF(ISNUMBER(Rwa_Method[[#This Row],[Ro]]),Rwa_Method[[#This Row],[Ro]],"")</f>
        <v>2.1</v>
      </c>
      <c r="F146" s="24" t="s">
        <v>93</v>
      </c>
      <c r="G146" s="24" t="s">
        <v>241</v>
      </c>
      <c r="H146" s="100">
        <f>IF(ISBLANK(Estep_Method[[#This Row],[Rxo]]),"",Log_Header[[#This Row],[m]])</f>
        <v>1.5</v>
      </c>
      <c r="I146" s="40">
        <f>IFERROR(VLOOKUP(Estep_Method[[#This Row],[Bicarb_Level]],$T$7:$U$10,2,FALSE),"")</f>
        <v>1</v>
      </c>
      <c r="J146" s="25">
        <f>IFERROR(IF(Estep_Method[[#This Row],[Select Log Type]]="Older R16/R64",Estep_Method[[#This Row],[Rxo]]/(Estep_Method[[#This Row],[Ro]]^2/Estep_Method[[#This Row],[Rxo]]),Estep_Method[[#This Row],[Rxo]]/Estep_Method[[#This Row],[Ro]]),"")</f>
        <v>2.0476190476190474</v>
      </c>
      <c r="K146" s="28">
        <f>IFERROR(ROUND(POWER(10,(0.582*Estep_Method[[#This Row],[Rxo/Ro]])+(1.33*Estep_Method[[#This Row],[m]]*Estep_Method[[#This Row],[m_cor]]-0.038)),-1),"")</f>
        <v>1410</v>
      </c>
      <c r="L146" s="26"/>
      <c r="M146" s="26"/>
      <c r="N146" s="26"/>
      <c r="V146"/>
      <c r="W146"/>
      <c r="X146"/>
      <c r="Y146"/>
    </row>
    <row r="147" spans="1:25" ht="13.15" x14ac:dyDescent="0.25">
      <c r="A147" s="31">
        <f>IF(ISNUMBER(Log_Header[[#This Row],[Seq]]),Log_Header[[#This Row],[Seq]],"")</f>
        <v>140</v>
      </c>
      <c r="B147" s="31">
        <f>IF(ISNUMBER(Log_Header[[#This Row],[BRACS_ID]]),Log_Header[[#This Row],[BRACS_ID]],"")</f>
        <v>23801</v>
      </c>
      <c r="C147" s="31">
        <f>IF(ISNUMBER(Log_Header[[#This Row],[Target_Depth]]),Log_Header[[#This Row],[Target_Depth]],"")</f>
        <v>1365</v>
      </c>
      <c r="D147" s="184">
        <v>3</v>
      </c>
      <c r="E147" s="40">
        <f>IF(ISNUMBER(Rwa_Method[[#This Row],[Ro]]),Rwa_Method[[#This Row],[Ro]],"")</f>
        <v>2.4</v>
      </c>
      <c r="F147" s="24" t="s">
        <v>93</v>
      </c>
      <c r="G147" s="24" t="s">
        <v>241</v>
      </c>
      <c r="H147" s="100">
        <f>IF(ISBLANK(Estep_Method[[#This Row],[Rxo]]),"",Log_Header[[#This Row],[m]])</f>
        <v>1.5</v>
      </c>
      <c r="I147" s="40">
        <f>IFERROR(VLOOKUP(Estep_Method[[#This Row],[Bicarb_Level]],$T$7:$U$10,2,FALSE),"")</f>
        <v>1</v>
      </c>
      <c r="J147" s="25">
        <f>IFERROR(IF(Estep_Method[[#This Row],[Select Log Type]]="Older R16/R64",Estep_Method[[#This Row],[Rxo]]/(Estep_Method[[#This Row],[Ro]]^2/Estep_Method[[#This Row],[Rxo]]),Estep_Method[[#This Row],[Rxo]]/Estep_Method[[#This Row],[Ro]]),"")</f>
        <v>1.25</v>
      </c>
      <c r="K147" s="28">
        <f>IFERROR(ROUND(POWER(10,(0.582*Estep_Method[[#This Row],[Rxo/Ro]])+(1.33*Estep_Method[[#This Row],[m]]*Estep_Method[[#This Row],[m_cor]]-0.038)),-1),"")</f>
        <v>480</v>
      </c>
      <c r="L147" s="26"/>
      <c r="M147" s="26"/>
      <c r="N147" s="26"/>
      <c r="V147"/>
      <c r="W147"/>
      <c r="X147"/>
      <c r="Y147"/>
    </row>
    <row r="148" spans="1:25" ht="13.15" x14ac:dyDescent="0.25">
      <c r="A148" s="31">
        <f>IF(ISNUMBER(Log_Header[[#This Row],[Seq]]),Log_Header[[#This Row],[Seq]],"")</f>
        <v>141</v>
      </c>
      <c r="B148" s="31">
        <f>IF(ISNUMBER(Log_Header[[#This Row],[BRACS_ID]]),Log_Header[[#This Row],[BRACS_ID]],"")</f>
        <v>23801</v>
      </c>
      <c r="C148" s="31">
        <f>IF(ISNUMBER(Log_Header[[#This Row],[Target_Depth]]),Log_Header[[#This Row],[Target_Depth]],"")</f>
        <v>1680</v>
      </c>
      <c r="D148" s="184">
        <v>3.9</v>
      </c>
      <c r="E148" s="40">
        <f>IF(ISNUMBER(Rwa_Method[[#This Row],[Ro]]),Rwa_Method[[#This Row],[Ro]],"")</f>
        <v>2.4</v>
      </c>
      <c r="F148" s="24" t="s">
        <v>93</v>
      </c>
      <c r="G148" s="24" t="s">
        <v>241</v>
      </c>
      <c r="H148" s="100">
        <f>IF(ISBLANK(Estep_Method[[#This Row],[Rxo]]),"",Log_Header[[#This Row],[m]])</f>
        <v>1.5</v>
      </c>
      <c r="I148" s="40">
        <f>IFERROR(VLOOKUP(Estep_Method[[#This Row],[Bicarb_Level]],$T$7:$U$10,2,FALSE),"")</f>
        <v>1</v>
      </c>
      <c r="J148" s="25">
        <f>IFERROR(IF(Estep_Method[[#This Row],[Select Log Type]]="Older R16/R64",Estep_Method[[#This Row],[Rxo]]/(Estep_Method[[#This Row],[Ro]]^2/Estep_Method[[#This Row],[Rxo]]),Estep_Method[[#This Row],[Rxo]]/Estep_Method[[#This Row],[Ro]]),"")</f>
        <v>1.625</v>
      </c>
      <c r="K148" s="28">
        <f>IFERROR(ROUND(POWER(10,(0.582*Estep_Method[[#This Row],[Rxo/Ro]])+(1.33*Estep_Method[[#This Row],[m]]*Estep_Method[[#This Row],[m_cor]]-0.038)),-1),"")</f>
        <v>800</v>
      </c>
      <c r="L148" s="26"/>
      <c r="M148" s="26"/>
      <c r="N148" s="26"/>
      <c r="V148"/>
      <c r="W148"/>
      <c r="X148"/>
      <c r="Y148"/>
    </row>
    <row r="149" spans="1:25" ht="13.15" x14ac:dyDescent="0.25">
      <c r="A149" s="31">
        <f>IF(ISNUMBER(Log_Header[[#This Row],[Seq]]),Log_Header[[#This Row],[Seq]],"")</f>
        <v>142</v>
      </c>
      <c r="B149" s="31">
        <f>IF(ISNUMBER(Log_Header[[#This Row],[BRACS_ID]]),Log_Header[[#This Row],[BRACS_ID]],"")</f>
        <v>23201</v>
      </c>
      <c r="C149" s="31" t="str">
        <f>IF(ISNUMBER(Log_Header[[#This Row],[Target_Depth]]),Log_Header[[#This Row],[Target_Depth]],"")</f>
        <v/>
      </c>
      <c r="E149" s="40" t="str">
        <f>IF(ISNUMBER(Rwa_Method[[#This Row],[Ro]]),Rwa_Method[[#This Row],[Ro]],"")</f>
        <v/>
      </c>
      <c r="F149" s="24"/>
      <c r="G149" s="24"/>
      <c r="H149" s="100" t="str">
        <f>IF(ISBLANK(Estep_Method[[#This Row],[Rxo]]),"",Log_Header[[#This Row],[m]])</f>
        <v/>
      </c>
      <c r="I149" s="40" t="str">
        <f>IFERROR(VLOOKUP(Estep_Method[[#This Row],[Bicarb_Level]],$T$7:$U$10,2,FALSE),"")</f>
        <v/>
      </c>
      <c r="J14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49" s="28" t="str">
        <f>IFERROR(ROUND(POWER(10,(0.582*Estep_Method[[#This Row],[Rxo/Ro]])+(1.33*Estep_Method[[#This Row],[m]]*Estep_Method[[#This Row],[m_cor]]-0.038)),-1),"")</f>
        <v/>
      </c>
      <c r="L149" s="26"/>
      <c r="M149" s="26"/>
      <c r="N149" s="26"/>
      <c r="V149"/>
      <c r="W149"/>
      <c r="X149"/>
      <c r="Y149"/>
    </row>
    <row r="150" spans="1:25" ht="13.15" x14ac:dyDescent="0.25">
      <c r="A150" s="31">
        <f>IF(ISNUMBER(Log_Header[[#This Row],[Seq]]),Log_Header[[#This Row],[Seq]],"")</f>
        <v>143</v>
      </c>
      <c r="B150" s="31">
        <f>IF(ISNUMBER(Log_Header[[#This Row],[BRACS_ID]]),Log_Header[[#This Row],[BRACS_ID]],"")</f>
        <v>23775</v>
      </c>
      <c r="C150" s="31">
        <f>IF(ISNUMBER(Log_Header[[#This Row],[Target_Depth]]),Log_Header[[#This Row],[Target_Depth]],"")</f>
        <v>1285</v>
      </c>
      <c r="D150" s="184">
        <v>3.9</v>
      </c>
      <c r="E150" s="40">
        <f>IF(ISNUMBER(Rwa_Method[[#This Row],[Ro]]),Rwa_Method[[#This Row],[Ro]],"")</f>
        <v>2.1</v>
      </c>
      <c r="F150" s="24" t="s">
        <v>93</v>
      </c>
      <c r="G150" s="24" t="s">
        <v>241</v>
      </c>
      <c r="H150" s="100">
        <f>IF(ISBLANK(Estep_Method[[#This Row],[Rxo]]),"",Log_Header[[#This Row],[m]])</f>
        <v>1.5</v>
      </c>
      <c r="I150" s="40">
        <f>IFERROR(VLOOKUP(Estep_Method[[#This Row],[Bicarb_Level]],$T$7:$U$10,2,FALSE),"")</f>
        <v>1</v>
      </c>
      <c r="J150" s="25">
        <f>IFERROR(IF(Estep_Method[[#This Row],[Select Log Type]]="Older R16/R64",Estep_Method[[#This Row],[Rxo]]/(Estep_Method[[#This Row],[Ro]]^2/Estep_Method[[#This Row],[Rxo]]),Estep_Method[[#This Row],[Rxo]]/Estep_Method[[#This Row],[Ro]]),"")</f>
        <v>1.857142857142857</v>
      </c>
      <c r="K150" s="28">
        <f>IFERROR(ROUND(POWER(10,(0.582*Estep_Method[[#This Row],[Rxo/Ro]])+(1.33*Estep_Method[[#This Row],[m]]*Estep_Method[[#This Row],[m_cor]]-0.038)),-1),"")</f>
        <v>1090</v>
      </c>
      <c r="L150" s="26"/>
      <c r="M150" s="26"/>
      <c r="N150" s="26"/>
      <c r="V150"/>
      <c r="W150"/>
      <c r="X150"/>
      <c r="Y150"/>
    </row>
    <row r="151" spans="1:25" ht="13.15" x14ac:dyDescent="0.25">
      <c r="A151" s="31">
        <f>IF(ISNUMBER(Log_Header[[#This Row],[Seq]]),Log_Header[[#This Row],[Seq]],"")</f>
        <v>144</v>
      </c>
      <c r="B151" s="31">
        <f>IF(ISNUMBER(Log_Header[[#This Row],[BRACS_ID]]),Log_Header[[#This Row],[BRACS_ID]],"")</f>
        <v>23775</v>
      </c>
      <c r="C151" s="31">
        <f>IF(ISNUMBER(Log_Header[[#This Row],[Target_Depth]]),Log_Header[[#This Row],[Target_Depth]],"")</f>
        <v>1560</v>
      </c>
      <c r="D151" s="184">
        <v>3.1</v>
      </c>
      <c r="E151" s="40">
        <f>IF(ISNUMBER(Rwa_Method[[#This Row],[Ro]]),Rwa_Method[[#This Row],[Ro]],"")</f>
        <v>2.2000000000000002</v>
      </c>
      <c r="F151" s="24" t="s">
        <v>93</v>
      </c>
      <c r="G151" s="24" t="s">
        <v>241</v>
      </c>
      <c r="H151" s="100">
        <f>IF(ISBLANK(Estep_Method[[#This Row],[Rxo]]),"",Log_Header[[#This Row],[m]])</f>
        <v>1.5</v>
      </c>
      <c r="I151" s="40">
        <f>IFERROR(VLOOKUP(Estep_Method[[#This Row],[Bicarb_Level]],$T$7:$U$10,2,FALSE),"")</f>
        <v>1</v>
      </c>
      <c r="J151" s="25">
        <f>IFERROR(IF(Estep_Method[[#This Row],[Select Log Type]]="Older R16/R64",Estep_Method[[#This Row],[Rxo]]/(Estep_Method[[#This Row],[Ro]]^2/Estep_Method[[#This Row],[Rxo]]),Estep_Method[[#This Row],[Rxo]]/Estep_Method[[#This Row],[Ro]]),"")</f>
        <v>1.4090909090909089</v>
      </c>
      <c r="K151" s="28">
        <f>IFERROR(ROUND(POWER(10,(0.582*Estep_Method[[#This Row],[Rxo/Ro]])+(1.33*Estep_Method[[#This Row],[m]]*Estep_Method[[#This Row],[m_cor]]-0.038)),-1),"")</f>
        <v>600</v>
      </c>
      <c r="L151" s="26"/>
      <c r="M151" s="26"/>
      <c r="N151" s="26"/>
      <c r="V151"/>
      <c r="W151"/>
      <c r="X151"/>
      <c r="Y151"/>
    </row>
    <row r="152" spans="1:25" ht="13.15" x14ac:dyDescent="0.25">
      <c r="A152" s="31">
        <f>IF(ISNUMBER(Log_Header[[#This Row],[Seq]]),Log_Header[[#This Row],[Seq]],"")</f>
        <v>145</v>
      </c>
      <c r="B152" s="31">
        <f>IF(ISNUMBER(Log_Header[[#This Row],[BRACS_ID]]),Log_Header[[#This Row],[BRACS_ID]],"")</f>
        <v>18579</v>
      </c>
      <c r="C152" s="31" t="str">
        <f>IF(ISNUMBER(Log_Header[[#This Row],[Target_Depth]]),Log_Header[[#This Row],[Target_Depth]],"")</f>
        <v/>
      </c>
      <c r="E152" s="40" t="str">
        <f>IF(ISNUMBER(Rwa_Method[[#This Row],[Ro]]),Rwa_Method[[#This Row],[Ro]],"")</f>
        <v/>
      </c>
      <c r="F152" s="24"/>
      <c r="G152" s="24"/>
      <c r="H152" s="100" t="str">
        <f>IF(ISBLANK(Estep_Method[[#This Row],[Rxo]]),"",Log_Header[[#This Row],[m]])</f>
        <v/>
      </c>
      <c r="I152" s="40" t="str">
        <f>IFERROR(VLOOKUP(Estep_Method[[#This Row],[Bicarb_Level]],$T$7:$U$10,2,FALSE),"")</f>
        <v/>
      </c>
      <c r="J15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2" s="28" t="str">
        <f>IFERROR(ROUND(POWER(10,(0.582*Estep_Method[[#This Row],[Rxo/Ro]])+(1.33*Estep_Method[[#This Row],[m]]*Estep_Method[[#This Row],[m_cor]]-0.038)),-1),"")</f>
        <v/>
      </c>
      <c r="L152" s="26"/>
      <c r="M152" s="26"/>
      <c r="N152" s="26"/>
      <c r="V152"/>
      <c r="W152"/>
      <c r="X152"/>
      <c r="Y152"/>
    </row>
    <row r="153" spans="1:25" ht="13.15" x14ac:dyDescent="0.25">
      <c r="A153" s="31">
        <f>IF(ISNUMBER(Log_Header[[#This Row],[Seq]]),Log_Header[[#This Row],[Seq]],"")</f>
        <v>146</v>
      </c>
      <c r="B153" s="31">
        <f>IF(ISNUMBER(Log_Header[[#This Row],[BRACS_ID]]),Log_Header[[#This Row],[BRACS_ID]],"")</f>
        <v>24958</v>
      </c>
      <c r="C153" s="31" t="str">
        <f>IF(ISNUMBER(Log_Header[[#This Row],[Target_Depth]]),Log_Header[[#This Row],[Target_Depth]],"")</f>
        <v/>
      </c>
      <c r="E153" s="40" t="str">
        <f>IF(ISNUMBER(Rwa_Method[[#This Row],[Ro]]),Rwa_Method[[#This Row],[Ro]],"")</f>
        <v/>
      </c>
      <c r="F153" s="24"/>
      <c r="G153" s="24"/>
      <c r="H153" s="100" t="str">
        <f>IF(ISBLANK(Estep_Method[[#This Row],[Rxo]]),"",Log_Header[[#This Row],[m]])</f>
        <v/>
      </c>
      <c r="I153" s="40" t="str">
        <f>IFERROR(VLOOKUP(Estep_Method[[#This Row],[Bicarb_Level]],$T$7:$U$10,2,FALSE),"")</f>
        <v/>
      </c>
      <c r="J15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3" s="28" t="str">
        <f>IFERROR(ROUND(POWER(10,(0.582*Estep_Method[[#This Row],[Rxo/Ro]])+(1.33*Estep_Method[[#This Row],[m]]*Estep_Method[[#This Row],[m_cor]]-0.038)),-1),"")</f>
        <v/>
      </c>
      <c r="L153" s="26"/>
      <c r="M153" s="26"/>
      <c r="N153" s="26"/>
      <c r="V153"/>
      <c r="W153"/>
      <c r="X153"/>
      <c r="Y153"/>
    </row>
    <row r="154" spans="1:25" ht="13.15" x14ac:dyDescent="0.25">
      <c r="A154" s="31">
        <f>IF(ISNUMBER(Log_Header[[#This Row],[Seq]]),Log_Header[[#This Row],[Seq]],"")</f>
        <v>147</v>
      </c>
      <c r="B154" s="31">
        <f>IF(ISNUMBER(Log_Header[[#This Row],[BRACS_ID]]),Log_Header[[#This Row],[BRACS_ID]],"")</f>
        <v>37691</v>
      </c>
      <c r="C154" s="31" t="str">
        <f>IF(ISNUMBER(Log_Header[[#This Row],[Target_Depth]]),Log_Header[[#This Row],[Target_Depth]],"")</f>
        <v/>
      </c>
      <c r="E154" s="40" t="str">
        <f>IF(ISNUMBER(Rwa_Method[[#This Row],[Ro]]),Rwa_Method[[#This Row],[Ro]],"")</f>
        <v/>
      </c>
      <c r="F154" s="24"/>
      <c r="G154" s="24"/>
      <c r="H154" s="100" t="str">
        <f>IF(ISBLANK(Estep_Method[[#This Row],[Rxo]]),"",Log_Header[[#This Row],[m]])</f>
        <v/>
      </c>
      <c r="I154" s="40" t="str">
        <f>IFERROR(VLOOKUP(Estep_Method[[#This Row],[Bicarb_Level]],$T$7:$U$10,2,FALSE),"")</f>
        <v/>
      </c>
      <c r="J15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4" s="28" t="str">
        <f>IFERROR(ROUND(POWER(10,(0.582*Estep_Method[[#This Row],[Rxo/Ro]])+(1.33*Estep_Method[[#This Row],[m]]*Estep_Method[[#This Row],[m_cor]]-0.038)),-1),"")</f>
        <v/>
      </c>
      <c r="L154" s="26"/>
      <c r="M154" s="26"/>
      <c r="N154" s="26"/>
      <c r="V154"/>
      <c r="W154"/>
      <c r="X154"/>
      <c r="Y154"/>
    </row>
    <row r="155" spans="1:25" ht="13.15" x14ac:dyDescent="0.25">
      <c r="A155" s="31">
        <f>IF(ISNUMBER(Log_Header[[#This Row],[Seq]]),Log_Header[[#This Row],[Seq]],"")</f>
        <v>148</v>
      </c>
      <c r="B155" s="31">
        <f>IF(ISNUMBER(Log_Header[[#This Row],[BRACS_ID]]),Log_Header[[#This Row],[BRACS_ID]],"")</f>
        <v>37538</v>
      </c>
      <c r="C155" s="31" t="str">
        <f>IF(ISNUMBER(Log_Header[[#This Row],[Target_Depth]]),Log_Header[[#This Row],[Target_Depth]],"")</f>
        <v/>
      </c>
      <c r="E155" s="40" t="str">
        <f>IF(ISNUMBER(Rwa_Method[[#This Row],[Ro]]),Rwa_Method[[#This Row],[Ro]],"")</f>
        <v/>
      </c>
      <c r="F155" s="24"/>
      <c r="G155" s="24"/>
      <c r="H155" s="100" t="str">
        <f>IF(ISBLANK(Estep_Method[[#This Row],[Rxo]]),"",Log_Header[[#This Row],[m]])</f>
        <v/>
      </c>
      <c r="I155" s="40" t="str">
        <f>IFERROR(VLOOKUP(Estep_Method[[#This Row],[Bicarb_Level]],$T$7:$U$10,2,FALSE),"")</f>
        <v/>
      </c>
      <c r="J15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5" s="28" t="str">
        <f>IFERROR(ROUND(POWER(10,(0.582*Estep_Method[[#This Row],[Rxo/Ro]])+(1.33*Estep_Method[[#This Row],[m]]*Estep_Method[[#This Row],[m_cor]]-0.038)),-1),"")</f>
        <v/>
      </c>
      <c r="L155" s="26"/>
      <c r="M155" s="26"/>
      <c r="N155" s="26"/>
      <c r="V155"/>
      <c r="W155"/>
      <c r="X155"/>
      <c r="Y155"/>
    </row>
    <row r="156" spans="1:25" ht="13.15" x14ac:dyDescent="0.25">
      <c r="A156" s="31">
        <f>IF(ISNUMBER(Log_Header[[#This Row],[Seq]]),Log_Header[[#This Row],[Seq]],"")</f>
        <v>149</v>
      </c>
      <c r="B156" s="31">
        <f>IF(ISNUMBER(Log_Header[[#This Row],[BRACS_ID]]),Log_Header[[#This Row],[BRACS_ID]],"")</f>
        <v>37535</v>
      </c>
      <c r="C156" s="31" t="str">
        <f>IF(ISNUMBER(Log_Header[[#This Row],[Target_Depth]]),Log_Header[[#This Row],[Target_Depth]],"")</f>
        <v/>
      </c>
      <c r="E156" s="40" t="str">
        <f>IF(ISNUMBER(Rwa_Method[[#This Row],[Ro]]),Rwa_Method[[#This Row],[Ro]],"")</f>
        <v/>
      </c>
      <c r="F156" s="24"/>
      <c r="G156" s="24"/>
      <c r="H156" s="100" t="str">
        <f>IF(ISBLANK(Estep_Method[[#This Row],[Rxo]]),"",Log_Header[[#This Row],[m]])</f>
        <v/>
      </c>
      <c r="I156" s="40" t="str">
        <f>IFERROR(VLOOKUP(Estep_Method[[#This Row],[Bicarb_Level]],$T$7:$U$10,2,FALSE),"")</f>
        <v/>
      </c>
      <c r="J15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6" s="28" t="str">
        <f>IFERROR(ROUND(POWER(10,(0.582*Estep_Method[[#This Row],[Rxo/Ro]])+(1.33*Estep_Method[[#This Row],[m]]*Estep_Method[[#This Row],[m_cor]]-0.038)),-1),"")</f>
        <v/>
      </c>
      <c r="L156" s="26"/>
      <c r="M156" s="26"/>
      <c r="N156" s="26"/>
      <c r="V156"/>
      <c r="W156"/>
      <c r="X156"/>
      <c r="Y156"/>
    </row>
    <row r="157" spans="1:25" ht="13.15" x14ac:dyDescent="0.25">
      <c r="A157" s="31">
        <f>IF(ISNUMBER(Log_Header[[#This Row],[Seq]]),Log_Header[[#This Row],[Seq]],"")</f>
        <v>150</v>
      </c>
      <c r="B157" s="31">
        <f>IF(ISNUMBER(Log_Header[[#This Row],[BRACS_ID]]),Log_Header[[#This Row],[BRACS_ID]],"")</f>
        <v>18578</v>
      </c>
      <c r="C157" s="31" t="str">
        <f>IF(ISNUMBER(Log_Header[[#This Row],[Target_Depth]]),Log_Header[[#This Row],[Target_Depth]],"")</f>
        <v/>
      </c>
      <c r="E157" s="40" t="str">
        <f>IF(ISNUMBER(Rwa_Method[[#This Row],[Ro]]),Rwa_Method[[#This Row],[Ro]],"")</f>
        <v/>
      </c>
      <c r="F157" s="24"/>
      <c r="G157" s="24"/>
      <c r="H157" s="100" t="str">
        <f>IF(ISBLANK(Estep_Method[[#This Row],[Rxo]]),"",Log_Header[[#This Row],[m]])</f>
        <v/>
      </c>
      <c r="I157" s="40" t="str">
        <f>IFERROR(VLOOKUP(Estep_Method[[#This Row],[Bicarb_Level]],$T$7:$U$10,2,FALSE),"")</f>
        <v/>
      </c>
      <c r="J15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7" s="28" t="str">
        <f>IFERROR(ROUND(POWER(10,(0.582*Estep_Method[[#This Row],[Rxo/Ro]])+(1.33*Estep_Method[[#This Row],[m]]*Estep_Method[[#This Row],[m_cor]]-0.038)),-1),"")</f>
        <v/>
      </c>
      <c r="L157" s="26"/>
      <c r="M157" s="26"/>
      <c r="N157" s="26"/>
      <c r="V157"/>
      <c r="W157"/>
      <c r="X157"/>
      <c r="Y157"/>
    </row>
    <row r="158" spans="1:25" ht="13.15" x14ac:dyDescent="0.25">
      <c r="A158" s="31">
        <f>IF(ISNUMBER(Log_Header[[#This Row],[Seq]]),Log_Header[[#This Row],[Seq]],"")</f>
        <v>151</v>
      </c>
      <c r="B158" s="31">
        <f>IF(ISNUMBER(Log_Header[[#This Row],[BRACS_ID]]),Log_Header[[#This Row],[BRACS_ID]],"")</f>
        <v>37534</v>
      </c>
      <c r="C158" s="31" t="str">
        <f>IF(ISNUMBER(Log_Header[[#This Row],[Target_Depth]]),Log_Header[[#This Row],[Target_Depth]],"")</f>
        <v/>
      </c>
      <c r="E158" s="40" t="str">
        <f>IF(ISNUMBER(Rwa_Method[[#This Row],[Ro]]),Rwa_Method[[#This Row],[Ro]],"")</f>
        <v/>
      </c>
      <c r="F158" s="24"/>
      <c r="G158" s="24"/>
      <c r="H158" s="100" t="str">
        <f>IF(ISBLANK(Estep_Method[[#This Row],[Rxo]]),"",Log_Header[[#This Row],[m]])</f>
        <v/>
      </c>
      <c r="I158" s="40" t="str">
        <f>IFERROR(VLOOKUP(Estep_Method[[#This Row],[Bicarb_Level]],$T$7:$U$10,2,FALSE),"")</f>
        <v/>
      </c>
      <c r="J15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8" s="28" t="str">
        <f>IFERROR(ROUND(POWER(10,(0.582*Estep_Method[[#This Row],[Rxo/Ro]])+(1.33*Estep_Method[[#This Row],[m]]*Estep_Method[[#This Row],[m_cor]]-0.038)),-1),"")</f>
        <v/>
      </c>
      <c r="L158" s="26"/>
      <c r="M158" s="26"/>
      <c r="N158" s="26"/>
      <c r="V158"/>
      <c r="W158"/>
      <c r="X158"/>
      <c r="Y158"/>
    </row>
    <row r="159" spans="1:25" ht="13.15" x14ac:dyDescent="0.25">
      <c r="A159" s="31">
        <f>IF(ISNUMBER(Log_Header[[#This Row],[Seq]]),Log_Header[[#This Row],[Seq]],"")</f>
        <v>152</v>
      </c>
      <c r="B159" s="31">
        <f>IF(ISNUMBER(Log_Header[[#This Row],[BRACS_ID]]),Log_Header[[#This Row],[BRACS_ID]],"")</f>
        <v>37531</v>
      </c>
      <c r="C159" s="31" t="str">
        <f>IF(ISNUMBER(Log_Header[[#This Row],[Target_Depth]]),Log_Header[[#This Row],[Target_Depth]],"")</f>
        <v/>
      </c>
      <c r="E159" s="40" t="str">
        <f>IF(ISNUMBER(Rwa_Method[[#This Row],[Ro]]),Rwa_Method[[#This Row],[Ro]],"")</f>
        <v/>
      </c>
      <c r="F159" s="24"/>
      <c r="G159" s="24"/>
      <c r="H159" s="100" t="str">
        <f>IF(ISBLANK(Estep_Method[[#This Row],[Rxo]]),"",Log_Header[[#This Row],[m]])</f>
        <v/>
      </c>
      <c r="I159" s="40" t="str">
        <f>IFERROR(VLOOKUP(Estep_Method[[#This Row],[Bicarb_Level]],$T$7:$U$10,2,FALSE),"")</f>
        <v/>
      </c>
      <c r="J15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59" s="28" t="str">
        <f>IFERROR(ROUND(POWER(10,(0.582*Estep_Method[[#This Row],[Rxo/Ro]])+(1.33*Estep_Method[[#This Row],[m]]*Estep_Method[[#This Row],[m_cor]]-0.038)),-1),"")</f>
        <v/>
      </c>
      <c r="L159" s="26"/>
      <c r="M159" s="26"/>
      <c r="N159" s="26"/>
      <c r="V159"/>
      <c r="W159"/>
      <c r="X159"/>
      <c r="Y159"/>
    </row>
    <row r="160" spans="1:25" ht="13.15" x14ac:dyDescent="0.25">
      <c r="A160" s="31">
        <f>IF(ISNUMBER(Log_Header[[#This Row],[Seq]]),Log_Header[[#This Row],[Seq]],"")</f>
        <v>153</v>
      </c>
      <c r="B160" s="31">
        <f>IF(ISNUMBER(Log_Header[[#This Row],[BRACS_ID]]),Log_Header[[#This Row],[BRACS_ID]],"")</f>
        <v>37529</v>
      </c>
      <c r="C160" s="31">
        <f>IF(ISNUMBER(Log_Header[[#This Row],[Target_Depth]]),Log_Header[[#This Row],[Target_Depth]],"")</f>
        <v>1295</v>
      </c>
      <c r="D160" s="184">
        <v>6.9</v>
      </c>
      <c r="E160" s="40">
        <f>IF(ISNUMBER(Rwa_Method[[#This Row],[Ro]]),Rwa_Method[[#This Row],[Ro]],"")</f>
        <v>6</v>
      </c>
      <c r="F160" s="24" t="s">
        <v>93</v>
      </c>
      <c r="G160" s="24" t="s">
        <v>241</v>
      </c>
      <c r="H160" s="100">
        <f>IF(ISBLANK(Estep_Method[[#This Row],[Rxo]]),"",Log_Header[[#This Row],[m]])</f>
        <v>1.5</v>
      </c>
      <c r="I160" s="40">
        <f>IFERROR(VLOOKUP(Estep_Method[[#This Row],[Bicarb_Level]],$T$7:$U$10,2,FALSE),"")</f>
        <v>1</v>
      </c>
      <c r="J160" s="25">
        <f>IFERROR(IF(Estep_Method[[#This Row],[Select Log Type]]="Older R16/R64",Estep_Method[[#This Row],[Rxo]]/(Estep_Method[[#This Row],[Ro]]^2/Estep_Method[[#This Row],[Rxo]]),Estep_Method[[#This Row],[Rxo]]/Estep_Method[[#This Row],[Ro]]),"")</f>
        <v>1.1500000000000001</v>
      </c>
      <c r="K160" s="28">
        <f>IFERROR(ROUND(POWER(10,(0.582*Estep_Method[[#This Row],[Rxo/Ro]])+(1.33*Estep_Method[[#This Row],[m]]*Estep_Method[[#This Row],[m_cor]]-0.038)),-1),"")</f>
        <v>420</v>
      </c>
      <c r="L160" s="26"/>
      <c r="M160" s="26"/>
      <c r="N160" s="26"/>
      <c r="V160"/>
      <c r="W160"/>
      <c r="X160"/>
      <c r="Y160"/>
    </row>
    <row r="161" spans="1:25" ht="13.15" x14ac:dyDescent="0.25">
      <c r="A161" s="31">
        <f>IF(ISNUMBER(Log_Header[[#This Row],[Seq]]),Log_Header[[#This Row],[Seq]],"")</f>
        <v>154</v>
      </c>
      <c r="B161" s="31">
        <f>IF(ISNUMBER(Log_Header[[#This Row],[BRACS_ID]]),Log_Header[[#This Row],[BRACS_ID]],"")</f>
        <v>34850</v>
      </c>
      <c r="C161" s="31">
        <f>IF(ISNUMBER(Log_Header[[#This Row],[Target_Depth]]),Log_Header[[#This Row],[Target_Depth]],"")</f>
        <v>1345</v>
      </c>
      <c r="D161" s="184">
        <v>7</v>
      </c>
      <c r="E161" s="40">
        <f>IF(ISNUMBER(Rwa_Method[[#This Row],[Ro]]),Rwa_Method[[#This Row],[Ro]],"")</f>
        <v>6</v>
      </c>
      <c r="F161" s="24" t="s">
        <v>93</v>
      </c>
      <c r="G161" s="24" t="s">
        <v>241</v>
      </c>
      <c r="H161" s="100">
        <f>IF(ISBLANK(Estep_Method[[#This Row],[Rxo]]),"",Log_Header[[#This Row],[m]])</f>
        <v>1.5</v>
      </c>
      <c r="I161" s="40">
        <f>IFERROR(VLOOKUP(Estep_Method[[#This Row],[Bicarb_Level]],$T$7:$U$10,2,FALSE),"")</f>
        <v>1</v>
      </c>
      <c r="J161" s="25">
        <f>IFERROR(IF(Estep_Method[[#This Row],[Select Log Type]]="Older R16/R64",Estep_Method[[#This Row],[Rxo]]/(Estep_Method[[#This Row],[Ro]]^2/Estep_Method[[#This Row],[Rxo]]),Estep_Method[[#This Row],[Rxo]]/Estep_Method[[#This Row],[Ro]]),"")</f>
        <v>1.1666666666666667</v>
      </c>
      <c r="K161" s="28">
        <f>IFERROR(ROUND(POWER(10,(0.582*Estep_Method[[#This Row],[Rxo/Ro]])+(1.33*Estep_Method[[#This Row],[m]]*Estep_Method[[#This Row],[m_cor]]-0.038)),-1),"")</f>
        <v>430</v>
      </c>
      <c r="L161" s="26"/>
      <c r="M161" s="26"/>
      <c r="N161" s="26"/>
      <c r="V161"/>
      <c r="W161"/>
      <c r="X161"/>
      <c r="Y161"/>
    </row>
    <row r="162" spans="1:25" ht="13.15" x14ac:dyDescent="0.25">
      <c r="A162" s="31">
        <f>IF(ISNUMBER(Log_Header[[#This Row],[Seq]]),Log_Header[[#This Row],[Seq]],"")</f>
        <v>155</v>
      </c>
      <c r="B162" s="31">
        <f>IF(ISNUMBER(Log_Header[[#This Row],[BRACS_ID]]),Log_Header[[#This Row],[BRACS_ID]],"")</f>
        <v>34850</v>
      </c>
      <c r="C162" s="31">
        <f>IF(ISNUMBER(Log_Header[[#This Row],[Target_Depth]]),Log_Header[[#This Row],[Target_Depth]],"")</f>
        <v>1610</v>
      </c>
      <c r="D162" s="184">
        <v>2.7</v>
      </c>
      <c r="E162" s="40">
        <f>IF(ISNUMBER(Rwa_Method[[#This Row],[Ro]]),Rwa_Method[[#This Row],[Ro]],"")</f>
        <v>2</v>
      </c>
      <c r="F162" s="24" t="s">
        <v>93</v>
      </c>
      <c r="G162" s="24" t="s">
        <v>241</v>
      </c>
      <c r="H162" s="100">
        <f>IF(ISBLANK(Estep_Method[[#This Row],[Rxo]]),"",Log_Header[[#This Row],[m]])</f>
        <v>1.5</v>
      </c>
      <c r="I162" s="40">
        <f>IFERROR(VLOOKUP(Estep_Method[[#This Row],[Bicarb_Level]],$T$7:$U$10,2,FALSE),"")</f>
        <v>1</v>
      </c>
      <c r="J162" s="25">
        <f>IFERROR(IF(Estep_Method[[#This Row],[Select Log Type]]="Older R16/R64",Estep_Method[[#This Row],[Rxo]]/(Estep_Method[[#This Row],[Ro]]^2/Estep_Method[[#This Row],[Rxo]]),Estep_Method[[#This Row],[Rxo]]/Estep_Method[[#This Row],[Ro]]),"")</f>
        <v>1.35</v>
      </c>
      <c r="K162" s="28">
        <f>IFERROR(ROUND(POWER(10,(0.582*Estep_Method[[#This Row],[Rxo/Ro]])+(1.33*Estep_Method[[#This Row],[m]]*Estep_Method[[#This Row],[m_cor]]-0.038)),-1),"")</f>
        <v>550</v>
      </c>
      <c r="L162" s="26"/>
      <c r="M162" s="26"/>
      <c r="N162" s="26"/>
      <c r="V162"/>
      <c r="W162"/>
      <c r="X162"/>
      <c r="Y162"/>
    </row>
    <row r="163" spans="1:25" ht="13.15" x14ac:dyDescent="0.25">
      <c r="A163" s="31">
        <f>IF(ISNUMBER(Log_Header[[#This Row],[Seq]]),Log_Header[[#This Row],[Seq]],"")</f>
        <v>156</v>
      </c>
      <c r="B163" s="31">
        <f>IF(ISNUMBER(Log_Header[[#This Row],[BRACS_ID]]),Log_Header[[#This Row],[BRACS_ID]],"")</f>
        <v>19441</v>
      </c>
      <c r="C163" s="31">
        <f>IF(ISNUMBER(Log_Header[[#This Row],[Target_Depth]]),Log_Header[[#This Row],[Target_Depth]],"")</f>
        <v>1300</v>
      </c>
      <c r="D163" s="184">
        <v>9</v>
      </c>
      <c r="E163" s="40">
        <f>IF(ISNUMBER(Rwa_Method[[#This Row],[Ro]]),Rwa_Method[[#This Row],[Ro]],"")</f>
        <v>5.3</v>
      </c>
      <c r="F163" s="24" t="s">
        <v>93</v>
      </c>
      <c r="G163" s="24" t="s">
        <v>249</v>
      </c>
      <c r="H163" s="100">
        <f>IF(ISBLANK(Estep_Method[[#This Row],[Rxo]]),"",Log_Header[[#This Row],[m]])</f>
        <v>1.5</v>
      </c>
      <c r="I163" s="40">
        <f>IFERROR(VLOOKUP(Estep_Method[[#This Row],[Bicarb_Level]],$T$7:$U$10,2,FALSE),"")</f>
        <v>1.1000000000000001</v>
      </c>
      <c r="J163" s="25">
        <f>IFERROR(IF(Estep_Method[[#This Row],[Select Log Type]]="Older R16/R64",Estep_Method[[#This Row],[Rxo]]/(Estep_Method[[#This Row],[Ro]]^2/Estep_Method[[#This Row],[Rxo]]),Estep_Method[[#This Row],[Rxo]]/Estep_Method[[#This Row],[Ro]]),"")</f>
        <v>1.6981132075471699</v>
      </c>
      <c r="K163" s="28">
        <f>IFERROR(ROUND(POWER(10,(0.582*Estep_Method[[#This Row],[Rxo/Ro]])+(1.33*Estep_Method[[#This Row],[m]]*Estep_Method[[#This Row],[m_cor]]-0.038)),-1),"")</f>
        <v>1400</v>
      </c>
      <c r="L163" s="26"/>
      <c r="M163" s="26"/>
      <c r="N163" s="26"/>
      <c r="V163"/>
      <c r="W163"/>
      <c r="X163"/>
      <c r="Y163"/>
    </row>
    <row r="164" spans="1:25" ht="13.15" x14ac:dyDescent="0.25">
      <c r="A164" s="31">
        <f>IF(ISNUMBER(Log_Header[[#This Row],[Seq]]),Log_Header[[#This Row],[Seq]],"")</f>
        <v>157</v>
      </c>
      <c r="B164" s="31">
        <f>IF(ISNUMBER(Log_Header[[#This Row],[BRACS_ID]]),Log_Header[[#This Row],[BRACS_ID]],"")</f>
        <v>19441</v>
      </c>
      <c r="C164" s="31">
        <f>IF(ISNUMBER(Log_Header[[#This Row],[Target_Depth]]),Log_Header[[#This Row],[Target_Depth]],"")</f>
        <v>1590</v>
      </c>
      <c r="D164" s="184">
        <v>3</v>
      </c>
      <c r="E164" s="40">
        <f>IF(ISNUMBER(Rwa_Method[[#This Row],[Ro]]),Rwa_Method[[#This Row],[Ro]],"")</f>
        <v>2</v>
      </c>
      <c r="F164" s="24" t="s">
        <v>93</v>
      </c>
      <c r="G164" s="24" t="s">
        <v>249</v>
      </c>
      <c r="H164" s="100">
        <f>IF(ISBLANK(Estep_Method[[#This Row],[Rxo]]),"",Log_Header[[#This Row],[m]])</f>
        <v>1.5</v>
      </c>
      <c r="I164" s="40">
        <f>IFERROR(VLOOKUP(Estep_Method[[#This Row],[Bicarb_Level]],$T$7:$U$10,2,FALSE),"")</f>
        <v>1.1000000000000001</v>
      </c>
      <c r="J164" s="25">
        <f>IFERROR(IF(Estep_Method[[#This Row],[Select Log Type]]="Older R16/R64",Estep_Method[[#This Row],[Rxo]]/(Estep_Method[[#This Row],[Ro]]^2/Estep_Method[[#This Row],[Rxo]]),Estep_Method[[#This Row],[Rxo]]/Estep_Method[[#This Row],[Ro]]),"")</f>
        <v>1.5</v>
      </c>
      <c r="K164" s="28">
        <f>IFERROR(ROUND(POWER(10,(0.582*Estep_Method[[#This Row],[Rxo/Ro]])+(1.33*Estep_Method[[#This Row],[m]]*Estep_Method[[#This Row],[m_cor]]-0.038)),-1),"")</f>
        <v>1070</v>
      </c>
      <c r="L164" s="26"/>
      <c r="M164" s="26"/>
      <c r="N164" s="26"/>
      <c r="V164"/>
      <c r="W164"/>
      <c r="X164"/>
      <c r="Y164"/>
    </row>
    <row r="165" spans="1:25" ht="13.15" x14ac:dyDescent="0.25">
      <c r="A165" s="31">
        <f>IF(ISNUMBER(Log_Header[[#This Row],[Seq]]),Log_Header[[#This Row],[Seq]],"")</f>
        <v>158</v>
      </c>
      <c r="B165" s="31">
        <f>IF(ISNUMBER(Log_Header[[#This Row],[BRACS_ID]]),Log_Header[[#This Row],[BRACS_ID]],"")</f>
        <v>34462</v>
      </c>
      <c r="C165" s="31" t="str">
        <f>IF(ISNUMBER(Log_Header[[#This Row],[Target_Depth]]),Log_Header[[#This Row],[Target_Depth]],"")</f>
        <v/>
      </c>
      <c r="E165" s="40" t="str">
        <f>IF(ISNUMBER(Rwa_Method[[#This Row],[Ro]]),Rwa_Method[[#This Row],[Ro]],"")</f>
        <v/>
      </c>
      <c r="F165" s="24"/>
      <c r="G165" s="24"/>
      <c r="H165" s="100" t="str">
        <f>IF(ISBLANK(Estep_Method[[#This Row],[Rxo]]),"",Log_Header[[#This Row],[m]])</f>
        <v/>
      </c>
      <c r="I165" s="40" t="str">
        <f>IFERROR(VLOOKUP(Estep_Method[[#This Row],[Bicarb_Level]],$T$7:$U$10,2,FALSE),"")</f>
        <v/>
      </c>
      <c r="J16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65" s="28" t="str">
        <f>IFERROR(ROUND(POWER(10,(0.582*Estep_Method[[#This Row],[Rxo/Ro]])+(1.33*Estep_Method[[#This Row],[m]]*Estep_Method[[#This Row],[m_cor]]-0.038)),-1),"")</f>
        <v/>
      </c>
      <c r="L165" s="26"/>
      <c r="M165" s="26"/>
      <c r="N165" s="26"/>
      <c r="V165"/>
      <c r="W165"/>
      <c r="X165"/>
      <c r="Y165"/>
    </row>
    <row r="166" spans="1:25" ht="13.15" x14ac:dyDescent="0.25">
      <c r="A166" s="31">
        <f>IF(ISNUMBER(Log_Header[[#This Row],[Seq]]),Log_Header[[#This Row],[Seq]],"")</f>
        <v>159</v>
      </c>
      <c r="B166" s="31">
        <f>IF(ISNUMBER(Log_Header[[#This Row],[BRACS_ID]]),Log_Header[[#This Row],[BRACS_ID]],"")</f>
        <v>19403</v>
      </c>
      <c r="C166" s="31" t="str">
        <f>IF(ISNUMBER(Log_Header[[#This Row],[Target_Depth]]),Log_Header[[#This Row],[Target_Depth]],"")</f>
        <v/>
      </c>
      <c r="E166" s="40" t="str">
        <f>IF(ISNUMBER(Rwa_Method[[#This Row],[Ro]]),Rwa_Method[[#This Row],[Ro]],"")</f>
        <v/>
      </c>
      <c r="F166" s="24"/>
      <c r="G166" s="24"/>
      <c r="H166" s="100" t="str">
        <f>IF(ISBLANK(Estep_Method[[#This Row],[Rxo]]),"",Log_Header[[#This Row],[m]])</f>
        <v/>
      </c>
      <c r="I166" s="40" t="str">
        <f>IFERROR(VLOOKUP(Estep_Method[[#This Row],[Bicarb_Level]],$T$7:$U$10,2,FALSE),"")</f>
        <v/>
      </c>
      <c r="J16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66" s="28" t="str">
        <f>IFERROR(ROUND(POWER(10,(0.582*Estep_Method[[#This Row],[Rxo/Ro]])+(1.33*Estep_Method[[#This Row],[m]]*Estep_Method[[#This Row],[m_cor]]-0.038)),-1),"")</f>
        <v/>
      </c>
      <c r="L166" s="26"/>
      <c r="M166" s="26"/>
      <c r="N166" s="26"/>
      <c r="V166"/>
      <c r="W166"/>
      <c r="X166"/>
      <c r="Y166"/>
    </row>
    <row r="167" spans="1:25" ht="13.15" x14ac:dyDescent="0.25">
      <c r="A167" s="31">
        <f>IF(ISNUMBER(Log_Header[[#This Row],[Seq]]),Log_Header[[#This Row],[Seq]],"")</f>
        <v>160</v>
      </c>
      <c r="B167" s="31">
        <f>IF(ISNUMBER(Log_Header[[#This Row],[BRACS_ID]]),Log_Header[[#This Row],[BRACS_ID]],"")</f>
        <v>19430</v>
      </c>
      <c r="C167" s="31">
        <f>IF(ISNUMBER(Log_Header[[#This Row],[Target_Depth]]),Log_Header[[#This Row],[Target_Depth]],"")</f>
        <v>1028</v>
      </c>
      <c r="D167" s="184">
        <v>7.4</v>
      </c>
      <c r="E167" s="40">
        <f>IF(ISNUMBER(Rwa_Method[[#This Row],[Ro]]),Rwa_Method[[#This Row],[Ro]],"")</f>
        <v>4.4000000000000004</v>
      </c>
      <c r="F167" s="24" t="s">
        <v>93</v>
      </c>
      <c r="G167" s="24" t="s">
        <v>249</v>
      </c>
      <c r="H167" s="100">
        <f>IF(ISBLANK(Estep_Method[[#This Row],[Rxo]]),"",Log_Header[[#This Row],[m]])</f>
        <v>1.5</v>
      </c>
      <c r="I167" s="40">
        <f>IFERROR(VLOOKUP(Estep_Method[[#This Row],[Bicarb_Level]],$T$7:$U$10,2,FALSE),"")</f>
        <v>1.1000000000000001</v>
      </c>
      <c r="J167" s="25">
        <f>IFERROR(IF(Estep_Method[[#This Row],[Select Log Type]]="Older R16/R64",Estep_Method[[#This Row],[Rxo]]/(Estep_Method[[#This Row],[Ro]]^2/Estep_Method[[#This Row],[Rxo]]),Estep_Method[[#This Row],[Rxo]]/Estep_Method[[#This Row],[Ro]]),"")</f>
        <v>1.6818181818181817</v>
      </c>
      <c r="K167" s="28">
        <f>IFERROR(ROUND(POWER(10,(0.582*Estep_Method[[#This Row],[Rxo/Ro]])+(1.33*Estep_Method[[#This Row],[m]]*Estep_Method[[#This Row],[m_cor]]-0.038)),-1),"")</f>
        <v>1370</v>
      </c>
      <c r="L167" s="26"/>
      <c r="M167" s="26"/>
      <c r="N167" s="26"/>
      <c r="V167"/>
      <c r="W167"/>
      <c r="X167"/>
      <c r="Y167"/>
    </row>
    <row r="168" spans="1:25" ht="13.15" x14ac:dyDescent="0.25">
      <c r="A168" s="31">
        <f>IF(ISNUMBER(Log_Header[[#This Row],[Seq]]),Log_Header[[#This Row],[Seq]],"")</f>
        <v>161</v>
      </c>
      <c r="B168" s="31">
        <f>IF(ISNUMBER(Log_Header[[#This Row],[BRACS_ID]]),Log_Header[[#This Row],[BRACS_ID]],"")</f>
        <v>19430</v>
      </c>
      <c r="C168" s="31">
        <f>IF(ISNUMBER(Log_Header[[#This Row],[Target_Depth]]),Log_Header[[#This Row],[Target_Depth]],"")</f>
        <v>1178</v>
      </c>
      <c r="D168" s="184">
        <v>4.9000000000000004</v>
      </c>
      <c r="E168" s="40">
        <f>IF(ISNUMBER(Rwa_Method[[#This Row],[Ro]]),Rwa_Method[[#This Row],[Ro]],"")</f>
        <v>2.9</v>
      </c>
      <c r="F168" s="24" t="s">
        <v>93</v>
      </c>
      <c r="G168" s="24" t="s">
        <v>241</v>
      </c>
      <c r="H168" s="100">
        <f>IF(ISBLANK(Estep_Method[[#This Row],[Rxo]]),"",Log_Header[[#This Row],[m]])</f>
        <v>1.5</v>
      </c>
      <c r="I168" s="40">
        <f>IFERROR(VLOOKUP(Estep_Method[[#This Row],[Bicarb_Level]],$T$7:$U$10,2,FALSE),"")</f>
        <v>1</v>
      </c>
      <c r="J168" s="25">
        <f>IFERROR(IF(Estep_Method[[#This Row],[Select Log Type]]="Older R16/R64",Estep_Method[[#This Row],[Rxo]]/(Estep_Method[[#This Row],[Ro]]^2/Estep_Method[[#This Row],[Rxo]]),Estep_Method[[#This Row],[Rxo]]/Estep_Method[[#This Row],[Ro]]),"")</f>
        <v>1.6896551724137934</v>
      </c>
      <c r="K168" s="28">
        <f>IFERROR(ROUND(POWER(10,(0.582*Estep_Method[[#This Row],[Rxo/Ro]])+(1.33*Estep_Method[[#This Row],[m]]*Estep_Method[[#This Row],[m_cor]]-0.038)),-1),"")</f>
        <v>870</v>
      </c>
      <c r="L168" s="26"/>
      <c r="M168" s="26"/>
      <c r="N168" s="26"/>
      <c r="V168"/>
      <c r="W168"/>
      <c r="X168"/>
      <c r="Y168"/>
    </row>
    <row r="169" spans="1:25" ht="13.15" x14ac:dyDescent="0.25">
      <c r="A169" s="31">
        <f>IF(ISNUMBER(Log_Header[[#This Row],[Seq]]),Log_Header[[#This Row],[Seq]],"")</f>
        <v>162</v>
      </c>
      <c r="B169" s="31">
        <f>IF(ISNUMBER(Log_Header[[#This Row],[BRACS_ID]]),Log_Header[[#This Row],[BRACS_ID]],"")</f>
        <v>19430</v>
      </c>
      <c r="C169" s="31">
        <f>IF(ISNUMBER(Log_Header[[#This Row],[Target_Depth]]),Log_Header[[#This Row],[Target_Depth]],"")</f>
        <v>1298</v>
      </c>
      <c r="D169" s="184">
        <v>3.9</v>
      </c>
      <c r="E169" s="40">
        <f>IF(ISNUMBER(Rwa_Method[[#This Row],[Ro]]),Rwa_Method[[#This Row],[Ro]],"")</f>
        <v>1.9</v>
      </c>
      <c r="F169" s="24" t="s">
        <v>93</v>
      </c>
      <c r="G169" s="24" t="s">
        <v>241</v>
      </c>
      <c r="H169" s="100">
        <f>IF(ISBLANK(Estep_Method[[#This Row],[Rxo]]),"",Log_Header[[#This Row],[m]])</f>
        <v>1.5</v>
      </c>
      <c r="I169" s="40">
        <f>IFERROR(VLOOKUP(Estep_Method[[#This Row],[Bicarb_Level]],$T$7:$U$10,2,FALSE),"")</f>
        <v>1</v>
      </c>
      <c r="J169" s="25">
        <f>IFERROR(IF(Estep_Method[[#This Row],[Select Log Type]]="Older R16/R64",Estep_Method[[#This Row],[Rxo]]/(Estep_Method[[#This Row],[Ro]]^2/Estep_Method[[#This Row],[Rxo]]),Estep_Method[[#This Row],[Rxo]]/Estep_Method[[#This Row],[Ro]]),"")</f>
        <v>2.0526315789473686</v>
      </c>
      <c r="K169" s="28">
        <f>IFERROR(ROUND(POWER(10,(0.582*Estep_Method[[#This Row],[Rxo/Ro]])+(1.33*Estep_Method[[#This Row],[m]]*Estep_Method[[#This Row],[m_cor]]-0.038)),-1),"")</f>
        <v>1420</v>
      </c>
      <c r="L169" s="26"/>
      <c r="M169" s="26"/>
      <c r="N169" s="26"/>
      <c r="V169"/>
      <c r="W169"/>
      <c r="X169"/>
      <c r="Y169"/>
    </row>
    <row r="170" spans="1:25" ht="13.15" x14ac:dyDescent="0.25">
      <c r="A170" s="31">
        <f>IF(ISNUMBER(Log_Header[[#This Row],[Seq]]),Log_Header[[#This Row],[Seq]],"")</f>
        <v>163</v>
      </c>
      <c r="B170" s="31">
        <f>IF(ISNUMBER(Log_Header[[#This Row],[BRACS_ID]]),Log_Header[[#This Row],[BRACS_ID]],"")</f>
        <v>26099</v>
      </c>
      <c r="C170" s="31">
        <f>IF(ISNUMBER(Log_Header[[#This Row],[Target_Depth]]),Log_Header[[#This Row],[Target_Depth]],"")</f>
        <v>1085</v>
      </c>
      <c r="D170" s="184">
        <v>7.8</v>
      </c>
      <c r="E170" s="40">
        <f>IF(ISNUMBER(Rwa_Method[[#This Row],[Ro]]),Rwa_Method[[#This Row],[Ro]],"")</f>
        <v>2.2999999999999998</v>
      </c>
      <c r="F170" s="24" t="s">
        <v>93</v>
      </c>
      <c r="G170" s="24" t="s">
        <v>241</v>
      </c>
      <c r="H170" s="100">
        <f>IF(ISBLANK(Estep_Method[[#This Row],[Rxo]]),"",Log_Header[[#This Row],[m]])</f>
        <v>1.5</v>
      </c>
      <c r="I170" s="40">
        <f>IFERROR(VLOOKUP(Estep_Method[[#This Row],[Bicarb_Level]],$T$7:$U$10,2,FALSE),"")</f>
        <v>1</v>
      </c>
      <c r="J170" s="25">
        <f>IFERROR(IF(Estep_Method[[#This Row],[Select Log Type]]="Older R16/R64",Estep_Method[[#This Row],[Rxo]]/(Estep_Method[[#This Row],[Ro]]^2/Estep_Method[[#This Row],[Rxo]]),Estep_Method[[#This Row],[Rxo]]/Estep_Method[[#This Row],[Ro]]),"")</f>
        <v>3.3913043478260874</v>
      </c>
      <c r="K170" s="28">
        <f>IFERROR(ROUND(POWER(10,(0.582*Estep_Method[[#This Row],[Rxo/Ro]])+(1.33*Estep_Method[[#This Row],[m]]*Estep_Method[[#This Row],[m_cor]]-0.038)),-1),"")</f>
        <v>8530</v>
      </c>
      <c r="L170" s="26"/>
      <c r="M170" s="26"/>
      <c r="N170" s="26"/>
      <c r="V170"/>
      <c r="W170"/>
      <c r="X170"/>
      <c r="Y170"/>
    </row>
    <row r="171" spans="1:25" ht="13.15" x14ac:dyDescent="0.25">
      <c r="A171" s="31">
        <f>IF(ISNUMBER(Log_Header[[#This Row],[Seq]]),Log_Header[[#This Row],[Seq]],"")</f>
        <v>164</v>
      </c>
      <c r="B171" s="31">
        <f>IF(ISNUMBER(Log_Header[[#This Row],[BRACS_ID]]),Log_Header[[#This Row],[BRACS_ID]],"")</f>
        <v>26099</v>
      </c>
      <c r="C171" s="31">
        <f>IF(ISNUMBER(Log_Header[[#This Row],[Target_Depth]]),Log_Header[[#This Row],[Target_Depth]],"")</f>
        <v>1180</v>
      </c>
      <c r="D171" s="184">
        <v>6</v>
      </c>
      <c r="E171" s="40">
        <f>IF(ISNUMBER(Rwa_Method[[#This Row],[Ro]]),Rwa_Method[[#This Row],[Ro]],"")</f>
        <v>2.1</v>
      </c>
      <c r="F171" s="24" t="s">
        <v>93</v>
      </c>
      <c r="G171" s="24" t="s">
        <v>241</v>
      </c>
      <c r="H171" s="100">
        <f>IF(ISBLANK(Estep_Method[[#This Row],[Rxo]]),"",Log_Header[[#This Row],[m]])</f>
        <v>1.5</v>
      </c>
      <c r="I171" s="40">
        <f>IFERROR(VLOOKUP(Estep_Method[[#This Row],[Bicarb_Level]],$T$7:$U$10,2,FALSE),"")</f>
        <v>1</v>
      </c>
      <c r="J171" s="25">
        <f>IFERROR(IF(Estep_Method[[#This Row],[Select Log Type]]="Older R16/R64",Estep_Method[[#This Row],[Rxo]]/(Estep_Method[[#This Row],[Ro]]^2/Estep_Method[[#This Row],[Rxo]]),Estep_Method[[#This Row],[Rxo]]/Estep_Method[[#This Row],[Ro]]),"")</f>
        <v>2.8571428571428572</v>
      </c>
      <c r="K171" s="28">
        <f>IFERROR(ROUND(POWER(10,(0.582*Estep_Method[[#This Row],[Rxo/Ro]])+(1.33*Estep_Method[[#This Row],[m]]*Estep_Method[[#This Row],[m_cor]]-0.038)),-1),"")</f>
        <v>4170</v>
      </c>
      <c r="L171" s="26"/>
      <c r="M171" s="26"/>
      <c r="N171" s="26"/>
      <c r="V171"/>
      <c r="W171"/>
      <c r="X171"/>
      <c r="Y171"/>
    </row>
    <row r="172" spans="1:25" ht="13.15" x14ac:dyDescent="0.25">
      <c r="A172" s="31">
        <f>IF(ISNUMBER(Log_Header[[#This Row],[Seq]]),Log_Header[[#This Row],[Seq]],"")</f>
        <v>165</v>
      </c>
      <c r="B172" s="31">
        <f>IF(ISNUMBER(Log_Header[[#This Row],[BRACS_ID]]),Log_Header[[#This Row],[BRACS_ID]],"")</f>
        <v>26099</v>
      </c>
      <c r="C172" s="31">
        <f>IF(ISNUMBER(Log_Header[[#This Row],[Target_Depth]]),Log_Header[[#This Row],[Target_Depth]],"")</f>
        <v>1385</v>
      </c>
      <c r="D172" s="184">
        <v>4.0999999999999996</v>
      </c>
      <c r="E172" s="40">
        <f>IF(ISNUMBER(Rwa_Method[[#This Row],[Ro]]),Rwa_Method[[#This Row],[Ro]],"")</f>
        <v>1.6</v>
      </c>
      <c r="F172" s="24" t="s">
        <v>93</v>
      </c>
      <c r="G172" s="24" t="s">
        <v>241</v>
      </c>
      <c r="H172" s="100">
        <f>IF(ISBLANK(Estep_Method[[#This Row],[Rxo]]),"",Log_Header[[#This Row],[m]])</f>
        <v>1.5</v>
      </c>
      <c r="I172" s="40">
        <f>IFERROR(VLOOKUP(Estep_Method[[#This Row],[Bicarb_Level]],$T$7:$U$10,2,FALSE),"")</f>
        <v>1</v>
      </c>
      <c r="J172" s="25">
        <f>IFERROR(IF(Estep_Method[[#This Row],[Select Log Type]]="Older R16/R64",Estep_Method[[#This Row],[Rxo]]/(Estep_Method[[#This Row],[Ro]]^2/Estep_Method[[#This Row],[Rxo]]),Estep_Method[[#This Row],[Rxo]]/Estep_Method[[#This Row],[Ro]]),"")</f>
        <v>2.5624999999999996</v>
      </c>
      <c r="K172" s="28">
        <f>IFERROR(ROUND(POWER(10,(0.582*Estep_Method[[#This Row],[Rxo/Ro]])+(1.33*Estep_Method[[#This Row],[m]]*Estep_Method[[#This Row],[m_cor]]-0.038)),-1),"")</f>
        <v>2810</v>
      </c>
      <c r="L172" s="26"/>
      <c r="M172" s="26"/>
      <c r="N172" s="26"/>
      <c r="V172"/>
      <c r="W172"/>
      <c r="X172"/>
      <c r="Y172"/>
    </row>
    <row r="173" spans="1:25" ht="13.15" x14ac:dyDescent="0.25">
      <c r="A173" s="31">
        <f>IF(ISNUMBER(Log_Header[[#This Row],[Seq]]),Log_Header[[#This Row],[Seq]],"")</f>
        <v>166</v>
      </c>
      <c r="B173" s="31">
        <f>IF(ISNUMBER(Log_Header[[#This Row],[BRACS_ID]]),Log_Header[[#This Row],[BRACS_ID]],"")</f>
        <v>25716</v>
      </c>
      <c r="C173" s="31">
        <f>IF(ISNUMBER(Log_Header[[#This Row],[Target_Depth]]),Log_Header[[#This Row],[Target_Depth]],"")</f>
        <v>900</v>
      </c>
      <c r="E173" s="40">
        <f>IF(ISNUMBER(Rwa_Method[[#This Row],[Ro]]),Rwa_Method[[#This Row],[Ro]],"")</f>
        <v>14</v>
      </c>
      <c r="F173" s="24"/>
      <c r="G173" s="24"/>
      <c r="H173" s="100" t="str">
        <f>IF(ISBLANK(Estep_Method[[#This Row],[Rxo]]),"",Log_Header[[#This Row],[m]])</f>
        <v/>
      </c>
      <c r="I173" s="40" t="str">
        <f>IFERROR(VLOOKUP(Estep_Method[[#This Row],[Bicarb_Level]],$T$7:$U$10,2,FALSE),"")</f>
        <v/>
      </c>
      <c r="J173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73" s="28" t="str">
        <f>IFERROR(ROUND(POWER(10,(0.582*Estep_Method[[#This Row],[Rxo/Ro]])+(1.33*Estep_Method[[#This Row],[m]]*Estep_Method[[#This Row],[m_cor]]-0.038)),-1),"")</f>
        <v/>
      </c>
      <c r="L173" s="26"/>
      <c r="M173" s="26"/>
      <c r="N173" s="26"/>
      <c r="V173"/>
      <c r="W173"/>
      <c r="X173"/>
      <c r="Y173"/>
    </row>
    <row r="174" spans="1:25" ht="13.15" x14ac:dyDescent="0.25">
      <c r="A174" s="31">
        <f>IF(ISNUMBER(Log_Header[[#This Row],[Seq]]),Log_Header[[#This Row],[Seq]],"")</f>
        <v>167</v>
      </c>
      <c r="B174" s="31">
        <f>IF(ISNUMBER(Log_Header[[#This Row],[BRACS_ID]]),Log_Header[[#This Row],[BRACS_ID]],"")</f>
        <v>25716</v>
      </c>
      <c r="C174" s="31">
        <f>IF(ISNUMBER(Log_Header[[#This Row],[Target_Depth]]),Log_Header[[#This Row],[Target_Depth]],"")</f>
        <v>955</v>
      </c>
      <c r="E174" s="40">
        <f>IF(ISNUMBER(Rwa_Method[[#This Row],[Ro]]),Rwa_Method[[#This Row],[Ro]],"")</f>
        <v>6.9</v>
      </c>
      <c r="F174" s="24"/>
      <c r="G174" s="24"/>
      <c r="H174" s="100" t="str">
        <f>IF(ISBLANK(Estep_Method[[#This Row],[Rxo]]),"",Log_Header[[#This Row],[m]])</f>
        <v/>
      </c>
      <c r="I174" s="40" t="str">
        <f>IFERROR(VLOOKUP(Estep_Method[[#This Row],[Bicarb_Level]],$T$7:$U$10,2,FALSE),"")</f>
        <v/>
      </c>
      <c r="J174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74" s="28" t="str">
        <f>IFERROR(ROUND(POWER(10,(0.582*Estep_Method[[#This Row],[Rxo/Ro]])+(1.33*Estep_Method[[#This Row],[m]]*Estep_Method[[#This Row],[m_cor]]-0.038)),-1),"")</f>
        <v/>
      </c>
      <c r="L174" s="26"/>
      <c r="M174" s="26"/>
      <c r="N174" s="26"/>
      <c r="V174"/>
      <c r="W174"/>
      <c r="X174"/>
      <c r="Y174"/>
    </row>
    <row r="175" spans="1:25" ht="13.15" x14ac:dyDescent="0.25">
      <c r="A175" s="31">
        <f>IF(ISNUMBER(Log_Header[[#This Row],[Seq]]),Log_Header[[#This Row],[Seq]],"")</f>
        <v>168</v>
      </c>
      <c r="B175" s="31">
        <f>IF(ISNUMBER(Log_Header[[#This Row],[BRACS_ID]]),Log_Header[[#This Row],[BRACS_ID]],"")</f>
        <v>25716</v>
      </c>
      <c r="C175" s="31">
        <f>IF(ISNUMBER(Log_Header[[#This Row],[Target_Depth]]),Log_Header[[#This Row],[Target_Depth]],"")</f>
        <v>1000</v>
      </c>
      <c r="E175" s="40">
        <f>IF(ISNUMBER(Rwa_Method[[#This Row],[Ro]]),Rwa_Method[[#This Row],[Ro]],"")</f>
        <v>4</v>
      </c>
      <c r="F175" s="24"/>
      <c r="G175" s="24"/>
      <c r="H175" s="100" t="str">
        <f>IF(ISBLANK(Estep_Method[[#This Row],[Rxo]]),"",Log_Header[[#This Row],[m]])</f>
        <v/>
      </c>
      <c r="I175" s="40" t="str">
        <f>IFERROR(VLOOKUP(Estep_Method[[#This Row],[Bicarb_Level]],$T$7:$U$10,2,FALSE),"")</f>
        <v/>
      </c>
      <c r="J175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75" s="28" t="str">
        <f>IFERROR(ROUND(POWER(10,(0.582*Estep_Method[[#This Row],[Rxo/Ro]])+(1.33*Estep_Method[[#This Row],[m]]*Estep_Method[[#This Row],[m_cor]]-0.038)),-1),"")</f>
        <v/>
      </c>
      <c r="L175" s="26"/>
      <c r="M175" s="26"/>
      <c r="N175" s="26"/>
      <c r="V175"/>
      <c r="W175"/>
      <c r="X175"/>
      <c r="Y175"/>
    </row>
    <row r="176" spans="1:25" ht="13.15" x14ac:dyDescent="0.25">
      <c r="A176" s="31">
        <f>IF(ISNUMBER(Log_Header[[#This Row],[Seq]]),Log_Header[[#This Row],[Seq]],"")</f>
        <v>169</v>
      </c>
      <c r="B176" s="31">
        <f>IF(ISNUMBER(Log_Header[[#This Row],[BRACS_ID]]),Log_Header[[#This Row],[BRACS_ID]],"")</f>
        <v>34460</v>
      </c>
      <c r="C176" s="31" t="str">
        <f>IF(ISNUMBER(Log_Header[[#This Row],[Target_Depth]]),Log_Header[[#This Row],[Target_Depth]],"")</f>
        <v/>
      </c>
      <c r="E176" s="40" t="str">
        <f>IF(ISNUMBER(Rwa_Method[[#This Row],[Ro]]),Rwa_Method[[#This Row],[Ro]],"")</f>
        <v/>
      </c>
      <c r="F176" s="24"/>
      <c r="G176" s="24"/>
      <c r="H176" s="100" t="str">
        <f>IF(ISBLANK(Estep_Method[[#This Row],[Rxo]]),"",Log_Header[[#This Row],[m]])</f>
        <v/>
      </c>
      <c r="I176" s="40" t="str">
        <f>IFERROR(VLOOKUP(Estep_Method[[#This Row],[Bicarb_Level]],$T$7:$U$10,2,FALSE),"")</f>
        <v/>
      </c>
      <c r="J17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76" s="28" t="str">
        <f>IFERROR(ROUND(POWER(10,(0.582*Estep_Method[[#This Row],[Rxo/Ro]])+(1.33*Estep_Method[[#This Row],[m]]*Estep_Method[[#This Row],[m_cor]]-0.038)),-1),"")</f>
        <v/>
      </c>
      <c r="L176" s="26"/>
      <c r="M176" s="26"/>
      <c r="N176" s="26"/>
      <c r="V176"/>
      <c r="W176"/>
      <c r="X176"/>
      <c r="Y176"/>
    </row>
    <row r="177" spans="1:25" ht="13.15" x14ac:dyDescent="0.25">
      <c r="A177" s="31">
        <f>IF(ISNUMBER(Log_Header[[#This Row],[Seq]]),Log_Header[[#This Row],[Seq]],"")</f>
        <v>170</v>
      </c>
      <c r="B177" s="31">
        <f>IF(ISNUMBER(Log_Header[[#This Row],[BRACS_ID]]),Log_Header[[#This Row],[BRACS_ID]],"")</f>
        <v>34459</v>
      </c>
      <c r="C177" s="31">
        <f>IF(ISNUMBER(Log_Header[[#This Row],[Target_Depth]]),Log_Header[[#This Row],[Target_Depth]],"")</f>
        <v>420</v>
      </c>
      <c r="D177" s="184">
        <v>9</v>
      </c>
      <c r="E177" s="40">
        <f>IF(ISNUMBER(Rwa_Method[[#This Row],[Ro]]),Rwa_Method[[#This Row],[Ro]],"")</f>
        <v>14.1</v>
      </c>
      <c r="F177" s="24" t="s">
        <v>93</v>
      </c>
      <c r="G177" s="24" t="s">
        <v>249</v>
      </c>
      <c r="H177" s="100">
        <f>IF(ISBLANK(Estep_Method[[#This Row],[Rxo]]),"",Log_Header[[#This Row],[m]])</f>
        <v>1.4</v>
      </c>
      <c r="I177" s="40">
        <f>IFERROR(VLOOKUP(Estep_Method[[#This Row],[Bicarb_Level]],$T$7:$U$10,2,FALSE),"")</f>
        <v>1.1000000000000001</v>
      </c>
      <c r="J177" s="25">
        <f>IFERROR(IF(Estep_Method[[#This Row],[Select Log Type]]="Older R16/R64",Estep_Method[[#This Row],[Rxo]]/(Estep_Method[[#This Row],[Ro]]^2/Estep_Method[[#This Row],[Rxo]]),Estep_Method[[#This Row],[Rxo]]/Estep_Method[[#This Row],[Ro]]),"")</f>
        <v>0.63829787234042556</v>
      </c>
      <c r="K177" s="28">
        <f>IFERROR(ROUND(POWER(10,(0.582*Estep_Method[[#This Row],[Rxo/Ro]])+(1.33*Estep_Method[[#This Row],[m]]*Estep_Method[[#This Row],[m_cor]]-0.038)),-1),"")</f>
        <v>240</v>
      </c>
      <c r="L177" s="26"/>
      <c r="M177" s="26"/>
      <c r="N177" s="26"/>
      <c r="V177"/>
      <c r="W177"/>
      <c r="X177"/>
      <c r="Y177"/>
    </row>
    <row r="178" spans="1:25" ht="13.15" x14ac:dyDescent="0.25">
      <c r="A178" s="31">
        <f>IF(ISNUMBER(Log_Header[[#This Row],[Seq]]),Log_Header[[#This Row],[Seq]],"")</f>
        <v>171</v>
      </c>
      <c r="B178" s="31">
        <f>IF(ISNUMBER(Log_Header[[#This Row],[BRACS_ID]]),Log_Header[[#This Row],[BRACS_ID]],"")</f>
        <v>19409</v>
      </c>
      <c r="C178" s="31">
        <f>IF(ISNUMBER(Log_Header[[#This Row],[Target_Depth]]),Log_Header[[#This Row],[Target_Depth]],"")</f>
        <v>285</v>
      </c>
      <c r="D178" s="184">
        <v>14.4</v>
      </c>
      <c r="E178" s="40">
        <f>IF(ISNUMBER(Rwa_Method[[#This Row],[Ro]]),Rwa_Method[[#This Row],[Ro]],"")</f>
        <v>16</v>
      </c>
      <c r="F178" s="24" t="s">
        <v>93</v>
      </c>
      <c r="G178" s="24" t="s">
        <v>249</v>
      </c>
      <c r="H178" s="100">
        <f>IF(ISBLANK(Estep_Method[[#This Row],[Rxo]]),"",Log_Header[[#This Row],[m]])</f>
        <v>1.4</v>
      </c>
      <c r="I178" s="40">
        <f>IFERROR(VLOOKUP(Estep_Method[[#This Row],[Bicarb_Level]],$T$7:$U$10,2,FALSE),"")</f>
        <v>1.1000000000000001</v>
      </c>
      <c r="J178" s="25">
        <f>IFERROR(IF(Estep_Method[[#This Row],[Select Log Type]]="Older R16/R64",Estep_Method[[#This Row],[Rxo]]/(Estep_Method[[#This Row],[Ro]]^2/Estep_Method[[#This Row],[Rxo]]),Estep_Method[[#This Row],[Rxo]]/Estep_Method[[#This Row],[Ro]]),"")</f>
        <v>0.9</v>
      </c>
      <c r="K178" s="28">
        <f>IFERROR(ROUND(POWER(10,(0.582*Estep_Method[[#This Row],[Rxo/Ro]])+(1.33*Estep_Method[[#This Row],[m]]*Estep_Method[[#This Row],[m_cor]]-0.038)),-1),"")</f>
        <v>340</v>
      </c>
      <c r="L178" s="26"/>
      <c r="M178" s="26"/>
      <c r="N178" s="26"/>
      <c r="V178"/>
      <c r="W178"/>
      <c r="X178"/>
      <c r="Y178"/>
    </row>
    <row r="179" spans="1:25" ht="13.15" x14ac:dyDescent="0.25">
      <c r="A179" s="31">
        <f>IF(ISNUMBER(Log_Header[[#This Row],[Seq]]),Log_Header[[#This Row],[Seq]],"")</f>
        <v>172</v>
      </c>
      <c r="B179" s="31">
        <f>IF(ISNUMBER(Log_Header[[#This Row],[BRACS_ID]]),Log_Header[[#This Row],[BRACS_ID]],"")</f>
        <v>19400</v>
      </c>
      <c r="C179" s="31">
        <f>IF(ISNUMBER(Log_Header[[#This Row],[Target_Depth]]),Log_Header[[#This Row],[Target_Depth]],"")</f>
        <v>485</v>
      </c>
      <c r="D179" s="184">
        <v>14</v>
      </c>
      <c r="E179" s="40">
        <f>IF(ISNUMBER(Rwa_Method[[#This Row],[Ro]]),Rwa_Method[[#This Row],[Ro]],"")</f>
        <v>16</v>
      </c>
      <c r="F179" s="24" t="s">
        <v>93</v>
      </c>
      <c r="G179" s="24" t="s">
        <v>249</v>
      </c>
      <c r="H179" s="100">
        <f>IF(ISBLANK(Estep_Method[[#This Row],[Rxo]]),"",Log_Header[[#This Row],[m]])</f>
        <v>1.4</v>
      </c>
      <c r="I179" s="40">
        <f>IFERROR(VLOOKUP(Estep_Method[[#This Row],[Bicarb_Level]],$T$7:$U$10,2,FALSE),"")</f>
        <v>1.1000000000000001</v>
      </c>
      <c r="J179" s="25">
        <f>IFERROR(IF(Estep_Method[[#This Row],[Select Log Type]]="Older R16/R64",Estep_Method[[#This Row],[Rxo]]/(Estep_Method[[#This Row],[Ro]]^2/Estep_Method[[#This Row],[Rxo]]),Estep_Method[[#This Row],[Rxo]]/Estep_Method[[#This Row],[Ro]]),"")</f>
        <v>0.875</v>
      </c>
      <c r="K179" s="28">
        <f>IFERROR(ROUND(POWER(10,(0.582*Estep_Method[[#This Row],[Rxo/Ro]])+(1.33*Estep_Method[[#This Row],[m]]*Estep_Method[[#This Row],[m_cor]]-0.038)),-1),"")</f>
        <v>330</v>
      </c>
      <c r="L179" s="26"/>
      <c r="M179" s="26"/>
      <c r="N179" s="26"/>
      <c r="V179"/>
      <c r="W179"/>
      <c r="X179"/>
      <c r="Y179"/>
    </row>
    <row r="180" spans="1:25" ht="13.15" x14ac:dyDescent="0.25">
      <c r="A180" s="31">
        <f>IF(ISNUMBER(Log_Header[[#This Row],[Seq]]),Log_Header[[#This Row],[Seq]],"")</f>
        <v>173</v>
      </c>
      <c r="B180" s="31">
        <f>IF(ISNUMBER(Log_Header[[#This Row],[BRACS_ID]]),Log_Header[[#This Row],[BRACS_ID]],"")</f>
        <v>18598</v>
      </c>
      <c r="C180" s="31" t="str">
        <f>IF(ISNUMBER(Log_Header[[#This Row],[Target_Depth]]),Log_Header[[#This Row],[Target_Depth]],"")</f>
        <v/>
      </c>
      <c r="E180" s="40" t="str">
        <f>IF(ISNUMBER(Rwa_Method[[#This Row],[Ro]]),Rwa_Method[[#This Row],[Ro]],"")</f>
        <v/>
      </c>
      <c r="F180" s="24"/>
      <c r="G180" s="24"/>
      <c r="H180" s="100" t="str">
        <f>IF(ISBLANK(Estep_Method[[#This Row],[Rxo]]),"",Log_Header[[#This Row],[m]])</f>
        <v/>
      </c>
      <c r="I180" s="40" t="str">
        <f>IFERROR(VLOOKUP(Estep_Method[[#This Row],[Bicarb_Level]],$T$7:$U$10,2,FALSE),"")</f>
        <v/>
      </c>
      <c r="J18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80" s="28" t="str">
        <f>IFERROR(ROUND(POWER(10,(0.582*Estep_Method[[#This Row],[Rxo/Ro]])+(1.33*Estep_Method[[#This Row],[m]]*Estep_Method[[#This Row],[m_cor]]-0.038)),-1),"")</f>
        <v/>
      </c>
      <c r="L180" s="26"/>
      <c r="M180" s="26"/>
      <c r="N180" s="26"/>
      <c r="V180"/>
      <c r="W180"/>
      <c r="X180"/>
      <c r="Y180"/>
    </row>
    <row r="181" spans="1:25" ht="13.15" x14ac:dyDescent="0.25">
      <c r="A181" s="31">
        <f>IF(ISNUMBER(Log_Header[[#This Row],[Seq]]),Log_Header[[#This Row],[Seq]],"")</f>
        <v>174</v>
      </c>
      <c r="B181" s="31">
        <f>IF(ISNUMBER(Log_Header[[#This Row],[BRACS_ID]]),Log_Header[[#This Row],[BRACS_ID]],"")</f>
        <v>37559</v>
      </c>
      <c r="C181" s="31" t="str">
        <f>IF(ISNUMBER(Log_Header[[#This Row],[Target_Depth]]),Log_Header[[#This Row],[Target_Depth]],"")</f>
        <v/>
      </c>
      <c r="E181" s="40" t="str">
        <f>IF(ISNUMBER(Rwa_Method[[#This Row],[Ro]]),Rwa_Method[[#This Row],[Ro]],"")</f>
        <v/>
      </c>
      <c r="F181" s="24"/>
      <c r="G181" s="24"/>
      <c r="H181" s="100" t="str">
        <f>IF(ISBLANK(Estep_Method[[#This Row],[Rxo]]),"",Log_Header[[#This Row],[m]])</f>
        <v/>
      </c>
      <c r="I181" s="40" t="str">
        <f>IFERROR(VLOOKUP(Estep_Method[[#This Row],[Bicarb_Level]],$T$7:$U$10,2,FALSE),"")</f>
        <v/>
      </c>
      <c r="J18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81" s="28" t="str">
        <f>IFERROR(ROUND(POWER(10,(0.582*Estep_Method[[#This Row],[Rxo/Ro]])+(1.33*Estep_Method[[#This Row],[m]]*Estep_Method[[#This Row],[m_cor]]-0.038)),-1),"")</f>
        <v/>
      </c>
      <c r="L181" s="26"/>
      <c r="M181" s="26"/>
      <c r="N181" s="26"/>
      <c r="V181"/>
      <c r="W181"/>
      <c r="X181"/>
      <c r="Y181"/>
    </row>
    <row r="182" spans="1:25" ht="13.15" x14ac:dyDescent="0.25">
      <c r="A182" s="31">
        <f>IF(ISNUMBER(Log_Header[[#This Row],[Seq]]),Log_Header[[#This Row],[Seq]],"")</f>
        <v>175</v>
      </c>
      <c r="B182" s="31">
        <f>IF(ISNUMBER(Log_Header[[#This Row],[BRACS_ID]]),Log_Header[[#This Row],[BRACS_ID]],"")</f>
        <v>18619</v>
      </c>
      <c r="C182" s="31">
        <f>IF(ISNUMBER(Log_Header[[#This Row],[Target_Depth]]),Log_Header[[#This Row],[Target_Depth]],"")</f>
        <v>1625</v>
      </c>
      <c r="E182" s="40" t="str">
        <f>IF(ISNUMBER(Rwa_Method[[#This Row],[Ro]]),Rwa_Method[[#This Row],[Ro]],"")</f>
        <v/>
      </c>
      <c r="F182" s="24"/>
      <c r="G182" s="24"/>
      <c r="H182" s="100" t="str">
        <f>IF(ISBLANK(Estep_Method[[#This Row],[Rxo]]),"",Log_Header[[#This Row],[m]])</f>
        <v/>
      </c>
      <c r="I182" s="40" t="str">
        <f>IFERROR(VLOOKUP(Estep_Method[[#This Row],[Bicarb_Level]],$T$7:$U$10,2,FALSE),"")</f>
        <v/>
      </c>
      <c r="J18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82" s="28" t="str">
        <f>IFERROR(ROUND(POWER(10,(0.582*Estep_Method[[#This Row],[Rxo/Ro]])+(1.33*Estep_Method[[#This Row],[m]]*Estep_Method[[#This Row],[m_cor]]-0.038)),-1),"")</f>
        <v/>
      </c>
      <c r="L182" s="26"/>
      <c r="M182" s="26"/>
      <c r="N182" s="26"/>
      <c r="V182"/>
      <c r="W182"/>
      <c r="X182"/>
      <c r="Y182"/>
    </row>
    <row r="183" spans="1:25" ht="13.15" x14ac:dyDescent="0.25">
      <c r="A183" s="31">
        <f>IF(ISNUMBER(Log_Header[[#This Row],[Seq]]),Log_Header[[#This Row],[Seq]],"")</f>
        <v>176</v>
      </c>
      <c r="B183" s="31">
        <f>IF(ISNUMBER(Log_Header[[#This Row],[BRACS_ID]]),Log_Header[[#This Row],[BRACS_ID]],"")</f>
        <v>37519</v>
      </c>
      <c r="C183" s="31">
        <f>IF(ISNUMBER(Log_Header[[#This Row],[Target_Depth]]),Log_Header[[#This Row],[Target_Depth]],"")</f>
        <v>1535</v>
      </c>
      <c r="E183" s="40">
        <f>IF(ISNUMBER(Rwa_Method[[#This Row],[Ro]]),Rwa_Method[[#This Row],[Ro]],"")</f>
        <v>7.4</v>
      </c>
      <c r="F183" s="24"/>
      <c r="G183" s="24"/>
      <c r="H183" s="100" t="str">
        <f>IF(ISBLANK(Estep_Method[[#This Row],[Rxo]]),"",Log_Header[[#This Row],[m]])</f>
        <v/>
      </c>
      <c r="I183" s="40" t="str">
        <f>IFERROR(VLOOKUP(Estep_Method[[#This Row],[Bicarb_Level]],$T$7:$U$10,2,FALSE),"")</f>
        <v/>
      </c>
      <c r="J183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83" s="28" t="str">
        <f>IFERROR(ROUND(POWER(10,(0.582*Estep_Method[[#This Row],[Rxo/Ro]])+(1.33*Estep_Method[[#This Row],[m]]*Estep_Method[[#This Row],[m_cor]]-0.038)),-1),"")</f>
        <v/>
      </c>
      <c r="L183" s="26"/>
      <c r="M183" s="26"/>
      <c r="N183" s="26"/>
      <c r="V183"/>
      <c r="W183"/>
      <c r="X183"/>
      <c r="Y183"/>
    </row>
    <row r="184" spans="1:25" ht="13.15" x14ac:dyDescent="0.25">
      <c r="A184" s="31">
        <f>IF(ISNUMBER(Log_Header[[#This Row],[Seq]]),Log_Header[[#This Row],[Seq]],"")</f>
        <v>177</v>
      </c>
      <c r="B184" s="31">
        <f>IF(ISNUMBER(Log_Header[[#This Row],[BRACS_ID]]),Log_Header[[#This Row],[BRACS_ID]],"")</f>
        <v>37519</v>
      </c>
      <c r="C184" s="31">
        <f>IF(ISNUMBER(Log_Header[[#This Row],[Target_Depth]]),Log_Header[[#This Row],[Target_Depth]],"")</f>
        <v>1655</v>
      </c>
      <c r="E184" s="40">
        <f>IF(ISNUMBER(Rwa_Method[[#This Row],[Ro]]),Rwa_Method[[#This Row],[Ro]],"")</f>
        <v>2.4</v>
      </c>
      <c r="F184" s="24"/>
      <c r="G184" s="24"/>
      <c r="H184" s="100" t="str">
        <f>IF(ISBLANK(Estep_Method[[#This Row],[Rxo]]),"",Log_Header[[#This Row],[m]])</f>
        <v/>
      </c>
      <c r="I184" s="40" t="str">
        <f>IFERROR(VLOOKUP(Estep_Method[[#This Row],[Bicarb_Level]],$T$7:$U$10,2,FALSE),"")</f>
        <v/>
      </c>
      <c r="J184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84" s="28" t="str">
        <f>IFERROR(ROUND(POWER(10,(0.582*Estep_Method[[#This Row],[Rxo/Ro]])+(1.33*Estep_Method[[#This Row],[m]]*Estep_Method[[#This Row],[m_cor]]-0.038)),-1),"")</f>
        <v/>
      </c>
      <c r="L184" s="26"/>
      <c r="M184" s="26"/>
      <c r="N184" s="26"/>
      <c r="V184"/>
      <c r="W184"/>
      <c r="X184"/>
      <c r="Y184"/>
    </row>
    <row r="185" spans="1:25" ht="13.15" x14ac:dyDescent="0.25">
      <c r="A185" s="31">
        <f>IF(ISNUMBER(Log_Header[[#This Row],[Seq]]),Log_Header[[#This Row],[Seq]],"")</f>
        <v>178</v>
      </c>
      <c r="B185" s="31">
        <f>IF(ISNUMBER(Log_Header[[#This Row],[BRACS_ID]]),Log_Header[[#This Row],[BRACS_ID]],"")</f>
        <v>18567</v>
      </c>
      <c r="C185" s="31">
        <f>IF(ISNUMBER(Log_Header[[#This Row],[Target_Depth]]),Log_Header[[#This Row],[Target_Depth]],"")</f>
        <v>1500</v>
      </c>
      <c r="D185" s="184">
        <v>10</v>
      </c>
      <c r="E185" s="40">
        <f>IF(ISNUMBER(Rwa_Method[[#This Row],[Ro]]),Rwa_Method[[#This Row],[Ro]],"")</f>
        <v>6.9</v>
      </c>
      <c r="F185" s="24" t="s">
        <v>93</v>
      </c>
      <c r="G185" s="24" t="s">
        <v>249</v>
      </c>
      <c r="H185" s="100">
        <f>IF(ISBLANK(Estep_Method[[#This Row],[Rxo]]),"",Log_Header[[#This Row],[m]])</f>
        <v>1.5</v>
      </c>
      <c r="I185" s="40">
        <f>IFERROR(VLOOKUP(Estep_Method[[#This Row],[Bicarb_Level]],$T$7:$U$10,2,FALSE),"")</f>
        <v>1.1000000000000001</v>
      </c>
      <c r="J185" s="25">
        <f>IFERROR(IF(Estep_Method[[#This Row],[Select Log Type]]="Older R16/R64",Estep_Method[[#This Row],[Rxo]]/(Estep_Method[[#This Row],[Ro]]^2/Estep_Method[[#This Row],[Rxo]]),Estep_Method[[#This Row],[Rxo]]/Estep_Method[[#This Row],[Ro]]),"")</f>
        <v>1.4492753623188406</v>
      </c>
      <c r="K185" s="28">
        <f>IFERROR(ROUND(POWER(10,(0.582*Estep_Method[[#This Row],[Rxo/Ro]])+(1.33*Estep_Method[[#This Row],[m]]*Estep_Method[[#This Row],[m_cor]]-0.038)),-1),"")</f>
        <v>1000</v>
      </c>
      <c r="L185" s="26"/>
      <c r="M185" s="26"/>
      <c r="N185" s="26"/>
      <c r="V185"/>
      <c r="W185"/>
      <c r="X185"/>
      <c r="Y185"/>
    </row>
    <row r="186" spans="1:25" ht="13.15" x14ac:dyDescent="0.25">
      <c r="A186" s="31">
        <f>IF(ISNUMBER(Log_Header[[#This Row],[Seq]]),Log_Header[[#This Row],[Seq]],"")</f>
        <v>179</v>
      </c>
      <c r="B186" s="31">
        <f>IF(ISNUMBER(Log_Header[[#This Row],[BRACS_ID]]),Log_Header[[#This Row],[BRACS_ID]],"")</f>
        <v>24947</v>
      </c>
      <c r="C186" s="31">
        <f>IF(ISNUMBER(Log_Header[[#This Row],[Target_Depth]]),Log_Header[[#This Row],[Target_Depth]],"")</f>
        <v>1567</v>
      </c>
      <c r="E186" s="40">
        <f>IF(ISNUMBER(Rwa_Method[[#This Row],[Ro]]),Rwa_Method[[#This Row],[Ro]],"")</f>
        <v>5.9</v>
      </c>
      <c r="F186" s="24"/>
      <c r="G186" s="24"/>
      <c r="H186" s="100" t="str">
        <f>IF(ISBLANK(Estep_Method[[#This Row],[Rxo]]),"",Log_Header[[#This Row],[m]])</f>
        <v/>
      </c>
      <c r="I186" s="40" t="str">
        <f>IFERROR(VLOOKUP(Estep_Method[[#This Row],[Bicarb_Level]],$T$7:$U$10,2,FALSE),"")</f>
        <v/>
      </c>
      <c r="J186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86" s="28" t="str">
        <f>IFERROR(ROUND(POWER(10,(0.582*Estep_Method[[#This Row],[Rxo/Ro]])+(1.33*Estep_Method[[#This Row],[m]]*Estep_Method[[#This Row],[m_cor]]-0.038)),-1),"")</f>
        <v/>
      </c>
      <c r="L186" s="26"/>
      <c r="M186" s="26"/>
      <c r="N186" s="26"/>
      <c r="V186"/>
      <c r="W186"/>
      <c r="X186"/>
      <c r="Y186"/>
    </row>
    <row r="187" spans="1:25" ht="13.15" x14ac:dyDescent="0.25">
      <c r="A187" s="31">
        <f>IF(ISNUMBER(Log_Header[[#This Row],[Seq]]),Log_Header[[#This Row],[Seq]],"")</f>
        <v>180</v>
      </c>
      <c r="B187" s="31">
        <f>IF(ISNUMBER(Log_Header[[#This Row],[BRACS_ID]]),Log_Header[[#This Row],[BRACS_ID]],"")</f>
        <v>24956</v>
      </c>
      <c r="C187" s="31">
        <f>IF(ISNUMBER(Log_Header[[#This Row],[Target_Depth]]),Log_Header[[#This Row],[Target_Depth]],"")</f>
        <v>1555</v>
      </c>
      <c r="E187" s="40">
        <f>IF(ISNUMBER(Rwa_Method[[#This Row],[Ro]]),Rwa_Method[[#This Row],[Ro]],"")</f>
        <v>7</v>
      </c>
      <c r="F187" s="24"/>
      <c r="G187" s="24"/>
      <c r="H187" s="100" t="str">
        <f>IF(ISBLANK(Estep_Method[[#This Row],[Rxo]]),"",Log_Header[[#This Row],[m]])</f>
        <v/>
      </c>
      <c r="I187" s="40" t="str">
        <f>IFERROR(VLOOKUP(Estep_Method[[#This Row],[Bicarb_Level]],$T$7:$U$10,2,FALSE),"")</f>
        <v/>
      </c>
      <c r="J187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87" s="28" t="str">
        <f>IFERROR(ROUND(POWER(10,(0.582*Estep_Method[[#This Row],[Rxo/Ro]])+(1.33*Estep_Method[[#This Row],[m]]*Estep_Method[[#This Row],[m_cor]]-0.038)),-1),"")</f>
        <v/>
      </c>
      <c r="L187" s="26"/>
      <c r="M187" s="26"/>
      <c r="N187" s="26"/>
      <c r="V187"/>
      <c r="W187"/>
      <c r="X187"/>
      <c r="Y187"/>
    </row>
    <row r="188" spans="1:25" ht="13.15" x14ac:dyDescent="0.25">
      <c r="A188" s="31">
        <f>IF(ISNUMBER(Log_Header[[#This Row],[Seq]]),Log_Header[[#This Row],[Seq]],"")</f>
        <v>181</v>
      </c>
      <c r="B188" s="31">
        <f>IF(ISNUMBER(Log_Header[[#This Row],[BRACS_ID]]),Log_Header[[#This Row],[BRACS_ID]],"")</f>
        <v>37690</v>
      </c>
      <c r="C188" s="31">
        <f>IF(ISNUMBER(Log_Header[[#This Row],[Target_Depth]]),Log_Header[[#This Row],[Target_Depth]],"")</f>
        <v>1692</v>
      </c>
      <c r="D188" s="184">
        <v>10</v>
      </c>
      <c r="E188" s="40">
        <f>IF(ISNUMBER(Rwa_Method[[#This Row],[Ro]]),Rwa_Method[[#This Row],[Ro]],"")</f>
        <v>6.1</v>
      </c>
      <c r="F188" s="24" t="s">
        <v>93</v>
      </c>
      <c r="G188" s="24" t="s">
        <v>241</v>
      </c>
      <c r="H188" s="100">
        <f>IF(ISBLANK(Estep_Method[[#This Row],[Rxo]]),"",Log_Header[[#This Row],[m]])</f>
        <v>1.5</v>
      </c>
      <c r="I188" s="40">
        <f>IFERROR(VLOOKUP(Estep_Method[[#This Row],[Bicarb_Level]],$T$7:$U$10,2,FALSE),"")</f>
        <v>1</v>
      </c>
      <c r="J188" s="25">
        <f>IFERROR(IF(Estep_Method[[#This Row],[Select Log Type]]="Older R16/R64",Estep_Method[[#This Row],[Rxo]]/(Estep_Method[[#This Row],[Ro]]^2/Estep_Method[[#This Row],[Rxo]]),Estep_Method[[#This Row],[Rxo]]/Estep_Method[[#This Row],[Ro]]),"")</f>
        <v>1.639344262295082</v>
      </c>
      <c r="K188" s="28">
        <f>IFERROR(ROUND(POWER(10,(0.582*Estep_Method[[#This Row],[Rxo/Ro]])+(1.33*Estep_Method[[#This Row],[m]]*Estep_Method[[#This Row],[m_cor]]-0.038)),-1),"")</f>
        <v>810</v>
      </c>
      <c r="L188" s="26"/>
      <c r="M188" s="26"/>
      <c r="N188" s="26"/>
      <c r="V188"/>
      <c r="W188"/>
      <c r="X188"/>
      <c r="Y188"/>
    </row>
    <row r="189" spans="1:25" ht="13.15" x14ac:dyDescent="0.25">
      <c r="A189" s="31">
        <f>IF(ISNUMBER(Log_Header[[#This Row],[Seq]]),Log_Header[[#This Row],[Seq]],"")</f>
        <v>182</v>
      </c>
      <c r="B189" s="31">
        <f>IF(ISNUMBER(Log_Header[[#This Row],[BRACS_ID]]),Log_Header[[#This Row],[BRACS_ID]],"")</f>
        <v>37690</v>
      </c>
      <c r="C189" s="31">
        <f>IF(ISNUMBER(Log_Header[[#This Row],[Target_Depth]]),Log_Header[[#This Row],[Target_Depth]],"")</f>
        <v>1820</v>
      </c>
      <c r="D189" s="184">
        <v>2</v>
      </c>
      <c r="E189" s="40">
        <f>IF(ISNUMBER(Rwa_Method[[#This Row],[Ro]]),Rwa_Method[[#This Row],[Ro]],"")</f>
        <v>1.03</v>
      </c>
      <c r="F189" s="24" t="s">
        <v>93</v>
      </c>
      <c r="G189" s="24" t="s">
        <v>241</v>
      </c>
      <c r="H189" s="100">
        <f>IF(ISBLANK(Estep_Method[[#This Row],[Rxo]]),"",Log_Header[[#This Row],[m]])</f>
        <v>1.5</v>
      </c>
      <c r="I189" s="40">
        <f>IFERROR(VLOOKUP(Estep_Method[[#This Row],[Bicarb_Level]],$T$7:$U$10,2,FALSE),"")</f>
        <v>1</v>
      </c>
      <c r="J189" s="25">
        <f>IFERROR(IF(Estep_Method[[#This Row],[Select Log Type]]="Older R16/R64",Estep_Method[[#This Row],[Rxo]]/(Estep_Method[[#This Row],[Ro]]^2/Estep_Method[[#This Row],[Rxo]]),Estep_Method[[#This Row],[Rxo]]/Estep_Method[[#This Row],[Ro]]),"")</f>
        <v>1.941747572815534</v>
      </c>
      <c r="K189" s="28">
        <f>IFERROR(ROUND(POWER(10,(0.582*Estep_Method[[#This Row],[Rxo/Ro]])+(1.33*Estep_Method[[#This Row],[m]]*Estep_Method[[#This Row],[m_cor]]-0.038)),-1),"")</f>
        <v>1220</v>
      </c>
      <c r="L189" s="26"/>
      <c r="M189" s="26"/>
      <c r="N189" s="26"/>
      <c r="V189"/>
      <c r="W189"/>
      <c r="X189"/>
      <c r="Y189"/>
    </row>
    <row r="190" spans="1:25" ht="13.15" x14ac:dyDescent="0.25">
      <c r="A190" s="31">
        <f>IF(ISNUMBER(Log_Header[[#This Row],[Seq]]),Log_Header[[#This Row],[Seq]],"")</f>
        <v>183</v>
      </c>
      <c r="B190" s="31">
        <f>IF(ISNUMBER(Log_Header[[#This Row],[BRACS_ID]]),Log_Header[[#This Row],[BRACS_ID]],"")</f>
        <v>27814</v>
      </c>
      <c r="C190" s="31">
        <f>IF(ISNUMBER(Log_Header[[#This Row],[Target_Depth]]),Log_Header[[#This Row],[Target_Depth]],"")</f>
        <v>1310</v>
      </c>
      <c r="D190" s="184">
        <v>10.1</v>
      </c>
      <c r="E190" s="40">
        <f>IF(ISNUMBER(Rwa_Method[[#This Row],[Ro]]),Rwa_Method[[#This Row],[Ro]],"")</f>
        <v>7.8</v>
      </c>
      <c r="F190" s="24" t="s">
        <v>93</v>
      </c>
      <c r="G190" s="24" t="s">
        <v>249</v>
      </c>
      <c r="H190" s="100">
        <f>IF(ISBLANK(Estep_Method[[#This Row],[Rxo]]),"",Log_Header[[#This Row],[m]])</f>
        <v>1.5</v>
      </c>
      <c r="I190" s="40">
        <f>IFERROR(VLOOKUP(Estep_Method[[#This Row],[Bicarb_Level]],$T$7:$U$10,2,FALSE),"")</f>
        <v>1.1000000000000001</v>
      </c>
      <c r="J190" s="25">
        <f>IFERROR(IF(Estep_Method[[#This Row],[Select Log Type]]="Older R16/R64",Estep_Method[[#This Row],[Rxo]]/(Estep_Method[[#This Row],[Ro]]^2/Estep_Method[[#This Row],[Rxo]]),Estep_Method[[#This Row],[Rxo]]/Estep_Method[[#This Row],[Ro]]),"")</f>
        <v>1.2948717948717949</v>
      </c>
      <c r="K190" s="28">
        <f>IFERROR(ROUND(POWER(10,(0.582*Estep_Method[[#This Row],[Rxo/Ro]])+(1.33*Estep_Method[[#This Row],[m]]*Estep_Method[[#This Row],[m_cor]]-0.038)),-1),"")</f>
        <v>810</v>
      </c>
      <c r="L190" s="26"/>
      <c r="M190" s="26"/>
      <c r="N190" s="26"/>
      <c r="V190"/>
      <c r="W190"/>
      <c r="X190"/>
      <c r="Y190"/>
    </row>
    <row r="191" spans="1:25" ht="13.15" x14ac:dyDescent="0.25">
      <c r="A191" s="31">
        <f>IF(ISNUMBER(Log_Header[[#This Row],[Seq]]),Log_Header[[#This Row],[Seq]],"")</f>
        <v>184</v>
      </c>
      <c r="B191" s="31">
        <f>IF(ISNUMBER(Log_Header[[#This Row],[BRACS_ID]]),Log_Header[[#This Row],[BRACS_ID]],"")</f>
        <v>27814</v>
      </c>
      <c r="C191" s="31">
        <f>IF(ISNUMBER(Log_Header[[#This Row],[Target_Depth]]),Log_Header[[#This Row],[Target_Depth]],"")</f>
        <v>1355</v>
      </c>
      <c r="D191" s="184">
        <v>4</v>
      </c>
      <c r="E191" s="40">
        <f>IF(ISNUMBER(Rwa_Method[[#This Row],[Ro]]),Rwa_Method[[#This Row],[Ro]],"")</f>
        <v>1.5</v>
      </c>
      <c r="F191" s="24" t="s">
        <v>93</v>
      </c>
      <c r="G191" s="24" t="s">
        <v>241</v>
      </c>
      <c r="H191" s="100">
        <f>IF(ISBLANK(Estep_Method[[#This Row],[Rxo]]),"",Log_Header[[#This Row],[m]])</f>
        <v>1.5</v>
      </c>
      <c r="I191" s="40">
        <f>IFERROR(VLOOKUP(Estep_Method[[#This Row],[Bicarb_Level]],$T$7:$U$10,2,FALSE),"")</f>
        <v>1</v>
      </c>
      <c r="J191" s="25">
        <f>IFERROR(IF(Estep_Method[[#This Row],[Select Log Type]]="Older R16/R64",Estep_Method[[#This Row],[Rxo]]/(Estep_Method[[#This Row],[Ro]]^2/Estep_Method[[#This Row],[Rxo]]),Estep_Method[[#This Row],[Rxo]]/Estep_Method[[#This Row],[Ro]]),"")</f>
        <v>2.6666666666666665</v>
      </c>
      <c r="K191" s="28">
        <f>IFERROR(ROUND(POWER(10,(0.582*Estep_Method[[#This Row],[Rxo/Ro]])+(1.33*Estep_Method[[#This Row],[m]]*Estep_Method[[#This Row],[m_cor]]-0.038)),-1),"")</f>
        <v>3230</v>
      </c>
      <c r="L191" s="26"/>
      <c r="M191" s="26"/>
      <c r="N191" s="26"/>
      <c r="V191"/>
      <c r="W191"/>
      <c r="X191"/>
      <c r="Y191"/>
    </row>
    <row r="192" spans="1:25" ht="13.15" x14ac:dyDescent="0.25">
      <c r="A192" s="31">
        <f>IF(ISNUMBER(Log_Header[[#This Row],[Seq]]),Log_Header[[#This Row],[Seq]],"")</f>
        <v>185</v>
      </c>
      <c r="B192" s="31">
        <f>IF(ISNUMBER(Log_Header[[#This Row],[BRACS_ID]]),Log_Header[[#This Row],[BRACS_ID]],"")</f>
        <v>35024</v>
      </c>
      <c r="C192" s="31">
        <f>IF(ISNUMBER(Log_Header[[#This Row],[Target_Depth]]),Log_Header[[#This Row],[Target_Depth]],"")</f>
        <v>1305</v>
      </c>
      <c r="E192" s="40">
        <f>IF(ISNUMBER(Rwa_Method[[#This Row],[Ro]]),Rwa_Method[[#This Row],[Ro]],"")</f>
        <v>7</v>
      </c>
      <c r="F192" s="24"/>
      <c r="G192" s="24"/>
      <c r="H192" s="100" t="str">
        <f>IF(ISBLANK(Estep_Method[[#This Row],[Rxo]]),"",Log_Header[[#This Row],[m]])</f>
        <v/>
      </c>
      <c r="I192" s="40" t="str">
        <f>IFERROR(VLOOKUP(Estep_Method[[#This Row],[Bicarb_Level]],$T$7:$U$10,2,FALSE),"")</f>
        <v/>
      </c>
      <c r="J192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92" s="28" t="str">
        <f>IFERROR(ROUND(POWER(10,(0.582*Estep_Method[[#This Row],[Rxo/Ro]])+(1.33*Estep_Method[[#This Row],[m]]*Estep_Method[[#This Row],[m_cor]]-0.038)),-1),"")</f>
        <v/>
      </c>
      <c r="L192" s="26"/>
      <c r="M192" s="26"/>
      <c r="N192" s="26"/>
      <c r="V192"/>
      <c r="W192"/>
      <c r="X192"/>
      <c r="Y192"/>
    </row>
    <row r="193" spans="1:25" ht="13.15" x14ac:dyDescent="0.25">
      <c r="A193" s="31">
        <f>IF(ISNUMBER(Log_Header[[#This Row],[Seq]]),Log_Header[[#This Row],[Seq]],"")</f>
        <v>186</v>
      </c>
      <c r="B193" s="31">
        <f>IF(ISNUMBER(Log_Header[[#This Row],[BRACS_ID]]),Log_Header[[#This Row],[BRACS_ID]],"")</f>
        <v>35024</v>
      </c>
      <c r="C193" s="31">
        <f>IF(ISNUMBER(Log_Header[[#This Row],[Target_Depth]]),Log_Header[[#This Row],[Target_Depth]],"")</f>
        <v>1345</v>
      </c>
      <c r="D193" s="184">
        <v>2.8</v>
      </c>
      <c r="E193" s="40">
        <f>IF(ISNUMBER(Rwa_Method[[#This Row],[Ro]]),Rwa_Method[[#This Row],[Ro]],"")</f>
        <v>1.4</v>
      </c>
      <c r="F193" s="24" t="s">
        <v>93</v>
      </c>
      <c r="G193" s="24" t="s">
        <v>241</v>
      </c>
      <c r="H193" s="100">
        <f>IF(ISBLANK(Estep_Method[[#This Row],[Rxo]]),"",Log_Header[[#This Row],[m]])</f>
        <v>1.5</v>
      </c>
      <c r="I193" s="40">
        <f>IFERROR(VLOOKUP(Estep_Method[[#This Row],[Bicarb_Level]],$T$7:$U$10,2,FALSE),"")</f>
        <v>1</v>
      </c>
      <c r="J193" s="25">
        <f>IFERROR(IF(Estep_Method[[#This Row],[Select Log Type]]="Older R16/R64",Estep_Method[[#This Row],[Rxo]]/(Estep_Method[[#This Row],[Ro]]^2/Estep_Method[[#This Row],[Rxo]]),Estep_Method[[#This Row],[Rxo]]/Estep_Method[[#This Row],[Ro]]),"")</f>
        <v>2</v>
      </c>
      <c r="K193" s="28">
        <f>IFERROR(ROUND(POWER(10,(0.582*Estep_Method[[#This Row],[Rxo/Ro]])+(1.33*Estep_Method[[#This Row],[m]]*Estep_Method[[#This Row],[m_cor]]-0.038)),-1),"")</f>
        <v>1320</v>
      </c>
      <c r="L193" s="26"/>
      <c r="M193" s="26"/>
      <c r="N193" s="26"/>
      <c r="V193"/>
      <c r="W193"/>
      <c r="X193"/>
      <c r="Y193"/>
    </row>
    <row r="194" spans="1:25" ht="13.15" x14ac:dyDescent="0.25">
      <c r="A194" s="31">
        <f>IF(ISNUMBER(Log_Header[[#This Row],[Seq]]),Log_Header[[#This Row],[Seq]],"")</f>
        <v>187</v>
      </c>
      <c r="B194" s="31">
        <f>IF(ISNUMBER(Log_Header[[#This Row],[BRACS_ID]]),Log_Header[[#This Row],[BRACS_ID]],"")</f>
        <v>24765</v>
      </c>
      <c r="C194" s="31" t="str">
        <f>IF(ISNUMBER(Log_Header[[#This Row],[Target_Depth]]),Log_Header[[#This Row],[Target_Depth]],"")</f>
        <v/>
      </c>
      <c r="E194" s="40" t="str">
        <f>IF(ISNUMBER(Rwa_Method[[#This Row],[Ro]]),Rwa_Method[[#This Row],[Ro]],"")</f>
        <v/>
      </c>
      <c r="F194" s="24"/>
      <c r="G194" s="24"/>
      <c r="H194" s="100" t="str">
        <f>IF(ISBLANK(Estep_Method[[#This Row],[Rxo]]),"",Log_Header[[#This Row],[m]])</f>
        <v/>
      </c>
      <c r="I194" s="40" t="str">
        <f>IFERROR(VLOOKUP(Estep_Method[[#This Row],[Bicarb_Level]],$T$7:$U$10,2,FALSE),"")</f>
        <v/>
      </c>
      <c r="J19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94" s="28" t="str">
        <f>IFERROR(ROUND(POWER(10,(0.582*Estep_Method[[#This Row],[Rxo/Ro]])+(1.33*Estep_Method[[#This Row],[m]]*Estep_Method[[#This Row],[m_cor]]-0.038)),-1),"")</f>
        <v/>
      </c>
      <c r="L194" s="26"/>
      <c r="M194" s="26"/>
      <c r="N194" s="26"/>
      <c r="V194"/>
      <c r="W194"/>
      <c r="X194"/>
      <c r="Y194"/>
    </row>
    <row r="195" spans="1:25" ht="13.15" x14ac:dyDescent="0.25">
      <c r="A195" s="31">
        <f>IF(ISNUMBER(Log_Header[[#This Row],[Seq]]),Log_Header[[#This Row],[Seq]],"")</f>
        <v>188</v>
      </c>
      <c r="B195" s="31">
        <f>IF(ISNUMBER(Log_Header[[#This Row],[BRACS_ID]]),Log_Header[[#This Row],[BRACS_ID]],"")</f>
        <v>21496</v>
      </c>
      <c r="C195" s="31">
        <f>IF(ISNUMBER(Log_Header[[#This Row],[Target_Depth]]),Log_Header[[#This Row],[Target_Depth]],"")</f>
        <v>875</v>
      </c>
      <c r="D195" s="184">
        <v>6.6</v>
      </c>
      <c r="E195" s="40">
        <f>IF(ISNUMBER(Rwa_Method[[#This Row],[Ro]]),Rwa_Method[[#This Row],[Ro]],"")</f>
        <v>5.3</v>
      </c>
      <c r="F195" s="24" t="s">
        <v>93</v>
      </c>
      <c r="G195" s="24" t="s">
        <v>249</v>
      </c>
      <c r="H195" s="100">
        <f>IF(ISBLANK(Estep_Method[[#This Row],[Rxo]]),"",Log_Header[[#This Row],[m]])</f>
        <v>1.5</v>
      </c>
      <c r="I195" s="40">
        <f>IFERROR(VLOOKUP(Estep_Method[[#This Row],[Bicarb_Level]],$T$7:$U$10,2,FALSE),"")</f>
        <v>1.1000000000000001</v>
      </c>
      <c r="J195" s="25">
        <f>IFERROR(IF(Estep_Method[[#This Row],[Select Log Type]]="Older R16/R64",Estep_Method[[#This Row],[Rxo]]/(Estep_Method[[#This Row],[Ro]]^2/Estep_Method[[#This Row],[Rxo]]),Estep_Method[[#This Row],[Rxo]]/Estep_Method[[#This Row],[Ro]]),"")</f>
        <v>1.2452830188679245</v>
      </c>
      <c r="K195" s="28">
        <f>IFERROR(ROUND(POWER(10,(0.582*Estep_Method[[#This Row],[Rxo/Ro]])+(1.33*Estep_Method[[#This Row],[m]]*Estep_Method[[#This Row],[m_cor]]-0.038)),-1),"")</f>
        <v>760</v>
      </c>
      <c r="L195" s="26"/>
      <c r="M195" s="26"/>
      <c r="N195" s="26"/>
      <c r="V195"/>
      <c r="W195"/>
      <c r="X195"/>
      <c r="Y195"/>
    </row>
    <row r="196" spans="1:25" ht="13.15" x14ac:dyDescent="0.25">
      <c r="A196" s="31" t="str">
        <f>IF(ISNUMBER(Log_Header[[#This Row],[Seq]]),Log_Header[[#This Row],[Seq]],"")</f>
        <v/>
      </c>
      <c r="B196" s="31" t="str">
        <f>IF(ISNUMBER(Log_Header[[#This Row],[BRACS_ID]]),Log_Header[[#This Row],[BRACS_ID]],"")</f>
        <v/>
      </c>
      <c r="C196" s="31" t="str">
        <f>IF(ISNUMBER(Log_Header[[#This Row],[Target_Depth]]),Log_Header[[#This Row],[Target_Depth]],"")</f>
        <v/>
      </c>
      <c r="E196" s="40" t="str">
        <f>IF(ISNUMBER(Rwa_Method[[#This Row],[Ro]]),Rwa_Method[[#This Row],[Ro]],"")</f>
        <v/>
      </c>
      <c r="F196" s="24"/>
      <c r="G196" s="24"/>
      <c r="H196" s="100" t="str">
        <f>IF(ISBLANK(Estep_Method[[#This Row],[Rxo]]),"",Log_Header[[#This Row],[m]])</f>
        <v/>
      </c>
      <c r="I196" s="40" t="str">
        <f>IFERROR(VLOOKUP(Estep_Method[[#This Row],[Bicarb_Level]],$T$7:$U$10,2,FALSE),"")</f>
        <v/>
      </c>
      <c r="J19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96" s="28" t="str">
        <f>IFERROR(ROUND(POWER(10,(0.582*Estep_Method[[#This Row],[Rxo/Ro]])+(1.33*Estep_Method[[#This Row],[m]]*Estep_Method[[#This Row],[m_cor]]-0.038)),-1),"")</f>
        <v/>
      </c>
      <c r="L196" s="26"/>
      <c r="M196" s="26"/>
      <c r="N196" s="26"/>
      <c r="V196"/>
      <c r="W196"/>
      <c r="X196"/>
      <c r="Y196"/>
    </row>
    <row r="197" spans="1:25" ht="13.15" x14ac:dyDescent="0.25">
      <c r="A197" s="31">
        <f>IF(ISNUMBER(Log_Header[[#This Row],[Seq]]),Log_Header[[#This Row],[Seq]],"")</f>
        <v>189</v>
      </c>
      <c r="B197" s="31">
        <f>IF(ISNUMBER(Log_Header[[#This Row],[BRACS_ID]]),Log_Header[[#This Row],[BRACS_ID]],"")</f>
        <v>24674</v>
      </c>
      <c r="C197" s="31">
        <f>IF(ISNUMBER(Log_Header[[#This Row],[Target_Depth]]),Log_Header[[#This Row],[Target_Depth]],"")</f>
        <v>710</v>
      </c>
      <c r="E197" s="40">
        <f>IF(ISNUMBER(Rwa_Method[[#This Row],[Ro]]),Rwa_Method[[#This Row],[Ro]],"")</f>
        <v>2.1</v>
      </c>
      <c r="F197" s="24"/>
      <c r="G197" s="24"/>
      <c r="H197" s="100" t="str">
        <f>IF(ISBLANK(Estep_Method[[#This Row],[Rxo]]),"",Log_Header[[#This Row],[m]])</f>
        <v/>
      </c>
      <c r="I197" s="40" t="str">
        <f>IFERROR(VLOOKUP(Estep_Method[[#This Row],[Bicarb_Level]],$T$7:$U$10,2,FALSE),"")</f>
        <v/>
      </c>
      <c r="J197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197" s="28" t="str">
        <f>IFERROR(ROUND(POWER(10,(0.582*Estep_Method[[#This Row],[Rxo/Ro]])+(1.33*Estep_Method[[#This Row],[m]]*Estep_Method[[#This Row],[m_cor]]-0.038)),-1),"")</f>
        <v/>
      </c>
      <c r="L197" s="26"/>
      <c r="M197" s="26"/>
      <c r="N197" s="26"/>
      <c r="V197"/>
      <c r="W197"/>
      <c r="X197"/>
      <c r="Y197"/>
    </row>
    <row r="198" spans="1:25" ht="13.15" x14ac:dyDescent="0.25">
      <c r="A198" s="31">
        <f>IF(ISNUMBER(Log_Header[[#This Row],[Seq]]),Log_Header[[#This Row],[Seq]],"")</f>
        <v>190</v>
      </c>
      <c r="B198" s="31">
        <f>IF(ISNUMBER(Log_Header[[#This Row],[BRACS_ID]]),Log_Header[[#This Row],[BRACS_ID]],"")</f>
        <v>24676</v>
      </c>
      <c r="C198" s="31" t="str">
        <f>IF(ISNUMBER(Log_Header[[#This Row],[Target_Depth]]),Log_Header[[#This Row],[Target_Depth]],"")</f>
        <v/>
      </c>
      <c r="E198" s="40" t="str">
        <f>IF(ISNUMBER(Rwa_Method[[#This Row],[Ro]]),Rwa_Method[[#This Row],[Ro]],"")</f>
        <v/>
      </c>
      <c r="F198" s="24"/>
      <c r="G198" s="24"/>
      <c r="H198" s="100" t="str">
        <f>IF(ISBLANK(Estep_Method[[#This Row],[Rxo]]),"",Log_Header[[#This Row],[m]])</f>
        <v/>
      </c>
      <c r="I198" s="40" t="str">
        <f>IFERROR(VLOOKUP(Estep_Method[[#This Row],[Bicarb_Level]],$T$7:$U$10,2,FALSE),"")</f>
        <v/>
      </c>
      <c r="J19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98" s="28" t="str">
        <f>IFERROR(ROUND(POWER(10,(0.582*Estep_Method[[#This Row],[Rxo/Ro]])+(1.33*Estep_Method[[#This Row],[m]]*Estep_Method[[#This Row],[m_cor]]-0.038)),-1),"")</f>
        <v/>
      </c>
      <c r="L198" s="26"/>
      <c r="M198" s="26"/>
      <c r="N198" s="26"/>
      <c r="V198"/>
      <c r="W198"/>
      <c r="X198"/>
      <c r="Y198"/>
    </row>
    <row r="199" spans="1:25" ht="13.15" x14ac:dyDescent="0.25">
      <c r="A199" s="31">
        <f>IF(ISNUMBER(Log_Header[[#This Row],[Seq]]),Log_Header[[#This Row],[Seq]],"")</f>
        <v>191</v>
      </c>
      <c r="B199" s="31">
        <f>IF(ISNUMBER(Log_Header[[#This Row],[BRACS_ID]]),Log_Header[[#This Row],[BRACS_ID]],"")</f>
        <v>21511</v>
      </c>
      <c r="C199" s="31" t="str">
        <f>IF(ISNUMBER(Log_Header[[#This Row],[Target_Depth]]),Log_Header[[#This Row],[Target_Depth]],"")</f>
        <v/>
      </c>
      <c r="E199" s="40" t="str">
        <f>IF(ISNUMBER(Rwa_Method[[#This Row],[Ro]]),Rwa_Method[[#This Row],[Ro]],"")</f>
        <v/>
      </c>
      <c r="F199" s="24"/>
      <c r="G199" s="24"/>
      <c r="H199" s="100" t="str">
        <f>IF(ISBLANK(Estep_Method[[#This Row],[Rxo]]),"",Log_Header[[#This Row],[m]])</f>
        <v/>
      </c>
      <c r="I199" s="40" t="str">
        <f>IFERROR(VLOOKUP(Estep_Method[[#This Row],[Bicarb_Level]],$T$7:$U$10,2,FALSE),"")</f>
        <v/>
      </c>
      <c r="J19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199" s="28" t="str">
        <f>IFERROR(ROUND(POWER(10,(0.582*Estep_Method[[#This Row],[Rxo/Ro]])+(1.33*Estep_Method[[#This Row],[m]]*Estep_Method[[#This Row],[m_cor]]-0.038)),-1),"")</f>
        <v/>
      </c>
      <c r="L199" s="26"/>
      <c r="M199" s="26"/>
      <c r="N199" s="26"/>
      <c r="V199"/>
      <c r="W199"/>
      <c r="X199"/>
      <c r="Y199"/>
    </row>
    <row r="200" spans="1:25" ht="13.15" x14ac:dyDescent="0.25">
      <c r="A200" s="31">
        <f>IF(ISNUMBER(Log_Header[[#This Row],[Seq]]),Log_Header[[#This Row],[Seq]],"")</f>
        <v>192</v>
      </c>
      <c r="B200" s="31">
        <f>IF(ISNUMBER(Log_Header[[#This Row],[BRACS_ID]]),Log_Header[[#This Row],[BRACS_ID]],"")</f>
        <v>21530</v>
      </c>
      <c r="C200" s="31">
        <f>IF(ISNUMBER(Log_Header[[#This Row],[Target_Depth]]),Log_Header[[#This Row],[Target_Depth]],"")</f>
        <v>1288</v>
      </c>
      <c r="D200" s="184">
        <v>4.0999999999999996</v>
      </c>
      <c r="E200" s="40">
        <f>IF(ISNUMBER(Rwa_Method[[#This Row],[Ro]]),Rwa_Method[[#This Row],[Ro]],"")</f>
        <v>2.2999999999999998</v>
      </c>
      <c r="F200" s="24" t="s">
        <v>93</v>
      </c>
      <c r="G200" s="24" t="s">
        <v>241</v>
      </c>
      <c r="H200" s="100">
        <f>IF(ISBLANK(Estep_Method[[#This Row],[Rxo]]),"",Log_Header[[#This Row],[m]])</f>
        <v>1.5</v>
      </c>
      <c r="I200" s="40">
        <f>IFERROR(VLOOKUP(Estep_Method[[#This Row],[Bicarb_Level]],$T$7:$U$10,2,FALSE),"")</f>
        <v>1</v>
      </c>
      <c r="J200" s="25">
        <f>IFERROR(IF(Estep_Method[[#This Row],[Select Log Type]]="Older R16/R64",Estep_Method[[#This Row],[Rxo]]/(Estep_Method[[#This Row],[Ro]]^2/Estep_Method[[#This Row],[Rxo]]),Estep_Method[[#This Row],[Rxo]]/Estep_Method[[#This Row],[Ro]]),"")</f>
        <v>1.7826086956521738</v>
      </c>
      <c r="K200" s="28">
        <f>IFERROR(ROUND(POWER(10,(0.582*Estep_Method[[#This Row],[Rxo/Ro]])+(1.33*Estep_Method[[#This Row],[m]]*Estep_Method[[#This Row],[m_cor]]-0.038)),-1),"")</f>
        <v>990</v>
      </c>
      <c r="L200" s="26"/>
      <c r="M200" s="26"/>
      <c r="N200" s="26"/>
      <c r="V200"/>
      <c r="W200"/>
      <c r="X200"/>
      <c r="Y200"/>
    </row>
    <row r="201" spans="1:25" ht="13.15" x14ac:dyDescent="0.25">
      <c r="A201" s="31">
        <f>IF(ISNUMBER(Log_Header[[#This Row],[Seq]]),Log_Header[[#This Row],[Seq]],"")</f>
        <v>193</v>
      </c>
      <c r="B201" s="31">
        <f>IF(ISNUMBER(Log_Header[[#This Row],[BRACS_ID]]),Log_Header[[#This Row],[BRACS_ID]],"")</f>
        <v>21497</v>
      </c>
      <c r="C201" s="31">
        <f>IF(ISNUMBER(Log_Header[[#This Row],[Target_Depth]]),Log_Header[[#This Row],[Target_Depth]],"")</f>
        <v>742</v>
      </c>
      <c r="D201" s="184">
        <v>5.5</v>
      </c>
      <c r="E201" s="40">
        <f>IF(ISNUMBER(Rwa_Method[[#This Row],[Ro]]),Rwa_Method[[#This Row],[Ro]],"")</f>
        <v>4.3</v>
      </c>
      <c r="F201" s="24" t="s">
        <v>93</v>
      </c>
      <c r="G201" s="24" t="s">
        <v>241</v>
      </c>
      <c r="H201" s="100">
        <f>IF(ISBLANK(Estep_Method[[#This Row],[Rxo]]),"",Log_Header[[#This Row],[m]])</f>
        <v>1.5</v>
      </c>
      <c r="I201" s="40">
        <f>IFERROR(VLOOKUP(Estep_Method[[#This Row],[Bicarb_Level]],$T$7:$U$10,2,FALSE),"")</f>
        <v>1</v>
      </c>
      <c r="J201" s="25">
        <f>IFERROR(IF(Estep_Method[[#This Row],[Select Log Type]]="Older R16/R64",Estep_Method[[#This Row],[Rxo]]/(Estep_Method[[#This Row],[Ro]]^2/Estep_Method[[#This Row],[Rxo]]),Estep_Method[[#This Row],[Rxo]]/Estep_Method[[#This Row],[Ro]]),"")</f>
        <v>1.2790697674418605</v>
      </c>
      <c r="K201" s="28">
        <f>IFERROR(ROUND(POWER(10,(0.582*Estep_Method[[#This Row],[Rxo/Ro]])+(1.33*Estep_Method[[#This Row],[m]]*Estep_Method[[#This Row],[m_cor]]-0.038)),-1),"")</f>
        <v>500</v>
      </c>
      <c r="L201" s="26"/>
      <c r="M201" s="26"/>
      <c r="N201" s="26"/>
      <c r="V201"/>
      <c r="W201"/>
      <c r="X201"/>
      <c r="Y201"/>
    </row>
    <row r="202" spans="1:25" ht="13.15" x14ac:dyDescent="0.25">
      <c r="A202" s="31">
        <f>IF(ISNUMBER(Log_Header[[#This Row],[Seq]]),Log_Header[[#This Row],[Seq]],"")</f>
        <v>194</v>
      </c>
      <c r="B202" s="31">
        <f>IF(ISNUMBER(Log_Header[[#This Row],[BRACS_ID]]),Log_Header[[#This Row],[BRACS_ID]],"")</f>
        <v>36029</v>
      </c>
      <c r="C202" s="31" t="str">
        <f>IF(ISNUMBER(Log_Header[[#This Row],[Target_Depth]]),Log_Header[[#This Row],[Target_Depth]],"")</f>
        <v/>
      </c>
      <c r="E202" s="40" t="str">
        <f>IF(ISNUMBER(Rwa_Method[[#This Row],[Ro]]),Rwa_Method[[#This Row],[Ro]],"")</f>
        <v/>
      </c>
      <c r="F202" s="24"/>
      <c r="G202" s="24"/>
      <c r="H202" s="100" t="str">
        <f>IF(ISBLANK(Estep_Method[[#This Row],[Rxo]]),"",Log_Header[[#This Row],[m]])</f>
        <v/>
      </c>
      <c r="I202" s="40" t="str">
        <f>IFERROR(VLOOKUP(Estep_Method[[#This Row],[Bicarb_Level]],$T$7:$U$10,2,FALSE),"")</f>
        <v/>
      </c>
      <c r="J20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02" s="28" t="str">
        <f>IFERROR(ROUND(POWER(10,(0.582*Estep_Method[[#This Row],[Rxo/Ro]])+(1.33*Estep_Method[[#This Row],[m]]*Estep_Method[[#This Row],[m_cor]]-0.038)),-1),"")</f>
        <v/>
      </c>
      <c r="L202" s="26"/>
      <c r="M202" s="26"/>
      <c r="N202" s="26"/>
      <c r="V202"/>
      <c r="W202"/>
      <c r="X202"/>
      <c r="Y202"/>
    </row>
    <row r="203" spans="1:25" ht="13.15" x14ac:dyDescent="0.25">
      <c r="A203" s="31">
        <f>IF(ISNUMBER(Log_Header[[#This Row],[Seq]]),Log_Header[[#This Row],[Seq]],"")</f>
        <v>195</v>
      </c>
      <c r="B203" s="31">
        <f>IF(ISNUMBER(Log_Header[[#This Row],[BRACS_ID]]),Log_Header[[#This Row],[BRACS_ID]],"")</f>
        <v>21501</v>
      </c>
      <c r="C203" s="31">
        <f>IF(ISNUMBER(Log_Header[[#This Row],[Target_Depth]]),Log_Header[[#This Row],[Target_Depth]],"")</f>
        <v>980</v>
      </c>
      <c r="D203" s="184">
        <v>6</v>
      </c>
      <c r="E203" s="40">
        <f>IF(ISNUMBER(Rwa_Method[[#This Row],[Ro]]),Rwa_Method[[#This Row],[Ro]],"")</f>
        <v>2.5</v>
      </c>
      <c r="F203" s="24" t="s">
        <v>93</v>
      </c>
      <c r="G203" s="24" t="s">
        <v>241</v>
      </c>
      <c r="H203" s="100">
        <f>IF(ISBLANK(Estep_Method[[#This Row],[Rxo]]),"",Log_Header[[#This Row],[m]])</f>
        <v>1.5</v>
      </c>
      <c r="I203" s="40">
        <f>IFERROR(VLOOKUP(Estep_Method[[#This Row],[Bicarb_Level]],$T$7:$U$10,2,FALSE),"")</f>
        <v>1</v>
      </c>
      <c r="J203" s="25">
        <f>IFERROR(IF(Estep_Method[[#This Row],[Select Log Type]]="Older R16/R64",Estep_Method[[#This Row],[Rxo]]/(Estep_Method[[#This Row],[Ro]]^2/Estep_Method[[#This Row],[Rxo]]),Estep_Method[[#This Row],[Rxo]]/Estep_Method[[#This Row],[Ro]]),"")</f>
        <v>2.4</v>
      </c>
      <c r="K203" s="28">
        <f>IFERROR(ROUND(POWER(10,(0.582*Estep_Method[[#This Row],[Rxo/Ro]])+(1.33*Estep_Method[[#This Row],[m]]*Estep_Method[[#This Row],[m_cor]]-0.038)),-1),"")</f>
        <v>2260</v>
      </c>
      <c r="L203" s="26"/>
      <c r="M203" s="26"/>
      <c r="N203" s="26"/>
      <c r="V203"/>
      <c r="W203"/>
      <c r="X203"/>
      <c r="Y203"/>
    </row>
    <row r="204" spans="1:25" ht="13.15" x14ac:dyDescent="0.25">
      <c r="A204" s="31">
        <f>IF(ISNUMBER(Log_Header[[#This Row],[Seq]]),Log_Header[[#This Row],[Seq]],"")</f>
        <v>196</v>
      </c>
      <c r="B204" s="31">
        <f>IF(ISNUMBER(Log_Header[[#This Row],[BRACS_ID]]),Log_Header[[#This Row],[BRACS_ID]],"")</f>
        <v>21501</v>
      </c>
      <c r="C204" s="31">
        <f>IF(ISNUMBER(Log_Header[[#This Row],[Target_Depth]]),Log_Header[[#This Row],[Target_Depth]],"")</f>
        <v>1284</v>
      </c>
      <c r="D204" s="184">
        <v>3.7</v>
      </c>
      <c r="E204" s="40">
        <f>IF(ISNUMBER(Rwa_Method[[#This Row],[Ro]]),Rwa_Method[[#This Row],[Ro]],"")</f>
        <v>1</v>
      </c>
      <c r="F204" s="24" t="s">
        <v>93</v>
      </c>
      <c r="G204" s="24" t="s">
        <v>241</v>
      </c>
      <c r="H204" s="100">
        <f>IF(ISBLANK(Estep_Method[[#This Row],[Rxo]]),"",Log_Header[[#This Row],[m]])</f>
        <v>1.5</v>
      </c>
      <c r="I204" s="40">
        <f>IFERROR(VLOOKUP(Estep_Method[[#This Row],[Bicarb_Level]],$T$7:$U$10,2,FALSE),"")</f>
        <v>1</v>
      </c>
      <c r="J204" s="25">
        <f>IFERROR(IF(Estep_Method[[#This Row],[Select Log Type]]="Older R16/R64",Estep_Method[[#This Row],[Rxo]]/(Estep_Method[[#This Row],[Ro]]^2/Estep_Method[[#This Row],[Rxo]]),Estep_Method[[#This Row],[Rxo]]/Estep_Method[[#This Row],[Ro]]),"")</f>
        <v>3.7</v>
      </c>
      <c r="K204" s="28">
        <f>IFERROR(ROUND(POWER(10,(0.582*Estep_Method[[#This Row],[Rxo/Ro]])+(1.33*Estep_Method[[#This Row],[m]]*Estep_Method[[#This Row],[m_cor]]-0.038)),-1),"")</f>
        <v>12890</v>
      </c>
      <c r="L204" s="26"/>
      <c r="M204" s="26"/>
      <c r="N204" s="26"/>
      <c r="V204"/>
      <c r="W204"/>
      <c r="X204"/>
      <c r="Y204"/>
    </row>
    <row r="205" spans="1:25" ht="13.15" x14ac:dyDescent="0.25">
      <c r="A205" s="31">
        <f>IF(ISNUMBER(Log_Header[[#This Row],[Seq]]),Log_Header[[#This Row],[Seq]],"")</f>
        <v>197</v>
      </c>
      <c r="B205" s="31">
        <f>IF(ISNUMBER(Log_Header[[#This Row],[BRACS_ID]]),Log_Header[[#This Row],[BRACS_ID]],"")</f>
        <v>21501</v>
      </c>
      <c r="C205" s="31">
        <f>IF(ISNUMBER(Log_Header[[#This Row],[Target_Depth]]),Log_Header[[#This Row],[Target_Depth]],"")</f>
        <v>1315</v>
      </c>
      <c r="D205" s="184">
        <v>4.0999999999999996</v>
      </c>
      <c r="E205" s="40">
        <f>IF(ISNUMBER(Rwa_Method[[#This Row],[Ro]]),Rwa_Method[[#This Row],[Ro]],"")</f>
        <v>0.9</v>
      </c>
      <c r="F205" s="24" t="s">
        <v>93</v>
      </c>
      <c r="G205" s="24" t="s">
        <v>241</v>
      </c>
      <c r="H205" s="100">
        <f>IF(ISBLANK(Estep_Method[[#This Row],[Rxo]]),"",Log_Header[[#This Row],[m]])</f>
        <v>1.5</v>
      </c>
      <c r="I205" s="40">
        <f>IFERROR(VLOOKUP(Estep_Method[[#This Row],[Bicarb_Level]],$T$7:$U$10,2,FALSE),"")</f>
        <v>1</v>
      </c>
      <c r="J205" s="25">
        <f>IFERROR(IF(Estep_Method[[#This Row],[Select Log Type]]="Older R16/R64",Estep_Method[[#This Row],[Rxo]]/(Estep_Method[[#This Row],[Ro]]^2/Estep_Method[[#This Row],[Rxo]]),Estep_Method[[#This Row],[Rxo]]/Estep_Method[[#This Row],[Ro]]),"")</f>
        <v>4.5555555555555554</v>
      </c>
      <c r="K205" s="28">
        <f>IFERROR(ROUND(POWER(10,(0.582*Estep_Method[[#This Row],[Rxo/Ro]])+(1.33*Estep_Method[[#This Row],[m]]*Estep_Method[[#This Row],[m_cor]]-0.038)),-1),"")</f>
        <v>40580</v>
      </c>
      <c r="L205" s="26"/>
      <c r="M205" s="26"/>
      <c r="N205" s="26"/>
      <c r="V205"/>
      <c r="W205"/>
      <c r="X205"/>
      <c r="Y205"/>
    </row>
    <row r="206" spans="1:25" ht="13.15" x14ac:dyDescent="0.25">
      <c r="A206" s="31">
        <f>IF(ISNUMBER(Log_Header[[#This Row],[Seq]]),Log_Header[[#This Row],[Seq]],"")</f>
        <v>198</v>
      </c>
      <c r="B206" s="31">
        <f>IF(ISNUMBER(Log_Header[[#This Row],[BRACS_ID]]),Log_Header[[#This Row],[BRACS_ID]],"")</f>
        <v>21499</v>
      </c>
      <c r="C206" s="31">
        <f>IF(ISNUMBER(Log_Header[[#This Row],[Target_Depth]]),Log_Header[[#This Row],[Target_Depth]],"")</f>
        <v>990</v>
      </c>
      <c r="D206" s="184">
        <v>2.25</v>
      </c>
      <c r="E206" s="40">
        <f>IF(ISNUMBER(Rwa_Method[[#This Row],[Ro]]),Rwa_Method[[#This Row],[Ro]],"")</f>
        <v>0.9</v>
      </c>
      <c r="F206" s="24" t="s">
        <v>93</v>
      </c>
      <c r="G206" s="24" t="s">
        <v>241</v>
      </c>
      <c r="H206" s="100">
        <f>IF(ISBLANK(Estep_Method[[#This Row],[Rxo]]),"",Log_Header[[#This Row],[m]])</f>
        <v>1.5</v>
      </c>
      <c r="I206" s="40">
        <f>IFERROR(VLOOKUP(Estep_Method[[#This Row],[Bicarb_Level]],$T$7:$U$10,2,FALSE),"")</f>
        <v>1</v>
      </c>
      <c r="J206" s="25">
        <f>IFERROR(IF(Estep_Method[[#This Row],[Select Log Type]]="Older R16/R64",Estep_Method[[#This Row],[Rxo]]/(Estep_Method[[#This Row],[Ro]]^2/Estep_Method[[#This Row],[Rxo]]),Estep_Method[[#This Row],[Rxo]]/Estep_Method[[#This Row],[Ro]]),"")</f>
        <v>2.5</v>
      </c>
      <c r="K206" s="28">
        <f>IFERROR(ROUND(POWER(10,(0.582*Estep_Method[[#This Row],[Rxo/Ro]])+(1.33*Estep_Method[[#This Row],[m]]*Estep_Method[[#This Row],[m_cor]]-0.038)),-1),"")</f>
        <v>2580</v>
      </c>
      <c r="L206" s="26"/>
      <c r="M206" s="26"/>
      <c r="N206" s="26"/>
      <c r="V206"/>
      <c r="W206"/>
      <c r="X206"/>
      <c r="Y206"/>
    </row>
    <row r="207" spans="1:25" ht="13.15" x14ac:dyDescent="0.25">
      <c r="A207" s="31">
        <f>IF(ISNUMBER(Log_Header[[#This Row],[Seq]]),Log_Header[[#This Row],[Seq]],"")</f>
        <v>199</v>
      </c>
      <c r="B207" s="31">
        <f>IF(ISNUMBER(Log_Header[[#This Row],[BRACS_ID]]),Log_Header[[#This Row],[BRACS_ID]],"")</f>
        <v>21538</v>
      </c>
      <c r="C207" s="31" t="str">
        <f>IF(ISNUMBER(Log_Header[[#This Row],[Target_Depth]]),Log_Header[[#This Row],[Target_Depth]],"")</f>
        <v/>
      </c>
      <c r="E207" s="40" t="str">
        <f>IF(ISNUMBER(Rwa_Method[[#This Row],[Ro]]),Rwa_Method[[#This Row],[Ro]],"")</f>
        <v/>
      </c>
      <c r="F207" s="24" t="s">
        <v>93</v>
      </c>
      <c r="G207" s="24" t="s">
        <v>241</v>
      </c>
      <c r="H207" s="100" t="str">
        <f>IF(ISBLANK(Estep_Method[[#This Row],[Rxo]]),"",Log_Header[[#This Row],[m]])</f>
        <v/>
      </c>
      <c r="I207" s="40">
        <f>IFERROR(VLOOKUP(Estep_Method[[#This Row],[Bicarb_Level]],$T$7:$U$10,2,FALSE),"")</f>
        <v>1</v>
      </c>
      <c r="J20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07" s="28" t="str">
        <f>IFERROR(ROUND(POWER(10,(0.582*Estep_Method[[#This Row],[Rxo/Ro]])+(1.33*Estep_Method[[#This Row],[m]]*Estep_Method[[#This Row],[m_cor]]-0.038)),-1),"")</f>
        <v/>
      </c>
      <c r="L207" s="26"/>
      <c r="M207" s="26"/>
      <c r="N207" s="26"/>
      <c r="V207"/>
      <c r="W207"/>
      <c r="X207"/>
      <c r="Y207"/>
    </row>
    <row r="208" spans="1:25" ht="13.15" x14ac:dyDescent="0.25">
      <c r="A208" s="31">
        <f>IF(ISNUMBER(Log_Header[[#This Row],[Seq]]),Log_Header[[#This Row],[Seq]],"")</f>
        <v>200</v>
      </c>
      <c r="B208" s="31">
        <f>IF(ISNUMBER(Log_Header[[#This Row],[BRACS_ID]]),Log_Header[[#This Row],[BRACS_ID]],"")</f>
        <v>21504</v>
      </c>
      <c r="C208" s="31">
        <f>IF(ISNUMBER(Log_Header[[#This Row],[Target_Depth]]),Log_Header[[#This Row],[Target_Depth]],"")</f>
        <v>1095</v>
      </c>
      <c r="D208" s="184">
        <v>4.0999999999999996</v>
      </c>
      <c r="E208" s="40">
        <f>IF(ISNUMBER(Rwa_Method[[#This Row],[Ro]]),Rwa_Method[[#This Row],[Ro]],"")</f>
        <v>1.6</v>
      </c>
      <c r="F208" s="24" t="s">
        <v>93</v>
      </c>
      <c r="G208" s="24" t="s">
        <v>241</v>
      </c>
      <c r="H208" s="100">
        <f>IF(ISBLANK(Estep_Method[[#This Row],[Rxo]]),"",Log_Header[[#This Row],[m]])</f>
        <v>1.5</v>
      </c>
      <c r="I208" s="40">
        <f>IFERROR(VLOOKUP(Estep_Method[[#This Row],[Bicarb_Level]],$T$7:$U$10,2,FALSE),"")</f>
        <v>1</v>
      </c>
      <c r="J208" s="25">
        <f>IFERROR(IF(Estep_Method[[#This Row],[Select Log Type]]="Older R16/R64",Estep_Method[[#This Row],[Rxo]]/(Estep_Method[[#This Row],[Ro]]^2/Estep_Method[[#This Row],[Rxo]]),Estep_Method[[#This Row],[Rxo]]/Estep_Method[[#This Row],[Ro]]),"")</f>
        <v>2.5624999999999996</v>
      </c>
      <c r="K208" s="28">
        <f>IFERROR(ROUND(POWER(10,(0.582*Estep_Method[[#This Row],[Rxo/Ro]])+(1.33*Estep_Method[[#This Row],[m]]*Estep_Method[[#This Row],[m_cor]]-0.038)),-1),"")</f>
        <v>2810</v>
      </c>
      <c r="L208" s="26"/>
      <c r="M208" s="26"/>
      <c r="N208" s="26"/>
      <c r="V208"/>
      <c r="W208"/>
      <c r="X208"/>
      <c r="Y208"/>
    </row>
    <row r="209" spans="1:25" ht="13.15" x14ac:dyDescent="0.25">
      <c r="A209" s="31">
        <f>IF(ISNUMBER(Log_Header[[#This Row],[Seq]]),Log_Header[[#This Row],[Seq]],"")</f>
        <v>201</v>
      </c>
      <c r="B209" s="31">
        <f>IF(ISNUMBER(Log_Header[[#This Row],[BRACS_ID]]),Log_Header[[#This Row],[BRACS_ID]],"")</f>
        <v>21504</v>
      </c>
      <c r="C209" s="31">
        <f>IF(ISNUMBER(Log_Header[[#This Row],[Target_Depth]]),Log_Header[[#This Row],[Target_Depth]],"")</f>
        <v>1120</v>
      </c>
      <c r="D209" s="184">
        <v>3.8</v>
      </c>
      <c r="E209" s="40">
        <f>IF(ISNUMBER(Rwa_Method[[#This Row],[Ro]]),Rwa_Method[[#This Row],[Ro]],"")</f>
        <v>1.6</v>
      </c>
      <c r="F209" s="24" t="s">
        <v>93</v>
      </c>
      <c r="G209" s="24" t="s">
        <v>241</v>
      </c>
      <c r="H209" s="100">
        <f>IF(ISBLANK(Estep_Method[[#This Row],[Rxo]]),"",Log_Header[[#This Row],[m]])</f>
        <v>1.5</v>
      </c>
      <c r="I209" s="40">
        <f>IFERROR(VLOOKUP(Estep_Method[[#This Row],[Bicarb_Level]],$T$7:$U$10,2,FALSE),"")</f>
        <v>1</v>
      </c>
      <c r="J209" s="25">
        <f>IFERROR(IF(Estep_Method[[#This Row],[Select Log Type]]="Older R16/R64",Estep_Method[[#This Row],[Rxo]]/(Estep_Method[[#This Row],[Ro]]^2/Estep_Method[[#This Row],[Rxo]]),Estep_Method[[#This Row],[Rxo]]/Estep_Method[[#This Row],[Ro]]),"")</f>
        <v>2.3749999999999996</v>
      </c>
      <c r="K209" s="28">
        <f>IFERROR(ROUND(POWER(10,(0.582*Estep_Method[[#This Row],[Rxo/Ro]])+(1.33*Estep_Method[[#This Row],[m]]*Estep_Method[[#This Row],[m_cor]]-0.038)),-1),"")</f>
        <v>2180</v>
      </c>
      <c r="L209" s="26"/>
      <c r="M209" s="26"/>
      <c r="N209" s="26"/>
      <c r="V209"/>
      <c r="W209"/>
      <c r="X209"/>
      <c r="Y209"/>
    </row>
    <row r="210" spans="1:25" ht="13.15" x14ac:dyDescent="0.25">
      <c r="A210" s="31">
        <f>IF(ISNUMBER(Log_Header[[#This Row],[Seq]]),Log_Header[[#This Row],[Seq]],"")</f>
        <v>202</v>
      </c>
      <c r="B210" s="31">
        <f>IF(ISNUMBER(Log_Header[[#This Row],[BRACS_ID]]),Log_Header[[#This Row],[BRACS_ID]],"")</f>
        <v>21536</v>
      </c>
      <c r="C210" s="31" t="str">
        <f>IF(ISNUMBER(Log_Header[[#This Row],[Target_Depth]]),Log_Header[[#This Row],[Target_Depth]],"")</f>
        <v/>
      </c>
      <c r="E210" s="40" t="str">
        <f>IF(ISNUMBER(Rwa_Method[[#This Row],[Ro]]),Rwa_Method[[#This Row],[Ro]],"")</f>
        <v/>
      </c>
      <c r="F210" s="24"/>
      <c r="G210" s="24"/>
      <c r="H210" s="100" t="str">
        <f>IF(ISBLANK(Estep_Method[[#This Row],[Rxo]]),"",Log_Header[[#This Row],[m]])</f>
        <v/>
      </c>
      <c r="I210" s="40" t="str">
        <f>IFERROR(VLOOKUP(Estep_Method[[#This Row],[Bicarb_Level]],$T$7:$U$10,2,FALSE),"")</f>
        <v/>
      </c>
      <c r="J21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10" s="28" t="str">
        <f>IFERROR(ROUND(POWER(10,(0.582*Estep_Method[[#This Row],[Rxo/Ro]])+(1.33*Estep_Method[[#This Row],[m]]*Estep_Method[[#This Row],[m_cor]]-0.038)),-1),"")</f>
        <v/>
      </c>
      <c r="L210" s="26"/>
      <c r="M210" s="26"/>
      <c r="N210" s="26"/>
      <c r="V210"/>
      <c r="W210"/>
      <c r="X210"/>
      <c r="Y210"/>
    </row>
    <row r="211" spans="1:25" ht="13.15" x14ac:dyDescent="0.25">
      <c r="A211" s="31">
        <f>IF(ISNUMBER(Log_Header[[#This Row],[Seq]]),Log_Header[[#This Row],[Seq]],"")</f>
        <v>203</v>
      </c>
      <c r="B211" s="31">
        <f>IF(ISNUMBER(Log_Header[[#This Row],[BRACS_ID]]),Log_Header[[#This Row],[BRACS_ID]],"")</f>
        <v>21527</v>
      </c>
      <c r="C211" s="31">
        <f>IF(ISNUMBER(Log_Header[[#This Row],[Target_Depth]]),Log_Header[[#This Row],[Target_Depth]],"")</f>
        <v>1045</v>
      </c>
      <c r="E211" s="40" t="str">
        <f>IF(ISNUMBER(Rwa_Method[[#This Row],[Ro]]),Rwa_Method[[#This Row],[Ro]],"")</f>
        <v/>
      </c>
      <c r="F211" s="24"/>
      <c r="G211" s="24"/>
      <c r="H211" s="100" t="str">
        <f>IF(ISBLANK(Estep_Method[[#This Row],[Rxo]]),"",Log_Header[[#This Row],[m]])</f>
        <v/>
      </c>
      <c r="I211" s="40" t="str">
        <f>IFERROR(VLOOKUP(Estep_Method[[#This Row],[Bicarb_Level]],$T$7:$U$10,2,FALSE),"")</f>
        <v/>
      </c>
      <c r="J21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11" s="28" t="str">
        <f>IFERROR(ROUND(POWER(10,(0.582*Estep_Method[[#This Row],[Rxo/Ro]])+(1.33*Estep_Method[[#This Row],[m]]*Estep_Method[[#This Row],[m_cor]]-0.038)),-1),"")</f>
        <v/>
      </c>
      <c r="L211" s="26"/>
      <c r="M211" s="26"/>
      <c r="N211" s="26"/>
      <c r="V211"/>
      <c r="W211"/>
      <c r="X211"/>
      <c r="Y211"/>
    </row>
    <row r="212" spans="1:25" ht="13.15" x14ac:dyDescent="0.25">
      <c r="A212" s="31">
        <f>IF(ISNUMBER(Log_Header[[#This Row],[Seq]]),Log_Header[[#This Row],[Seq]],"")</f>
        <v>204</v>
      </c>
      <c r="B212" s="31">
        <f>IF(ISNUMBER(Log_Header[[#This Row],[BRACS_ID]]),Log_Header[[#This Row],[BRACS_ID]],"")</f>
        <v>21494</v>
      </c>
      <c r="C212" s="31" t="str">
        <f>IF(ISNUMBER(Log_Header[[#This Row],[Target_Depth]]),Log_Header[[#This Row],[Target_Depth]],"")</f>
        <v/>
      </c>
      <c r="E212" s="40" t="str">
        <f>IF(ISNUMBER(Rwa_Method[[#This Row],[Ro]]),Rwa_Method[[#This Row],[Ro]],"")</f>
        <v/>
      </c>
      <c r="F212" s="24"/>
      <c r="G212" s="24"/>
      <c r="H212" s="100" t="str">
        <f>IF(ISBLANK(Estep_Method[[#This Row],[Rxo]]),"",Log_Header[[#This Row],[m]])</f>
        <v/>
      </c>
      <c r="I212" s="40" t="str">
        <f>IFERROR(VLOOKUP(Estep_Method[[#This Row],[Bicarb_Level]],$T$7:$U$10,2,FALSE),"")</f>
        <v/>
      </c>
      <c r="J21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12" s="28" t="str">
        <f>IFERROR(ROUND(POWER(10,(0.582*Estep_Method[[#This Row],[Rxo/Ro]])+(1.33*Estep_Method[[#This Row],[m]]*Estep_Method[[#This Row],[m_cor]]-0.038)),-1),"")</f>
        <v/>
      </c>
      <c r="L212" s="26"/>
      <c r="M212" s="26"/>
      <c r="N212" s="26"/>
      <c r="V212"/>
      <c r="W212"/>
      <c r="X212"/>
      <c r="Y212"/>
    </row>
    <row r="213" spans="1:25" ht="13.15" x14ac:dyDescent="0.25">
      <c r="A213" s="31">
        <f>IF(ISNUMBER(Log_Header[[#This Row],[Seq]]),Log_Header[[#This Row],[Seq]],"")</f>
        <v>205</v>
      </c>
      <c r="B213" s="31">
        <f>IF(ISNUMBER(Log_Header[[#This Row],[BRACS_ID]]),Log_Header[[#This Row],[BRACS_ID]],"")</f>
        <v>21470</v>
      </c>
      <c r="C213" s="31">
        <f>IF(ISNUMBER(Log_Header[[#This Row],[Target_Depth]]),Log_Header[[#This Row],[Target_Depth]],"")</f>
        <v>1281</v>
      </c>
      <c r="E213" s="40" t="str">
        <f>IF(ISNUMBER(Rwa_Method[[#This Row],[Ro]]),Rwa_Method[[#This Row],[Ro]],"")</f>
        <v/>
      </c>
      <c r="F213" s="24"/>
      <c r="G213" s="24"/>
      <c r="H213" s="100" t="str">
        <f>IF(ISBLANK(Estep_Method[[#This Row],[Rxo]]),"",Log_Header[[#This Row],[m]])</f>
        <v/>
      </c>
      <c r="I213" s="40" t="str">
        <f>IFERROR(VLOOKUP(Estep_Method[[#This Row],[Bicarb_Level]],$T$7:$U$10,2,FALSE),"")</f>
        <v/>
      </c>
      <c r="J21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13" s="28" t="str">
        <f>IFERROR(ROUND(POWER(10,(0.582*Estep_Method[[#This Row],[Rxo/Ro]])+(1.33*Estep_Method[[#This Row],[m]]*Estep_Method[[#This Row],[m_cor]]-0.038)),-1),"")</f>
        <v/>
      </c>
      <c r="L213" s="26"/>
      <c r="M213" s="26"/>
      <c r="N213" s="26"/>
      <c r="V213"/>
      <c r="W213"/>
      <c r="X213"/>
      <c r="Y213"/>
    </row>
    <row r="214" spans="1:25" ht="13.15" x14ac:dyDescent="0.25">
      <c r="A214" s="31">
        <f>IF(ISNUMBER(Log_Header[[#This Row],[Seq]]),Log_Header[[#This Row],[Seq]],"")</f>
        <v>206</v>
      </c>
      <c r="B214" s="31">
        <f>IF(ISNUMBER(Log_Header[[#This Row],[BRACS_ID]]),Log_Header[[#This Row],[BRACS_ID]],"")</f>
        <v>21532</v>
      </c>
      <c r="C214" s="31">
        <f>IF(ISNUMBER(Log_Header[[#This Row],[Target_Depth]]),Log_Header[[#This Row],[Target_Depth]],"")</f>
        <v>1360</v>
      </c>
      <c r="D214" s="184">
        <v>5.0999999999999996</v>
      </c>
      <c r="E214" s="40">
        <f>IF(ISNUMBER(Rwa_Method[[#This Row],[Ro]]),Rwa_Method[[#This Row],[Ro]],"")</f>
        <v>2.2999999999999998</v>
      </c>
      <c r="F214" s="24" t="s">
        <v>93</v>
      </c>
      <c r="G214" s="24" t="s">
        <v>241</v>
      </c>
      <c r="H214" s="100">
        <f>IF(ISBLANK(Estep_Method[[#This Row],[Rxo]]),"",Log_Header[[#This Row],[m]])</f>
        <v>1.5</v>
      </c>
      <c r="I214" s="40">
        <f>IFERROR(VLOOKUP(Estep_Method[[#This Row],[Bicarb_Level]],$T$7:$U$10,2,FALSE),"")</f>
        <v>1</v>
      </c>
      <c r="J214" s="25">
        <f>IFERROR(IF(Estep_Method[[#This Row],[Select Log Type]]="Older R16/R64",Estep_Method[[#This Row],[Rxo]]/(Estep_Method[[#This Row],[Ro]]^2/Estep_Method[[#This Row],[Rxo]]),Estep_Method[[#This Row],[Rxo]]/Estep_Method[[#This Row],[Ro]]),"")</f>
        <v>2.2173913043478262</v>
      </c>
      <c r="K214" s="28">
        <f>IFERROR(ROUND(POWER(10,(0.582*Estep_Method[[#This Row],[Rxo/Ro]])+(1.33*Estep_Method[[#This Row],[m]]*Estep_Method[[#This Row],[m_cor]]-0.038)),-1),"")</f>
        <v>1770</v>
      </c>
      <c r="L214" s="26"/>
      <c r="M214" s="26"/>
      <c r="N214" s="26"/>
      <c r="V214"/>
      <c r="W214"/>
      <c r="X214"/>
      <c r="Y214"/>
    </row>
    <row r="215" spans="1:25" ht="13.15" x14ac:dyDescent="0.25">
      <c r="A215" s="31">
        <f>IF(ISNUMBER(Log_Header[[#This Row],[Seq]]),Log_Header[[#This Row],[Seq]],"")</f>
        <v>207</v>
      </c>
      <c r="B215" s="31">
        <f>IF(ISNUMBER(Log_Header[[#This Row],[BRACS_ID]]),Log_Header[[#This Row],[BRACS_ID]],"")</f>
        <v>21479</v>
      </c>
      <c r="C215" s="31">
        <f>IF(ISNUMBER(Log_Header[[#This Row],[Target_Depth]]),Log_Header[[#This Row],[Target_Depth]],"")</f>
        <v>1493</v>
      </c>
      <c r="E215" s="40" t="str">
        <f>IF(ISNUMBER(Rwa_Method[[#This Row],[Ro]]),Rwa_Method[[#This Row],[Ro]],"")</f>
        <v/>
      </c>
      <c r="F215" s="24"/>
      <c r="G215" s="24"/>
      <c r="H215" s="100" t="str">
        <f>IF(ISBLANK(Estep_Method[[#This Row],[Rxo]]),"",Log_Header[[#This Row],[m]])</f>
        <v/>
      </c>
      <c r="I215" s="40" t="str">
        <f>IFERROR(VLOOKUP(Estep_Method[[#This Row],[Bicarb_Level]],$T$7:$U$10,2,FALSE),"")</f>
        <v/>
      </c>
      <c r="J21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15" s="28" t="str">
        <f>IFERROR(ROUND(POWER(10,(0.582*Estep_Method[[#This Row],[Rxo/Ro]])+(1.33*Estep_Method[[#This Row],[m]]*Estep_Method[[#This Row],[m_cor]]-0.038)),-1),"")</f>
        <v/>
      </c>
      <c r="L215" s="26"/>
      <c r="M215" s="26"/>
      <c r="N215" s="26"/>
      <c r="V215"/>
      <c r="W215"/>
      <c r="X215"/>
      <c r="Y215"/>
    </row>
    <row r="216" spans="1:25" ht="13.15" x14ac:dyDescent="0.25">
      <c r="A216" s="31">
        <f>IF(ISNUMBER(Log_Header[[#This Row],[Seq]]),Log_Header[[#This Row],[Seq]],"")</f>
        <v>208</v>
      </c>
      <c r="B216" s="31">
        <f>IF(ISNUMBER(Log_Header[[#This Row],[BRACS_ID]]),Log_Header[[#This Row],[BRACS_ID]],"")</f>
        <v>21472</v>
      </c>
      <c r="C216" s="31">
        <f>IF(ISNUMBER(Log_Header[[#This Row],[Target_Depth]]),Log_Header[[#This Row],[Target_Depth]],"")</f>
        <v>1136</v>
      </c>
      <c r="D216" s="184">
        <v>4.3</v>
      </c>
      <c r="E216" s="40">
        <f>IF(ISNUMBER(Rwa_Method[[#This Row],[Ro]]),Rwa_Method[[#This Row],[Ro]],"")</f>
        <v>2.7</v>
      </c>
      <c r="F216" s="24" t="s">
        <v>93</v>
      </c>
      <c r="G216" s="24" t="s">
        <v>241</v>
      </c>
      <c r="H216" s="100">
        <f>IF(ISBLANK(Estep_Method[[#This Row],[Rxo]]),"",Log_Header[[#This Row],[m]])</f>
        <v>1.5</v>
      </c>
      <c r="I216" s="40">
        <f>IFERROR(VLOOKUP(Estep_Method[[#This Row],[Bicarb_Level]],$T$7:$U$10,2,FALSE),"")</f>
        <v>1</v>
      </c>
      <c r="J216" s="25">
        <f>IFERROR(IF(Estep_Method[[#This Row],[Select Log Type]]="Older R16/R64",Estep_Method[[#This Row],[Rxo]]/(Estep_Method[[#This Row],[Ro]]^2/Estep_Method[[#This Row],[Rxo]]),Estep_Method[[#This Row],[Rxo]]/Estep_Method[[#This Row],[Ro]]),"")</f>
        <v>1.5925925925925923</v>
      </c>
      <c r="K216" s="28">
        <f>IFERROR(ROUND(POWER(10,(0.582*Estep_Method[[#This Row],[Rxo/Ro]])+(1.33*Estep_Method[[#This Row],[m]]*Estep_Method[[#This Row],[m_cor]]-0.038)),-1),"")</f>
        <v>770</v>
      </c>
      <c r="L216" s="26"/>
      <c r="M216" s="26"/>
      <c r="N216" s="26"/>
      <c r="V216"/>
      <c r="W216"/>
      <c r="X216"/>
      <c r="Y216"/>
    </row>
    <row r="217" spans="1:25" ht="13.15" x14ac:dyDescent="0.25">
      <c r="A217" s="31">
        <f>IF(ISNUMBER(Log_Header[[#This Row],[Seq]]),Log_Header[[#This Row],[Seq]],"")</f>
        <v>209</v>
      </c>
      <c r="B217" s="31">
        <f>IF(ISNUMBER(Log_Header[[#This Row],[BRACS_ID]]),Log_Header[[#This Row],[BRACS_ID]],"")</f>
        <v>21474</v>
      </c>
      <c r="C217" s="31" t="str">
        <f>IF(ISNUMBER(Log_Header[[#This Row],[Target_Depth]]),Log_Header[[#This Row],[Target_Depth]],"")</f>
        <v/>
      </c>
      <c r="E217" s="40" t="str">
        <f>IF(ISNUMBER(Rwa_Method[[#This Row],[Ro]]),Rwa_Method[[#This Row],[Ro]],"")</f>
        <v/>
      </c>
      <c r="F217" s="24"/>
      <c r="G217" s="24"/>
      <c r="H217" s="100" t="str">
        <f>IF(ISBLANK(Estep_Method[[#This Row],[Rxo]]),"",Log_Header[[#This Row],[m]])</f>
        <v/>
      </c>
      <c r="I217" s="40" t="str">
        <f>IFERROR(VLOOKUP(Estep_Method[[#This Row],[Bicarb_Level]],$T$7:$U$10,2,FALSE),"")</f>
        <v/>
      </c>
      <c r="J21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17" s="28" t="str">
        <f>IFERROR(ROUND(POWER(10,(0.582*Estep_Method[[#This Row],[Rxo/Ro]])+(1.33*Estep_Method[[#This Row],[m]]*Estep_Method[[#This Row],[m_cor]]-0.038)),-1),"")</f>
        <v/>
      </c>
      <c r="L217" s="26"/>
      <c r="M217" s="26"/>
      <c r="N217" s="26"/>
      <c r="V217"/>
      <c r="W217"/>
      <c r="X217"/>
      <c r="Y217"/>
    </row>
    <row r="218" spans="1:25" ht="13.15" x14ac:dyDescent="0.25">
      <c r="A218" s="31">
        <f>IF(ISNUMBER(Log_Header[[#This Row],[Seq]]),Log_Header[[#This Row],[Seq]],"")</f>
        <v>210</v>
      </c>
      <c r="B218" s="31">
        <f>IF(ISNUMBER(Log_Header[[#This Row],[BRACS_ID]]),Log_Header[[#This Row],[BRACS_ID]],"")</f>
        <v>21519</v>
      </c>
      <c r="C218" s="31">
        <f>IF(ISNUMBER(Log_Header[[#This Row],[Target_Depth]]),Log_Header[[#This Row],[Target_Depth]],"")</f>
        <v>1290</v>
      </c>
      <c r="D218" s="184">
        <v>14.3</v>
      </c>
      <c r="E218" s="40">
        <f>IF(ISNUMBER(Rwa_Method[[#This Row],[Ro]]),Rwa_Method[[#This Row],[Ro]],"")</f>
        <v>12</v>
      </c>
      <c r="F218" s="24" t="s">
        <v>93</v>
      </c>
      <c r="G218" s="24" t="s">
        <v>249</v>
      </c>
      <c r="H218" s="100">
        <f>IF(ISBLANK(Estep_Method[[#This Row],[Rxo]]),"",Log_Header[[#This Row],[m]])</f>
        <v>1.5</v>
      </c>
      <c r="I218" s="40">
        <f>IFERROR(VLOOKUP(Estep_Method[[#This Row],[Bicarb_Level]],$T$7:$U$10,2,FALSE),"")</f>
        <v>1.1000000000000001</v>
      </c>
      <c r="J218" s="25">
        <f>IFERROR(IF(Estep_Method[[#This Row],[Select Log Type]]="Older R16/R64",Estep_Method[[#This Row],[Rxo]]/(Estep_Method[[#This Row],[Ro]]^2/Estep_Method[[#This Row],[Rxo]]),Estep_Method[[#This Row],[Rxo]]/Estep_Method[[#This Row],[Ro]]),"")</f>
        <v>1.1916666666666667</v>
      </c>
      <c r="K218" s="28">
        <f>IFERROR(ROUND(POWER(10,(0.582*Estep_Method[[#This Row],[Rxo/Ro]])+(1.33*Estep_Method[[#This Row],[m]]*Estep_Method[[#This Row],[m_cor]]-0.038)),-1),"")</f>
        <v>710</v>
      </c>
      <c r="L218" s="26"/>
      <c r="M218" s="26"/>
      <c r="N218" s="26"/>
      <c r="V218"/>
      <c r="W218"/>
      <c r="X218"/>
      <c r="Y218"/>
    </row>
    <row r="219" spans="1:25" ht="13.15" x14ac:dyDescent="0.25">
      <c r="A219" s="31">
        <f>IF(ISNUMBER(Log_Header[[#This Row],[Seq]]),Log_Header[[#This Row],[Seq]],"")</f>
        <v>211</v>
      </c>
      <c r="B219" s="31">
        <f>IF(ISNUMBER(Log_Header[[#This Row],[BRACS_ID]]),Log_Header[[#This Row],[BRACS_ID]],"")</f>
        <v>21469</v>
      </c>
      <c r="C219" s="31">
        <f>IF(ISNUMBER(Log_Header[[#This Row],[Target_Depth]]),Log_Header[[#This Row],[Target_Depth]],"")</f>
        <v>1020</v>
      </c>
      <c r="D219" s="184">
        <v>4.8</v>
      </c>
      <c r="E219" s="40">
        <f>IF(ISNUMBER(Rwa_Method[[#This Row],[Ro]]),Rwa_Method[[#This Row],[Ro]],"")</f>
        <v>3.9</v>
      </c>
      <c r="F219" s="24" t="s">
        <v>93</v>
      </c>
      <c r="G219" s="24" t="s">
        <v>241</v>
      </c>
      <c r="H219" s="100">
        <f>IF(ISBLANK(Estep_Method[[#This Row],[Rxo]]),"",Log_Header[[#This Row],[m]])</f>
        <v>1.5</v>
      </c>
      <c r="I219" s="40">
        <f>IFERROR(VLOOKUP(Estep_Method[[#This Row],[Bicarb_Level]],$T$7:$U$10,2,FALSE),"")</f>
        <v>1</v>
      </c>
      <c r="J219" s="25">
        <f>IFERROR(IF(Estep_Method[[#This Row],[Select Log Type]]="Older R16/R64",Estep_Method[[#This Row],[Rxo]]/(Estep_Method[[#This Row],[Ro]]^2/Estep_Method[[#This Row],[Rxo]]),Estep_Method[[#This Row],[Rxo]]/Estep_Method[[#This Row],[Ro]]),"")</f>
        <v>1.2307692307692308</v>
      </c>
      <c r="K219" s="28">
        <f>IFERROR(ROUND(POWER(10,(0.582*Estep_Method[[#This Row],[Rxo/Ro]])+(1.33*Estep_Method[[#This Row],[m]]*Estep_Method[[#This Row],[m_cor]]-0.038)),-1),"")</f>
        <v>470</v>
      </c>
      <c r="L219" s="26"/>
      <c r="M219" s="26"/>
      <c r="N219" s="26"/>
      <c r="V219"/>
      <c r="W219"/>
      <c r="X219"/>
      <c r="Y219"/>
    </row>
    <row r="220" spans="1:25" ht="13.9" thickBot="1" x14ac:dyDescent="0.3">
      <c r="A220" s="31">
        <f>IF(ISNUMBER(Log_Header[[#This Row],[Seq]]),Log_Header[[#This Row],[Seq]],"")</f>
        <v>212</v>
      </c>
      <c r="B220" s="31">
        <f>IF(ISNUMBER(Log_Header[[#This Row],[BRACS_ID]]),Log_Header[[#This Row],[BRACS_ID]],"")</f>
        <v>23772</v>
      </c>
      <c r="C220" s="31">
        <f>IF(ISNUMBER(Log_Header[[#This Row],[Target_Depth]]),Log_Header[[#This Row],[Target_Depth]],"")</f>
        <v>1844</v>
      </c>
      <c r="D220" s="184">
        <v>3.8</v>
      </c>
      <c r="E220" s="40">
        <f>IF(ISNUMBER(Rwa_Method[[#This Row],[Ro]]),Rwa_Method[[#This Row],[Ro]],"")</f>
        <v>1.8</v>
      </c>
      <c r="F220" s="24" t="s">
        <v>93</v>
      </c>
      <c r="G220" s="24" t="s">
        <v>241</v>
      </c>
      <c r="H220" s="100">
        <f>IF(ISBLANK(Estep_Method[[#This Row],[Rxo]]),"",Log_Header[[#This Row],[m]])</f>
        <v>1.5</v>
      </c>
      <c r="I220" s="40">
        <f>IFERROR(VLOOKUP(Estep_Method[[#This Row],[Bicarb_Level]],$T$7:$U$10,2,FALSE),"")</f>
        <v>1</v>
      </c>
      <c r="J220" s="25">
        <f>IFERROR(IF(Estep_Method[[#This Row],[Select Log Type]]="Older R16/R64",Estep_Method[[#This Row],[Rxo]]/(Estep_Method[[#This Row],[Ro]]^2/Estep_Method[[#This Row],[Rxo]]),Estep_Method[[#This Row],[Rxo]]/Estep_Method[[#This Row],[Ro]]),"")</f>
        <v>2.1111111111111112</v>
      </c>
      <c r="K220" s="28">
        <f>IFERROR(ROUND(POWER(10,(0.582*Estep_Method[[#This Row],[Rxo/Ro]])+(1.33*Estep_Method[[#This Row],[m]]*Estep_Method[[#This Row],[m_cor]]-0.038)),-1),"")</f>
        <v>1530</v>
      </c>
      <c r="L220" s="26"/>
      <c r="M220" s="26"/>
      <c r="N220" s="26"/>
      <c r="V220"/>
      <c r="W220"/>
      <c r="X220"/>
      <c r="Y220"/>
    </row>
    <row r="221" spans="1:25" ht="13.15" x14ac:dyDescent="0.25">
      <c r="A221" s="73">
        <f>IF(ISNUMBER(Log_Header[[#This Row],[Seq]]),Log_Header[[#This Row],[Seq]],"")</f>
        <v>213</v>
      </c>
      <c r="B221" s="31">
        <f>IF(ISNUMBER(Log_Header[[#This Row],[BRACS_ID]]),Log_Header[[#This Row],[BRACS_ID]],"")</f>
        <v>33468</v>
      </c>
      <c r="C221" s="31" t="str">
        <f>IF(ISNUMBER(Log_Header[[#This Row],[Target_Depth]]),Log_Header[[#This Row],[Target_Depth]],"")</f>
        <v/>
      </c>
      <c r="D221" s="198"/>
      <c r="E221" s="40" t="str">
        <f>IF(ISNUMBER(Rwa_Method[[#This Row],[Ro]]),Rwa_Method[[#This Row],[Ro]],"")</f>
        <v/>
      </c>
      <c r="F221" s="199"/>
      <c r="G221" s="199"/>
      <c r="H221" s="100" t="str">
        <f>IF(ISBLANK(Estep_Method[[#This Row],[Rxo]]),"",Log_Header[[#This Row],[m]])</f>
        <v/>
      </c>
      <c r="I221" s="40" t="str">
        <f>IFERROR(VLOOKUP(Estep_Method[[#This Row],[Bicarb_Level]],$T$7:$U$10,2,FALSE),"")</f>
        <v/>
      </c>
      <c r="J22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21" s="28" t="str">
        <f>IFERROR(ROUND(POWER(10,(0.582*Estep_Method[[#This Row],[Rxo/Ro]])+(1.33*Estep_Method[[#This Row],[m]]*Estep_Method[[#This Row],[m_cor]]-0.038)),-1),"")</f>
        <v/>
      </c>
      <c r="L221" s="26"/>
      <c r="M221" s="26"/>
      <c r="N221" s="26"/>
      <c r="V221"/>
      <c r="W221"/>
      <c r="X221"/>
      <c r="Y221"/>
    </row>
    <row r="222" spans="1:25" ht="13.15" x14ac:dyDescent="0.25">
      <c r="A222" s="73">
        <f>IF(ISNUMBER(Log_Header[[#This Row],[Seq]]),Log_Header[[#This Row],[Seq]],"")</f>
        <v>214</v>
      </c>
      <c r="B222" s="31">
        <f>IF(ISNUMBER(Log_Header[[#This Row],[BRACS_ID]]),Log_Header[[#This Row],[BRACS_ID]],"")</f>
        <v>33466</v>
      </c>
      <c r="C222" s="31" t="str">
        <f>IF(ISNUMBER(Log_Header[[#This Row],[Target_Depth]]),Log_Header[[#This Row],[Target_Depth]],"")</f>
        <v/>
      </c>
      <c r="D222" s="207"/>
      <c r="E222" s="40" t="str">
        <f>IF(ISNUMBER(Rwa_Method[[#This Row],[Ro]]),Rwa_Method[[#This Row],[Ro]],"")</f>
        <v/>
      </c>
      <c r="F222" s="200"/>
      <c r="G222" s="200"/>
      <c r="H222" s="100" t="str">
        <f>IF(ISBLANK(Estep_Method[[#This Row],[Rxo]]),"",Log_Header[[#This Row],[m]])</f>
        <v/>
      </c>
      <c r="I222" s="40" t="str">
        <f>IFERROR(VLOOKUP(Estep_Method[[#This Row],[Bicarb_Level]],$T$7:$U$10,2,FALSE),"")</f>
        <v/>
      </c>
      <c r="J22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22" s="28" t="str">
        <f>IFERROR(ROUND(POWER(10,(0.582*Estep_Method[[#This Row],[Rxo/Ro]])+(1.33*Estep_Method[[#This Row],[m]]*Estep_Method[[#This Row],[m_cor]]-0.038)),-1),"")</f>
        <v/>
      </c>
      <c r="L222" s="26"/>
      <c r="M222" s="26"/>
      <c r="N222" s="26"/>
      <c r="V222"/>
      <c r="W222"/>
      <c r="X222"/>
      <c r="Y222"/>
    </row>
    <row r="223" spans="1:25" ht="13.15" x14ac:dyDescent="0.25">
      <c r="A223" s="73">
        <f>IF(ISNUMBER(Log_Header[[#This Row],[Seq]]),Log_Header[[#This Row],[Seq]],"")</f>
        <v>215</v>
      </c>
      <c r="B223" s="31">
        <f>IF(ISNUMBER(Log_Header[[#This Row],[BRACS_ID]]),Log_Header[[#This Row],[BRACS_ID]],"")</f>
        <v>21678</v>
      </c>
      <c r="C223" s="31">
        <f>IF(ISNUMBER(Log_Header[[#This Row],[Target_Depth]]),Log_Header[[#This Row],[Target_Depth]],"")</f>
        <v>666</v>
      </c>
      <c r="D223" s="207">
        <v>15.7</v>
      </c>
      <c r="E223" s="40">
        <f>IF(ISNUMBER(Rwa_Method[[#This Row],[Ro]]),Rwa_Method[[#This Row],[Ro]],"")</f>
        <v>9.6</v>
      </c>
      <c r="F223" s="200" t="s">
        <v>93</v>
      </c>
      <c r="G223" s="200" t="s">
        <v>249</v>
      </c>
      <c r="H223" s="100">
        <f>IF(ISBLANK(Estep_Method[[#This Row],[Rxo]]),"",Log_Header[[#This Row],[m]])</f>
        <v>1.4</v>
      </c>
      <c r="I223" s="40">
        <f>IFERROR(VLOOKUP(Estep_Method[[#This Row],[Bicarb_Level]],$T$7:$U$10,2,FALSE),"")</f>
        <v>1.1000000000000001</v>
      </c>
      <c r="J223" s="25">
        <f>IFERROR(IF(Estep_Method[[#This Row],[Select Log Type]]="Older R16/R64",Estep_Method[[#This Row],[Rxo]]/(Estep_Method[[#This Row],[Ro]]^2/Estep_Method[[#This Row],[Rxo]]),Estep_Method[[#This Row],[Rxo]]/Estep_Method[[#This Row],[Ro]]),"")</f>
        <v>1.6354166666666667</v>
      </c>
      <c r="K223" s="28">
        <f>IFERROR(ROUND(POWER(10,(0.582*Estep_Method[[#This Row],[Rxo/Ro]])+(1.33*Estep_Method[[#This Row],[m]]*Estep_Method[[#This Row],[m_cor]]-0.038)),-1),"")</f>
        <v>920</v>
      </c>
      <c r="L223" s="26"/>
      <c r="M223" s="26"/>
      <c r="N223" s="26"/>
      <c r="V223"/>
      <c r="W223"/>
      <c r="X223"/>
      <c r="Y223"/>
    </row>
    <row r="224" spans="1:25" ht="13.15" x14ac:dyDescent="0.25">
      <c r="A224" s="73">
        <f>IF(ISNUMBER(Log_Header[[#This Row],[Seq]]),Log_Header[[#This Row],[Seq]],"")</f>
        <v>216</v>
      </c>
      <c r="B224" s="31">
        <f>IF(ISNUMBER(Log_Header[[#This Row],[BRACS_ID]]),Log_Header[[#This Row],[BRACS_ID]],"")</f>
        <v>21678</v>
      </c>
      <c r="C224" s="31">
        <f>IF(ISNUMBER(Log_Header[[#This Row],[Target_Depth]]),Log_Header[[#This Row],[Target_Depth]],"")</f>
        <v>750</v>
      </c>
      <c r="D224" s="207">
        <v>22</v>
      </c>
      <c r="E224" s="40">
        <f>IF(ISNUMBER(Rwa_Method[[#This Row],[Ro]]),Rwa_Method[[#This Row],[Ro]],"")</f>
        <v>20.3</v>
      </c>
      <c r="F224" s="200" t="s">
        <v>93</v>
      </c>
      <c r="G224" s="200" t="s">
        <v>249</v>
      </c>
      <c r="H224" s="100">
        <f>IF(ISBLANK(Estep_Method[[#This Row],[Rxo]]),"",Log_Header[[#This Row],[m]])</f>
        <v>1.5</v>
      </c>
      <c r="I224" s="40">
        <f>IFERROR(VLOOKUP(Estep_Method[[#This Row],[Bicarb_Level]],$T$7:$U$10,2,FALSE),"")</f>
        <v>1.1000000000000001</v>
      </c>
      <c r="J224" s="25">
        <f>IFERROR(IF(Estep_Method[[#This Row],[Select Log Type]]="Older R16/R64",Estep_Method[[#This Row],[Rxo]]/(Estep_Method[[#This Row],[Ro]]^2/Estep_Method[[#This Row],[Rxo]]),Estep_Method[[#This Row],[Rxo]]/Estep_Method[[#This Row],[Ro]]),"")</f>
        <v>1.083743842364532</v>
      </c>
      <c r="K224" s="28">
        <f>IFERROR(ROUND(POWER(10,(0.582*Estep_Method[[#This Row],[Rxo/Ro]])+(1.33*Estep_Method[[#This Row],[m]]*Estep_Method[[#This Row],[m_cor]]-0.038)),-1),"")</f>
        <v>610</v>
      </c>
      <c r="L224" s="26"/>
      <c r="M224" s="26"/>
      <c r="N224" s="26"/>
      <c r="V224"/>
      <c r="W224"/>
      <c r="X224"/>
      <c r="Y224"/>
    </row>
    <row r="225" spans="1:25" ht="13.15" x14ac:dyDescent="0.25">
      <c r="A225" s="73">
        <f>IF(ISNUMBER(Log_Header[[#This Row],[Seq]]),Log_Header[[#This Row],[Seq]],"")</f>
        <v>217</v>
      </c>
      <c r="B225" s="31">
        <f>IF(ISNUMBER(Log_Header[[#This Row],[BRACS_ID]]),Log_Header[[#This Row],[BRACS_ID]],"")</f>
        <v>21678</v>
      </c>
      <c r="C225" s="31">
        <f>IF(ISNUMBER(Log_Header[[#This Row],[Target_Depth]]),Log_Header[[#This Row],[Target_Depth]],"")</f>
        <v>936</v>
      </c>
      <c r="D225" s="207">
        <v>8.5</v>
      </c>
      <c r="E225" s="40">
        <f>IF(ISNUMBER(Rwa_Method[[#This Row],[Ro]]),Rwa_Method[[#This Row],[Ro]],"")</f>
        <v>4.0999999999999996</v>
      </c>
      <c r="F225" s="200" t="s">
        <v>93</v>
      </c>
      <c r="G225" s="200" t="s">
        <v>241</v>
      </c>
      <c r="H225" s="100">
        <f>IF(ISBLANK(Estep_Method[[#This Row],[Rxo]]),"",Log_Header[[#This Row],[m]])</f>
        <v>1.5</v>
      </c>
      <c r="I225" s="40">
        <f>IFERROR(VLOOKUP(Estep_Method[[#This Row],[Bicarb_Level]],$T$7:$U$10,2,FALSE),"")</f>
        <v>1</v>
      </c>
      <c r="J225" s="25">
        <f>IFERROR(IF(Estep_Method[[#This Row],[Select Log Type]]="Older R16/R64",Estep_Method[[#This Row],[Rxo]]/(Estep_Method[[#This Row],[Ro]]^2/Estep_Method[[#This Row],[Rxo]]),Estep_Method[[#This Row],[Rxo]]/Estep_Method[[#This Row],[Ro]]),"")</f>
        <v>2.0731707317073171</v>
      </c>
      <c r="K225" s="28">
        <f>IFERROR(ROUND(POWER(10,(0.582*Estep_Method[[#This Row],[Rxo/Ro]])+(1.33*Estep_Method[[#This Row],[m]]*Estep_Method[[#This Row],[m_cor]]-0.038)),-1),"")</f>
        <v>1460</v>
      </c>
      <c r="L225" s="26"/>
      <c r="M225" s="26"/>
      <c r="N225" s="26"/>
      <c r="V225"/>
      <c r="W225"/>
      <c r="X225"/>
      <c r="Y225"/>
    </row>
    <row r="226" spans="1:25" ht="13.15" x14ac:dyDescent="0.25">
      <c r="A226" s="73">
        <f>IF(ISNUMBER(Log_Header[[#This Row],[Seq]]),Log_Header[[#This Row],[Seq]],"")</f>
        <v>218</v>
      </c>
      <c r="B226" s="31">
        <f>IF(ISNUMBER(Log_Header[[#This Row],[BRACS_ID]]),Log_Header[[#This Row],[BRACS_ID]],"")</f>
        <v>33496</v>
      </c>
      <c r="C226" s="31">
        <f>IF(ISNUMBER(Log_Header[[#This Row],[Target_Depth]]),Log_Header[[#This Row],[Target_Depth]],"")</f>
        <v>680</v>
      </c>
      <c r="D226" s="207">
        <v>5.2</v>
      </c>
      <c r="E226" s="40">
        <f>IF(ISNUMBER(Rwa_Method[[#This Row],[Ro]]),Rwa_Method[[#This Row],[Ro]],"")</f>
        <v>4.4000000000000004</v>
      </c>
      <c r="F226" s="200" t="s">
        <v>93</v>
      </c>
      <c r="G226" s="200" t="s">
        <v>241</v>
      </c>
      <c r="H226" s="100">
        <f>IF(ISBLANK(Estep_Method[[#This Row],[Rxo]]),"",Log_Header[[#This Row],[m]])</f>
        <v>1.4</v>
      </c>
      <c r="I226" s="40">
        <f>IFERROR(VLOOKUP(Estep_Method[[#This Row],[Bicarb_Level]],$T$7:$U$10,2,FALSE),"")</f>
        <v>1</v>
      </c>
      <c r="J226" s="25">
        <f>IFERROR(IF(Estep_Method[[#This Row],[Select Log Type]]="Older R16/R64",Estep_Method[[#This Row],[Rxo]]/(Estep_Method[[#This Row],[Ro]]^2/Estep_Method[[#This Row],[Rxo]]),Estep_Method[[#This Row],[Rxo]]/Estep_Method[[#This Row],[Ro]]),"")</f>
        <v>1.1818181818181817</v>
      </c>
      <c r="K226" s="28">
        <f>IFERROR(ROUND(POWER(10,(0.582*Estep_Method[[#This Row],[Rxo/Ro]])+(1.33*Estep_Method[[#This Row],[m]]*Estep_Method[[#This Row],[m_cor]]-0.038)),-1),"")</f>
        <v>320</v>
      </c>
      <c r="L226" s="26"/>
      <c r="M226" s="26"/>
      <c r="N226" s="26"/>
      <c r="V226"/>
      <c r="W226"/>
      <c r="X226"/>
      <c r="Y226"/>
    </row>
    <row r="227" spans="1:25" ht="13.15" x14ac:dyDescent="0.25">
      <c r="A227" s="73">
        <f>IF(ISNUMBER(Log_Header[[#This Row],[Seq]]),Log_Header[[#This Row],[Seq]],"")</f>
        <v>219</v>
      </c>
      <c r="B227" s="31">
        <f>IF(ISNUMBER(Log_Header[[#This Row],[BRACS_ID]]),Log_Header[[#This Row],[BRACS_ID]],"")</f>
        <v>33496</v>
      </c>
      <c r="C227" s="31">
        <f>IF(ISNUMBER(Log_Header[[#This Row],[Target_Depth]]),Log_Header[[#This Row],[Target_Depth]],"")</f>
        <v>710</v>
      </c>
      <c r="D227" s="207">
        <v>6.6</v>
      </c>
      <c r="E227" s="40">
        <f>IF(ISNUMBER(Rwa_Method[[#This Row],[Ro]]),Rwa_Method[[#This Row],[Ro]],"")</f>
        <v>5.2</v>
      </c>
      <c r="F227" s="200" t="s">
        <v>93</v>
      </c>
      <c r="G227" s="200" t="s">
        <v>241</v>
      </c>
      <c r="H227" s="100">
        <f>IF(ISBLANK(Estep_Method[[#This Row],[Rxo]]),"",Log_Header[[#This Row],[m]])</f>
        <v>1.5</v>
      </c>
      <c r="I227" s="40">
        <f>IFERROR(VLOOKUP(Estep_Method[[#This Row],[Bicarb_Level]],$T$7:$U$10,2,FALSE),"")</f>
        <v>1</v>
      </c>
      <c r="J227" s="25">
        <f>IFERROR(IF(Estep_Method[[#This Row],[Select Log Type]]="Older R16/R64",Estep_Method[[#This Row],[Rxo]]/(Estep_Method[[#This Row],[Ro]]^2/Estep_Method[[#This Row],[Rxo]]),Estep_Method[[#This Row],[Rxo]]/Estep_Method[[#This Row],[Ro]]),"")</f>
        <v>1.2692307692307692</v>
      </c>
      <c r="K227" s="28">
        <f>IFERROR(ROUND(POWER(10,(0.582*Estep_Method[[#This Row],[Rxo/Ro]])+(1.33*Estep_Method[[#This Row],[m]]*Estep_Method[[#This Row],[m_cor]]-0.038)),-1),"")</f>
        <v>500</v>
      </c>
      <c r="L227" s="26"/>
      <c r="M227" s="26"/>
      <c r="N227" s="26"/>
      <c r="V227"/>
      <c r="W227"/>
      <c r="X227"/>
      <c r="Y227"/>
    </row>
    <row r="228" spans="1:25" ht="13.15" x14ac:dyDescent="0.25">
      <c r="A228" s="73">
        <f>IF(ISNUMBER(Log_Header[[#This Row],[Seq]]),Log_Header[[#This Row],[Seq]],"")</f>
        <v>220</v>
      </c>
      <c r="B228" s="31">
        <f>IF(ISNUMBER(Log_Header[[#This Row],[BRACS_ID]]),Log_Header[[#This Row],[BRACS_ID]],"")</f>
        <v>33496</v>
      </c>
      <c r="C228" s="31">
        <f>IF(ISNUMBER(Log_Header[[#This Row],[Target_Depth]]),Log_Header[[#This Row],[Target_Depth]],"")</f>
        <v>825</v>
      </c>
      <c r="D228" s="207">
        <v>7.5</v>
      </c>
      <c r="E228" s="40">
        <f>IF(ISNUMBER(Rwa_Method[[#This Row],[Ro]]),Rwa_Method[[#This Row],[Ro]],"")</f>
        <v>4.4000000000000004</v>
      </c>
      <c r="F228" s="200" t="s">
        <v>93</v>
      </c>
      <c r="G228" s="200" t="s">
        <v>241</v>
      </c>
      <c r="H228" s="100">
        <f>IF(ISBLANK(Estep_Method[[#This Row],[Rxo]]),"",Log_Header[[#This Row],[m]])</f>
        <v>1.5</v>
      </c>
      <c r="I228" s="40">
        <f>IFERROR(VLOOKUP(Estep_Method[[#This Row],[Bicarb_Level]],$T$7:$U$10,2,FALSE),"")</f>
        <v>1</v>
      </c>
      <c r="J228" s="25">
        <f>IFERROR(IF(Estep_Method[[#This Row],[Select Log Type]]="Older R16/R64",Estep_Method[[#This Row],[Rxo]]/(Estep_Method[[#This Row],[Ro]]^2/Estep_Method[[#This Row],[Rxo]]),Estep_Method[[#This Row],[Rxo]]/Estep_Method[[#This Row],[Ro]]),"")</f>
        <v>1.7045454545454544</v>
      </c>
      <c r="K228" s="28">
        <f>IFERROR(ROUND(POWER(10,(0.582*Estep_Method[[#This Row],[Rxo/Ro]])+(1.33*Estep_Method[[#This Row],[m]]*Estep_Method[[#This Row],[m_cor]]-0.038)),-1),"")</f>
        <v>890</v>
      </c>
      <c r="L228" s="26"/>
      <c r="M228" s="26"/>
      <c r="N228" s="26"/>
      <c r="V228"/>
      <c r="W228"/>
      <c r="X228"/>
      <c r="Y228"/>
    </row>
    <row r="229" spans="1:25" ht="13.15" x14ac:dyDescent="0.25">
      <c r="A229" s="73">
        <f>IF(ISNUMBER(Log_Header[[#This Row],[Seq]]),Log_Header[[#This Row],[Seq]],"")</f>
        <v>221</v>
      </c>
      <c r="B229" s="31">
        <f>IF(ISNUMBER(Log_Header[[#This Row],[BRACS_ID]]),Log_Header[[#This Row],[BRACS_ID]],"")</f>
        <v>33277</v>
      </c>
      <c r="C229" s="31">
        <f>IF(ISNUMBER(Log_Header[[#This Row],[Target_Depth]]),Log_Header[[#This Row],[Target_Depth]],"")</f>
        <v>593</v>
      </c>
      <c r="D229" s="207">
        <v>16.600000000000001</v>
      </c>
      <c r="E229" s="40">
        <f>IF(ISNUMBER(Rwa_Method[[#This Row],[Ro]]),Rwa_Method[[#This Row],[Ro]],"")</f>
        <v>11.4</v>
      </c>
      <c r="F229" s="200" t="s">
        <v>93</v>
      </c>
      <c r="G229" s="200" t="s">
        <v>249</v>
      </c>
      <c r="H229" s="100">
        <f>IF(ISBLANK(Estep_Method[[#This Row],[Rxo]]),"",Log_Header[[#This Row],[m]])</f>
        <v>1.4</v>
      </c>
      <c r="I229" s="40">
        <f>IFERROR(VLOOKUP(Estep_Method[[#This Row],[Bicarb_Level]],$T$7:$U$10,2,FALSE),"")</f>
        <v>1.1000000000000001</v>
      </c>
      <c r="J229" s="25">
        <f>IFERROR(IF(Estep_Method[[#This Row],[Select Log Type]]="Older R16/R64",Estep_Method[[#This Row],[Rxo]]/(Estep_Method[[#This Row],[Ro]]^2/Estep_Method[[#This Row],[Rxo]]),Estep_Method[[#This Row],[Rxo]]/Estep_Method[[#This Row],[Ro]]),"")</f>
        <v>1.4561403508771931</v>
      </c>
      <c r="K229" s="28">
        <f>IFERROR(ROUND(POWER(10,(0.582*Estep_Method[[#This Row],[Rxo/Ro]])+(1.33*Estep_Method[[#This Row],[m]]*Estep_Method[[#This Row],[m_cor]]-0.038)),-1),"")</f>
        <v>720</v>
      </c>
      <c r="L229" s="26"/>
      <c r="M229" s="26"/>
      <c r="N229" s="26"/>
      <c r="V229"/>
      <c r="W229"/>
      <c r="X229"/>
      <c r="Y229"/>
    </row>
    <row r="230" spans="1:25" ht="13.15" x14ac:dyDescent="0.25">
      <c r="A230" s="73">
        <f>IF(ISNUMBER(Log_Header[[#This Row],[Seq]]),Log_Header[[#This Row],[Seq]],"")</f>
        <v>222</v>
      </c>
      <c r="B230" s="31">
        <f>IF(ISNUMBER(Log_Header[[#This Row],[BRACS_ID]]),Log_Header[[#This Row],[BRACS_ID]],"")</f>
        <v>33277</v>
      </c>
      <c r="C230" s="31">
        <f>IF(ISNUMBER(Log_Header[[#This Row],[Target_Depth]]),Log_Header[[#This Row],[Target_Depth]],"")</f>
        <v>633</v>
      </c>
      <c r="D230" s="207">
        <v>11.8</v>
      </c>
      <c r="E230" s="40">
        <f>IF(ISNUMBER(Rwa_Method[[#This Row],[Ro]]),Rwa_Method[[#This Row],[Ro]],"")</f>
        <v>7.7</v>
      </c>
      <c r="F230" s="200" t="s">
        <v>93</v>
      </c>
      <c r="G230" s="200" t="s">
        <v>249</v>
      </c>
      <c r="H230" s="100">
        <f>IF(ISBLANK(Estep_Method[[#This Row],[Rxo]]),"",Log_Header[[#This Row],[m]])</f>
        <v>1.4</v>
      </c>
      <c r="I230" s="40">
        <f>IFERROR(VLOOKUP(Estep_Method[[#This Row],[Bicarb_Level]],$T$7:$U$10,2,FALSE),"")</f>
        <v>1.1000000000000001</v>
      </c>
      <c r="J230" s="25">
        <f>IFERROR(IF(Estep_Method[[#This Row],[Select Log Type]]="Older R16/R64",Estep_Method[[#This Row],[Rxo]]/(Estep_Method[[#This Row],[Ro]]^2/Estep_Method[[#This Row],[Rxo]]),Estep_Method[[#This Row],[Rxo]]/Estep_Method[[#This Row],[Ro]]),"")</f>
        <v>1.5324675324675325</v>
      </c>
      <c r="K230" s="28">
        <f>IFERROR(ROUND(POWER(10,(0.582*Estep_Method[[#This Row],[Rxo/Ro]])+(1.33*Estep_Method[[#This Row],[m]]*Estep_Method[[#This Row],[m_cor]]-0.038)),-1),"")</f>
        <v>800</v>
      </c>
      <c r="L230" s="26"/>
      <c r="M230" s="26"/>
      <c r="N230" s="26"/>
      <c r="V230"/>
      <c r="W230"/>
      <c r="X230"/>
      <c r="Y230"/>
    </row>
    <row r="231" spans="1:25" ht="13.15" x14ac:dyDescent="0.25">
      <c r="A231" s="73">
        <f>IF(ISNUMBER(Log_Header[[#This Row],[Seq]]),Log_Header[[#This Row],[Seq]],"")</f>
        <v>223</v>
      </c>
      <c r="B231" s="31">
        <f>IF(ISNUMBER(Log_Header[[#This Row],[BRACS_ID]]),Log_Header[[#This Row],[BRACS_ID]],"")</f>
        <v>33277</v>
      </c>
      <c r="C231" s="31">
        <f>IF(ISNUMBER(Log_Header[[#This Row],[Target_Depth]]),Log_Header[[#This Row],[Target_Depth]],"")</f>
        <v>660</v>
      </c>
      <c r="D231" s="207">
        <v>9.1999999999999993</v>
      </c>
      <c r="E231" s="40">
        <f>IF(ISNUMBER(Rwa_Method[[#This Row],[Ro]]),Rwa_Method[[#This Row],[Ro]],"")</f>
        <v>5.5</v>
      </c>
      <c r="F231" s="200" t="s">
        <v>93</v>
      </c>
      <c r="G231" s="200" t="s">
        <v>249</v>
      </c>
      <c r="H231" s="100">
        <f>IF(ISBLANK(Estep_Method[[#This Row],[Rxo]]),"",Log_Header[[#This Row],[m]])</f>
        <v>1.4</v>
      </c>
      <c r="I231" s="40">
        <f>IFERROR(VLOOKUP(Estep_Method[[#This Row],[Bicarb_Level]],$T$7:$U$10,2,FALSE),"")</f>
        <v>1.1000000000000001</v>
      </c>
      <c r="J231" s="25">
        <f>IFERROR(IF(Estep_Method[[#This Row],[Select Log Type]]="Older R16/R64",Estep_Method[[#This Row],[Rxo]]/(Estep_Method[[#This Row],[Ro]]^2/Estep_Method[[#This Row],[Rxo]]),Estep_Method[[#This Row],[Rxo]]/Estep_Method[[#This Row],[Ro]]),"")</f>
        <v>1.6727272727272726</v>
      </c>
      <c r="K231" s="28">
        <f>IFERROR(ROUND(POWER(10,(0.582*Estep_Method[[#This Row],[Rxo/Ro]])+(1.33*Estep_Method[[#This Row],[m]]*Estep_Method[[#This Row],[m_cor]]-0.038)),-1),"")</f>
        <v>960</v>
      </c>
      <c r="L231" s="26"/>
      <c r="M231" s="26"/>
      <c r="N231" s="26"/>
      <c r="V231"/>
      <c r="W231"/>
      <c r="X231"/>
      <c r="Y231"/>
    </row>
    <row r="232" spans="1:25" ht="13.15" x14ac:dyDescent="0.25">
      <c r="A232" s="73">
        <f>IF(ISNUMBER(Log_Header[[#This Row],[Seq]]),Log_Header[[#This Row],[Seq]],"")</f>
        <v>224</v>
      </c>
      <c r="B232" s="31">
        <f>IF(ISNUMBER(Log_Header[[#This Row],[BRACS_ID]]),Log_Header[[#This Row],[BRACS_ID]],"")</f>
        <v>33857</v>
      </c>
      <c r="C232" s="31">
        <f>IF(ISNUMBER(Log_Header[[#This Row],[Target_Depth]]),Log_Header[[#This Row],[Target_Depth]],"")</f>
        <v>641</v>
      </c>
      <c r="D232" s="207"/>
      <c r="E232" s="40">
        <f>IF(ISNUMBER(Rwa_Method[[#This Row],[Ro]]),Rwa_Method[[#This Row],[Ro]],"")</f>
        <v>6.5</v>
      </c>
      <c r="F232" s="200"/>
      <c r="G232" s="200"/>
      <c r="H232" s="100" t="str">
        <f>IF(ISBLANK(Estep_Method[[#This Row],[Rxo]]),"",Log_Header[[#This Row],[m]])</f>
        <v/>
      </c>
      <c r="I232" s="40" t="str">
        <f>IFERROR(VLOOKUP(Estep_Method[[#This Row],[Bicarb_Level]],$T$7:$U$10,2,FALSE),"")</f>
        <v/>
      </c>
      <c r="J232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232" s="28" t="str">
        <f>IFERROR(ROUND(POWER(10,(0.582*Estep_Method[[#This Row],[Rxo/Ro]])+(1.33*Estep_Method[[#This Row],[m]]*Estep_Method[[#This Row],[m_cor]]-0.038)),-1),"")</f>
        <v/>
      </c>
      <c r="L232" s="26"/>
      <c r="M232" s="26"/>
      <c r="N232" s="26"/>
      <c r="V232"/>
      <c r="W232"/>
      <c r="X232"/>
      <c r="Y232"/>
    </row>
    <row r="233" spans="1:25" ht="13.15" x14ac:dyDescent="0.25">
      <c r="A233" s="73">
        <f>IF(ISNUMBER(Log_Header[[#This Row],[Seq]]),Log_Header[[#This Row],[Seq]],"")</f>
        <v>225</v>
      </c>
      <c r="B233" s="31">
        <f>IF(ISNUMBER(Log_Header[[#This Row],[BRACS_ID]]),Log_Header[[#This Row],[BRACS_ID]],"")</f>
        <v>33857</v>
      </c>
      <c r="C233" s="31">
        <f>IF(ISNUMBER(Log_Header[[#This Row],[Target_Depth]]),Log_Header[[#This Row],[Target_Depth]],"")</f>
        <v>676</v>
      </c>
      <c r="D233" s="207"/>
      <c r="E233" s="40">
        <f>IF(ISNUMBER(Rwa_Method[[#This Row],[Ro]]),Rwa_Method[[#This Row],[Ro]],"")</f>
        <v>6.1</v>
      </c>
      <c r="F233" s="200"/>
      <c r="G233" s="200"/>
      <c r="H233" s="100" t="str">
        <f>IF(ISBLANK(Estep_Method[[#This Row],[Rxo]]),"",Log_Header[[#This Row],[m]])</f>
        <v/>
      </c>
      <c r="I233" s="40" t="str">
        <f>IFERROR(VLOOKUP(Estep_Method[[#This Row],[Bicarb_Level]],$T$7:$U$10,2,FALSE),"")</f>
        <v/>
      </c>
      <c r="J233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233" s="28" t="str">
        <f>IFERROR(ROUND(POWER(10,(0.582*Estep_Method[[#This Row],[Rxo/Ro]])+(1.33*Estep_Method[[#This Row],[m]]*Estep_Method[[#This Row],[m_cor]]-0.038)),-1),"")</f>
        <v/>
      </c>
      <c r="L233" s="26"/>
      <c r="M233" s="26"/>
      <c r="N233" s="26"/>
      <c r="V233"/>
      <c r="W233"/>
      <c r="X233"/>
      <c r="Y233"/>
    </row>
    <row r="234" spans="1:25" ht="13.15" x14ac:dyDescent="0.25">
      <c r="A234" s="73">
        <f>IF(ISNUMBER(Log_Header[[#This Row],[Seq]]),Log_Header[[#This Row],[Seq]],"")</f>
        <v>226</v>
      </c>
      <c r="B234" s="31">
        <f>IF(ISNUMBER(Log_Header[[#This Row],[BRACS_ID]]),Log_Header[[#This Row],[BRACS_ID]],"")</f>
        <v>33857</v>
      </c>
      <c r="C234" s="31">
        <f>IF(ISNUMBER(Log_Header[[#This Row],[Target_Depth]]),Log_Header[[#This Row],[Target_Depth]],"")</f>
        <v>771</v>
      </c>
      <c r="D234" s="207"/>
      <c r="E234" s="40">
        <f>IF(ISNUMBER(Rwa_Method[[#This Row],[Ro]]),Rwa_Method[[#This Row],[Ro]],"")</f>
        <v>3.6</v>
      </c>
      <c r="F234" s="200"/>
      <c r="G234" s="200"/>
      <c r="H234" s="100" t="str">
        <f>IF(ISBLANK(Estep_Method[[#This Row],[Rxo]]),"",Log_Header[[#This Row],[m]])</f>
        <v/>
      </c>
      <c r="I234" s="40" t="str">
        <f>IFERROR(VLOOKUP(Estep_Method[[#This Row],[Bicarb_Level]],$T$7:$U$10,2,FALSE),"")</f>
        <v/>
      </c>
      <c r="J234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234" s="28" t="str">
        <f>IFERROR(ROUND(POWER(10,(0.582*Estep_Method[[#This Row],[Rxo/Ro]])+(1.33*Estep_Method[[#This Row],[m]]*Estep_Method[[#This Row],[m_cor]]-0.038)),-1),"")</f>
        <v/>
      </c>
      <c r="L234" s="26"/>
      <c r="M234" s="26"/>
      <c r="N234" s="26"/>
      <c r="V234"/>
      <c r="W234"/>
      <c r="X234"/>
      <c r="Y234"/>
    </row>
    <row r="235" spans="1:25" ht="13.15" x14ac:dyDescent="0.25">
      <c r="A235" s="73">
        <f>IF(ISNUMBER(Log_Header[[#This Row],[Seq]]),Log_Header[[#This Row],[Seq]],"")</f>
        <v>227</v>
      </c>
      <c r="B235" s="31">
        <f>IF(ISNUMBER(Log_Header[[#This Row],[BRACS_ID]]),Log_Header[[#This Row],[BRACS_ID]],"")</f>
        <v>26039</v>
      </c>
      <c r="C235" s="31" t="str">
        <f>IF(ISNUMBER(Log_Header[[#This Row],[Target_Depth]]),Log_Header[[#This Row],[Target_Depth]],"")</f>
        <v/>
      </c>
      <c r="D235" s="207"/>
      <c r="E235" s="40" t="str">
        <f>IF(ISNUMBER(Rwa_Method[[#This Row],[Ro]]),Rwa_Method[[#This Row],[Ro]],"")</f>
        <v/>
      </c>
      <c r="F235" s="200"/>
      <c r="G235" s="200"/>
      <c r="H235" s="100" t="str">
        <f>IF(ISBLANK(Estep_Method[[#This Row],[Rxo]]),"",Log_Header[[#This Row],[m]])</f>
        <v/>
      </c>
      <c r="I235" s="40" t="str">
        <f>IFERROR(VLOOKUP(Estep_Method[[#This Row],[Bicarb_Level]],$T$7:$U$10,2,FALSE),"")</f>
        <v/>
      </c>
      <c r="J23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35" s="28" t="str">
        <f>IFERROR(ROUND(POWER(10,(0.582*Estep_Method[[#This Row],[Rxo/Ro]])+(1.33*Estep_Method[[#This Row],[m]]*Estep_Method[[#This Row],[m_cor]]-0.038)),-1),"")</f>
        <v/>
      </c>
      <c r="L235" s="26"/>
      <c r="M235" s="26"/>
      <c r="N235" s="26"/>
      <c r="V235"/>
      <c r="W235"/>
      <c r="X235"/>
      <c r="Y235"/>
    </row>
    <row r="236" spans="1:25" ht="13.15" x14ac:dyDescent="0.25">
      <c r="A236" s="73">
        <f>IF(ISNUMBER(Log_Header[[#This Row],[Seq]]),Log_Header[[#This Row],[Seq]],"")</f>
        <v>228</v>
      </c>
      <c r="B236" s="31">
        <f>IF(ISNUMBER(Log_Header[[#This Row],[BRACS_ID]]),Log_Header[[#This Row],[BRACS_ID]],"")</f>
        <v>26039</v>
      </c>
      <c r="C236" s="31" t="str">
        <f>IF(ISNUMBER(Log_Header[[#This Row],[Target_Depth]]),Log_Header[[#This Row],[Target_Depth]],"")</f>
        <v/>
      </c>
      <c r="D236" s="207"/>
      <c r="E236" s="40" t="str">
        <f>IF(ISNUMBER(Rwa_Method[[#This Row],[Ro]]),Rwa_Method[[#This Row],[Ro]],"")</f>
        <v/>
      </c>
      <c r="F236" s="200"/>
      <c r="G236" s="200"/>
      <c r="H236" s="100" t="str">
        <f>IF(ISBLANK(Estep_Method[[#This Row],[Rxo]]),"",Log_Header[[#This Row],[m]])</f>
        <v/>
      </c>
      <c r="I236" s="40" t="str">
        <f>IFERROR(VLOOKUP(Estep_Method[[#This Row],[Bicarb_Level]],$T$7:$U$10,2,FALSE),"")</f>
        <v/>
      </c>
      <c r="J23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36" s="28" t="str">
        <f>IFERROR(ROUND(POWER(10,(0.582*Estep_Method[[#This Row],[Rxo/Ro]])+(1.33*Estep_Method[[#This Row],[m]]*Estep_Method[[#This Row],[m_cor]]-0.038)),-1),"")</f>
        <v/>
      </c>
      <c r="L236" s="26"/>
      <c r="M236" s="26"/>
      <c r="N236" s="26"/>
      <c r="V236"/>
      <c r="W236"/>
      <c r="X236"/>
      <c r="Y236"/>
    </row>
    <row r="237" spans="1:25" ht="13.15" x14ac:dyDescent="0.25">
      <c r="A237" s="73">
        <f>IF(ISNUMBER(Log_Header[[#This Row],[Seq]]),Log_Header[[#This Row],[Seq]],"")</f>
        <v>229</v>
      </c>
      <c r="B237" s="31">
        <f>IF(ISNUMBER(Log_Header[[#This Row],[BRACS_ID]]),Log_Header[[#This Row],[BRACS_ID]],"")</f>
        <v>26025</v>
      </c>
      <c r="C237" s="31" t="str">
        <f>IF(ISNUMBER(Log_Header[[#This Row],[Target_Depth]]),Log_Header[[#This Row],[Target_Depth]],"")</f>
        <v/>
      </c>
      <c r="D237" s="207"/>
      <c r="E237" s="40" t="str">
        <f>IF(ISNUMBER(Rwa_Method[[#This Row],[Ro]]),Rwa_Method[[#This Row],[Ro]],"")</f>
        <v/>
      </c>
      <c r="F237" s="200"/>
      <c r="G237" s="200"/>
      <c r="H237" s="100" t="str">
        <f>IF(ISBLANK(Estep_Method[[#This Row],[Rxo]]),"",Log_Header[[#This Row],[m]])</f>
        <v/>
      </c>
      <c r="I237" s="40" t="str">
        <f>IFERROR(VLOOKUP(Estep_Method[[#This Row],[Bicarb_Level]],$T$7:$U$10,2,FALSE),"")</f>
        <v/>
      </c>
      <c r="J23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37" s="28" t="str">
        <f>IFERROR(ROUND(POWER(10,(0.582*Estep_Method[[#This Row],[Rxo/Ro]])+(1.33*Estep_Method[[#This Row],[m]]*Estep_Method[[#This Row],[m_cor]]-0.038)),-1),"")</f>
        <v/>
      </c>
      <c r="L237" s="26"/>
      <c r="M237" s="26"/>
      <c r="N237" s="26"/>
      <c r="V237"/>
      <c r="W237"/>
      <c r="X237"/>
      <c r="Y237"/>
    </row>
    <row r="238" spans="1:25" ht="13.15" x14ac:dyDescent="0.25">
      <c r="A238" s="73">
        <f>IF(ISNUMBER(Log_Header[[#This Row],[Seq]]),Log_Header[[#This Row],[Seq]],"")</f>
        <v>230</v>
      </c>
      <c r="B238" s="31">
        <f>IF(ISNUMBER(Log_Header[[#This Row],[BRACS_ID]]),Log_Header[[#This Row],[BRACS_ID]],"")</f>
        <v>26025</v>
      </c>
      <c r="C238" s="31" t="str">
        <f>IF(ISNUMBER(Log_Header[[#This Row],[Target_Depth]]),Log_Header[[#This Row],[Target_Depth]],"")</f>
        <v/>
      </c>
      <c r="D238" s="207"/>
      <c r="E238" s="40" t="str">
        <f>IF(ISNUMBER(Rwa_Method[[#This Row],[Ro]]),Rwa_Method[[#This Row],[Ro]],"")</f>
        <v/>
      </c>
      <c r="F238" s="200"/>
      <c r="G238" s="200"/>
      <c r="H238" s="100" t="str">
        <f>IF(ISBLANK(Estep_Method[[#This Row],[Rxo]]),"",Log_Header[[#This Row],[m]])</f>
        <v/>
      </c>
      <c r="I238" s="40" t="str">
        <f>IFERROR(VLOOKUP(Estep_Method[[#This Row],[Bicarb_Level]],$T$7:$U$10,2,FALSE),"")</f>
        <v/>
      </c>
      <c r="J23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38" s="28" t="str">
        <f>IFERROR(ROUND(POWER(10,(0.582*Estep_Method[[#This Row],[Rxo/Ro]])+(1.33*Estep_Method[[#This Row],[m]]*Estep_Method[[#This Row],[m_cor]]-0.038)),-1),"")</f>
        <v/>
      </c>
      <c r="L238" s="26"/>
      <c r="M238" s="26"/>
      <c r="N238" s="26"/>
      <c r="V238"/>
      <c r="W238"/>
      <c r="X238"/>
      <c r="Y238"/>
    </row>
    <row r="239" spans="1:25" ht="13.15" x14ac:dyDescent="0.25">
      <c r="A239" s="73">
        <f>IF(ISNUMBER(Log_Header[[#This Row],[Seq]]),Log_Header[[#This Row],[Seq]],"")</f>
        <v>231</v>
      </c>
      <c r="B239" s="31">
        <f>IF(ISNUMBER(Log_Header[[#This Row],[BRACS_ID]]),Log_Header[[#This Row],[BRACS_ID]],"")</f>
        <v>26025</v>
      </c>
      <c r="C239" s="31" t="str">
        <f>IF(ISNUMBER(Log_Header[[#This Row],[Target_Depth]]),Log_Header[[#This Row],[Target_Depth]],"")</f>
        <v/>
      </c>
      <c r="D239" s="207"/>
      <c r="E239" s="40" t="str">
        <f>IF(ISNUMBER(Rwa_Method[[#This Row],[Ro]]),Rwa_Method[[#This Row],[Ro]],"")</f>
        <v/>
      </c>
      <c r="F239" s="200"/>
      <c r="G239" s="200"/>
      <c r="H239" s="100" t="str">
        <f>IF(ISBLANK(Estep_Method[[#This Row],[Rxo]]),"",Log_Header[[#This Row],[m]])</f>
        <v/>
      </c>
      <c r="I239" s="40" t="str">
        <f>IFERROR(VLOOKUP(Estep_Method[[#This Row],[Bicarb_Level]],$T$7:$U$10,2,FALSE),"")</f>
        <v/>
      </c>
      <c r="J23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39" s="28" t="str">
        <f>IFERROR(ROUND(POWER(10,(0.582*Estep_Method[[#This Row],[Rxo/Ro]])+(1.33*Estep_Method[[#This Row],[m]]*Estep_Method[[#This Row],[m_cor]]-0.038)),-1),"")</f>
        <v/>
      </c>
      <c r="L239" s="26"/>
      <c r="M239" s="26"/>
      <c r="N239" s="26"/>
      <c r="V239"/>
      <c r="W239"/>
      <c r="X239"/>
      <c r="Y239"/>
    </row>
    <row r="240" spans="1:25" ht="13.15" x14ac:dyDescent="0.25">
      <c r="A240" s="73">
        <f>IF(ISNUMBER(Log_Header[[#This Row],[Seq]]),Log_Header[[#This Row],[Seq]],"")</f>
        <v>232</v>
      </c>
      <c r="B240" s="31">
        <f>IF(ISNUMBER(Log_Header[[#This Row],[BRACS_ID]]),Log_Header[[#This Row],[BRACS_ID]],"")</f>
        <v>33469</v>
      </c>
      <c r="C240" s="31">
        <f>IF(ISNUMBER(Log_Header[[#This Row],[Target_Depth]]),Log_Header[[#This Row],[Target_Depth]],"")</f>
        <v>600</v>
      </c>
      <c r="D240" s="207"/>
      <c r="E240" s="40" t="str">
        <f>IF(ISNUMBER(Rwa_Method[[#This Row],[Ro]]),Rwa_Method[[#This Row],[Ro]],"")</f>
        <v/>
      </c>
      <c r="F240" s="200"/>
      <c r="G240" s="200"/>
      <c r="H240" s="100" t="str">
        <f>IF(ISBLANK(Estep_Method[[#This Row],[Rxo]]),"",Log_Header[[#This Row],[m]])</f>
        <v/>
      </c>
      <c r="I240" s="40" t="str">
        <f>IFERROR(VLOOKUP(Estep_Method[[#This Row],[Bicarb_Level]],$T$7:$U$10,2,FALSE),"")</f>
        <v/>
      </c>
      <c r="J24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0" s="28" t="str">
        <f>IFERROR(ROUND(POWER(10,(0.582*Estep_Method[[#This Row],[Rxo/Ro]])+(1.33*Estep_Method[[#This Row],[m]]*Estep_Method[[#This Row],[m_cor]]-0.038)),-1),"")</f>
        <v/>
      </c>
      <c r="L240" s="26"/>
      <c r="M240" s="26"/>
      <c r="N240" s="26"/>
      <c r="V240"/>
      <c r="W240"/>
      <c r="X240"/>
      <c r="Y240"/>
    </row>
    <row r="241" spans="1:25" ht="13.15" x14ac:dyDescent="0.25">
      <c r="A241" s="73">
        <f>IF(ISNUMBER(Log_Header[[#This Row],[Seq]]),Log_Header[[#This Row],[Seq]],"")</f>
        <v>233</v>
      </c>
      <c r="B241" s="31">
        <f>IF(ISNUMBER(Log_Header[[#This Row],[BRACS_ID]]),Log_Header[[#This Row],[BRACS_ID]],"")</f>
        <v>26032</v>
      </c>
      <c r="C241" s="31">
        <f>IF(ISNUMBER(Log_Header[[#This Row],[Target_Depth]]),Log_Header[[#This Row],[Target_Depth]],"")</f>
        <v>738</v>
      </c>
      <c r="D241" s="207">
        <v>5.3</v>
      </c>
      <c r="E241" s="40">
        <f>IF(ISNUMBER(Rwa_Method[[#This Row],[Ro]]),Rwa_Method[[#This Row],[Ro]],"")</f>
        <v>3.7</v>
      </c>
      <c r="F241" s="200" t="s">
        <v>93</v>
      </c>
      <c r="G241" s="200" t="s">
        <v>249</v>
      </c>
      <c r="H241" s="100">
        <f>IF(ISBLANK(Estep_Method[[#This Row],[Rxo]]),"",Log_Header[[#This Row],[m]])</f>
        <v>1.5</v>
      </c>
      <c r="I241" s="40">
        <f>IFERROR(VLOOKUP(Estep_Method[[#This Row],[Bicarb_Level]],$T$7:$U$10,2,FALSE),"")</f>
        <v>1.1000000000000001</v>
      </c>
      <c r="J241" s="25">
        <f>IFERROR(IF(Estep_Method[[#This Row],[Select Log Type]]="Older R16/R64",Estep_Method[[#This Row],[Rxo]]/(Estep_Method[[#This Row],[Ro]]^2/Estep_Method[[#This Row],[Rxo]]),Estep_Method[[#This Row],[Rxo]]/Estep_Method[[#This Row],[Ro]]),"")</f>
        <v>1.4324324324324322</v>
      </c>
      <c r="K241" s="28">
        <f>IFERROR(ROUND(POWER(10,(0.582*Estep_Method[[#This Row],[Rxo/Ro]])+(1.33*Estep_Method[[#This Row],[m]]*Estep_Method[[#This Row],[m_cor]]-0.038)),-1),"")</f>
        <v>980</v>
      </c>
      <c r="L241" s="26"/>
      <c r="M241" s="26"/>
      <c r="N241" s="26"/>
      <c r="V241"/>
      <c r="W241"/>
      <c r="X241"/>
      <c r="Y241"/>
    </row>
    <row r="242" spans="1:25" ht="13.15" x14ac:dyDescent="0.25">
      <c r="A242" s="73">
        <f>IF(ISNUMBER(Log_Header[[#This Row],[Seq]]),Log_Header[[#This Row],[Seq]],"")</f>
        <v>234</v>
      </c>
      <c r="B242" s="31">
        <f>IF(ISNUMBER(Log_Header[[#This Row],[BRACS_ID]]),Log_Header[[#This Row],[BRACS_ID]],"")</f>
        <v>26032</v>
      </c>
      <c r="C242" s="31">
        <f>IF(ISNUMBER(Log_Header[[#This Row],[Target_Depth]]),Log_Header[[#This Row],[Target_Depth]],"")</f>
        <v>790</v>
      </c>
      <c r="D242" s="207"/>
      <c r="E242" s="40" t="str">
        <f>IF(ISNUMBER(Rwa_Method[[#This Row],[Ro]]),Rwa_Method[[#This Row],[Ro]],"")</f>
        <v/>
      </c>
      <c r="F242" s="200"/>
      <c r="G242" s="200"/>
      <c r="H242" s="100" t="str">
        <f>IF(ISBLANK(Estep_Method[[#This Row],[Rxo]]),"",Log_Header[[#This Row],[m]])</f>
        <v/>
      </c>
      <c r="I242" s="40" t="str">
        <f>IFERROR(VLOOKUP(Estep_Method[[#This Row],[Bicarb_Level]],$T$7:$U$10,2,FALSE),"")</f>
        <v/>
      </c>
      <c r="J24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2" s="28" t="str">
        <f>IFERROR(ROUND(POWER(10,(0.582*Estep_Method[[#This Row],[Rxo/Ro]])+(1.33*Estep_Method[[#This Row],[m]]*Estep_Method[[#This Row],[m_cor]]-0.038)),-1),"")</f>
        <v/>
      </c>
      <c r="L242" s="26"/>
      <c r="M242" s="26"/>
      <c r="N242" s="26"/>
      <c r="V242"/>
      <c r="W242"/>
      <c r="X242"/>
      <c r="Y242"/>
    </row>
    <row r="243" spans="1:25" ht="13.15" x14ac:dyDescent="0.25">
      <c r="A243" s="73">
        <f>IF(ISNUMBER(Log_Header[[#This Row],[Seq]]),Log_Header[[#This Row],[Seq]],"")</f>
        <v>235</v>
      </c>
      <c r="B243" s="31">
        <f>IF(ISNUMBER(Log_Header[[#This Row],[BRACS_ID]]),Log_Header[[#This Row],[BRACS_ID]],"")</f>
        <v>26032</v>
      </c>
      <c r="C243" s="31">
        <f>IF(ISNUMBER(Log_Header[[#This Row],[Target_Depth]]),Log_Header[[#This Row],[Target_Depth]],"")</f>
        <v>855</v>
      </c>
      <c r="D243" s="207"/>
      <c r="E243" s="40" t="str">
        <f>IF(ISNUMBER(Rwa_Method[[#This Row],[Ro]]),Rwa_Method[[#This Row],[Ro]],"")</f>
        <v/>
      </c>
      <c r="F243" s="200"/>
      <c r="G243" s="200"/>
      <c r="H243" s="100" t="str">
        <f>IF(ISBLANK(Estep_Method[[#This Row],[Rxo]]),"",Log_Header[[#This Row],[m]])</f>
        <v/>
      </c>
      <c r="I243" s="40" t="str">
        <f>IFERROR(VLOOKUP(Estep_Method[[#This Row],[Bicarb_Level]],$T$7:$U$10,2,FALSE),"")</f>
        <v/>
      </c>
      <c r="J24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3" s="28" t="str">
        <f>IFERROR(ROUND(POWER(10,(0.582*Estep_Method[[#This Row],[Rxo/Ro]])+(1.33*Estep_Method[[#This Row],[m]]*Estep_Method[[#This Row],[m_cor]]-0.038)),-1),"")</f>
        <v/>
      </c>
      <c r="L243" s="26"/>
      <c r="M243" s="26"/>
      <c r="N243" s="26"/>
      <c r="V243"/>
      <c r="W243"/>
      <c r="X243"/>
      <c r="Y243"/>
    </row>
    <row r="244" spans="1:25" ht="13.15" x14ac:dyDescent="0.25">
      <c r="A244" s="73">
        <f>IF(ISNUMBER(Log_Header[[#This Row],[Seq]]),Log_Header[[#This Row],[Seq]],"")</f>
        <v>236</v>
      </c>
      <c r="B244" s="31">
        <f>IF(ISNUMBER(Log_Header[[#This Row],[BRACS_ID]]),Log_Header[[#This Row],[BRACS_ID]],"")</f>
        <v>26032</v>
      </c>
      <c r="C244" s="31" t="str">
        <f>IF(ISNUMBER(Log_Header[[#This Row],[Target_Depth]]),Log_Header[[#This Row],[Target_Depth]],"")</f>
        <v/>
      </c>
      <c r="D244" s="207"/>
      <c r="E244" s="40" t="str">
        <f>IF(ISNUMBER(Rwa_Method[[#This Row],[Ro]]),Rwa_Method[[#This Row],[Ro]],"")</f>
        <v/>
      </c>
      <c r="F244" s="200"/>
      <c r="G244" s="200"/>
      <c r="H244" s="100" t="str">
        <f>IF(ISBLANK(Estep_Method[[#This Row],[Rxo]]),"",Log_Header[[#This Row],[m]])</f>
        <v/>
      </c>
      <c r="I244" s="40" t="str">
        <f>IFERROR(VLOOKUP(Estep_Method[[#This Row],[Bicarb_Level]],$T$7:$U$10,2,FALSE),"")</f>
        <v/>
      </c>
      <c r="J24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4" s="28" t="str">
        <f>IFERROR(ROUND(POWER(10,(0.582*Estep_Method[[#This Row],[Rxo/Ro]])+(1.33*Estep_Method[[#This Row],[m]]*Estep_Method[[#This Row],[m_cor]]-0.038)),-1),"")</f>
        <v/>
      </c>
      <c r="L244" s="26"/>
      <c r="M244" s="26"/>
      <c r="N244" s="26"/>
      <c r="V244"/>
      <c r="W244"/>
      <c r="X244"/>
      <c r="Y244"/>
    </row>
    <row r="245" spans="1:25" ht="13.15" x14ac:dyDescent="0.25">
      <c r="A245" s="73">
        <f>IF(ISNUMBER(Log_Header[[#This Row],[Seq]]),Log_Header[[#This Row],[Seq]],"")</f>
        <v>237</v>
      </c>
      <c r="B245" s="31">
        <f>IF(ISNUMBER(Log_Header[[#This Row],[BRACS_ID]]),Log_Header[[#This Row],[BRACS_ID]],"")</f>
        <v>33471</v>
      </c>
      <c r="C245" s="31" t="str">
        <f>IF(ISNUMBER(Log_Header[[#This Row],[Target_Depth]]),Log_Header[[#This Row],[Target_Depth]],"")</f>
        <v/>
      </c>
      <c r="D245" s="207"/>
      <c r="E245" s="40" t="str">
        <f>IF(ISNUMBER(Rwa_Method[[#This Row],[Ro]]),Rwa_Method[[#This Row],[Ro]],"")</f>
        <v/>
      </c>
      <c r="F245" s="200"/>
      <c r="G245" s="200"/>
      <c r="H245" s="100" t="str">
        <f>IF(ISBLANK(Estep_Method[[#This Row],[Rxo]]),"",Log_Header[[#This Row],[m]])</f>
        <v/>
      </c>
      <c r="I245" s="40" t="str">
        <f>IFERROR(VLOOKUP(Estep_Method[[#This Row],[Bicarb_Level]],$T$7:$U$10,2,FALSE),"")</f>
        <v/>
      </c>
      <c r="J24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5" s="28" t="str">
        <f>IFERROR(ROUND(POWER(10,(0.582*Estep_Method[[#This Row],[Rxo/Ro]])+(1.33*Estep_Method[[#This Row],[m]]*Estep_Method[[#This Row],[m_cor]]-0.038)),-1),"")</f>
        <v/>
      </c>
      <c r="L245" s="26"/>
      <c r="M245" s="26"/>
      <c r="N245" s="26"/>
      <c r="V245"/>
      <c r="W245"/>
      <c r="X245"/>
      <c r="Y245"/>
    </row>
    <row r="246" spans="1:25" ht="13.15" x14ac:dyDescent="0.25">
      <c r="A246" s="73" t="str">
        <f>IF(ISNUMBER(Log_Header[[#This Row],[Seq]]),Log_Header[[#This Row],[Seq]],"")</f>
        <v/>
      </c>
      <c r="B246" s="31" t="str">
        <f>IF(ISNUMBER(Log_Header[[#This Row],[BRACS_ID]]),Log_Header[[#This Row],[BRACS_ID]],"")</f>
        <v/>
      </c>
      <c r="C246" s="31" t="str">
        <f>IF(ISNUMBER(Log_Header[[#This Row],[Target_Depth]]),Log_Header[[#This Row],[Target_Depth]],"")</f>
        <v/>
      </c>
      <c r="D246" s="207"/>
      <c r="E246" s="40" t="str">
        <f>IF(ISNUMBER(Rwa_Method[[#This Row],[Ro]]),Rwa_Method[[#This Row],[Ro]],"")</f>
        <v/>
      </c>
      <c r="F246" s="200"/>
      <c r="G246" s="200"/>
      <c r="H246" s="100" t="str">
        <f>IF(ISBLANK(Estep_Method[[#This Row],[Rxo]]),"",Log_Header[[#This Row],[m]])</f>
        <v/>
      </c>
      <c r="I246" s="40" t="str">
        <f>IFERROR(VLOOKUP(Estep_Method[[#This Row],[Bicarb_Level]],$T$7:$U$10,2,FALSE),"")</f>
        <v/>
      </c>
      <c r="J24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6" s="28" t="str">
        <f>IFERROR(ROUND(POWER(10,(0.582*Estep_Method[[#This Row],[Rxo/Ro]])+(1.33*Estep_Method[[#This Row],[m]]*Estep_Method[[#This Row],[m_cor]]-0.038)),-1),"")</f>
        <v/>
      </c>
      <c r="L246" s="26"/>
      <c r="M246" s="26"/>
      <c r="N246" s="26"/>
      <c r="V246"/>
      <c r="W246"/>
      <c r="X246"/>
      <c r="Y246"/>
    </row>
    <row r="247" spans="1:25" ht="13.15" x14ac:dyDescent="0.25">
      <c r="A247" s="73" t="str">
        <f>IF(ISNUMBER(Log_Header[[#This Row],[Seq]]),Log_Header[[#This Row],[Seq]],"")</f>
        <v/>
      </c>
      <c r="B247" s="31" t="str">
        <f>IF(ISNUMBER(Log_Header[[#This Row],[BRACS_ID]]),Log_Header[[#This Row],[BRACS_ID]],"")</f>
        <v/>
      </c>
      <c r="C247" s="31" t="str">
        <f>IF(ISNUMBER(Log_Header[[#This Row],[Target_Depth]]),Log_Header[[#This Row],[Target_Depth]],"")</f>
        <v/>
      </c>
      <c r="D247" s="207"/>
      <c r="E247" s="40" t="str">
        <f>IF(ISNUMBER(Rwa_Method[[#This Row],[Ro]]),Rwa_Method[[#This Row],[Ro]],"")</f>
        <v/>
      </c>
      <c r="F247" s="200"/>
      <c r="G247" s="200"/>
      <c r="H247" s="100" t="str">
        <f>IF(ISBLANK(Estep_Method[[#This Row],[Rxo]]),"",Log_Header[[#This Row],[m]])</f>
        <v/>
      </c>
      <c r="I247" s="40" t="str">
        <f>IFERROR(VLOOKUP(Estep_Method[[#This Row],[Bicarb_Level]],$T$7:$U$10,2,FALSE),"")</f>
        <v/>
      </c>
      <c r="J24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7" s="28" t="str">
        <f>IFERROR(ROUND(POWER(10,(0.582*Estep_Method[[#This Row],[Rxo/Ro]])+(1.33*Estep_Method[[#This Row],[m]]*Estep_Method[[#This Row],[m_cor]]-0.038)),-1),"")</f>
        <v/>
      </c>
      <c r="L247" s="26"/>
      <c r="M247" s="26"/>
      <c r="N247" s="26"/>
      <c r="V247"/>
      <c r="W247"/>
      <c r="X247"/>
      <c r="Y247"/>
    </row>
    <row r="248" spans="1:25" ht="13.15" x14ac:dyDescent="0.25">
      <c r="A248" s="73" t="str">
        <f>IF(ISNUMBER(Log_Header[[#This Row],[Seq]]),Log_Header[[#This Row],[Seq]],"")</f>
        <v/>
      </c>
      <c r="B248" s="31" t="str">
        <f>IF(ISNUMBER(Log_Header[[#This Row],[BRACS_ID]]),Log_Header[[#This Row],[BRACS_ID]],"")</f>
        <v/>
      </c>
      <c r="C248" s="31" t="str">
        <f>IF(ISNUMBER(Log_Header[[#This Row],[Target_Depth]]),Log_Header[[#This Row],[Target_Depth]],"")</f>
        <v/>
      </c>
      <c r="D248" s="207"/>
      <c r="E248" s="40" t="str">
        <f>IF(ISNUMBER(Rwa_Method[[#This Row],[Ro]]),Rwa_Method[[#This Row],[Ro]],"")</f>
        <v/>
      </c>
      <c r="F248" s="200"/>
      <c r="G248" s="200"/>
      <c r="H248" s="100" t="str">
        <f>IF(ISBLANK(Estep_Method[[#This Row],[Rxo]]),"",Log_Header[[#This Row],[m]])</f>
        <v/>
      </c>
      <c r="I248" s="40" t="str">
        <f>IFERROR(VLOOKUP(Estep_Method[[#This Row],[Bicarb_Level]],$T$7:$U$10,2,FALSE),"")</f>
        <v/>
      </c>
      <c r="J24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8" s="28" t="str">
        <f>IFERROR(ROUND(POWER(10,(0.582*Estep_Method[[#This Row],[Rxo/Ro]])+(1.33*Estep_Method[[#This Row],[m]]*Estep_Method[[#This Row],[m_cor]]-0.038)),-1),"")</f>
        <v/>
      </c>
      <c r="L248" s="26"/>
      <c r="M248" s="26"/>
      <c r="N248" s="26"/>
      <c r="V248"/>
      <c r="W248"/>
      <c r="X248"/>
      <c r="Y248"/>
    </row>
    <row r="249" spans="1:25" ht="13.15" x14ac:dyDescent="0.25">
      <c r="A249" s="73">
        <f>IF(ISNUMBER(Log_Header[[#This Row],[Seq]]),Log_Header[[#This Row],[Seq]],"")</f>
        <v>238</v>
      </c>
      <c r="B249" s="31">
        <f>IF(ISNUMBER(Log_Header[[#This Row],[BRACS_ID]]),Log_Header[[#This Row],[BRACS_ID]],"")</f>
        <v>21666</v>
      </c>
      <c r="C249" s="31" t="str">
        <f>IF(ISNUMBER(Log_Header[[#This Row],[Target_Depth]]),Log_Header[[#This Row],[Target_Depth]],"")</f>
        <v/>
      </c>
      <c r="D249" s="207"/>
      <c r="E249" s="40" t="str">
        <f>IF(ISNUMBER(Rwa_Method[[#This Row],[Ro]]),Rwa_Method[[#This Row],[Ro]],"")</f>
        <v/>
      </c>
      <c r="F249" s="200"/>
      <c r="G249" s="200"/>
      <c r="H249" s="100" t="str">
        <f>IF(ISBLANK(Estep_Method[[#This Row],[Rxo]]),"",Log_Header[[#This Row],[m]])</f>
        <v/>
      </c>
      <c r="I249" s="40" t="str">
        <f>IFERROR(VLOOKUP(Estep_Method[[#This Row],[Bicarb_Level]],$T$7:$U$10,2,FALSE),"")</f>
        <v/>
      </c>
      <c r="J24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49" s="28" t="str">
        <f>IFERROR(ROUND(POWER(10,(0.582*Estep_Method[[#This Row],[Rxo/Ro]])+(1.33*Estep_Method[[#This Row],[m]]*Estep_Method[[#This Row],[m_cor]]-0.038)),-1),"")</f>
        <v/>
      </c>
      <c r="L249" s="26"/>
      <c r="M249" s="26"/>
      <c r="N249" s="26"/>
      <c r="V249"/>
      <c r="W249"/>
      <c r="X249"/>
      <c r="Y249"/>
    </row>
    <row r="250" spans="1:25" ht="13.15" x14ac:dyDescent="0.25">
      <c r="A250" s="73">
        <f>IF(ISNUMBER(Log_Header[[#This Row],[Seq]]),Log_Header[[#This Row],[Seq]],"")</f>
        <v>239</v>
      </c>
      <c r="B250" s="31">
        <f>IF(ISNUMBER(Log_Header[[#This Row],[BRACS_ID]]),Log_Header[[#This Row],[BRACS_ID]],"")</f>
        <v>26031</v>
      </c>
      <c r="C250" s="31">
        <f>IF(ISNUMBER(Log_Header[[#This Row],[Target_Depth]]),Log_Header[[#This Row],[Target_Depth]],"")</f>
        <v>810</v>
      </c>
      <c r="D250" s="207">
        <v>6.2</v>
      </c>
      <c r="E250" s="40">
        <f>IF(ISNUMBER(Rwa_Method[[#This Row],[Ro]]),Rwa_Method[[#This Row],[Ro]],"")</f>
        <v>3.4</v>
      </c>
      <c r="F250" s="200" t="s">
        <v>93</v>
      </c>
      <c r="G250" s="200" t="s">
        <v>241</v>
      </c>
      <c r="H250" s="100">
        <f>IF(ISBLANK(Estep_Method[[#This Row],[Rxo]]),"",Log_Header[[#This Row],[m]])</f>
        <v>1.5</v>
      </c>
      <c r="I250" s="40">
        <f>IFERROR(VLOOKUP(Estep_Method[[#This Row],[Bicarb_Level]],$T$7:$U$10,2,FALSE),"")</f>
        <v>1</v>
      </c>
      <c r="J250" s="25">
        <f>IFERROR(IF(Estep_Method[[#This Row],[Select Log Type]]="Older R16/R64",Estep_Method[[#This Row],[Rxo]]/(Estep_Method[[#This Row],[Ro]]^2/Estep_Method[[#This Row],[Rxo]]),Estep_Method[[#This Row],[Rxo]]/Estep_Method[[#This Row],[Ro]]),"")</f>
        <v>1.8235294117647061</v>
      </c>
      <c r="K250" s="28">
        <f>IFERROR(ROUND(POWER(10,(0.582*Estep_Method[[#This Row],[Rxo/Ro]])+(1.33*Estep_Method[[#This Row],[m]]*Estep_Method[[#This Row],[m_cor]]-0.038)),-1),"")</f>
        <v>1040</v>
      </c>
      <c r="L250" s="26"/>
      <c r="M250" s="26"/>
      <c r="N250" s="26"/>
      <c r="V250"/>
      <c r="W250"/>
      <c r="X250"/>
      <c r="Y250"/>
    </row>
    <row r="251" spans="1:25" ht="13.15" x14ac:dyDescent="0.25">
      <c r="A251" s="73">
        <f>IF(ISNUMBER(Log_Header[[#This Row],[Seq]]),Log_Header[[#This Row],[Seq]],"")</f>
        <v>240</v>
      </c>
      <c r="B251" s="31">
        <f>IF(ISNUMBER(Log_Header[[#This Row],[BRACS_ID]]),Log_Header[[#This Row],[BRACS_ID]],"")</f>
        <v>26027</v>
      </c>
      <c r="C251" s="31">
        <f>IF(ISNUMBER(Log_Header[[#This Row],[Target_Depth]]),Log_Header[[#This Row],[Target_Depth]],"")</f>
        <v>646</v>
      </c>
      <c r="D251" s="207">
        <v>5.4</v>
      </c>
      <c r="E251" s="40">
        <f>IF(ISNUMBER(Rwa_Method[[#This Row],[Ro]]),Rwa_Method[[#This Row],[Ro]],"")</f>
        <v>2.5</v>
      </c>
      <c r="F251" s="200" t="s">
        <v>93</v>
      </c>
      <c r="G251" s="200" t="s">
        <v>241</v>
      </c>
      <c r="H251" s="100">
        <f>IF(ISBLANK(Estep_Method[[#This Row],[Rxo]]),"",Log_Header[[#This Row],[m]])</f>
        <v>1.4</v>
      </c>
      <c r="I251" s="40">
        <f>IFERROR(VLOOKUP(Estep_Method[[#This Row],[Bicarb_Level]],$T$7:$U$10,2,FALSE),"")</f>
        <v>1</v>
      </c>
      <c r="J251" s="25">
        <f>IFERROR(IF(Estep_Method[[#This Row],[Select Log Type]]="Older R16/R64",Estep_Method[[#This Row],[Rxo]]/(Estep_Method[[#This Row],[Ro]]^2/Estep_Method[[#This Row],[Rxo]]),Estep_Method[[#This Row],[Rxo]]/Estep_Method[[#This Row],[Ro]]),"")</f>
        <v>2.16</v>
      </c>
      <c r="K251" s="28">
        <f>IFERROR(ROUND(POWER(10,(0.582*Estep_Method[[#This Row],[Rxo/Ro]])+(1.33*Estep_Method[[#This Row],[m]]*Estep_Method[[#This Row],[m_cor]]-0.038)),-1),"")</f>
        <v>1210</v>
      </c>
      <c r="L251" s="26"/>
      <c r="M251" s="26"/>
      <c r="N251" s="26"/>
      <c r="V251"/>
      <c r="W251"/>
      <c r="X251"/>
      <c r="Y251"/>
    </row>
    <row r="252" spans="1:25" ht="13.15" x14ac:dyDescent="0.25">
      <c r="A252" s="73">
        <f>IF(ISNUMBER(Log_Header[[#This Row],[Seq]]),Log_Header[[#This Row],[Seq]],"")</f>
        <v>241</v>
      </c>
      <c r="B252" s="31">
        <f>IF(ISNUMBER(Log_Header[[#This Row],[BRACS_ID]]),Log_Header[[#This Row],[BRACS_ID]],"")</f>
        <v>33497</v>
      </c>
      <c r="C252" s="31" t="str">
        <f>IF(ISNUMBER(Log_Header[[#This Row],[Target_Depth]]),Log_Header[[#This Row],[Target_Depth]],"")</f>
        <v/>
      </c>
      <c r="D252" s="207"/>
      <c r="E252" s="40" t="str">
        <f>IF(ISNUMBER(Rwa_Method[[#This Row],[Ro]]),Rwa_Method[[#This Row],[Ro]],"")</f>
        <v/>
      </c>
      <c r="F252" s="200"/>
      <c r="G252" s="200"/>
      <c r="H252" s="100" t="str">
        <f>IF(ISBLANK(Estep_Method[[#This Row],[Rxo]]),"",Log_Header[[#This Row],[m]])</f>
        <v/>
      </c>
      <c r="I252" s="40" t="str">
        <f>IFERROR(VLOOKUP(Estep_Method[[#This Row],[Bicarb_Level]],$T$7:$U$10,2,FALSE),"")</f>
        <v/>
      </c>
      <c r="J25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2" s="28" t="str">
        <f>IFERROR(ROUND(POWER(10,(0.582*Estep_Method[[#This Row],[Rxo/Ro]])+(1.33*Estep_Method[[#This Row],[m]]*Estep_Method[[#This Row],[m_cor]]-0.038)),-1),"")</f>
        <v/>
      </c>
      <c r="L252" s="26"/>
      <c r="M252" s="26"/>
      <c r="N252" s="26"/>
      <c r="V252"/>
      <c r="W252"/>
      <c r="X252"/>
      <c r="Y252"/>
    </row>
    <row r="253" spans="1:25" ht="13.15" x14ac:dyDescent="0.25">
      <c r="A253" s="73">
        <f>IF(ISNUMBER(Log_Header[[#This Row],[Seq]]),Log_Header[[#This Row],[Seq]],"")</f>
        <v>242</v>
      </c>
      <c r="B253" s="31">
        <f>IF(ISNUMBER(Log_Header[[#This Row],[BRACS_ID]]),Log_Header[[#This Row],[BRACS_ID]],"")</f>
        <v>21681</v>
      </c>
      <c r="C253" s="31" t="str">
        <f>IF(ISNUMBER(Log_Header[[#This Row],[Target_Depth]]),Log_Header[[#This Row],[Target_Depth]],"")</f>
        <v/>
      </c>
      <c r="D253" s="207"/>
      <c r="E253" s="40">
        <f>IF(ISNUMBER(Rwa_Method[[#This Row],[Ro]]),Rwa_Method[[#This Row],[Ro]],"")</f>
        <v>6.3</v>
      </c>
      <c r="F253" s="200"/>
      <c r="G253" s="200"/>
      <c r="H253" s="100" t="str">
        <f>IF(ISBLANK(Estep_Method[[#This Row],[Rxo]]),"",Log_Header[[#This Row],[m]])</f>
        <v/>
      </c>
      <c r="I253" s="40" t="str">
        <f>IFERROR(VLOOKUP(Estep_Method[[#This Row],[Bicarb_Level]],$T$7:$U$10,2,FALSE),"")</f>
        <v/>
      </c>
      <c r="J253" s="25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253" s="28" t="str">
        <f>IFERROR(ROUND(POWER(10,(0.582*Estep_Method[[#This Row],[Rxo/Ro]])+(1.33*Estep_Method[[#This Row],[m]]*Estep_Method[[#This Row],[m_cor]]-0.038)),-1),"")</f>
        <v/>
      </c>
      <c r="L253" s="26"/>
      <c r="M253" s="26"/>
      <c r="N253" s="26"/>
      <c r="V253"/>
      <c r="W253"/>
      <c r="X253"/>
      <c r="Y253"/>
    </row>
    <row r="254" spans="1:25" ht="13.15" x14ac:dyDescent="0.25">
      <c r="A254" s="73">
        <f>IF(ISNUMBER(Log_Header[[#This Row],[Seq]]),Log_Header[[#This Row],[Seq]],"")</f>
        <v>243</v>
      </c>
      <c r="B254" s="31">
        <f>IF(ISNUMBER(Log_Header[[#This Row],[BRACS_ID]]),Log_Header[[#This Row],[BRACS_ID]],"")</f>
        <v>21670</v>
      </c>
      <c r="C254" s="31" t="str">
        <f>IF(ISNUMBER(Log_Header[[#This Row],[Target_Depth]]),Log_Header[[#This Row],[Target_Depth]],"")</f>
        <v/>
      </c>
      <c r="D254" s="207"/>
      <c r="E254" s="40" t="str">
        <f>IF(ISNUMBER(Rwa_Method[[#This Row],[Ro]]),Rwa_Method[[#This Row],[Ro]],"")</f>
        <v/>
      </c>
      <c r="F254" s="200"/>
      <c r="G254" s="200"/>
      <c r="H254" s="100" t="str">
        <f>IF(ISBLANK(Estep_Method[[#This Row],[Rxo]]),"",Log_Header[[#This Row],[m]])</f>
        <v/>
      </c>
      <c r="I254" s="40" t="str">
        <f>IFERROR(VLOOKUP(Estep_Method[[#This Row],[Bicarb_Level]],$T$7:$U$10,2,FALSE),"")</f>
        <v/>
      </c>
      <c r="J25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4" s="28" t="str">
        <f>IFERROR(ROUND(POWER(10,(0.582*Estep_Method[[#This Row],[Rxo/Ro]])+(1.33*Estep_Method[[#This Row],[m]]*Estep_Method[[#This Row],[m_cor]]-0.038)),-1),"")</f>
        <v/>
      </c>
      <c r="L254" s="26"/>
      <c r="M254" s="26"/>
      <c r="N254" s="26"/>
      <c r="V254"/>
      <c r="W254"/>
      <c r="X254"/>
      <c r="Y254"/>
    </row>
    <row r="255" spans="1:25" ht="13.15" x14ac:dyDescent="0.25">
      <c r="A255" s="73">
        <f>IF(ISNUMBER(Log_Header[[#This Row],[Seq]]),Log_Header[[#This Row],[Seq]],"")</f>
        <v>244</v>
      </c>
      <c r="B255" s="31">
        <f>IF(ISNUMBER(Log_Header[[#This Row],[BRACS_ID]]),Log_Header[[#This Row],[BRACS_ID]],"")</f>
        <v>21662</v>
      </c>
      <c r="C255" s="31" t="str">
        <f>IF(ISNUMBER(Log_Header[[#This Row],[Target_Depth]]),Log_Header[[#This Row],[Target_Depth]],"")</f>
        <v/>
      </c>
      <c r="D255" s="207"/>
      <c r="E255" s="40" t="str">
        <f>IF(ISNUMBER(Rwa_Method[[#This Row],[Ro]]),Rwa_Method[[#This Row],[Ro]],"")</f>
        <v/>
      </c>
      <c r="F255" s="200"/>
      <c r="G255" s="200"/>
      <c r="H255" s="100" t="str">
        <f>IF(ISBLANK(Estep_Method[[#This Row],[Rxo]]),"",Log_Header[[#This Row],[m]])</f>
        <v/>
      </c>
      <c r="I255" s="40" t="str">
        <f>IFERROR(VLOOKUP(Estep_Method[[#This Row],[Bicarb_Level]],$T$7:$U$10,2,FALSE),"")</f>
        <v/>
      </c>
      <c r="J25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5" s="28" t="str">
        <f>IFERROR(ROUND(POWER(10,(0.582*Estep_Method[[#This Row],[Rxo/Ro]])+(1.33*Estep_Method[[#This Row],[m]]*Estep_Method[[#This Row],[m_cor]]-0.038)),-1),"")</f>
        <v/>
      </c>
      <c r="L255" s="26"/>
      <c r="M255" s="26"/>
      <c r="N255" s="26"/>
      <c r="V255"/>
      <c r="W255"/>
      <c r="X255"/>
      <c r="Y255"/>
    </row>
    <row r="256" spans="1:25" ht="13.15" x14ac:dyDescent="0.25">
      <c r="A256" s="73">
        <f>IF(ISNUMBER(Log_Header[[#This Row],[Seq]]),Log_Header[[#This Row],[Seq]],"")</f>
        <v>245</v>
      </c>
      <c r="B256" s="31">
        <f>IF(ISNUMBER(Log_Header[[#This Row],[BRACS_ID]]),Log_Header[[#This Row],[BRACS_ID]],"")</f>
        <v>33855</v>
      </c>
      <c r="C256" s="31" t="str">
        <f>IF(ISNUMBER(Log_Header[[#This Row],[Target_Depth]]),Log_Header[[#This Row],[Target_Depth]],"")</f>
        <v/>
      </c>
      <c r="D256" s="207"/>
      <c r="E256" s="40" t="str">
        <f>IF(ISNUMBER(Rwa_Method[[#This Row],[Ro]]),Rwa_Method[[#This Row],[Ro]],"")</f>
        <v/>
      </c>
      <c r="F256" s="200"/>
      <c r="G256" s="200"/>
      <c r="H256" s="100" t="str">
        <f>IF(ISBLANK(Estep_Method[[#This Row],[Rxo]]),"",Log_Header[[#This Row],[m]])</f>
        <v/>
      </c>
      <c r="I256" s="40" t="str">
        <f>IFERROR(VLOOKUP(Estep_Method[[#This Row],[Bicarb_Level]],$T$7:$U$10,2,FALSE),"")</f>
        <v/>
      </c>
      <c r="J25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6" s="28" t="str">
        <f>IFERROR(ROUND(POWER(10,(0.582*Estep_Method[[#This Row],[Rxo/Ro]])+(1.33*Estep_Method[[#This Row],[m]]*Estep_Method[[#This Row],[m_cor]]-0.038)),-1),"")</f>
        <v/>
      </c>
      <c r="L256" s="26"/>
      <c r="M256" s="26"/>
      <c r="N256" s="26"/>
      <c r="V256"/>
      <c r="W256"/>
      <c r="X256"/>
      <c r="Y256"/>
    </row>
    <row r="257" spans="1:25" ht="13.15" x14ac:dyDescent="0.25">
      <c r="A257" s="73">
        <f>IF(ISNUMBER(Log_Header[[#This Row],[Seq]]),Log_Header[[#This Row],[Seq]],"")</f>
        <v>246</v>
      </c>
      <c r="B257" s="31">
        <f>IF(ISNUMBER(Log_Header[[#This Row],[BRACS_ID]]),Log_Header[[#This Row],[BRACS_ID]],"")</f>
        <v>33861</v>
      </c>
      <c r="C257" s="31" t="str">
        <f>IF(ISNUMBER(Log_Header[[#This Row],[Target_Depth]]),Log_Header[[#This Row],[Target_Depth]],"")</f>
        <v/>
      </c>
      <c r="D257" s="207"/>
      <c r="E257" s="40" t="str">
        <f>IF(ISNUMBER(Rwa_Method[[#This Row],[Ro]]),Rwa_Method[[#This Row],[Ro]],"")</f>
        <v/>
      </c>
      <c r="F257" s="200"/>
      <c r="G257" s="200"/>
      <c r="H257" s="100" t="str">
        <f>IF(ISBLANK(Estep_Method[[#This Row],[Rxo]]),"",Log_Header[[#This Row],[m]])</f>
        <v/>
      </c>
      <c r="I257" s="40" t="str">
        <f>IFERROR(VLOOKUP(Estep_Method[[#This Row],[Bicarb_Level]],$T$7:$U$10,2,FALSE),"")</f>
        <v/>
      </c>
      <c r="J25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7" s="28" t="str">
        <f>IFERROR(ROUND(POWER(10,(0.582*Estep_Method[[#This Row],[Rxo/Ro]])+(1.33*Estep_Method[[#This Row],[m]]*Estep_Method[[#This Row],[m_cor]]-0.038)),-1),"")</f>
        <v/>
      </c>
      <c r="L257" s="26"/>
      <c r="M257" s="26"/>
      <c r="N257" s="26"/>
      <c r="V257"/>
      <c r="W257"/>
      <c r="X257"/>
      <c r="Y257"/>
    </row>
    <row r="258" spans="1:25" ht="13.15" x14ac:dyDescent="0.25">
      <c r="A258" s="73">
        <f>IF(ISNUMBER(Log_Header[[#This Row],[Seq]]),Log_Header[[#This Row],[Seq]],"")</f>
        <v>247</v>
      </c>
      <c r="B258" s="31">
        <f>IF(ISNUMBER(Log_Header[[#This Row],[BRACS_ID]]),Log_Header[[#This Row],[BRACS_ID]],"")</f>
        <v>21675</v>
      </c>
      <c r="C258" s="31" t="str">
        <f>IF(ISNUMBER(Log_Header[[#This Row],[Target_Depth]]),Log_Header[[#This Row],[Target_Depth]],"")</f>
        <v/>
      </c>
      <c r="D258" s="207"/>
      <c r="E258" s="40" t="str">
        <f>IF(ISNUMBER(Rwa_Method[[#This Row],[Ro]]),Rwa_Method[[#This Row],[Ro]],"")</f>
        <v/>
      </c>
      <c r="F258" s="200"/>
      <c r="G258" s="200"/>
      <c r="H258" s="100" t="str">
        <f>IF(ISBLANK(Estep_Method[[#This Row],[Rxo]]),"",Log_Header[[#This Row],[m]])</f>
        <v/>
      </c>
      <c r="I258" s="40" t="str">
        <f>IFERROR(VLOOKUP(Estep_Method[[#This Row],[Bicarb_Level]],$T$7:$U$10,2,FALSE),"")</f>
        <v/>
      </c>
      <c r="J25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8" s="28" t="str">
        <f>IFERROR(ROUND(POWER(10,(0.582*Estep_Method[[#This Row],[Rxo/Ro]])+(1.33*Estep_Method[[#This Row],[m]]*Estep_Method[[#This Row],[m_cor]]-0.038)),-1),"")</f>
        <v/>
      </c>
      <c r="L258" s="26"/>
      <c r="M258" s="26"/>
      <c r="N258" s="26"/>
      <c r="V258"/>
      <c r="W258"/>
      <c r="X258"/>
      <c r="Y258"/>
    </row>
    <row r="259" spans="1:25" ht="13.15" x14ac:dyDescent="0.25">
      <c r="A259" s="73">
        <f>IF(ISNUMBER(Log_Header[[#This Row],[Seq]]),Log_Header[[#This Row],[Seq]],"")</f>
        <v>248</v>
      </c>
      <c r="B259" s="31">
        <f>IF(ISNUMBER(Log_Header[[#This Row],[BRACS_ID]]),Log_Header[[#This Row],[BRACS_ID]],"")</f>
        <v>21687</v>
      </c>
      <c r="C259" s="31" t="str">
        <f>IF(ISNUMBER(Log_Header[[#This Row],[Target_Depth]]),Log_Header[[#This Row],[Target_Depth]],"")</f>
        <v/>
      </c>
      <c r="D259" s="207"/>
      <c r="E259" s="40" t="str">
        <f>IF(ISNUMBER(Rwa_Method[[#This Row],[Ro]]),Rwa_Method[[#This Row],[Ro]],"")</f>
        <v/>
      </c>
      <c r="F259" s="200"/>
      <c r="G259" s="200"/>
      <c r="H259" s="100" t="str">
        <f>IF(ISBLANK(Estep_Method[[#This Row],[Rxo]]),"",Log_Header[[#This Row],[m]])</f>
        <v/>
      </c>
      <c r="I259" s="40" t="str">
        <f>IFERROR(VLOOKUP(Estep_Method[[#This Row],[Bicarb_Level]],$T$7:$U$10,2,FALSE),"")</f>
        <v/>
      </c>
      <c r="J25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59" s="28" t="str">
        <f>IFERROR(ROUND(POWER(10,(0.582*Estep_Method[[#This Row],[Rxo/Ro]])+(1.33*Estep_Method[[#This Row],[m]]*Estep_Method[[#This Row],[m_cor]]-0.038)),-1),"")</f>
        <v/>
      </c>
      <c r="L259" s="26"/>
      <c r="M259" s="26"/>
      <c r="N259" s="26"/>
      <c r="V259"/>
      <c r="W259"/>
      <c r="X259"/>
      <c r="Y259"/>
    </row>
    <row r="260" spans="1:25" ht="13.15" x14ac:dyDescent="0.25">
      <c r="A260" s="73">
        <f>IF(ISNUMBER(Log_Header[[#This Row],[Seq]]),Log_Header[[#This Row],[Seq]],"")</f>
        <v>249</v>
      </c>
      <c r="B260" s="31">
        <f>IF(ISNUMBER(Log_Header[[#This Row],[BRACS_ID]]),Log_Header[[#This Row],[BRACS_ID]],"")</f>
        <v>21680</v>
      </c>
      <c r="C260" s="31" t="str">
        <f>IF(ISNUMBER(Log_Header[[#This Row],[Target_Depth]]),Log_Header[[#This Row],[Target_Depth]],"")</f>
        <v/>
      </c>
      <c r="D260" s="207"/>
      <c r="E260" s="40" t="str">
        <f>IF(ISNUMBER(Rwa_Method[[#This Row],[Ro]]),Rwa_Method[[#This Row],[Ro]],"")</f>
        <v/>
      </c>
      <c r="F260" s="200"/>
      <c r="G260" s="200"/>
      <c r="H260" s="100" t="str">
        <f>IF(ISBLANK(Estep_Method[[#This Row],[Rxo]]),"",Log_Header[[#This Row],[m]])</f>
        <v/>
      </c>
      <c r="I260" s="40" t="str">
        <f>IFERROR(VLOOKUP(Estep_Method[[#This Row],[Bicarb_Level]],$T$7:$U$10,2,FALSE),"")</f>
        <v/>
      </c>
      <c r="J26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60" s="28" t="str">
        <f>IFERROR(ROUND(POWER(10,(0.582*Estep_Method[[#This Row],[Rxo/Ro]])+(1.33*Estep_Method[[#This Row],[m]]*Estep_Method[[#This Row],[m_cor]]-0.038)),-1),"")</f>
        <v/>
      </c>
      <c r="L260" s="26"/>
      <c r="M260" s="26"/>
      <c r="N260" s="26"/>
      <c r="V260"/>
      <c r="W260"/>
      <c r="X260"/>
      <c r="Y260"/>
    </row>
    <row r="261" spans="1:25" ht="13.15" x14ac:dyDescent="0.25">
      <c r="A261" s="73" t="str">
        <f>IF(ISNUMBER(Log_Header[[#This Row],[Seq]]),Log_Header[[#This Row],[Seq]],"")</f>
        <v/>
      </c>
      <c r="B261" s="31" t="str">
        <f>IF(ISNUMBER(Log_Header[[#This Row],[BRACS_ID]]),Log_Header[[#This Row],[BRACS_ID]],"")</f>
        <v/>
      </c>
      <c r="C261" s="31" t="str">
        <f>IF(ISNUMBER(Log_Header[[#This Row],[Target_Depth]]),Log_Header[[#This Row],[Target_Depth]],"")</f>
        <v/>
      </c>
      <c r="D261" s="207"/>
      <c r="E261" s="40" t="str">
        <f>IF(ISNUMBER(Rwa_Method[[#This Row],[Ro]]),Rwa_Method[[#This Row],[Ro]],"")</f>
        <v/>
      </c>
      <c r="F261" s="200"/>
      <c r="G261" s="200"/>
      <c r="H261" s="100" t="str">
        <f>IF(ISBLANK(Estep_Method[[#This Row],[Rxo]]),"",Log_Header[[#This Row],[m]])</f>
        <v/>
      </c>
      <c r="I261" s="40" t="str">
        <f>IFERROR(VLOOKUP(Estep_Method[[#This Row],[Bicarb_Level]],$T$7:$U$10,2,FALSE),"")</f>
        <v/>
      </c>
      <c r="J26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61" s="28" t="str">
        <f>IFERROR(ROUND(POWER(10,(0.582*Estep_Method[[#This Row],[Rxo/Ro]])+(1.33*Estep_Method[[#This Row],[m]]*Estep_Method[[#This Row],[m_cor]]-0.038)),-1),"")</f>
        <v/>
      </c>
      <c r="L261" s="26"/>
      <c r="M261" s="26"/>
      <c r="N261" s="26"/>
      <c r="V261"/>
      <c r="W261"/>
      <c r="X261"/>
      <c r="Y261"/>
    </row>
    <row r="262" spans="1:25" ht="13.15" x14ac:dyDescent="0.25">
      <c r="A262" s="73">
        <f>IF(ISNUMBER(Log_Header[[#This Row],[Seq]]),Log_Header[[#This Row],[Seq]],"")</f>
        <v>250</v>
      </c>
      <c r="B262" s="31">
        <f>IF(ISNUMBER(Log_Header[[#This Row],[BRACS_ID]]),Log_Header[[#This Row],[BRACS_ID]],"")</f>
        <v>21663</v>
      </c>
      <c r="C262" s="31">
        <f>IF(ISNUMBER(Log_Header[[#This Row],[Target_Depth]]),Log_Header[[#This Row],[Target_Depth]],"")</f>
        <v>770</v>
      </c>
      <c r="D262" s="207">
        <v>2.8</v>
      </c>
      <c r="E262" s="40">
        <f>IF(ISNUMBER(Rwa_Method[[#This Row],[Ro]]),Rwa_Method[[#This Row],[Ro]],"")</f>
        <v>4</v>
      </c>
      <c r="F262" s="200" t="s">
        <v>93</v>
      </c>
      <c r="G262" s="200" t="s">
        <v>241</v>
      </c>
      <c r="H262" s="100">
        <f>IF(ISBLANK(Estep_Method[[#This Row],[Rxo]]),"",Log_Header[[#This Row],[m]])</f>
        <v>1.5</v>
      </c>
      <c r="I262" s="40">
        <f>IFERROR(VLOOKUP(Estep_Method[[#This Row],[Bicarb_Level]],$T$7:$U$10,2,FALSE),"")</f>
        <v>1</v>
      </c>
      <c r="J262" s="25">
        <f>IFERROR(IF(Estep_Method[[#This Row],[Select Log Type]]="Older R16/R64",Estep_Method[[#This Row],[Rxo]]/(Estep_Method[[#This Row],[Ro]]^2/Estep_Method[[#This Row],[Rxo]]),Estep_Method[[#This Row],[Rxo]]/Estep_Method[[#This Row],[Ro]]),"")</f>
        <v>0.7</v>
      </c>
      <c r="K262" s="28">
        <f>IFERROR(ROUND(POWER(10,(0.582*Estep_Method[[#This Row],[Rxo/Ro]])+(1.33*Estep_Method[[#This Row],[m]]*Estep_Method[[#This Row],[m_cor]]-0.038)),-1),"")</f>
        <v>230</v>
      </c>
      <c r="L262" s="26"/>
      <c r="M262" s="26"/>
      <c r="N262" s="26"/>
      <c r="V262"/>
      <c r="W262"/>
      <c r="X262"/>
      <c r="Y262"/>
    </row>
    <row r="263" spans="1:25" ht="13.15" x14ac:dyDescent="0.25">
      <c r="A263" s="73">
        <f>IF(ISNUMBER(Log_Header[[#This Row],[Seq]]),Log_Header[[#This Row],[Seq]],"")</f>
        <v>251</v>
      </c>
      <c r="B263" s="31">
        <f>IF(ISNUMBER(Log_Header[[#This Row],[BRACS_ID]]),Log_Header[[#This Row],[BRACS_ID]],"")</f>
        <v>26040</v>
      </c>
      <c r="C263" s="31" t="str">
        <f>IF(ISNUMBER(Log_Header[[#This Row],[Target_Depth]]),Log_Header[[#This Row],[Target_Depth]],"")</f>
        <v/>
      </c>
      <c r="D263" s="207"/>
      <c r="E263" s="40" t="str">
        <f>IF(ISNUMBER(Rwa_Method[[#This Row],[Ro]]),Rwa_Method[[#This Row],[Ro]],"")</f>
        <v/>
      </c>
      <c r="F263" s="200"/>
      <c r="G263" s="200"/>
      <c r="H263" s="100" t="str">
        <f>IF(ISBLANK(Estep_Method[[#This Row],[Rxo]]),"",Log_Header[[#This Row],[m]])</f>
        <v/>
      </c>
      <c r="I263" s="40" t="str">
        <f>IFERROR(VLOOKUP(Estep_Method[[#This Row],[Bicarb_Level]],$T$7:$U$10,2,FALSE),"")</f>
        <v/>
      </c>
      <c r="J26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63" s="28" t="str">
        <f>IFERROR(ROUND(POWER(10,(0.582*Estep_Method[[#This Row],[Rxo/Ro]])+(1.33*Estep_Method[[#This Row],[m]]*Estep_Method[[#This Row],[m_cor]]-0.038)),-1),"")</f>
        <v/>
      </c>
      <c r="L263" s="26"/>
      <c r="M263" s="26"/>
      <c r="N263" s="26"/>
      <c r="V263"/>
      <c r="W263"/>
      <c r="X263"/>
      <c r="Y263"/>
    </row>
    <row r="264" spans="1:25" ht="13.15" x14ac:dyDescent="0.25">
      <c r="A264" s="73">
        <f>IF(ISNUMBER(Log_Header[[#This Row],[Seq]]),Log_Header[[#This Row],[Seq]],"")</f>
        <v>252</v>
      </c>
      <c r="B264" s="31">
        <f>IF(ISNUMBER(Log_Header[[#This Row],[BRACS_ID]]),Log_Header[[#This Row],[BRACS_ID]],"")</f>
        <v>21672</v>
      </c>
      <c r="C264" s="31" t="str">
        <f>IF(ISNUMBER(Log_Header[[#This Row],[Target_Depth]]),Log_Header[[#This Row],[Target_Depth]],"")</f>
        <v/>
      </c>
      <c r="D264" s="207"/>
      <c r="E264" s="40" t="str">
        <f>IF(ISNUMBER(Rwa_Method[[#This Row],[Ro]]),Rwa_Method[[#This Row],[Ro]],"")</f>
        <v/>
      </c>
      <c r="F264" s="200"/>
      <c r="G264" s="200"/>
      <c r="H264" s="100" t="str">
        <f>IF(ISBLANK(Estep_Method[[#This Row],[Rxo]]),"",Log_Header[[#This Row],[m]])</f>
        <v/>
      </c>
      <c r="I264" s="40" t="str">
        <f>IFERROR(VLOOKUP(Estep_Method[[#This Row],[Bicarb_Level]],$T$7:$U$10,2,FALSE),"")</f>
        <v/>
      </c>
      <c r="J26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64" s="28" t="str">
        <f>IFERROR(ROUND(POWER(10,(0.582*Estep_Method[[#This Row],[Rxo/Ro]])+(1.33*Estep_Method[[#This Row],[m]]*Estep_Method[[#This Row],[m_cor]]-0.038)),-1),"")</f>
        <v/>
      </c>
      <c r="L264" s="26"/>
      <c r="M264" s="26"/>
      <c r="N264" s="26"/>
      <c r="V264"/>
      <c r="W264"/>
      <c r="X264"/>
      <c r="Y264"/>
    </row>
    <row r="265" spans="1:25" ht="13.15" x14ac:dyDescent="0.25">
      <c r="A265" s="73">
        <f>IF(ISNUMBER(Log_Header[[#This Row],[Seq]]),Log_Header[[#This Row],[Seq]],"")</f>
        <v>253</v>
      </c>
      <c r="B265" s="31">
        <f>IF(ISNUMBER(Log_Header[[#This Row],[BRACS_ID]]),Log_Header[[#This Row],[BRACS_ID]],"")</f>
        <v>21690</v>
      </c>
      <c r="C265" s="31" t="str">
        <f>IF(ISNUMBER(Log_Header[[#This Row],[Target_Depth]]),Log_Header[[#This Row],[Target_Depth]],"")</f>
        <v/>
      </c>
      <c r="D265" s="207"/>
      <c r="E265" s="40" t="str">
        <f>IF(ISNUMBER(Rwa_Method[[#This Row],[Ro]]),Rwa_Method[[#This Row],[Ro]],"")</f>
        <v/>
      </c>
      <c r="F265" s="200"/>
      <c r="G265" s="200"/>
      <c r="H265" s="100" t="str">
        <f>IF(ISBLANK(Estep_Method[[#This Row],[Rxo]]),"",Log_Header[[#This Row],[m]])</f>
        <v/>
      </c>
      <c r="I265" s="40" t="str">
        <f>IFERROR(VLOOKUP(Estep_Method[[#This Row],[Bicarb_Level]],$T$7:$U$10,2,FALSE),"")</f>
        <v/>
      </c>
      <c r="J26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65" s="28" t="str">
        <f>IFERROR(ROUND(POWER(10,(0.582*Estep_Method[[#This Row],[Rxo/Ro]])+(1.33*Estep_Method[[#This Row],[m]]*Estep_Method[[#This Row],[m_cor]]-0.038)),-1),"")</f>
        <v/>
      </c>
      <c r="L265" s="26"/>
      <c r="M265" s="26"/>
      <c r="N265" s="26"/>
      <c r="V265"/>
      <c r="W265"/>
      <c r="X265"/>
      <c r="Y265"/>
    </row>
    <row r="266" spans="1:25" ht="13.15" x14ac:dyDescent="0.25">
      <c r="A266" s="73">
        <f>IF(ISNUMBER(Log_Header[[#This Row],[Seq]]),Log_Header[[#This Row],[Seq]],"")</f>
        <v>254</v>
      </c>
      <c r="B266" s="31">
        <f>IF(ISNUMBER(Log_Header[[#This Row],[BRACS_ID]]),Log_Header[[#This Row],[BRACS_ID]],"")</f>
        <v>21796</v>
      </c>
      <c r="C266" s="31" t="str">
        <f>IF(ISNUMBER(Log_Header[[#This Row],[Target_Depth]]),Log_Header[[#This Row],[Target_Depth]],"")</f>
        <v/>
      </c>
      <c r="D266" s="207"/>
      <c r="E266" s="40" t="str">
        <f>IF(ISNUMBER(Rwa_Method[[#This Row],[Ro]]),Rwa_Method[[#This Row],[Ro]],"")</f>
        <v/>
      </c>
      <c r="F266" s="200"/>
      <c r="G266" s="200"/>
      <c r="H266" s="100" t="str">
        <f>IF(ISBLANK(Estep_Method[[#This Row],[Rxo]]),"",Log_Header[[#This Row],[m]])</f>
        <v/>
      </c>
      <c r="I266" s="40" t="str">
        <f>IFERROR(VLOOKUP(Estep_Method[[#This Row],[Bicarb_Level]],$T$7:$U$10,2,FALSE),"")</f>
        <v/>
      </c>
      <c r="J26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66" s="28" t="str">
        <f>IFERROR(ROUND(POWER(10,(0.582*Estep_Method[[#This Row],[Rxo/Ro]])+(1.33*Estep_Method[[#This Row],[m]]*Estep_Method[[#This Row],[m_cor]]-0.038)),-1),"")</f>
        <v/>
      </c>
      <c r="L266" s="26"/>
      <c r="M266" s="26"/>
      <c r="N266" s="26"/>
      <c r="V266"/>
      <c r="W266"/>
      <c r="X266"/>
      <c r="Y266"/>
    </row>
    <row r="267" spans="1:25" ht="13.15" x14ac:dyDescent="0.25">
      <c r="A267" s="73">
        <f>IF(ISNUMBER(Log_Header[[#This Row],[Seq]]),Log_Header[[#This Row],[Seq]],"")</f>
        <v>255</v>
      </c>
      <c r="B267" s="31">
        <f>IF(ISNUMBER(Log_Header[[#This Row],[BRACS_ID]]),Log_Header[[#This Row],[BRACS_ID]],"")</f>
        <v>33859</v>
      </c>
      <c r="C267" s="31">
        <f>IF(ISNUMBER(Log_Header[[#This Row],[Target_Depth]]),Log_Header[[#This Row],[Target_Depth]],"")</f>
        <v>210</v>
      </c>
      <c r="D267" s="207">
        <v>6</v>
      </c>
      <c r="E267" s="40">
        <f>IF(ISNUMBER(Rwa_Method[[#This Row],[Ro]]),Rwa_Method[[#This Row],[Ro]],"")</f>
        <v>4.4000000000000004</v>
      </c>
      <c r="F267" s="200" t="s">
        <v>93</v>
      </c>
      <c r="G267" s="200" t="s">
        <v>241</v>
      </c>
      <c r="H267" s="100">
        <f>IF(ISBLANK(Estep_Method[[#This Row],[Rxo]]),"",Log_Header[[#This Row],[m]])</f>
        <v>1.4</v>
      </c>
      <c r="I267" s="40">
        <f>IFERROR(VLOOKUP(Estep_Method[[#This Row],[Bicarb_Level]],$T$7:$U$10,2,FALSE),"")</f>
        <v>1</v>
      </c>
      <c r="J267" s="25">
        <f>IFERROR(IF(Estep_Method[[#This Row],[Select Log Type]]="Older R16/R64",Estep_Method[[#This Row],[Rxo]]/(Estep_Method[[#This Row],[Ro]]^2/Estep_Method[[#This Row],[Rxo]]),Estep_Method[[#This Row],[Rxo]]/Estep_Method[[#This Row],[Ro]]),"")</f>
        <v>1.3636363636363635</v>
      </c>
      <c r="K267" s="28">
        <f>IFERROR(ROUND(POWER(10,(0.582*Estep_Method[[#This Row],[Rxo/Ro]])+(1.33*Estep_Method[[#This Row],[m]]*Estep_Method[[#This Row],[m_cor]]-0.038)),-1),"")</f>
        <v>410</v>
      </c>
      <c r="L267" s="26"/>
      <c r="M267" s="26"/>
      <c r="N267" s="26"/>
      <c r="V267"/>
      <c r="W267"/>
      <c r="X267"/>
      <c r="Y267"/>
    </row>
    <row r="268" spans="1:25" ht="13.15" x14ac:dyDescent="0.25">
      <c r="A268" s="73">
        <f>IF(ISNUMBER(Log_Header[[#This Row],[Seq]]),Log_Header[[#This Row],[Seq]],"")</f>
        <v>256</v>
      </c>
      <c r="B268" s="31">
        <f>IF(ISNUMBER(Log_Header[[#This Row],[BRACS_ID]]),Log_Header[[#This Row],[BRACS_ID]],"")</f>
        <v>26567</v>
      </c>
      <c r="C268" s="31" t="str">
        <f>IF(ISNUMBER(Log_Header[[#This Row],[Target_Depth]]),Log_Header[[#This Row],[Target_Depth]],"")</f>
        <v/>
      </c>
      <c r="D268" s="207"/>
      <c r="E268" s="40" t="str">
        <f>IF(ISNUMBER(Rwa_Method[[#This Row],[Ro]]),Rwa_Method[[#This Row],[Ro]],"")</f>
        <v/>
      </c>
      <c r="F268" s="200"/>
      <c r="G268" s="200"/>
      <c r="H268" s="100" t="str">
        <f>IF(ISBLANK(Estep_Method[[#This Row],[Rxo]]),"",Log_Header[[#This Row],[m]])</f>
        <v/>
      </c>
      <c r="I268" s="40" t="str">
        <f>IFERROR(VLOOKUP(Estep_Method[[#This Row],[Bicarb_Level]],$T$7:$U$10,2,FALSE),"")</f>
        <v/>
      </c>
      <c r="J26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68" s="28" t="str">
        <f>IFERROR(ROUND(POWER(10,(0.582*Estep_Method[[#This Row],[Rxo/Ro]])+(1.33*Estep_Method[[#This Row],[m]]*Estep_Method[[#This Row],[m_cor]]-0.038)),-1),"")</f>
        <v/>
      </c>
      <c r="L268" s="26"/>
      <c r="M268" s="26"/>
      <c r="N268" s="26"/>
      <c r="V268"/>
      <c r="W268"/>
      <c r="X268"/>
      <c r="Y268"/>
    </row>
    <row r="269" spans="1:25" ht="13.15" x14ac:dyDescent="0.25">
      <c r="A269" s="73">
        <f>IF(ISNUMBER(Log_Header[[#This Row],[Seq]]),Log_Header[[#This Row],[Seq]],"")</f>
        <v>257</v>
      </c>
      <c r="B269" s="31">
        <f>IF(ISNUMBER(Log_Header[[#This Row],[BRACS_ID]]),Log_Header[[#This Row],[BRACS_ID]],"")</f>
        <v>26044</v>
      </c>
      <c r="C269" s="31">
        <f>IF(ISNUMBER(Log_Header[[#This Row],[Target_Depth]]),Log_Header[[#This Row],[Target_Depth]],"")</f>
        <v>350</v>
      </c>
      <c r="D269" s="207">
        <v>4.5999999999999996</v>
      </c>
      <c r="E269" s="40">
        <f>IF(ISNUMBER(Rwa_Method[[#This Row],[Ro]]),Rwa_Method[[#This Row],[Ro]],"")</f>
        <v>4</v>
      </c>
      <c r="F269" s="200" t="s">
        <v>93</v>
      </c>
      <c r="G269" s="200" t="s">
        <v>249</v>
      </c>
      <c r="H269" s="100">
        <f>IF(ISBLANK(Estep_Method[[#This Row],[Rxo]]),"",Log_Header[[#This Row],[m]])</f>
        <v>1.4</v>
      </c>
      <c r="I269" s="40">
        <f>IFERROR(VLOOKUP(Estep_Method[[#This Row],[Bicarb_Level]],$T$7:$U$10,2,FALSE),"")</f>
        <v>1.1000000000000001</v>
      </c>
      <c r="J269" s="25">
        <f>IFERROR(IF(Estep_Method[[#This Row],[Select Log Type]]="Older R16/R64",Estep_Method[[#This Row],[Rxo]]/(Estep_Method[[#This Row],[Ro]]^2/Estep_Method[[#This Row],[Rxo]]),Estep_Method[[#This Row],[Rxo]]/Estep_Method[[#This Row],[Ro]]),"")</f>
        <v>1.1499999999999999</v>
      </c>
      <c r="K269" s="28">
        <f>IFERROR(ROUND(POWER(10,(0.582*Estep_Method[[#This Row],[Rxo/Ro]])+(1.33*Estep_Method[[#This Row],[m]]*Estep_Method[[#This Row],[m_cor]]-0.038)),-1),"")</f>
        <v>480</v>
      </c>
      <c r="L269" s="26"/>
      <c r="M269" s="26"/>
      <c r="N269" s="26"/>
      <c r="V269"/>
      <c r="W269"/>
      <c r="X269"/>
      <c r="Y269"/>
    </row>
    <row r="270" spans="1:25" ht="13.15" x14ac:dyDescent="0.25">
      <c r="A270" s="73">
        <f>IF(ISNUMBER(Log_Header[[#This Row],[Seq]]),Log_Header[[#This Row],[Seq]],"")</f>
        <v>258</v>
      </c>
      <c r="B270" s="31">
        <f>IF(ISNUMBER(Log_Header[[#This Row],[BRACS_ID]]),Log_Header[[#This Row],[BRACS_ID]],"")</f>
        <v>21664</v>
      </c>
      <c r="C270" s="31" t="str">
        <f>IF(ISNUMBER(Log_Header[[#This Row],[Target_Depth]]),Log_Header[[#This Row],[Target_Depth]],"")</f>
        <v/>
      </c>
      <c r="D270" s="207"/>
      <c r="E270" s="40" t="str">
        <f>IF(ISNUMBER(Rwa_Method[[#This Row],[Ro]]),Rwa_Method[[#This Row],[Ro]],"")</f>
        <v/>
      </c>
      <c r="F270" s="200"/>
      <c r="G270" s="200"/>
      <c r="H270" s="100" t="str">
        <f>IF(ISBLANK(Estep_Method[[#This Row],[Rxo]]),"",Log_Header[[#This Row],[m]])</f>
        <v/>
      </c>
      <c r="I270" s="40" t="str">
        <f>IFERROR(VLOOKUP(Estep_Method[[#This Row],[Bicarb_Level]],$T$7:$U$10,2,FALSE),"")</f>
        <v/>
      </c>
      <c r="J27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0" s="28" t="str">
        <f>IFERROR(ROUND(POWER(10,(0.582*Estep_Method[[#This Row],[Rxo/Ro]])+(1.33*Estep_Method[[#This Row],[m]]*Estep_Method[[#This Row],[m_cor]]-0.038)),-1),"")</f>
        <v/>
      </c>
      <c r="L270" s="26"/>
      <c r="M270" s="26"/>
      <c r="N270" s="26"/>
      <c r="V270"/>
      <c r="W270"/>
      <c r="X270"/>
      <c r="Y270"/>
    </row>
    <row r="271" spans="1:25" ht="13.15" x14ac:dyDescent="0.25">
      <c r="A271" s="73">
        <f>IF(ISNUMBER(Log_Header[[#This Row],[Seq]]),Log_Header[[#This Row],[Seq]],"")</f>
        <v>259</v>
      </c>
      <c r="B271" s="31">
        <f>IF(ISNUMBER(Log_Header[[#This Row],[BRACS_ID]]),Log_Header[[#This Row],[BRACS_ID]],"")</f>
        <v>27193</v>
      </c>
      <c r="C271" s="31" t="str">
        <f>IF(ISNUMBER(Log_Header[[#This Row],[Target_Depth]]),Log_Header[[#This Row],[Target_Depth]],"")</f>
        <v/>
      </c>
      <c r="D271" s="207"/>
      <c r="E271" s="40" t="str">
        <f>IF(ISNUMBER(Rwa_Method[[#This Row],[Ro]]),Rwa_Method[[#This Row],[Ro]],"")</f>
        <v/>
      </c>
      <c r="F271" s="200"/>
      <c r="G271" s="200"/>
      <c r="H271" s="100" t="str">
        <f>IF(ISBLANK(Estep_Method[[#This Row],[Rxo]]),"",Log_Header[[#This Row],[m]])</f>
        <v/>
      </c>
      <c r="I271" s="40" t="str">
        <f>IFERROR(VLOOKUP(Estep_Method[[#This Row],[Bicarb_Level]],$T$7:$U$10,2,FALSE),"")</f>
        <v/>
      </c>
      <c r="J27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1" s="28" t="str">
        <f>IFERROR(ROUND(POWER(10,(0.582*Estep_Method[[#This Row],[Rxo/Ro]])+(1.33*Estep_Method[[#This Row],[m]]*Estep_Method[[#This Row],[m_cor]]-0.038)),-1),"")</f>
        <v/>
      </c>
      <c r="L271" s="26"/>
      <c r="M271" s="26"/>
      <c r="N271" s="26"/>
      <c r="V271"/>
      <c r="W271"/>
      <c r="X271"/>
      <c r="Y271"/>
    </row>
    <row r="272" spans="1:25" ht="13.15" x14ac:dyDescent="0.25">
      <c r="A272" s="73">
        <f>IF(ISNUMBER(Log_Header[[#This Row],[Seq]]),Log_Header[[#This Row],[Seq]],"")</f>
        <v>260</v>
      </c>
      <c r="B272" s="31">
        <f>IF(ISNUMBER(Log_Header[[#This Row],[BRACS_ID]]),Log_Header[[#This Row],[BRACS_ID]],"")</f>
        <v>21679</v>
      </c>
      <c r="C272" s="31" t="str">
        <f>IF(ISNUMBER(Log_Header[[#This Row],[Target_Depth]]),Log_Header[[#This Row],[Target_Depth]],"")</f>
        <v/>
      </c>
      <c r="D272" s="207"/>
      <c r="E272" s="40" t="str">
        <f>IF(ISNUMBER(Rwa_Method[[#This Row],[Ro]]),Rwa_Method[[#This Row],[Ro]],"")</f>
        <v/>
      </c>
      <c r="F272" s="200"/>
      <c r="G272" s="200"/>
      <c r="H272" s="100" t="str">
        <f>IF(ISBLANK(Estep_Method[[#This Row],[Rxo]]),"",Log_Header[[#This Row],[m]])</f>
        <v/>
      </c>
      <c r="I272" s="40" t="str">
        <f>IFERROR(VLOOKUP(Estep_Method[[#This Row],[Bicarb_Level]],$T$7:$U$10,2,FALSE),"")</f>
        <v/>
      </c>
      <c r="J27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2" s="28" t="str">
        <f>IFERROR(ROUND(POWER(10,(0.582*Estep_Method[[#This Row],[Rxo/Ro]])+(1.33*Estep_Method[[#This Row],[m]]*Estep_Method[[#This Row],[m_cor]]-0.038)),-1),"")</f>
        <v/>
      </c>
      <c r="L272" s="26"/>
      <c r="M272" s="26"/>
      <c r="N272" s="26"/>
      <c r="V272"/>
      <c r="W272"/>
      <c r="X272"/>
      <c r="Y272"/>
    </row>
    <row r="273" spans="1:25" ht="13.15" x14ac:dyDescent="0.25">
      <c r="A273" s="73">
        <f>IF(ISNUMBER(Log_Header[[#This Row],[Seq]]),Log_Header[[#This Row],[Seq]],"")</f>
        <v>261</v>
      </c>
      <c r="B273" s="31">
        <f>IF(ISNUMBER(Log_Header[[#This Row],[BRACS_ID]]),Log_Header[[#This Row],[BRACS_ID]],"")</f>
        <v>33495</v>
      </c>
      <c r="C273" s="31" t="str">
        <f>IF(ISNUMBER(Log_Header[[#This Row],[Target_Depth]]),Log_Header[[#This Row],[Target_Depth]],"")</f>
        <v/>
      </c>
      <c r="D273" s="207"/>
      <c r="E273" s="40" t="str">
        <f>IF(ISNUMBER(Rwa_Method[[#This Row],[Ro]]),Rwa_Method[[#This Row],[Ro]],"")</f>
        <v/>
      </c>
      <c r="F273" s="200"/>
      <c r="G273" s="200"/>
      <c r="H273" s="100" t="str">
        <f>IF(ISBLANK(Estep_Method[[#This Row],[Rxo]]),"",Log_Header[[#This Row],[m]])</f>
        <v/>
      </c>
      <c r="I273" s="40" t="str">
        <f>IFERROR(VLOOKUP(Estep_Method[[#This Row],[Bicarb_Level]],$T$7:$U$10,2,FALSE),"")</f>
        <v/>
      </c>
      <c r="J27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3" s="28" t="str">
        <f>IFERROR(ROUND(POWER(10,(0.582*Estep_Method[[#This Row],[Rxo/Ro]])+(1.33*Estep_Method[[#This Row],[m]]*Estep_Method[[#This Row],[m_cor]]-0.038)),-1),"")</f>
        <v/>
      </c>
      <c r="L273" s="26"/>
      <c r="M273" s="26"/>
      <c r="N273" s="26"/>
      <c r="V273"/>
      <c r="W273"/>
      <c r="X273"/>
      <c r="Y273"/>
    </row>
    <row r="274" spans="1:25" ht="13.15" x14ac:dyDescent="0.25">
      <c r="A274" s="73">
        <f>IF(ISNUMBER(Log_Header[[#This Row],[Seq]]),Log_Header[[#This Row],[Seq]],"")</f>
        <v>262</v>
      </c>
      <c r="B274" s="31">
        <f>IF(ISNUMBER(Log_Header[[#This Row],[BRACS_ID]]),Log_Header[[#This Row],[BRACS_ID]],"")</f>
        <v>33886</v>
      </c>
      <c r="C274" s="31" t="str">
        <f>IF(ISNUMBER(Log_Header[[#This Row],[Target_Depth]]),Log_Header[[#This Row],[Target_Depth]],"")</f>
        <v/>
      </c>
      <c r="D274" s="207"/>
      <c r="E274" s="40" t="str">
        <f>IF(ISNUMBER(Rwa_Method[[#This Row],[Ro]]),Rwa_Method[[#This Row],[Ro]],"")</f>
        <v/>
      </c>
      <c r="F274" s="200"/>
      <c r="G274" s="200"/>
      <c r="H274" s="100" t="str">
        <f>IF(ISBLANK(Estep_Method[[#This Row],[Rxo]]),"",Log_Header[[#This Row],[m]])</f>
        <v/>
      </c>
      <c r="I274" s="40" t="str">
        <f>IFERROR(VLOOKUP(Estep_Method[[#This Row],[Bicarb_Level]],$T$7:$U$10,2,FALSE),"")</f>
        <v/>
      </c>
      <c r="J27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4" s="28" t="str">
        <f>IFERROR(ROUND(POWER(10,(0.582*Estep_Method[[#This Row],[Rxo/Ro]])+(1.33*Estep_Method[[#This Row],[m]]*Estep_Method[[#This Row],[m_cor]]-0.038)),-1),"")</f>
        <v/>
      </c>
      <c r="L274" s="26"/>
      <c r="M274" s="26"/>
      <c r="N274" s="26"/>
      <c r="V274"/>
      <c r="W274"/>
      <c r="X274"/>
      <c r="Y274"/>
    </row>
    <row r="275" spans="1:25" ht="13.15" x14ac:dyDescent="0.25">
      <c r="A275" s="73">
        <f>IF(ISNUMBER(Log_Header[[#This Row],[Seq]]),Log_Header[[#This Row],[Seq]],"")</f>
        <v>263</v>
      </c>
      <c r="B275" s="31">
        <f>IF(ISNUMBER(Log_Header[[#This Row],[BRACS_ID]]),Log_Header[[#This Row],[BRACS_ID]],"")</f>
        <v>25235</v>
      </c>
      <c r="C275" s="31">
        <f>IF(ISNUMBER(Log_Header[[#This Row],[Target_Depth]]),Log_Header[[#This Row],[Target_Depth]],"")</f>
        <v>1104</v>
      </c>
      <c r="D275" s="207"/>
      <c r="E275" s="40" t="str">
        <f>IF(ISNUMBER(Rwa_Method[[#This Row],[Ro]]),Rwa_Method[[#This Row],[Ro]],"")</f>
        <v/>
      </c>
      <c r="F275" s="200"/>
      <c r="G275" s="200"/>
      <c r="H275" s="100" t="str">
        <f>IF(ISBLANK(Estep_Method[[#This Row],[Rxo]]),"",Log_Header[[#This Row],[m]])</f>
        <v/>
      </c>
      <c r="I275" s="40" t="str">
        <f>IFERROR(VLOOKUP(Estep_Method[[#This Row],[Bicarb_Level]],$T$7:$U$10,2,FALSE),"")</f>
        <v/>
      </c>
      <c r="J27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5" s="28" t="str">
        <f>IFERROR(ROUND(POWER(10,(0.582*Estep_Method[[#This Row],[Rxo/Ro]])+(1.33*Estep_Method[[#This Row],[m]]*Estep_Method[[#This Row],[m_cor]]-0.038)),-1),"")</f>
        <v/>
      </c>
      <c r="L275" s="26"/>
      <c r="M275" s="26"/>
      <c r="N275" s="26"/>
      <c r="V275"/>
      <c r="W275"/>
      <c r="X275"/>
      <c r="Y275"/>
    </row>
    <row r="276" spans="1:25" ht="13.15" x14ac:dyDescent="0.25">
      <c r="A276" s="73">
        <f>IF(ISNUMBER(Log_Header[[#This Row],[Seq]]),Log_Header[[#This Row],[Seq]],"")</f>
        <v>264</v>
      </c>
      <c r="B276" s="31">
        <f>IF(ISNUMBER(Log_Header[[#This Row],[BRACS_ID]]),Log_Header[[#This Row],[BRACS_ID]],"")</f>
        <v>21694</v>
      </c>
      <c r="C276" s="31" t="str">
        <f>IF(ISNUMBER(Log_Header[[#This Row],[Target_Depth]]),Log_Header[[#This Row],[Target_Depth]],"")</f>
        <v/>
      </c>
      <c r="D276" s="207"/>
      <c r="E276" s="40" t="str">
        <f>IF(ISNUMBER(Rwa_Method[[#This Row],[Ro]]),Rwa_Method[[#This Row],[Ro]],"")</f>
        <v/>
      </c>
      <c r="F276" s="200"/>
      <c r="G276" s="200"/>
      <c r="H276" s="100" t="str">
        <f>IF(ISBLANK(Estep_Method[[#This Row],[Rxo]]),"",Log_Header[[#This Row],[m]])</f>
        <v/>
      </c>
      <c r="I276" s="40" t="str">
        <f>IFERROR(VLOOKUP(Estep_Method[[#This Row],[Bicarb_Level]],$T$7:$U$10,2,FALSE),"")</f>
        <v/>
      </c>
      <c r="J27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6" s="28" t="str">
        <f>IFERROR(ROUND(POWER(10,(0.582*Estep_Method[[#This Row],[Rxo/Ro]])+(1.33*Estep_Method[[#This Row],[m]]*Estep_Method[[#This Row],[m_cor]]-0.038)),-1),"")</f>
        <v/>
      </c>
      <c r="L276" s="26"/>
      <c r="M276" s="26"/>
      <c r="N276" s="26"/>
      <c r="V276"/>
      <c r="W276"/>
      <c r="X276"/>
      <c r="Y276"/>
    </row>
    <row r="277" spans="1:25" ht="13.15" x14ac:dyDescent="0.25">
      <c r="A277" s="73">
        <f>IF(ISNUMBER(Log_Header[[#This Row],[Seq]]),Log_Header[[#This Row],[Seq]],"")</f>
        <v>265</v>
      </c>
      <c r="B277" s="31">
        <f>IF(ISNUMBER(Log_Header[[#This Row],[BRACS_ID]]),Log_Header[[#This Row],[BRACS_ID]],"")</f>
        <v>21698</v>
      </c>
      <c r="C277" s="31" t="str">
        <f>IF(ISNUMBER(Log_Header[[#This Row],[Target_Depth]]),Log_Header[[#This Row],[Target_Depth]],"")</f>
        <v/>
      </c>
      <c r="D277" s="207"/>
      <c r="E277" s="40" t="str">
        <f>IF(ISNUMBER(Rwa_Method[[#This Row],[Ro]]),Rwa_Method[[#This Row],[Ro]],"")</f>
        <v/>
      </c>
      <c r="F277" s="200"/>
      <c r="G277" s="200"/>
      <c r="H277" s="100" t="str">
        <f>IF(ISBLANK(Estep_Method[[#This Row],[Rxo]]),"",Log_Header[[#This Row],[m]])</f>
        <v/>
      </c>
      <c r="I277" s="40" t="str">
        <f>IFERROR(VLOOKUP(Estep_Method[[#This Row],[Bicarb_Level]],$T$7:$U$10,2,FALSE),"")</f>
        <v/>
      </c>
      <c r="J27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7" s="28" t="str">
        <f>IFERROR(ROUND(POWER(10,(0.582*Estep_Method[[#This Row],[Rxo/Ro]])+(1.33*Estep_Method[[#This Row],[m]]*Estep_Method[[#This Row],[m_cor]]-0.038)),-1),"")</f>
        <v/>
      </c>
      <c r="L277" s="26"/>
      <c r="M277" s="26"/>
      <c r="N277" s="26"/>
      <c r="V277"/>
      <c r="W277"/>
      <c r="X277"/>
      <c r="Y277"/>
    </row>
    <row r="278" spans="1:25" ht="13.15" x14ac:dyDescent="0.25">
      <c r="A278" s="73">
        <f>IF(ISNUMBER(Log_Header[[#This Row],[Seq]]),Log_Header[[#This Row],[Seq]],"")</f>
        <v>266</v>
      </c>
      <c r="B278" s="31">
        <f>IF(ISNUMBER(Log_Header[[#This Row],[BRACS_ID]]),Log_Header[[#This Row],[BRACS_ID]],"")</f>
        <v>33494</v>
      </c>
      <c r="C278" s="31">
        <f>IF(ISNUMBER(Log_Header[[#This Row],[Target_Depth]]),Log_Header[[#This Row],[Target_Depth]],"")</f>
        <v>1100</v>
      </c>
      <c r="D278" s="207">
        <v>5.0999999999999996</v>
      </c>
      <c r="E278" s="40">
        <f>IF(ISNUMBER(Rwa_Method[[#This Row],[Ro]]),Rwa_Method[[#This Row],[Ro]],"")</f>
        <v>2.2999999999999998</v>
      </c>
      <c r="F278" s="200" t="s">
        <v>93</v>
      </c>
      <c r="G278" s="200" t="s">
        <v>241</v>
      </c>
      <c r="H278" s="100">
        <f>IF(ISBLANK(Estep_Method[[#This Row],[Rxo]]),"",Log_Header[[#This Row],[m]])</f>
        <v>1.5</v>
      </c>
      <c r="I278" s="40">
        <f>IFERROR(VLOOKUP(Estep_Method[[#This Row],[Bicarb_Level]],$T$7:$U$10,2,FALSE),"")</f>
        <v>1</v>
      </c>
      <c r="J278" s="25">
        <f>IFERROR(IF(Estep_Method[[#This Row],[Select Log Type]]="Older R16/R64",Estep_Method[[#This Row],[Rxo]]/(Estep_Method[[#This Row],[Ro]]^2/Estep_Method[[#This Row],[Rxo]]),Estep_Method[[#This Row],[Rxo]]/Estep_Method[[#This Row],[Ro]]),"")</f>
        <v>2.2173913043478262</v>
      </c>
      <c r="K278" s="28">
        <f>IFERROR(ROUND(POWER(10,(0.582*Estep_Method[[#This Row],[Rxo/Ro]])+(1.33*Estep_Method[[#This Row],[m]]*Estep_Method[[#This Row],[m_cor]]-0.038)),-1),"")</f>
        <v>1770</v>
      </c>
      <c r="L278" s="26"/>
      <c r="M278" s="26"/>
      <c r="N278" s="26"/>
      <c r="V278"/>
      <c r="W278"/>
      <c r="X278"/>
      <c r="Y278"/>
    </row>
    <row r="279" spans="1:25" ht="13.15" x14ac:dyDescent="0.25">
      <c r="A279" s="73">
        <f>IF(ISNUMBER(Log_Header[[#This Row],[Seq]]),Log_Header[[#This Row],[Seq]],"")</f>
        <v>267</v>
      </c>
      <c r="B279" s="31">
        <f>IF(ISNUMBER(Log_Header[[#This Row],[BRACS_ID]]),Log_Header[[#This Row],[BRACS_ID]],"")</f>
        <v>33860</v>
      </c>
      <c r="C279" s="31" t="str">
        <f>IF(ISNUMBER(Log_Header[[#This Row],[Target_Depth]]),Log_Header[[#This Row],[Target_Depth]],"")</f>
        <v/>
      </c>
      <c r="D279" s="207"/>
      <c r="E279" s="40" t="str">
        <f>IF(ISNUMBER(Rwa_Method[[#This Row],[Ro]]),Rwa_Method[[#This Row],[Ro]],"")</f>
        <v/>
      </c>
      <c r="F279" s="200"/>
      <c r="G279" s="200"/>
      <c r="H279" s="100" t="str">
        <f>IF(ISBLANK(Estep_Method[[#This Row],[Rxo]]),"",Log_Header[[#This Row],[m]])</f>
        <v/>
      </c>
      <c r="I279" s="40" t="str">
        <f>IFERROR(VLOOKUP(Estep_Method[[#This Row],[Bicarb_Level]],$T$7:$U$10,2,FALSE),"")</f>
        <v/>
      </c>
      <c r="J27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79" s="28" t="str">
        <f>IFERROR(ROUND(POWER(10,(0.582*Estep_Method[[#This Row],[Rxo/Ro]])+(1.33*Estep_Method[[#This Row],[m]]*Estep_Method[[#This Row],[m_cor]]-0.038)),-1),"")</f>
        <v/>
      </c>
      <c r="L279" s="26"/>
      <c r="M279" s="26"/>
      <c r="N279" s="26"/>
      <c r="V279"/>
      <c r="W279"/>
      <c r="X279"/>
      <c r="Y279"/>
    </row>
    <row r="280" spans="1:25" ht="13.15" x14ac:dyDescent="0.25">
      <c r="A280" s="73">
        <f>IF(ISNUMBER(Log_Header[[#This Row],[Seq]]),Log_Header[[#This Row],[Seq]],"")</f>
        <v>268</v>
      </c>
      <c r="B280" s="31">
        <f>IF(ISNUMBER(Log_Header[[#This Row],[BRACS_ID]]),Log_Header[[#This Row],[BRACS_ID]],"")</f>
        <v>23124</v>
      </c>
      <c r="C280" s="31" t="str">
        <f>IF(ISNUMBER(Log_Header[[#This Row],[Target_Depth]]),Log_Header[[#This Row],[Target_Depth]],"")</f>
        <v/>
      </c>
      <c r="D280" s="207"/>
      <c r="E280" s="40" t="str">
        <f>IF(ISNUMBER(Rwa_Method[[#This Row],[Ro]]),Rwa_Method[[#This Row],[Ro]],"")</f>
        <v/>
      </c>
      <c r="F280" s="200"/>
      <c r="G280" s="200"/>
      <c r="H280" s="100" t="str">
        <f>IF(ISBLANK(Estep_Method[[#This Row],[Rxo]]),"",Log_Header[[#This Row],[m]])</f>
        <v/>
      </c>
      <c r="I280" s="40" t="str">
        <f>IFERROR(VLOOKUP(Estep_Method[[#This Row],[Bicarb_Level]],$T$7:$U$10,2,FALSE),"")</f>
        <v/>
      </c>
      <c r="J28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0" s="28" t="str">
        <f>IFERROR(ROUND(POWER(10,(0.582*Estep_Method[[#This Row],[Rxo/Ro]])+(1.33*Estep_Method[[#This Row],[m]]*Estep_Method[[#This Row],[m_cor]]-0.038)),-1),"")</f>
        <v/>
      </c>
      <c r="L280" s="26"/>
      <c r="M280" s="26"/>
      <c r="N280" s="26"/>
      <c r="V280"/>
      <c r="W280"/>
      <c r="X280"/>
      <c r="Y280"/>
    </row>
    <row r="281" spans="1:25" ht="13.15" x14ac:dyDescent="0.25">
      <c r="A281" s="73">
        <f>IF(ISNUMBER(Log_Header[[#This Row],[Seq]]),Log_Header[[#This Row],[Seq]],"")</f>
        <v>269</v>
      </c>
      <c r="B281" s="31">
        <f>IF(ISNUMBER(Log_Header[[#This Row],[BRACS_ID]]),Log_Header[[#This Row],[BRACS_ID]],"")</f>
        <v>29228</v>
      </c>
      <c r="C281" s="31" t="str">
        <f>IF(ISNUMBER(Log_Header[[#This Row],[Target_Depth]]),Log_Header[[#This Row],[Target_Depth]],"")</f>
        <v/>
      </c>
      <c r="D281" s="207"/>
      <c r="E281" s="40" t="str">
        <f>IF(ISNUMBER(Rwa_Method[[#This Row],[Ro]]),Rwa_Method[[#This Row],[Ro]],"")</f>
        <v/>
      </c>
      <c r="F281" s="200"/>
      <c r="G281" s="200"/>
      <c r="H281" s="100" t="str">
        <f>IF(ISBLANK(Estep_Method[[#This Row],[Rxo]]),"",Log_Header[[#This Row],[m]])</f>
        <v/>
      </c>
      <c r="I281" s="40" t="str">
        <f>IFERROR(VLOOKUP(Estep_Method[[#This Row],[Bicarb_Level]],$T$7:$U$10,2,FALSE),"")</f>
        <v/>
      </c>
      <c r="J28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1" s="28" t="str">
        <f>IFERROR(ROUND(POWER(10,(0.582*Estep_Method[[#This Row],[Rxo/Ro]])+(1.33*Estep_Method[[#This Row],[m]]*Estep_Method[[#This Row],[m_cor]]-0.038)),-1),"")</f>
        <v/>
      </c>
      <c r="L281" s="26"/>
      <c r="M281" s="26"/>
      <c r="N281" s="26"/>
      <c r="V281"/>
      <c r="W281"/>
      <c r="X281"/>
      <c r="Y281"/>
    </row>
    <row r="282" spans="1:25" ht="13.15" x14ac:dyDescent="0.25">
      <c r="A282" s="73">
        <f>IF(ISNUMBER(Log_Header[[#This Row],[Seq]]),Log_Header[[#This Row],[Seq]],"")</f>
        <v>270</v>
      </c>
      <c r="B282" s="31">
        <f>IF(ISNUMBER(Log_Header[[#This Row],[BRACS_ID]]),Log_Header[[#This Row],[BRACS_ID]],"")</f>
        <v>37300</v>
      </c>
      <c r="C282" s="31" t="str">
        <f>IF(ISNUMBER(Log_Header[[#This Row],[Target_Depth]]),Log_Header[[#This Row],[Target_Depth]],"")</f>
        <v/>
      </c>
      <c r="D282" s="207"/>
      <c r="E282" s="40" t="str">
        <f>IF(ISNUMBER(Rwa_Method[[#This Row],[Ro]]),Rwa_Method[[#This Row],[Ro]],"")</f>
        <v/>
      </c>
      <c r="F282" s="200"/>
      <c r="G282" s="200"/>
      <c r="H282" s="100" t="str">
        <f>IF(ISBLANK(Estep_Method[[#This Row],[Rxo]]),"",Log_Header[[#This Row],[m]])</f>
        <v/>
      </c>
      <c r="I282" s="40" t="str">
        <f>IFERROR(VLOOKUP(Estep_Method[[#This Row],[Bicarb_Level]],$T$7:$U$10,2,FALSE),"")</f>
        <v/>
      </c>
      <c r="J282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2" s="28" t="str">
        <f>IFERROR(ROUND(POWER(10,(0.582*Estep_Method[[#This Row],[Rxo/Ro]])+(1.33*Estep_Method[[#This Row],[m]]*Estep_Method[[#This Row],[m_cor]]-0.038)),-1),"")</f>
        <v/>
      </c>
      <c r="L282" s="26"/>
      <c r="M282" s="26"/>
      <c r="N282" s="26"/>
      <c r="V282"/>
      <c r="W282"/>
      <c r="X282"/>
      <c r="Y282"/>
    </row>
    <row r="283" spans="1:25" ht="13.15" x14ac:dyDescent="0.25">
      <c r="A283" s="73">
        <f>IF(ISNUMBER(Log_Header[[#This Row],[Seq]]),Log_Header[[#This Row],[Seq]],"")</f>
        <v>271</v>
      </c>
      <c r="B283" s="31">
        <f>IF(ISNUMBER(Log_Header[[#This Row],[BRACS_ID]]),Log_Header[[#This Row],[BRACS_ID]],"")</f>
        <v>37311</v>
      </c>
      <c r="C283" s="31" t="str">
        <f>IF(ISNUMBER(Log_Header[[#This Row],[Target_Depth]]),Log_Header[[#This Row],[Target_Depth]],"")</f>
        <v/>
      </c>
      <c r="D283" s="207"/>
      <c r="E283" s="40" t="str">
        <f>IF(ISNUMBER(Rwa_Method[[#This Row],[Ro]]),Rwa_Method[[#This Row],[Ro]],"")</f>
        <v/>
      </c>
      <c r="F283" s="200"/>
      <c r="G283" s="200"/>
      <c r="H283" s="100" t="str">
        <f>IF(ISBLANK(Estep_Method[[#This Row],[Rxo]]),"",Log_Header[[#This Row],[m]])</f>
        <v/>
      </c>
      <c r="I283" s="40" t="str">
        <f>IFERROR(VLOOKUP(Estep_Method[[#This Row],[Bicarb_Level]],$T$7:$U$10,2,FALSE),"")</f>
        <v/>
      </c>
      <c r="J28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3" s="28" t="str">
        <f>IFERROR(ROUND(POWER(10,(0.582*Estep_Method[[#This Row],[Rxo/Ro]])+(1.33*Estep_Method[[#This Row],[m]]*Estep_Method[[#This Row],[m_cor]]-0.038)),-1),"")</f>
        <v/>
      </c>
      <c r="L283" s="26"/>
      <c r="M283" s="26"/>
      <c r="N283" s="26"/>
      <c r="V283"/>
      <c r="W283"/>
      <c r="X283"/>
      <c r="Y283"/>
    </row>
    <row r="284" spans="1:25" ht="13.15" x14ac:dyDescent="0.25">
      <c r="A284" s="73">
        <f>IF(ISNUMBER(Log_Header[[#This Row],[Seq]]),Log_Header[[#This Row],[Seq]],"")</f>
        <v>272</v>
      </c>
      <c r="B284" s="31">
        <f>IF(ISNUMBER(Log_Header[[#This Row],[BRACS_ID]]),Log_Header[[#This Row],[BRACS_ID]],"")</f>
        <v>20358</v>
      </c>
      <c r="C284" s="31" t="str">
        <f>IF(ISNUMBER(Log_Header[[#This Row],[Target_Depth]]),Log_Header[[#This Row],[Target_Depth]],"")</f>
        <v/>
      </c>
      <c r="D284" s="207"/>
      <c r="E284" s="40" t="str">
        <f>IF(ISNUMBER(Rwa_Method[[#This Row],[Ro]]),Rwa_Method[[#This Row],[Ro]],"")</f>
        <v/>
      </c>
      <c r="F284" s="200"/>
      <c r="G284" s="200"/>
      <c r="H284" s="100" t="str">
        <f>IF(ISBLANK(Estep_Method[[#This Row],[Rxo]]),"",Log_Header[[#This Row],[m]])</f>
        <v/>
      </c>
      <c r="I284" s="40" t="str">
        <f>IFERROR(VLOOKUP(Estep_Method[[#This Row],[Bicarb_Level]],$T$7:$U$10,2,FALSE),"")</f>
        <v/>
      </c>
      <c r="J284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4" s="28" t="str">
        <f>IFERROR(ROUND(POWER(10,(0.582*Estep_Method[[#This Row],[Rxo/Ro]])+(1.33*Estep_Method[[#This Row],[m]]*Estep_Method[[#This Row],[m_cor]]-0.038)),-1),"")</f>
        <v/>
      </c>
      <c r="L284" s="26"/>
      <c r="M284" s="26"/>
      <c r="N284" s="26"/>
      <c r="V284"/>
      <c r="W284"/>
      <c r="X284"/>
      <c r="Y284"/>
    </row>
    <row r="285" spans="1:25" ht="13.15" x14ac:dyDescent="0.25">
      <c r="A285" s="73">
        <f>IF(ISNUMBER(Log_Header[[#This Row],[Seq]]),Log_Header[[#This Row],[Seq]],"")</f>
        <v>273</v>
      </c>
      <c r="B285" s="31">
        <f>IF(ISNUMBER(Log_Header[[#This Row],[BRACS_ID]]),Log_Header[[#This Row],[BRACS_ID]],"")</f>
        <v>23126</v>
      </c>
      <c r="C285" s="31" t="str">
        <f>IF(ISNUMBER(Log_Header[[#This Row],[Target_Depth]]),Log_Header[[#This Row],[Target_Depth]],"")</f>
        <v/>
      </c>
      <c r="D285" s="207"/>
      <c r="E285" s="40" t="str">
        <f>IF(ISNUMBER(Rwa_Method[[#This Row],[Ro]]),Rwa_Method[[#This Row],[Ro]],"")</f>
        <v/>
      </c>
      <c r="F285" s="200"/>
      <c r="G285" s="200"/>
      <c r="H285" s="100" t="str">
        <f>IF(ISBLANK(Estep_Method[[#This Row],[Rxo]]),"",Log_Header[[#This Row],[m]])</f>
        <v/>
      </c>
      <c r="I285" s="40" t="str">
        <f>IFERROR(VLOOKUP(Estep_Method[[#This Row],[Bicarb_Level]],$T$7:$U$10,2,FALSE),"")</f>
        <v/>
      </c>
      <c r="J28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5" s="28" t="str">
        <f>IFERROR(ROUND(POWER(10,(0.582*Estep_Method[[#This Row],[Rxo/Ro]])+(1.33*Estep_Method[[#This Row],[m]]*Estep_Method[[#This Row],[m_cor]]-0.038)),-1),"")</f>
        <v/>
      </c>
      <c r="L285" s="26"/>
      <c r="M285" s="26"/>
      <c r="N285" s="26"/>
      <c r="V285"/>
      <c r="W285"/>
      <c r="X285"/>
      <c r="Y285"/>
    </row>
    <row r="286" spans="1:25" ht="13.15" x14ac:dyDescent="0.25">
      <c r="A286" s="73">
        <f>IF(ISNUMBER(Log_Header[[#This Row],[Seq]]),Log_Header[[#This Row],[Seq]],"")</f>
        <v>274</v>
      </c>
      <c r="B286" s="31">
        <f>IF(ISNUMBER(Log_Header[[#This Row],[BRACS_ID]]),Log_Header[[#This Row],[BRACS_ID]],"")</f>
        <v>25360</v>
      </c>
      <c r="C286" s="31" t="str">
        <f>IF(ISNUMBER(Log_Header[[#This Row],[Target_Depth]]),Log_Header[[#This Row],[Target_Depth]],"")</f>
        <v/>
      </c>
      <c r="D286" s="207"/>
      <c r="E286" s="40" t="str">
        <f>IF(ISNUMBER(Rwa_Method[[#This Row],[Ro]]),Rwa_Method[[#This Row],[Ro]],"")</f>
        <v/>
      </c>
      <c r="F286" s="200"/>
      <c r="G286" s="200"/>
      <c r="H286" s="100" t="str">
        <f>IF(ISBLANK(Estep_Method[[#This Row],[Rxo]]),"",Log_Header[[#This Row],[m]])</f>
        <v/>
      </c>
      <c r="I286" s="40" t="str">
        <f>IFERROR(VLOOKUP(Estep_Method[[#This Row],[Bicarb_Level]],$T$7:$U$10,2,FALSE),"")</f>
        <v/>
      </c>
      <c r="J28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6" s="28" t="str">
        <f>IFERROR(ROUND(POWER(10,(0.582*Estep_Method[[#This Row],[Rxo/Ro]])+(1.33*Estep_Method[[#This Row],[m]]*Estep_Method[[#This Row],[m_cor]]-0.038)),-1),"")</f>
        <v/>
      </c>
      <c r="L286" s="26"/>
      <c r="M286" s="26"/>
      <c r="N286" s="26"/>
      <c r="V286"/>
      <c r="W286"/>
      <c r="X286"/>
      <c r="Y286"/>
    </row>
    <row r="287" spans="1:25" ht="13.15" x14ac:dyDescent="0.25">
      <c r="A287" s="73">
        <f>IF(ISNUMBER(Log_Header[[#This Row],[Seq]]),Log_Header[[#This Row],[Seq]],"")</f>
        <v>275</v>
      </c>
      <c r="B287" s="31">
        <f>IF(ISNUMBER(Log_Header[[#This Row],[BRACS_ID]]),Log_Header[[#This Row],[BRACS_ID]],"")</f>
        <v>25369</v>
      </c>
      <c r="C287" s="31" t="str">
        <f>IF(ISNUMBER(Log_Header[[#This Row],[Target_Depth]]),Log_Header[[#This Row],[Target_Depth]],"")</f>
        <v/>
      </c>
      <c r="D287" s="207"/>
      <c r="E287" s="40" t="str">
        <f>IF(ISNUMBER(Rwa_Method[[#This Row],[Ro]]),Rwa_Method[[#This Row],[Ro]],"")</f>
        <v/>
      </c>
      <c r="F287" s="200"/>
      <c r="G287" s="200"/>
      <c r="H287" s="100" t="str">
        <f>IF(ISBLANK(Estep_Method[[#This Row],[Rxo]]),"",Log_Header[[#This Row],[m]])</f>
        <v/>
      </c>
      <c r="I287" s="40" t="str">
        <f>IFERROR(VLOOKUP(Estep_Method[[#This Row],[Bicarb_Level]],$T$7:$U$10,2,FALSE),"")</f>
        <v/>
      </c>
      <c r="J287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7" s="28" t="str">
        <f>IFERROR(ROUND(POWER(10,(0.582*Estep_Method[[#This Row],[Rxo/Ro]])+(1.33*Estep_Method[[#This Row],[m]]*Estep_Method[[#This Row],[m_cor]]-0.038)),-1),"")</f>
        <v/>
      </c>
      <c r="L287" s="26"/>
      <c r="M287" s="26"/>
      <c r="N287" s="26"/>
      <c r="V287"/>
      <c r="W287"/>
      <c r="X287"/>
      <c r="Y287"/>
    </row>
    <row r="288" spans="1:25" ht="13.15" x14ac:dyDescent="0.25">
      <c r="A288" s="73">
        <f>IF(ISNUMBER(Log_Header[[#This Row],[Seq]]),Log_Header[[#This Row],[Seq]],"")</f>
        <v>276</v>
      </c>
      <c r="B288" s="31">
        <f>IF(ISNUMBER(Log_Header[[#This Row],[BRACS_ID]]),Log_Header[[#This Row],[BRACS_ID]],"")</f>
        <v>25367</v>
      </c>
      <c r="C288" s="31" t="str">
        <f>IF(ISNUMBER(Log_Header[[#This Row],[Target_Depth]]),Log_Header[[#This Row],[Target_Depth]],"")</f>
        <v/>
      </c>
      <c r="D288" s="207"/>
      <c r="E288" s="40" t="str">
        <f>IF(ISNUMBER(Rwa_Method[[#This Row],[Ro]]),Rwa_Method[[#This Row],[Ro]],"")</f>
        <v/>
      </c>
      <c r="F288" s="200"/>
      <c r="G288" s="200"/>
      <c r="H288" s="100" t="str">
        <f>IF(ISBLANK(Estep_Method[[#This Row],[Rxo]]),"",Log_Header[[#This Row],[m]])</f>
        <v/>
      </c>
      <c r="I288" s="40" t="str">
        <f>IFERROR(VLOOKUP(Estep_Method[[#This Row],[Bicarb_Level]],$T$7:$U$10,2,FALSE),"")</f>
        <v/>
      </c>
      <c r="J28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88" s="28" t="str">
        <f>IFERROR(ROUND(POWER(10,(0.582*Estep_Method[[#This Row],[Rxo/Ro]])+(1.33*Estep_Method[[#This Row],[m]]*Estep_Method[[#This Row],[m_cor]]-0.038)),-1),"")</f>
        <v/>
      </c>
      <c r="L288" s="26"/>
      <c r="M288" s="26"/>
      <c r="N288" s="26"/>
      <c r="V288"/>
      <c r="W288"/>
      <c r="X288"/>
      <c r="Y288"/>
    </row>
    <row r="289" spans="1:25" ht="13.15" x14ac:dyDescent="0.25">
      <c r="A289" s="73">
        <f>IF(ISNUMBER(Log_Header[[#This Row],[Seq]]),Log_Header[[#This Row],[Seq]],"")</f>
        <v>277</v>
      </c>
      <c r="B289" s="31">
        <f>IF(ISNUMBER(Log_Header[[#This Row],[BRACS_ID]]),Log_Header[[#This Row],[BRACS_ID]],"")</f>
        <v>25224</v>
      </c>
      <c r="C289" s="31">
        <f>IF(ISNUMBER(Log_Header[[#This Row],[Target_Depth]]),Log_Header[[#This Row],[Target_Depth]],"")</f>
        <v>1155</v>
      </c>
      <c r="D289" s="207">
        <v>3.4</v>
      </c>
      <c r="E289" s="40">
        <f>IF(ISNUMBER(Rwa_Method[[#This Row],[Ro]]),Rwa_Method[[#This Row],[Ro]],"")</f>
        <v>2.7</v>
      </c>
      <c r="F289" s="200" t="s">
        <v>93</v>
      </c>
      <c r="G289" s="200" t="s">
        <v>241</v>
      </c>
      <c r="H289" s="100">
        <f>IF(ISBLANK(Estep_Method[[#This Row],[Rxo]]),"",Log_Header[[#This Row],[m]])</f>
        <v>1.5</v>
      </c>
      <c r="I289" s="40">
        <f>IFERROR(VLOOKUP(Estep_Method[[#This Row],[Bicarb_Level]],$T$7:$U$10,2,FALSE),"")</f>
        <v>1</v>
      </c>
      <c r="J289" s="25">
        <f>IFERROR(IF(Estep_Method[[#This Row],[Select Log Type]]="Older R16/R64",Estep_Method[[#This Row],[Rxo]]/(Estep_Method[[#This Row],[Ro]]^2/Estep_Method[[#This Row],[Rxo]]),Estep_Method[[#This Row],[Rxo]]/Estep_Method[[#This Row],[Ro]]),"")</f>
        <v>1.2592592592592591</v>
      </c>
      <c r="K289" s="28">
        <f>IFERROR(ROUND(POWER(10,(0.582*Estep_Method[[#This Row],[Rxo/Ro]])+(1.33*Estep_Method[[#This Row],[m]]*Estep_Method[[#This Row],[m_cor]]-0.038)),-1),"")</f>
        <v>490</v>
      </c>
      <c r="L289" s="26"/>
      <c r="M289" s="26"/>
      <c r="N289" s="26"/>
      <c r="V289"/>
      <c r="W289"/>
      <c r="X289"/>
      <c r="Y289"/>
    </row>
    <row r="290" spans="1:25" ht="13.15" x14ac:dyDescent="0.25">
      <c r="A290" s="73">
        <f>IF(ISNUMBER(Log_Header[[#This Row],[Seq]]),Log_Header[[#This Row],[Seq]],"")</f>
        <v>278</v>
      </c>
      <c r="B290" s="31">
        <f>IF(ISNUMBER(Log_Header[[#This Row],[BRACS_ID]]),Log_Header[[#This Row],[BRACS_ID]],"")</f>
        <v>36892</v>
      </c>
      <c r="C290" s="31">
        <f>IF(ISNUMBER(Log_Header[[#This Row],[Target_Depth]]),Log_Header[[#This Row],[Target_Depth]],"")</f>
        <v>1120</v>
      </c>
      <c r="D290" s="207">
        <v>3</v>
      </c>
      <c r="E290" s="40">
        <f>IF(ISNUMBER(Rwa_Method[[#This Row],[Ro]]),Rwa_Method[[#This Row],[Ro]],"")</f>
        <v>2</v>
      </c>
      <c r="F290" s="200" t="s">
        <v>93</v>
      </c>
      <c r="G290" s="200" t="s">
        <v>241</v>
      </c>
      <c r="H290" s="100">
        <f>IF(ISBLANK(Estep_Method[[#This Row],[Rxo]]),"",Log_Header[[#This Row],[m]])</f>
        <v>1.5</v>
      </c>
      <c r="I290" s="40">
        <f>IFERROR(VLOOKUP(Estep_Method[[#This Row],[Bicarb_Level]],$T$7:$U$10,2,FALSE),"")</f>
        <v>1</v>
      </c>
      <c r="J290" s="25">
        <f>IFERROR(IF(Estep_Method[[#This Row],[Select Log Type]]="Older R16/R64",Estep_Method[[#This Row],[Rxo]]/(Estep_Method[[#This Row],[Ro]]^2/Estep_Method[[#This Row],[Rxo]]),Estep_Method[[#This Row],[Rxo]]/Estep_Method[[#This Row],[Ro]]),"")</f>
        <v>1.5</v>
      </c>
      <c r="K290" s="28">
        <f>IFERROR(ROUND(POWER(10,(0.582*Estep_Method[[#This Row],[Rxo/Ro]])+(1.33*Estep_Method[[#This Row],[m]]*Estep_Method[[#This Row],[m_cor]]-0.038)),-1),"")</f>
        <v>680</v>
      </c>
      <c r="L290" s="26"/>
      <c r="M290" s="26"/>
      <c r="N290" s="26"/>
      <c r="V290"/>
      <c r="W290"/>
      <c r="X290"/>
      <c r="Y290"/>
    </row>
    <row r="291" spans="1:25" ht="13.15" x14ac:dyDescent="0.25">
      <c r="A291" s="73">
        <f>IF(ISNUMBER(Log_Header[[#This Row],[Seq]]),Log_Header[[#This Row],[Seq]],"")</f>
        <v>279</v>
      </c>
      <c r="B291" s="31">
        <f>IF(ISNUMBER(Log_Header[[#This Row],[BRACS_ID]]),Log_Header[[#This Row],[BRACS_ID]],"")</f>
        <v>25240</v>
      </c>
      <c r="C291" s="31" t="str">
        <f>IF(ISNUMBER(Log_Header[[#This Row],[Target_Depth]]),Log_Header[[#This Row],[Target_Depth]],"")</f>
        <v/>
      </c>
      <c r="D291" s="207"/>
      <c r="E291" s="40" t="str">
        <f>IF(ISNUMBER(Rwa_Method[[#This Row],[Ro]]),Rwa_Method[[#This Row],[Ro]],"")</f>
        <v/>
      </c>
      <c r="F291" s="200"/>
      <c r="G291" s="200"/>
      <c r="H291" s="100" t="str">
        <f>IF(ISBLANK(Estep_Method[[#This Row],[Rxo]]),"",Log_Header[[#This Row],[m]])</f>
        <v/>
      </c>
      <c r="I291" s="40" t="str">
        <f>IFERROR(VLOOKUP(Estep_Method[[#This Row],[Bicarb_Level]],$T$7:$U$10,2,FALSE),"")</f>
        <v/>
      </c>
      <c r="J291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91" s="28" t="str">
        <f>IFERROR(ROUND(POWER(10,(0.582*Estep_Method[[#This Row],[Rxo/Ro]])+(1.33*Estep_Method[[#This Row],[m]]*Estep_Method[[#This Row],[m_cor]]-0.038)),-1),"")</f>
        <v/>
      </c>
      <c r="L291" s="26"/>
      <c r="M291" s="26"/>
      <c r="N291" s="26"/>
      <c r="V291"/>
      <c r="W291"/>
      <c r="X291"/>
      <c r="Y291"/>
    </row>
    <row r="292" spans="1:25" ht="13.15" x14ac:dyDescent="0.25">
      <c r="A292" s="73">
        <f>IF(ISNUMBER(Log_Header[[#This Row],[Seq]]),Log_Header[[#This Row],[Seq]],"")</f>
        <v>280</v>
      </c>
      <c r="B292" s="31">
        <f>IF(ISNUMBER(Log_Header[[#This Row],[BRACS_ID]]),Log_Header[[#This Row],[BRACS_ID]],"")</f>
        <v>19119</v>
      </c>
      <c r="C292" s="31">
        <f>IF(ISNUMBER(Log_Header[[#This Row],[Target_Depth]]),Log_Header[[#This Row],[Target_Depth]],"")</f>
        <v>1200</v>
      </c>
      <c r="D292" s="207">
        <v>4</v>
      </c>
      <c r="E292" s="40">
        <f>IF(ISNUMBER(Rwa_Method[[#This Row],[Ro]]),Rwa_Method[[#This Row],[Ro]],"")</f>
        <v>2</v>
      </c>
      <c r="F292" s="200" t="s">
        <v>93</v>
      </c>
      <c r="G292" s="200" t="s">
        <v>241</v>
      </c>
      <c r="H292" s="100">
        <f>IF(ISBLANK(Estep_Method[[#This Row],[Rxo]]),"",Log_Header[[#This Row],[m]])</f>
        <v>1.5</v>
      </c>
      <c r="I292" s="40">
        <f>IFERROR(VLOOKUP(Estep_Method[[#This Row],[Bicarb_Level]],$T$7:$U$10,2,FALSE),"")</f>
        <v>1</v>
      </c>
      <c r="J292" s="25">
        <f>IFERROR(IF(Estep_Method[[#This Row],[Select Log Type]]="Older R16/R64",Estep_Method[[#This Row],[Rxo]]/(Estep_Method[[#This Row],[Ro]]^2/Estep_Method[[#This Row],[Rxo]]),Estep_Method[[#This Row],[Rxo]]/Estep_Method[[#This Row],[Ro]]),"")</f>
        <v>2</v>
      </c>
      <c r="K292" s="28">
        <f>IFERROR(ROUND(POWER(10,(0.582*Estep_Method[[#This Row],[Rxo/Ro]])+(1.33*Estep_Method[[#This Row],[m]]*Estep_Method[[#This Row],[m_cor]]-0.038)),-1),"")</f>
        <v>1320</v>
      </c>
      <c r="L292" s="26"/>
      <c r="M292" s="26"/>
      <c r="N292" s="26"/>
      <c r="V292"/>
      <c r="W292"/>
      <c r="X292"/>
      <c r="Y292"/>
    </row>
    <row r="293" spans="1:25" ht="13.15" x14ac:dyDescent="0.25">
      <c r="A293" s="73">
        <f>IF(ISNUMBER(Log_Header[[#This Row],[Seq]]),Log_Header[[#This Row],[Seq]],"")</f>
        <v>281</v>
      </c>
      <c r="B293" s="31">
        <f>IF(ISNUMBER(Log_Header[[#This Row],[BRACS_ID]]),Log_Header[[#This Row],[BRACS_ID]],"")</f>
        <v>19148</v>
      </c>
      <c r="C293" s="31" t="str">
        <f>IF(ISNUMBER(Log_Header[[#This Row],[Target_Depth]]),Log_Header[[#This Row],[Target_Depth]],"")</f>
        <v/>
      </c>
      <c r="D293" s="207"/>
      <c r="E293" s="40" t="str">
        <f>IF(ISNUMBER(Rwa_Method[[#This Row],[Ro]]),Rwa_Method[[#This Row],[Ro]],"")</f>
        <v/>
      </c>
      <c r="F293" s="200"/>
      <c r="G293" s="200"/>
      <c r="H293" s="100" t="str">
        <f>IF(ISBLANK(Estep_Method[[#This Row],[Rxo]]),"",Log_Header[[#This Row],[m]])</f>
        <v/>
      </c>
      <c r="I293" s="40" t="str">
        <f>IFERROR(VLOOKUP(Estep_Method[[#This Row],[Bicarb_Level]],$T$7:$U$10,2,FALSE),"")</f>
        <v/>
      </c>
      <c r="J293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93" s="28" t="str">
        <f>IFERROR(ROUND(POWER(10,(0.582*Estep_Method[[#This Row],[Rxo/Ro]])+(1.33*Estep_Method[[#This Row],[m]]*Estep_Method[[#This Row],[m_cor]]-0.038)),-1),"")</f>
        <v/>
      </c>
      <c r="L293" s="26"/>
      <c r="M293" s="26"/>
      <c r="N293" s="26"/>
      <c r="V293"/>
      <c r="W293"/>
      <c r="X293"/>
      <c r="Y293"/>
    </row>
    <row r="294" spans="1:25" ht="13.15" x14ac:dyDescent="0.25">
      <c r="A294" s="73">
        <f>IF(ISNUMBER(Log_Header[[#This Row],[Seq]]),Log_Header[[#This Row],[Seq]],"")</f>
        <v>282</v>
      </c>
      <c r="B294" s="31">
        <f>IF(ISNUMBER(Log_Header[[#This Row],[BRACS_ID]]),Log_Header[[#This Row],[BRACS_ID]],"")</f>
        <v>25209</v>
      </c>
      <c r="C294" s="31">
        <f>IF(ISNUMBER(Log_Header[[#This Row],[Target_Depth]]),Log_Header[[#This Row],[Target_Depth]],"")</f>
        <v>825</v>
      </c>
      <c r="D294" s="207">
        <v>4.4000000000000004</v>
      </c>
      <c r="E294" s="40">
        <f>IF(ISNUMBER(Rwa_Method[[#This Row],[Ro]]),Rwa_Method[[#This Row],[Ro]],"")</f>
        <v>3</v>
      </c>
      <c r="F294" s="200" t="s">
        <v>93</v>
      </c>
      <c r="G294" s="200" t="s">
        <v>241</v>
      </c>
      <c r="H294" s="100">
        <f>IF(ISBLANK(Estep_Method[[#This Row],[Rxo]]),"",Log_Header[[#This Row],[m]])</f>
        <v>1.5</v>
      </c>
      <c r="I294" s="40">
        <f>IFERROR(VLOOKUP(Estep_Method[[#This Row],[Bicarb_Level]],$T$7:$U$10,2,FALSE),"")</f>
        <v>1</v>
      </c>
      <c r="J294" s="25">
        <f>IFERROR(IF(Estep_Method[[#This Row],[Select Log Type]]="Older R16/R64",Estep_Method[[#This Row],[Rxo]]/(Estep_Method[[#This Row],[Ro]]^2/Estep_Method[[#This Row],[Rxo]]),Estep_Method[[#This Row],[Rxo]]/Estep_Method[[#This Row],[Ro]]),"")</f>
        <v>1.4666666666666668</v>
      </c>
      <c r="K294" s="28">
        <f>IFERROR(ROUND(POWER(10,(0.582*Estep_Method[[#This Row],[Rxo/Ro]])+(1.33*Estep_Method[[#This Row],[m]]*Estep_Method[[#This Row],[m_cor]]-0.038)),-1),"")</f>
        <v>650</v>
      </c>
      <c r="L294" s="26"/>
      <c r="M294" s="26"/>
      <c r="N294" s="26"/>
      <c r="V294"/>
      <c r="W294"/>
      <c r="X294"/>
      <c r="Y294"/>
    </row>
    <row r="295" spans="1:25" ht="13.15" x14ac:dyDescent="0.25">
      <c r="A295" s="73">
        <f>IF(ISNUMBER(Log_Header[[#This Row],[Seq]]),Log_Header[[#This Row],[Seq]],"")</f>
        <v>283</v>
      </c>
      <c r="B295" s="31">
        <f>IF(ISNUMBER(Log_Header[[#This Row],[BRACS_ID]]),Log_Header[[#This Row],[BRACS_ID]],"")</f>
        <v>19083</v>
      </c>
      <c r="C295" s="31" t="str">
        <f>IF(ISNUMBER(Log_Header[[#This Row],[Target_Depth]]),Log_Header[[#This Row],[Target_Depth]],"")</f>
        <v/>
      </c>
      <c r="D295" s="207"/>
      <c r="E295" s="40" t="str">
        <f>IF(ISNUMBER(Rwa_Method[[#This Row],[Ro]]),Rwa_Method[[#This Row],[Ro]],"")</f>
        <v/>
      </c>
      <c r="F295" s="200"/>
      <c r="G295" s="200"/>
      <c r="H295" s="100" t="str">
        <f>IF(ISBLANK(Estep_Method[[#This Row],[Rxo]]),"",Log_Header[[#This Row],[m]])</f>
        <v/>
      </c>
      <c r="I295" s="40" t="str">
        <f>IFERROR(VLOOKUP(Estep_Method[[#This Row],[Bicarb_Level]],$T$7:$U$10,2,FALSE),"")</f>
        <v/>
      </c>
      <c r="J295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95" s="28" t="str">
        <f>IFERROR(ROUND(POWER(10,(0.582*Estep_Method[[#This Row],[Rxo/Ro]])+(1.33*Estep_Method[[#This Row],[m]]*Estep_Method[[#This Row],[m_cor]]-0.038)),-1),"")</f>
        <v/>
      </c>
      <c r="L295" s="26"/>
      <c r="M295" s="26"/>
      <c r="N295" s="26"/>
      <c r="V295"/>
      <c r="W295"/>
      <c r="X295"/>
      <c r="Y295"/>
    </row>
    <row r="296" spans="1:25" ht="13.15" x14ac:dyDescent="0.25">
      <c r="A296" s="73">
        <f>IF(ISNUMBER(Log_Header[[#This Row],[Seq]]),Log_Header[[#This Row],[Seq]],"")</f>
        <v>284</v>
      </c>
      <c r="B296" s="31">
        <f>IF(ISNUMBER(Log_Header[[#This Row],[BRACS_ID]]),Log_Header[[#This Row],[BRACS_ID]],"")</f>
        <v>19129</v>
      </c>
      <c r="C296" s="31">
        <f>IF(ISNUMBER(Log_Header[[#This Row],[Target_Depth]]),Log_Header[[#This Row],[Target_Depth]],"")</f>
        <v>945</v>
      </c>
      <c r="D296" s="207">
        <v>5.4</v>
      </c>
      <c r="E296" s="40" t="str">
        <f>IF(ISNUMBER(Rwa_Method[[#This Row],[Ro]]),Rwa_Method[[#This Row],[Ro]],"")</f>
        <v/>
      </c>
      <c r="F296" s="200" t="s">
        <v>93</v>
      </c>
      <c r="G296" s="200" t="s">
        <v>241</v>
      </c>
      <c r="H296" s="100">
        <f>IF(ISBLANK(Estep_Method[[#This Row],[Rxo]]),"",Log_Header[[#This Row],[m]])</f>
        <v>1.5</v>
      </c>
      <c r="I296" s="40">
        <f>IFERROR(VLOOKUP(Estep_Method[[#This Row],[Bicarb_Level]],$T$7:$U$10,2,FALSE),"")</f>
        <v>1</v>
      </c>
      <c r="J296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96" s="28" t="str">
        <f>IFERROR(ROUND(POWER(10,(0.582*Estep_Method[[#This Row],[Rxo/Ro]])+(1.33*Estep_Method[[#This Row],[m]]*Estep_Method[[#This Row],[m_cor]]-0.038)),-1),"")</f>
        <v/>
      </c>
      <c r="L296" s="26"/>
      <c r="M296" s="26"/>
      <c r="N296" s="26"/>
      <c r="V296"/>
      <c r="W296"/>
      <c r="X296"/>
      <c r="Y296"/>
    </row>
    <row r="297" spans="1:25" ht="13.15" x14ac:dyDescent="0.25">
      <c r="A297" s="73">
        <f>IF(ISNUMBER(Log_Header[[#This Row],[Seq]]),Log_Header[[#This Row],[Seq]],"")</f>
        <v>285</v>
      </c>
      <c r="B297" s="31">
        <f>IF(ISNUMBER(Log_Header[[#This Row],[BRACS_ID]]),Log_Header[[#This Row],[BRACS_ID]],"")</f>
        <v>19129</v>
      </c>
      <c r="C297" s="31">
        <f>IF(ISNUMBER(Log_Header[[#This Row],[Target_Depth]]),Log_Header[[#This Row],[Target_Depth]],"")</f>
        <v>1103</v>
      </c>
      <c r="D297" s="207">
        <v>6</v>
      </c>
      <c r="E297" s="40">
        <f>IF(ISNUMBER(Rwa_Method[[#This Row],[Ro]]),Rwa_Method[[#This Row],[Ro]],"")</f>
        <v>3</v>
      </c>
      <c r="F297" s="200" t="s">
        <v>93</v>
      </c>
      <c r="G297" s="200" t="s">
        <v>241</v>
      </c>
      <c r="H297" s="100">
        <f>IF(ISBLANK(Estep_Method[[#This Row],[Rxo]]),"",Log_Header[[#This Row],[m]])</f>
        <v>1.5</v>
      </c>
      <c r="I297" s="40">
        <f>IFERROR(VLOOKUP(Estep_Method[[#This Row],[Bicarb_Level]],$T$7:$U$10,2,FALSE),"")</f>
        <v>1</v>
      </c>
      <c r="J297" s="25">
        <f>IFERROR(IF(Estep_Method[[#This Row],[Select Log Type]]="Older R16/R64",Estep_Method[[#This Row],[Rxo]]/(Estep_Method[[#This Row],[Ro]]^2/Estep_Method[[#This Row],[Rxo]]),Estep_Method[[#This Row],[Rxo]]/Estep_Method[[#This Row],[Ro]]),"")</f>
        <v>2</v>
      </c>
      <c r="K297" s="28">
        <f>IFERROR(ROUND(POWER(10,(0.582*Estep_Method[[#This Row],[Rxo/Ro]])+(1.33*Estep_Method[[#This Row],[m]]*Estep_Method[[#This Row],[m_cor]]-0.038)),-1),"")</f>
        <v>1320</v>
      </c>
      <c r="L297" s="26"/>
      <c r="M297" s="26"/>
      <c r="N297" s="26"/>
      <c r="V297"/>
      <c r="W297"/>
      <c r="X297"/>
      <c r="Y297"/>
    </row>
    <row r="298" spans="1:25" ht="13.15" x14ac:dyDescent="0.25">
      <c r="A298" s="73">
        <f>IF(ISNUMBER(Log_Header[[#This Row],[Seq]]),Log_Header[[#This Row],[Seq]],"")</f>
        <v>286</v>
      </c>
      <c r="B298" s="31">
        <f>IF(ISNUMBER(Log_Header[[#This Row],[BRACS_ID]]),Log_Header[[#This Row],[BRACS_ID]],"")</f>
        <v>19088</v>
      </c>
      <c r="C298" s="31" t="str">
        <f>IF(ISNUMBER(Log_Header[[#This Row],[Target_Depth]]),Log_Header[[#This Row],[Target_Depth]],"")</f>
        <v/>
      </c>
      <c r="D298" s="207"/>
      <c r="E298" s="40" t="str">
        <f>IF(ISNUMBER(Rwa_Method[[#This Row],[Ro]]),Rwa_Method[[#This Row],[Ro]],"")</f>
        <v/>
      </c>
      <c r="F298" s="200"/>
      <c r="G298" s="200"/>
      <c r="H298" s="100" t="str">
        <f>IF(ISBLANK(Estep_Method[[#This Row],[Rxo]]),"",Log_Header[[#This Row],[m]])</f>
        <v/>
      </c>
      <c r="I298" s="40" t="str">
        <f>IFERROR(VLOOKUP(Estep_Method[[#This Row],[Bicarb_Level]],$T$7:$U$10,2,FALSE),"")</f>
        <v/>
      </c>
      <c r="J298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98" s="28" t="str">
        <f>IFERROR(ROUND(POWER(10,(0.582*Estep_Method[[#This Row],[Rxo/Ro]])+(1.33*Estep_Method[[#This Row],[m]]*Estep_Method[[#This Row],[m_cor]]-0.038)),-1),"")</f>
        <v/>
      </c>
      <c r="L298" s="26"/>
      <c r="M298" s="26"/>
      <c r="N298" s="26"/>
      <c r="V298"/>
      <c r="W298"/>
      <c r="X298"/>
      <c r="Y298"/>
    </row>
    <row r="299" spans="1:25" ht="13.15" x14ac:dyDescent="0.25">
      <c r="A299" s="73">
        <f>IF(ISNUMBER(Log_Header[[#This Row],[Seq]]),Log_Header[[#This Row],[Seq]],"")</f>
        <v>287</v>
      </c>
      <c r="B299" s="31">
        <f>IF(ISNUMBER(Log_Header[[#This Row],[BRACS_ID]]),Log_Header[[#This Row],[BRACS_ID]],"")</f>
        <v>25198</v>
      </c>
      <c r="C299" s="31" t="str">
        <f>IF(ISNUMBER(Log_Header[[#This Row],[Target_Depth]]),Log_Header[[#This Row],[Target_Depth]],"")</f>
        <v/>
      </c>
      <c r="D299" s="207"/>
      <c r="E299" s="40" t="str">
        <f>IF(ISNUMBER(Rwa_Method[[#This Row],[Ro]]),Rwa_Method[[#This Row],[Ro]],"")</f>
        <v/>
      </c>
      <c r="F299" s="200"/>
      <c r="G299" s="200"/>
      <c r="H299" s="100" t="str">
        <f>IF(ISBLANK(Estep_Method[[#This Row],[Rxo]]),"",Log_Header[[#This Row],[m]])</f>
        <v/>
      </c>
      <c r="I299" s="40" t="str">
        <f>IFERROR(VLOOKUP(Estep_Method[[#This Row],[Bicarb_Level]],$T$7:$U$10,2,FALSE),"")</f>
        <v/>
      </c>
      <c r="J299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299" s="28" t="str">
        <f>IFERROR(ROUND(POWER(10,(0.582*Estep_Method[[#This Row],[Rxo/Ro]])+(1.33*Estep_Method[[#This Row],[m]]*Estep_Method[[#This Row],[m_cor]]-0.038)),-1),"")</f>
        <v/>
      </c>
      <c r="L299" s="26"/>
      <c r="M299" s="26"/>
      <c r="N299" s="26"/>
      <c r="V299"/>
      <c r="W299"/>
      <c r="X299"/>
      <c r="Y299"/>
    </row>
    <row r="300" spans="1:25" ht="13.15" x14ac:dyDescent="0.25">
      <c r="A300" s="73">
        <f>IF(ISNUMBER(Log_Header[[#This Row],[Seq]]),Log_Header[[#This Row],[Seq]],"")</f>
        <v>288</v>
      </c>
      <c r="B300" s="31">
        <f>IF(ISNUMBER(Log_Header[[#This Row],[BRACS_ID]]),Log_Header[[#This Row],[BRACS_ID]],"")</f>
        <v>19098</v>
      </c>
      <c r="C300" s="31" t="str">
        <f>IF(ISNUMBER(Log_Header[[#This Row],[Target_Depth]]),Log_Header[[#This Row],[Target_Depth]],"")</f>
        <v/>
      </c>
      <c r="D300" s="207"/>
      <c r="E300" s="40" t="str">
        <f>IF(ISNUMBER(Rwa_Method[[#This Row],[Ro]]),Rwa_Method[[#This Row],[Ro]],"")</f>
        <v/>
      </c>
      <c r="F300" s="200"/>
      <c r="G300" s="200"/>
      <c r="H300" s="100" t="str">
        <f>IF(ISBLANK(Estep_Method[[#This Row],[Rxo]]),"",Log_Header[[#This Row],[m]])</f>
        <v/>
      </c>
      <c r="I300" s="40" t="str">
        <f>IFERROR(VLOOKUP(Estep_Method[[#This Row],[Bicarb_Level]],$T$7:$U$10,2,FALSE),"")</f>
        <v/>
      </c>
      <c r="J300" s="25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00" s="28" t="str">
        <f>IFERROR(ROUND(POWER(10,(0.582*Estep_Method[[#This Row],[Rxo/Ro]])+(1.33*Estep_Method[[#This Row],[m]]*Estep_Method[[#This Row],[m_cor]]-0.038)),-1),"")</f>
        <v/>
      </c>
      <c r="L300" s="26"/>
      <c r="M300" s="26"/>
      <c r="N300" s="26"/>
      <c r="V300"/>
      <c r="W300"/>
      <c r="X300"/>
      <c r="Y300"/>
    </row>
    <row r="301" spans="1:25" ht="13.15" x14ac:dyDescent="0.25">
      <c r="A301" s="73" t="str">
        <f>IF(ISNUMBER(Log_Header[[#This Row],[Seq]]),Log_Header[[#This Row],[Seq]],"")</f>
        <v/>
      </c>
      <c r="B301" s="40" t="str">
        <f>IF(ISNUMBER(Log_Header[[#This Row],[BRACS_ID]]),Log_Header[[#This Row],[BRACS_ID]],"")</f>
        <v/>
      </c>
      <c r="C301" s="40" t="str">
        <f>IF(ISNUMBER(Log_Header[[#This Row],[Target_Depth]]),Log_Header[[#This Row],[Target_Depth]],"")</f>
        <v/>
      </c>
      <c r="D301" s="207"/>
      <c r="E301" s="40" t="str">
        <f>IF(ISNUMBER(Rwa_Method[[#This Row],[Ro]]),Rwa_Method[[#This Row],[Ro]],"")</f>
        <v/>
      </c>
      <c r="F301" s="200"/>
      <c r="G301" s="200"/>
      <c r="H301" s="100" t="str">
        <f>IF(ISBLANK(Estep_Method[[#This Row],[Rxo]]),"",Log_Header[[#This Row],[m]])</f>
        <v/>
      </c>
      <c r="I301" s="185" t="str">
        <f>IFERROR(VLOOKUP(Estep_Method[[#This Row],[Bicarb_Level]],$T$7:$U$10,2,FALSE),"")</f>
        <v/>
      </c>
      <c r="J30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01" s="28" t="str">
        <f>IFERROR(ROUND(POWER(10,(0.582*Estep_Method[[#This Row],[Rxo/Ro]])+(1.33*Estep_Method[[#This Row],[m]]*Estep_Method[[#This Row],[m_cor]]-0.038)),-1),"")</f>
        <v/>
      </c>
    </row>
    <row r="302" spans="1:25" ht="13.15" x14ac:dyDescent="0.25">
      <c r="A302" s="73">
        <f>IF(ISNUMBER(Log_Header[[#This Row],[Seq]]),Log_Header[[#This Row],[Seq]],"")</f>
        <v>289</v>
      </c>
      <c r="B302" s="40">
        <f>IF(ISNUMBER(Log_Header[[#This Row],[BRACS_ID]]),Log_Header[[#This Row],[BRACS_ID]],"")</f>
        <v>19156</v>
      </c>
      <c r="C302" s="40">
        <f>IF(ISNUMBER(Log_Header[[#This Row],[Target_Depth]]),Log_Header[[#This Row],[Target_Depth]],"")</f>
        <v>635</v>
      </c>
      <c r="D302" s="207">
        <v>5.0999999999999996</v>
      </c>
      <c r="E302" s="40">
        <f>IF(ISNUMBER(Rwa_Method[[#This Row],[Ro]]),Rwa_Method[[#This Row],[Ro]],"")</f>
        <v>4.4000000000000004</v>
      </c>
      <c r="F302" s="200" t="s">
        <v>93</v>
      </c>
      <c r="G302" s="200" t="s">
        <v>241</v>
      </c>
      <c r="H302" s="100">
        <f>IF(ISBLANK(Estep_Method[[#This Row],[Rxo]]),"",Log_Header[[#This Row],[m]])</f>
        <v>1.4</v>
      </c>
      <c r="I302" s="185">
        <f>IFERROR(VLOOKUP(Estep_Method[[#This Row],[Bicarb_Level]],$T$7:$U$10,2,FALSE),"")</f>
        <v>1</v>
      </c>
      <c r="J302" s="180">
        <f>IFERROR(IF(Estep_Method[[#This Row],[Select Log Type]]="Older R16/R64",Estep_Method[[#This Row],[Rxo]]/(Estep_Method[[#This Row],[Ro]]^2/Estep_Method[[#This Row],[Rxo]]),Estep_Method[[#This Row],[Rxo]]/Estep_Method[[#This Row],[Ro]]),"")</f>
        <v>1.1590909090909089</v>
      </c>
      <c r="K302" s="28">
        <f>IFERROR(ROUND(POWER(10,(0.582*Estep_Method[[#This Row],[Rxo/Ro]])+(1.33*Estep_Method[[#This Row],[m]]*Estep_Method[[#This Row],[m_cor]]-0.038)),-1),"")</f>
        <v>320</v>
      </c>
    </row>
    <row r="303" spans="1:25" ht="13.15" x14ac:dyDescent="0.25">
      <c r="A303" s="73">
        <f>IF(ISNUMBER(Log_Header[[#This Row],[Seq]]),Log_Header[[#This Row],[Seq]],"")</f>
        <v>290</v>
      </c>
      <c r="B303" s="40">
        <f>IF(ISNUMBER(Log_Header[[#This Row],[BRACS_ID]]),Log_Header[[#This Row],[BRACS_ID]],"")</f>
        <v>19153</v>
      </c>
      <c r="C303" s="40">
        <f>IF(ISNUMBER(Log_Header[[#This Row],[Target_Depth]]),Log_Header[[#This Row],[Target_Depth]],"")</f>
        <v>1270</v>
      </c>
      <c r="D303" s="207">
        <v>5.9</v>
      </c>
      <c r="E303" s="40">
        <f>IF(ISNUMBER(Rwa_Method[[#This Row],[Ro]]),Rwa_Method[[#This Row],[Ro]],"")</f>
        <v>2</v>
      </c>
      <c r="F303" s="200" t="s">
        <v>93</v>
      </c>
      <c r="G303" s="200" t="s">
        <v>241</v>
      </c>
      <c r="H303" s="100">
        <f>IF(ISBLANK(Estep_Method[[#This Row],[Rxo]]),"",Log_Header[[#This Row],[m]])</f>
        <v>1.5</v>
      </c>
      <c r="I303" s="185">
        <f>IFERROR(VLOOKUP(Estep_Method[[#This Row],[Bicarb_Level]],$T$7:$U$10,2,FALSE),"")</f>
        <v>1</v>
      </c>
      <c r="J303" s="180">
        <f>IFERROR(IF(Estep_Method[[#This Row],[Select Log Type]]="Older R16/R64",Estep_Method[[#This Row],[Rxo]]/(Estep_Method[[#This Row],[Ro]]^2/Estep_Method[[#This Row],[Rxo]]),Estep_Method[[#This Row],[Rxo]]/Estep_Method[[#This Row],[Ro]]),"")</f>
        <v>2.95</v>
      </c>
      <c r="K303" s="28">
        <f>IFERROR(ROUND(POWER(10,(0.582*Estep_Method[[#This Row],[Rxo/Ro]])+(1.33*Estep_Method[[#This Row],[m]]*Estep_Method[[#This Row],[m_cor]]-0.038)),-1),"")</f>
        <v>4720</v>
      </c>
    </row>
    <row r="304" spans="1:25" ht="13.15" x14ac:dyDescent="0.25">
      <c r="A304" s="73">
        <f>IF(ISNUMBER(Log_Header[[#This Row],[Seq]]),Log_Header[[#This Row],[Seq]],"")</f>
        <v>291</v>
      </c>
      <c r="B304" s="40">
        <f>IF(ISNUMBER(Log_Header[[#This Row],[BRACS_ID]]),Log_Header[[#This Row],[BRACS_ID]],"")</f>
        <v>19153</v>
      </c>
      <c r="C304" s="40">
        <f>IF(ISNUMBER(Log_Header[[#This Row],[Target_Depth]]),Log_Header[[#This Row],[Target_Depth]],"")</f>
        <v>1435</v>
      </c>
      <c r="D304" s="207">
        <v>4.4000000000000004</v>
      </c>
      <c r="E304" s="40">
        <f>IF(ISNUMBER(Rwa_Method[[#This Row],[Ro]]),Rwa_Method[[#This Row],[Ro]],"")</f>
        <v>1.4</v>
      </c>
      <c r="F304" s="200" t="s">
        <v>93</v>
      </c>
      <c r="G304" s="200" t="s">
        <v>241</v>
      </c>
      <c r="H304" s="100">
        <f>IF(ISBLANK(Estep_Method[[#This Row],[Rxo]]),"",Log_Header[[#This Row],[m]])</f>
        <v>1.5</v>
      </c>
      <c r="I304" s="185">
        <f>IFERROR(VLOOKUP(Estep_Method[[#This Row],[Bicarb_Level]],$T$7:$U$10,2,FALSE),"")</f>
        <v>1</v>
      </c>
      <c r="J304" s="180">
        <f>IFERROR(IF(Estep_Method[[#This Row],[Select Log Type]]="Older R16/R64",Estep_Method[[#This Row],[Rxo]]/(Estep_Method[[#This Row],[Ro]]^2/Estep_Method[[#This Row],[Rxo]]),Estep_Method[[#This Row],[Rxo]]/Estep_Method[[#This Row],[Ro]]),"")</f>
        <v>3.1428571428571432</v>
      </c>
      <c r="K304" s="28">
        <f>IFERROR(ROUND(POWER(10,(0.582*Estep_Method[[#This Row],[Rxo/Ro]])+(1.33*Estep_Method[[#This Row],[m]]*Estep_Method[[#This Row],[m_cor]]-0.038)),-1),"")</f>
        <v>6110</v>
      </c>
    </row>
    <row r="305" spans="1:11" ht="13.15" x14ac:dyDescent="0.25">
      <c r="A305" s="73">
        <f>IF(ISNUMBER(Log_Header[[#This Row],[Seq]]),Log_Header[[#This Row],[Seq]],"")</f>
        <v>292</v>
      </c>
      <c r="B305" s="40">
        <f>IF(ISNUMBER(Log_Header[[#This Row],[BRACS_ID]]),Log_Header[[#This Row],[BRACS_ID]],"")</f>
        <v>19097</v>
      </c>
      <c r="C305" s="40" t="str">
        <f>IF(ISNUMBER(Log_Header[[#This Row],[Target_Depth]]),Log_Header[[#This Row],[Target_Depth]],"")</f>
        <v/>
      </c>
      <c r="D305" s="207"/>
      <c r="E305" s="40" t="str">
        <f>IF(ISNUMBER(Rwa_Method[[#This Row],[Ro]]),Rwa_Method[[#This Row],[Ro]],"")</f>
        <v/>
      </c>
      <c r="F305" s="200"/>
      <c r="G305" s="200"/>
      <c r="H305" s="100" t="str">
        <f>IF(ISBLANK(Estep_Method[[#This Row],[Rxo]]),"",Log_Header[[#This Row],[m]])</f>
        <v/>
      </c>
      <c r="I305" s="185" t="str">
        <f>IFERROR(VLOOKUP(Estep_Method[[#This Row],[Bicarb_Level]],$T$7:$U$10,2,FALSE),"")</f>
        <v/>
      </c>
      <c r="J30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05" s="28" t="str">
        <f>IFERROR(ROUND(POWER(10,(0.582*Estep_Method[[#This Row],[Rxo/Ro]])+(1.33*Estep_Method[[#This Row],[m]]*Estep_Method[[#This Row],[m_cor]]-0.038)),-1),"")</f>
        <v/>
      </c>
    </row>
    <row r="306" spans="1:11" ht="13.15" x14ac:dyDescent="0.25">
      <c r="A306" s="73">
        <f>IF(ISNUMBER(Log_Header[[#This Row],[Seq]]),Log_Header[[#This Row],[Seq]],"")</f>
        <v>293</v>
      </c>
      <c r="B306" s="40">
        <f>IF(ISNUMBER(Log_Header[[#This Row],[BRACS_ID]]),Log_Header[[#This Row],[BRACS_ID]],"")</f>
        <v>19102</v>
      </c>
      <c r="C306" s="40" t="str">
        <f>IF(ISNUMBER(Log_Header[[#This Row],[Target_Depth]]),Log_Header[[#This Row],[Target_Depth]],"")</f>
        <v/>
      </c>
      <c r="D306" s="207"/>
      <c r="E306" s="40" t="str">
        <f>IF(ISNUMBER(Rwa_Method[[#This Row],[Ro]]),Rwa_Method[[#This Row],[Ro]],"")</f>
        <v/>
      </c>
      <c r="F306" s="200"/>
      <c r="G306" s="200"/>
      <c r="H306" s="100" t="str">
        <f>IF(ISBLANK(Estep_Method[[#This Row],[Rxo]]),"",Log_Header[[#This Row],[m]])</f>
        <v/>
      </c>
      <c r="I306" s="185" t="str">
        <f>IFERROR(VLOOKUP(Estep_Method[[#This Row],[Bicarb_Level]],$T$7:$U$10,2,FALSE),"")</f>
        <v/>
      </c>
      <c r="J30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06" s="28" t="str">
        <f>IFERROR(ROUND(POWER(10,(0.582*Estep_Method[[#This Row],[Rxo/Ro]])+(1.33*Estep_Method[[#This Row],[m]]*Estep_Method[[#This Row],[m_cor]]-0.038)),-1),"")</f>
        <v/>
      </c>
    </row>
    <row r="307" spans="1:11" ht="13.15" x14ac:dyDescent="0.25">
      <c r="A307" s="73">
        <f>IF(ISNUMBER(Log_Header[[#This Row],[Seq]]),Log_Header[[#This Row],[Seq]],"")</f>
        <v>294</v>
      </c>
      <c r="B307" s="40">
        <f>IF(ISNUMBER(Log_Header[[#This Row],[BRACS_ID]]),Log_Header[[#This Row],[BRACS_ID]],"")</f>
        <v>19079</v>
      </c>
      <c r="C307" s="40" t="str">
        <f>IF(ISNUMBER(Log_Header[[#This Row],[Target_Depth]]),Log_Header[[#This Row],[Target_Depth]],"")</f>
        <v/>
      </c>
      <c r="D307" s="207"/>
      <c r="E307" s="40" t="str">
        <f>IF(ISNUMBER(Rwa_Method[[#This Row],[Ro]]),Rwa_Method[[#This Row],[Ro]],"")</f>
        <v/>
      </c>
      <c r="F307" s="200"/>
      <c r="G307" s="200"/>
      <c r="H307" s="100" t="str">
        <f>IF(ISBLANK(Estep_Method[[#This Row],[Rxo]]),"",Log_Header[[#This Row],[m]])</f>
        <v/>
      </c>
      <c r="I307" s="185" t="str">
        <f>IFERROR(VLOOKUP(Estep_Method[[#This Row],[Bicarb_Level]],$T$7:$U$10,2,FALSE),"")</f>
        <v/>
      </c>
      <c r="J30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07" s="28" t="str">
        <f>IFERROR(ROUND(POWER(10,(0.582*Estep_Method[[#This Row],[Rxo/Ro]])+(1.33*Estep_Method[[#This Row],[m]]*Estep_Method[[#This Row],[m_cor]]-0.038)),-1),"")</f>
        <v/>
      </c>
    </row>
    <row r="308" spans="1:11" ht="13.15" x14ac:dyDescent="0.25">
      <c r="A308" s="73">
        <f>IF(ISNUMBER(Log_Header[[#This Row],[Seq]]),Log_Header[[#This Row],[Seq]],"")</f>
        <v>295</v>
      </c>
      <c r="B308" s="40">
        <f>IF(ISNUMBER(Log_Header[[#This Row],[BRACS_ID]]),Log_Header[[#This Row],[BRACS_ID]],"")</f>
        <v>19085</v>
      </c>
      <c r="C308" s="40" t="str">
        <f>IF(ISNUMBER(Log_Header[[#This Row],[Target_Depth]]),Log_Header[[#This Row],[Target_Depth]],"")</f>
        <v/>
      </c>
      <c r="D308" s="207"/>
      <c r="E308" s="40" t="str">
        <f>IF(ISNUMBER(Rwa_Method[[#This Row],[Ro]]),Rwa_Method[[#This Row],[Ro]],"")</f>
        <v/>
      </c>
      <c r="F308" s="200"/>
      <c r="G308" s="200"/>
      <c r="H308" s="100" t="str">
        <f>IF(ISBLANK(Estep_Method[[#This Row],[Rxo]]),"",Log_Header[[#This Row],[m]])</f>
        <v/>
      </c>
      <c r="I308" s="185" t="str">
        <f>IFERROR(VLOOKUP(Estep_Method[[#This Row],[Bicarb_Level]],$T$7:$U$10,2,FALSE),"")</f>
        <v/>
      </c>
      <c r="J30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08" s="28" t="str">
        <f>IFERROR(ROUND(POWER(10,(0.582*Estep_Method[[#This Row],[Rxo/Ro]])+(1.33*Estep_Method[[#This Row],[m]]*Estep_Method[[#This Row],[m_cor]]-0.038)),-1),"")</f>
        <v/>
      </c>
    </row>
    <row r="309" spans="1:11" ht="13.15" x14ac:dyDescent="0.25">
      <c r="A309" s="73">
        <f>IF(ISNUMBER(Log_Header[[#This Row],[Seq]]),Log_Header[[#This Row],[Seq]],"")</f>
        <v>296</v>
      </c>
      <c r="B309" s="40">
        <f>IF(ISNUMBER(Log_Header[[#This Row],[BRACS_ID]]),Log_Header[[#This Row],[BRACS_ID]],"")</f>
        <v>25215</v>
      </c>
      <c r="C309" s="40" t="str">
        <f>IF(ISNUMBER(Log_Header[[#This Row],[Target_Depth]]),Log_Header[[#This Row],[Target_Depth]],"")</f>
        <v/>
      </c>
      <c r="D309" s="207"/>
      <c r="E309" s="40" t="str">
        <f>IF(ISNUMBER(Rwa_Method[[#This Row],[Ro]]),Rwa_Method[[#This Row],[Ro]],"")</f>
        <v/>
      </c>
      <c r="F309" s="200"/>
      <c r="G309" s="200"/>
      <c r="H309" s="100" t="str">
        <f>IF(ISBLANK(Estep_Method[[#This Row],[Rxo]]),"",Log_Header[[#This Row],[m]])</f>
        <v/>
      </c>
      <c r="I309" s="185" t="str">
        <f>IFERROR(VLOOKUP(Estep_Method[[#This Row],[Bicarb_Level]],$T$7:$U$10,2,FALSE),"")</f>
        <v/>
      </c>
      <c r="J30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09" s="28" t="str">
        <f>IFERROR(ROUND(POWER(10,(0.582*Estep_Method[[#This Row],[Rxo/Ro]])+(1.33*Estep_Method[[#This Row],[m]]*Estep_Method[[#This Row],[m_cor]]-0.038)),-1),"")</f>
        <v/>
      </c>
    </row>
    <row r="310" spans="1:11" ht="13.15" x14ac:dyDescent="0.25">
      <c r="A310" s="73">
        <f>IF(ISNUMBER(Log_Header[[#This Row],[Seq]]),Log_Header[[#This Row],[Seq]],"")</f>
        <v>297</v>
      </c>
      <c r="B310" s="40">
        <f>IF(ISNUMBER(Log_Header[[#This Row],[BRACS_ID]]),Log_Header[[#This Row],[BRACS_ID]],"")</f>
        <v>33858</v>
      </c>
      <c r="C310" s="40" t="str">
        <f>IF(ISNUMBER(Log_Header[[#This Row],[Target_Depth]]),Log_Header[[#This Row],[Target_Depth]],"")</f>
        <v/>
      </c>
      <c r="D310" s="207"/>
      <c r="E310" s="40" t="str">
        <f>IF(ISNUMBER(Rwa_Method[[#This Row],[Ro]]),Rwa_Method[[#This Row],[Ro]],"")</f>
        <v/>
      </c>
      <c r="F310" s="200"/>
      <c r="G310" s="200"/>
      <c r="H310" s="100" t="str">
        <f>IF(ISBLANK(Estep_Method[[#This Row],[Rxo]]),"",Log_Header[[#This Row],[m]])</f>
        <v/>
      </c>
      <c r="I310" s="185" t="str">
        <f>IFERROR(VLOOKUP(Estep_Method[[#This Row],[Bicarb_Level]],$T$7:$U$10,2,FALSE),"")</f>
        <v/>
      </c>
      <c r="J31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0" s="28" t="str">
        <f>IFERROR(ROUND(POWER(10,(0.582*Estep_Method[[#This Row],[Rxo/Ro]])+(1.33*Estep_Method[[#This Row],[m]]*Estep_Method[[#This Row],[m_cor]]-0.038)),-1),"")</f>
        <v/>
      </c>
    </row>
    <row r="311" spans="1:11" ht="13.15" x14ac:dyDescent="0.25">
      <c r="A311" s="73">
        <f>IF(ISNUMBER(Log_Header[[#This Row],[Seq]]),Log_Header[[#This Row],[Seq]],"")</f>
        <v>298</v>
      </c>
      <c r="B311" s="40">
        <f>IF(ISNUMBER(Log_Header[[#This Row],[BRACS_ID]]),Log_Header[[#This Row],[BRACS_ID]],"")</f>
        <v>21668</v>
      </c>
      <c r="C311" s="40" t="str">
        <f>IF(ISNUMBER(Log_Header[[#This Row],[Target_Depth]]),Log_Header[[#This Row],[Target_Depth]],"")</f>
        <v/>
      </c>
      <c r="D311" s="207"/>
      <c r="E311" s="40" t="str">
        <f>IF(ISNUMBER(Rwa_Method[[#This Row],[Ro]]),Rwa_Method[[#This Row],[Ro]],"")</f>
        <v/>
      </c>
      <c r="F311" s="200"/>
      <c r="G311" s="200"/>
      <c r="H311" s="100" t="str">
        <f>IF(ISBLANK(Estep_Method[[#This Row],[Rxo]]),"",Log_Header[[#This Row],[m]])</f>
        <v/>
      </c>
      <c r="I311" s="185" t="str">
        <f>IFERROR(VLOOKUP(Estep_Method[[#This Row],[Bicarb_Level]],$T$7:$U$10,2,FALSE),"")</f>
        <v/>
      </c>
      <c r="J31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1" s="28" t="str">
        <f>IFERROR(ROUND(POWER(10,(0.582*Estep_Method[[#This Row],[Rxo/Ro]])+(1.33*Estep_Method[[#This Row],[m]]*Estep_Method[[#This Row],[m_cor]]-0.038)),-1),"")</f>
        <v/>
      </c>
    </row>
    <row r="312" spans="1:11" ht="13.15" x14ac:dyDescent="0.25">
      <c r="A312" s="73">
        <f>IF(ISNUMBER(Log_Header[[#This Row],[Seq]]),Log_Header[[#This Row],[Seq]],"")</f>
        <v>299</v>
      </c>
      <c r="B312" s="40">
        <f>IF(ISNUMBER(Log_Header[[#This Row],[BRACS_ID]]),Log_Header[[#This Row],[BRACS_ID]],"")</f>
        <v>26046</v>
      </c>
      <c r="C312" s="40">
        <f>IF(ISNUMBER(Log_Header[[#This Row],[Target_Depth]]),Log_Header[[#This Row],[Target_Depth]],"")</f>
        <v>590</v>
      </c>
      <c r="D312" s="207">
        <v>5</v>
      </c>
      <c r="E312" s="40">
        <f>IF(ISNUMBER(Rwa_Method[[#This Row],[Ro]]),Rwa_Method[[#This Row],[Ro]],"")</f>
        <v>3.8</v>
      </c>
      <c r="F312" s="200" t="s">
        <v>93</v>
      </c>
      <c r="G312" s="200" t="s">
        <v>241</v>
      </c>
      <c r="H312" s="100">
        <f>IF(ISBLANK(Estep_Method[[#This Row],[Rxo]]),"",Log_Header[[#This Row],[m]])</f>
        <v>1.4</v>
      </c>
      <c r="I312" s="185">
        <f>IFERROR(VLOOKUP(Estep_Method[[#This Row],[Bicarb_Level]],$T$7:$U$10,2,FALSE),"")</f>
        <v>1</v>
      </c>
      <c r="J312" s="180">
        <f>IFERROR(IF(Estep_Method[[#This Row],[Select Log Type]]="Older R16/R64",Estep_Method[[#This Row],[Rxo]]/(Estep_Method[[#This Row],[Ro]]^2/Estep_Method[[#This Row],[Rxo]]),Estep_Method[[#This Row],[Rxo]]/Estep_Method[[#This Row],[Ro]]),"")</f>
        <v>1.3157894736842106</v>
      </c>
      <c r="K312" s="28">
        <f>IFERROR(ROUND(POWER(10,(0.582*Estep_Method[[#This Row],[Rxo/Ro]])+(1.33*Estep_Method[[#This Row],[m]]*Estep_Method[[#This Row],[m_cor]]-0.038)),-1),"")</f>
        <v>390</v>
      </c>
    </row>
    <row r="313" spans="1:11" ht="13.15" x14ac:dyDescent="0.25">
      <c r="A313" s="73">
        <f>IF(ISNUMBER(Log_Header[[#This Row],[Seq]]),Log_Header[[#This Row],[Seq]],"")</f>
        <v>300</v>
      </c>
      <c r="B313" s="40">
        <f>IF(ISNUMBER(Log_Header[[#This Row],[BRACS_ID]]),Log_Header[[#This Row],[BRACS_ID]],"")</f>
        <v>21660</v>
      </c>
      <c r="C313" s="40" t="str">
        <f>IF(ISNUMBER(Log_Header[[#This Row],[Target_Depth]]),Log_Header[[#This Row],[Target_Depth]],"")</f>
        <v/>
      </c>
      <c r="D313" s="207"/>
      <c r="E313" s="40" t="str">
        <f>IF(ISNUMBER(Rwa_Method[[#This Row],[Ro]]),Rwa_Method[[#This Row],[Ro]],"")</f>
        <v/>
      </c>
      <c r="F313" s="200"/>
      <c r="G313" s="200"/>
      <c r="H313" s="100" t="str">
        <f>IF(ISBLANK(Estep_Method[[#This Row],[Rxo]]),"",Log_Header[[#This Row],[m]])</f>
        <v/>
      </c>
      <c r="I313" s="185" t="str">
        <f>IFERROR(VLOOKUP(Estep_Method[[#This Row],[Bicarb_Level]],$T$7:$U$10,2,FALSE),"")</f>
        <v/>
      </c>
      <c r="J31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3" s="28" t="str">
        <f>IFERROR(ROUND(POWER(10,(0.582*Estep_Method[[#This Row],[Rxo/Ro]])+(1.33*Estep_Method[[#This Row],[m]]*Estep_Method[[#This Row],[m_cor]]-0.038)),-1),"")</f>
        <v/>
      </c>
    </row>
    <row r="314" spans="1:11" ht="13.15" x14ac:dyDescent="0.25">
      <c r="A314" s="73">
        <f>IF(ISNUMBER(Log_Header[[#This Row],[Seq]]),Log_Header[[#This Row],[Seq]],"")</f>
        <v>301</v>
      </c>
      <c r="B314" s="40">
        <f>IF(ISNUMBER(Log_Header[[#This Row],[BRACS_ID]]),Log_Header[[#This Row],[BRACS_ID]],"")</f>
        <v>21667</v>
      </c>
      <c r="C314" s="40" t="str">
        <f>IF(ISNUMBER(Log_Header[[#This Row],[Target_Depth]]),Log_Header[[#This Row],[Target_Depth]],"")</f>
        <v/>
      </c>
      <c r="D314" s="207"/>
      <c r="E314" s="40" t="str">
        <f>IF(ISNUMBER(Rwa_Method[[#This Row],[Ro]]),Rwa_Method[[#This Row],[Ro]],"")</f>
        <v/>
      </c>
      <c r="F314" s="200"/>
      <c r="G314" s="200"/>
      <c r="H314" s="100" t="str">
        <f>IF(ISBLANK(Estep_Method[[#This Row],[Rxo]]),"",Log_Header[[#This Row],[m]])</f>
        <v/>
      </c>
      <c r="I314" s="185" t="str">
        <f>IFERROR(VLOOKUP(Estep_Method[[#This Row],[Bicarb_Level]],$T$7:$U$10,2,FALSE),"")</f>
        <v/>
      </c>
      <c r="J31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4" s="28" t="str">
        <f>IFERROR(ROUND(POWER(10,(0.582*Estep_Method[[#This Row],[Rxo/Ro]])+(1.33*Estep_Method[[#This Row],[m]]*Estep_Method[[#This Row],[m_cor]]-0.038)),-1),"")</f>
        <v/>
      </c>
    </row>
    <row r="315" spans="1:11" ht="13.15" x14ac:dyDescent="0.25">
      <c r="A315" s="73">
        <f>IF(ISNUMBER(Log_Header[[#This Row],[Seq]]),Log_Header[[#This Row],[Seq]],"")</f>
        <v>302</v>
      </c>
      <c r="B315" s="40">
        <f>IF(ISNUMBER(Log_Header[[#This Row],[BRACS_ID]]),Log_Header[[#This Row],[BRACS_ID]],"")</f>
        <v>26037</v>
      </c>
      <c r="C315" s="40" t="str">
        <f>IF(ISNUMBER(Log_Header[[#This Row],[Target_Depth]]),Log_Header[[#This Row],[Target_Depth]],"")</f>
        <v/>
      </c>
      <c r="D315" s="207"/>
      <c r="E315" s="40" t="str">
        <f>IF(ISNUMBER(Rwa_Method[[#This Row],[Ro]]),Rwa_Method[[#This Row],[Ro]],"")</f>
        <v/>
      </c>
      <c r="F315" s="200"/>
      <c r="G315" s="200"/>
      <c r="H315" s="100" t="str">
        <f>IF(ISBLANK(Estep_Method[[#This Row],[Rxo]]),"",Log_Header[[#This Row],[m]])</f>
        <v/>
      </c>
      <c r="I315" s="185" t="str">
        <f>IFERROR(VLOOKUP(Estep_Method[[#This Row],[Bicarb_Level]],$T$7:$U$10,2,FALSE),"")</f>
        <v/>
      </c>
      <c r="J31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5" s="28" t="str">
        <f>IFERROR(ROUND(POWER(10,(0.582*Estep_Method[[#This Row],[Rxo/Ro]])+(1.33*Estep_Method[[#This Row],[m]]*Estep_Method[[#This Row],[m_cor]]-0.038)),-1),"")</f>
        <v/>
      </c>
    </row>
    <row r="316" spans="1:11" ht="13.15" x14ac:dyDescent="0.25">
      <c r="A316" s="73">
        <f>IF(ISNUMBER(Log_Header[[#This Row],[Seq]]),Log_Header[[#This Row],[Seq]],"")</f>
        <v>303</v>
      </c>
      <c r="B316" s="40">
        <f>IF(ISNUMBER(Log_Header[[#This Row],[BRACS_ID]]),Log_Header[[#This Row],[BRACS_ID]],"")</f>
        <v>21691</v>
      </c>
      <c r="C316" s="40" t="str">
        <f>IF(ISNUMBER(Log_Header[[#This Row],[Target_Depth]]),Log_Header[[#This Row],[Target_Depth]],"")</f>
        <v/>
      </c>
      <c r="D316" s="207"/>
      <c r="E316" s="40" t="str">
        <f>IF(ISNUMBER(Rwa_Method[[#This Row],[Ro]]),Rwa_Method[[#This Row],[Ro]],"")</f>
        <v/>
      </c>
      <c r="F316" s="200"/>
      <c r="G316" s="200"/>
      <c r="H316" s="100" t="str">
        <f>IF(ISBLANK(Estep_Method[[#This Row],[Rxo]]),"",Log_Header[[#This Row],[m]])</f>
        <v/>
      </c>
      <c r="I316" s="185" t="str">
        <f>IFERROR(VLOOKUP(Estep_Method[[#This Row],[Bicarb_Level]],$T$7:$U$10,2,FALSE),"")</f>
        <v/>
      </c>
      <c r="J31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6" s="28" t="str">
        <f>IFERROR(ROUND(POWER(10,(0.582*Estep_Method[[#This Row],[Rxo/Ro]])+(1.33*Estep_Method[[#This Row],[m]]*Estep_Method[[#This Row],[m_cor]]-0.038)),-1),"")</f>
        <v/>
      </c>
    </row>
    <row r="317" spans="1:11" ht="13.15" x14ac:dyDescent="0.25">
      <c r="A317" s="73">
        <f>IF(ISNUMBER(Log_Header[[#This Row],[Seq]]),Log_Header[[#This Row],[Seq]],"")</f>
        <v>304</v>
      </c>
      <c r="B317" s="40">
        <f>IF(ISNUMBER(Log_Header[[#This Row],[BRACS_ID]]),Log_Header[[#This Row],[BRACS_ID]],"")</f>
        <v>21394</v>
      </c>
      <c r="C317" s="40" t="str">
        <f>IF(ISNUMBER(Log_Header[[#This Row],[Target_Depth]]),Log_Header[[#This Row],[Target_Depth]],"")</f>
        <v/>
      </c>
      <c r="D317" s="207"/>
      <c r="E317" s="40" t="str">
        <f>IF(ISNUMBER(Rwa_Method[[#This Row],[Ro]]),Rwa_Method[[#This Row],[Ro]],"")</f>
        <v/>
      </c>
      <c r="F317" s="200"/>
      <c r="G317" s="200"/>
      <c r="H317" s="100" t="str">
        <f>IF(ISBLANK(Estep_Method[[#This Row],[Rxo]]),"",Log_Header[[#This Row],[m]])</f>
        <v/>
      </c>
      <c r="I317" s="185" t="str">
        <f>IFERROR(VLOOKUP(Estep_Method[[#This Row],[Bicarb_Level]],$T$7:$U$10,2,FALSE),"")</f>
        <v/>
      </c>
      <c r="J31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17" s="28" t="str">
        <f>IFERROR(ROUND(POWER(10,(0.582*Estep_Method[[#This Row],[Rxo/Ro]])+(1.33*Estep_Method[[#This Row],[m]]*Estep_Method[[#This Row],[m_cor]]-0.038)),-1),"")</f>
        <v/>
      </c>
    </row>
    <row r="318" spans="1:11" ht="13.15" x14ac:dyDescent="0.25">
      <c r="A318" s="31">
        <f>IF(ISNUMBER(Log_Header[[#This Row],[Seq]]),Log_Header[[#This Row],[Seq]],"")</f>
        <v>305</v>
      </c>
      <c r="B318" s="40">
        <f>IF(ISNUMBER(Log_Header[[#This Row],[BRACS_ID]]),Log_Header[[#This Row],[BRACS_ID]],"")</f>
        <v>14866</v>
      </c>
      <c r="C318" s="40">
        <f>IF(ISNUMBER(Log_Header[[#This Row],[Target_Depth]]),Log_Header[[#This Row],[Target_Depth]],"")</f>
        <v>62</v>
      </c>
      <c r="D318" s="184">
        <v>31</v>
      </c>
      <c r="E318" s="40">
        <f>IF(ISNUMBER(Rwa_Method[[#This Row],[Ro]]),Rwa_Method[[#This Row],[Ro]],"")</f>
        <v>16</v>
      </c>
      <c r="F318" s="179" t="s">
        <v>93</v>
      </c>
      <c r="G318" s="179" t="s">
        <v>249</v>
      </c>
      <c r="H318" s="100">
        <f>IF(ISBLANK(Estep_Method[[#This Row],[Rxo]]),"",Log_Header[[#This Row],[m]])</f>
        <v>1.4</v>
      </c>
      <c r="I318" s="185">
        <f>IFERROR(VLOOKUP(Estep_Method[[#This Row],[Bicarb_Level]],$T$7:$U$10,2,FALSE),"")</f>
        <v>1.1000000000000001</v>
      </c>
      <c r="J318" s="180">
        <f>IFERROR(IF(Estep_Method[[#This Row],[Select Log Type]]="Older R16/R64",Estep_Method[[#This Row],[Rxo]]/(Estep_Method[[#This Row],[Ro]]^2/Estep_Method[[#This Row],[Rxo]]),Estep_Method[[#This Row],[Rxo]]/Estep_Method[[#This Row],[Ro]]),"")</f>
        <v>1.9375</v>
      </c>
      <c r="K318" s="28">
        <f>IFERROR(ROUND(POWER(10,(0.582*Estep_Method[[#This Row],[Rxo/Ro]])+(1.33*Estep_Method[[#This Row],[m]]*Estep_Method[[#This Row],[m_cor]]-0.038)),-1),"")</f>
        <v>1370</v>
      </c>
    </row>
    <row r="319" spans="1:11" ht="13.15" x14ac:dyDescent="0.25">
      <c r="A319" s="31">
        <f>IF(ISNUMBER(Log_Header[[#This Row],[Seq]]),Log_Header[[#This Row],[Seq]],"")</f>
        <v>306</v>
      </c>
      <c r="B319" s="40">
        <f>IF(ISNUMBER(Log_Header[[#This Row],[BRACS_ID]]),Log_Header[[#This Row],[BRACS_ID]],"")</f>
        <v>14866</v>
      </c>
      <c r="C319" s="40">
        <f>IF(ISNUMBER(Log_Header[[#This Row],[Target_Depth]]),Log_Header[[#This Row],[Target_Depth]],"")</f>
        <v>99</v>
      </c>
      <c r="D319" s="184">
        <v>39</v>
      </c>
      <c r="E319" s="40">
        <f>IF(ISNUMBER(Rwa_Method[[#This Row],[Ro]]),Rwa_Method[[#This Row],[Ro]],"")</f>
        <v>28</v>
      </c>
      <c r="F319" s="179" t="s">
        <v>93</v>
      </c>
      <c r="G319" s="179" t="s">
        <v>249</v>
      </c>
      <c r="H319" s="100">
        <f>IF(ISBLANK(Estep_Method[[#This Row],[Rxo]]),"",Log_Header[[#This Row],[m]])</f>
        <v>1.4</v>
      </c>
      <c r="I319" s="185">
        <f>IFERROR(VLOOKUP(Estep_Method[[#This Row],[Bicarb_Level]],$T$7:$U$10,2,FALSE),"")</f>
        <v>1.1000000000000001</v>
      </c>
      <c r="J319" s="180">
        <f>IFERROR(IF(Estep_Method[[#This Row],[Select Log Type]]="Older R16/R64",Estep_Method[[#This Row],[Rxo]]/(Estep_Method[[#This Row],[Ro]]^2/Estep_Method[[#This Row],[Rxo]]),Estep_Method[[#This Row],[Rxo]]/Estep_Method[[#This Row],[Ro]]),"")</f>
        <v>1.3928571428571428</v>
      </c>
      <c r="K319" s="28">
        <f>IFERROR(ROUND(POWER(10,(0.582*Estep_Method[[#This Row],[Rxo/Ro]])+(1.33*Estep_Method[[#This Row],[m]]*Estep_Method[[#This Row],[m_cor]]-0.038)),-1),"")</f>
        <v>660</v>
      </c>
    </row>
    <row r="320" spans="1:11" ht="13.15" x14ac:dyDescent="0.25">
      <c r="A320" s="31">
        <f>IF(ISNUMBER(Log_Header[[#This Row],[Seq]]),Log_Header[[#This Row],[Seq]],"")</f>
        <v>307</v>
      </c>
      <c r="B320" s="40">
        <f>IF(ISNUMBER(Log_Header[[#This Row],[BRACS_ID]]),Log_Header[[#This Row],[BRACS_ID]],"")</f>
        <v>14866</v>
      </c>
      <c r="C320" s="40">
        <f>IF(ISNUMBER(Log_Header[[#This Row],[Target_Depth]]),Log_Header[[#This Row],[Target_Depth]],"")</f>
        <v>210</v>
      </c>
      <c r="D320" s="184">
        <v>41</v>
      </c>
      <c r="E320" s="40">
        <f>IF(ISNUMBER(Rwa_Method[[#This Row],[Ro]]),Rwa_Method[[#This Row],[Ro]],"")</f>
        <v>40</v>
      </c>
      <c r="F320" s="179" t="s">
        <v>93</v>
      </c>
      <c r="G320" s="179" t="s">
        <v>249</v>
      </c>
      <c r="H320" s="100">
        <f>IF(ISBLANK(Estep_Method[[#This Row],[Rxo]]),"",Log_Header[[#This Row],[m]])</f>
        <v>1.4</v>
      </c>
      <c r="I320" s="185">
        <f>IFERROR(VLOOKUP(Estep_Method[[#This Row],[Bicarb_Level]],$T$7:$U$10,2,FALSE),"")</f>
        <v>1.1000000000000001</v>
      </c>
      <c r="J320" s="180">
        <f>IFERROR(IF(Estep_Method[[#This Row],[Select Log Type]]="Older R16/R64",Estep_Method[[#This Row],[Rxo]]/(Estep_Method[[#This Row],[Ro]]^2/Estep_Method[[#This Row],[Rxo]]),Estep_Method[[#This Row],[Rxo]]/Estep_Method[[#This Row],[Ro]]),"")</f>
        <v>1.0249999999999999</v>
      </c>
      <c r="K320" s="28">
        <f>IFERROR(ROUND(POWER(10,(0.582*Estep_Method[[#This Row],[Rxo/Ro]])+(1.33*Estep_Method[[#This Row],[m]]*Estep_Method[[#This Row],[m_cor]]-0.038)),-1),"")</f>
        <v>400</v>
      </c>
    </row>
    <row r="321" spans="1:11" ht="13.15" x14ac:dyDescent="0.25">
      <c r="A321" s="31">
        <f>IF(ISNUMBER(Log_Header[[#This Row],[Seq]]),Log_Header[[#This Row],[Seq]],"")</f>
        <v>308</v>
      </c>
      <c r="B321" s="40">
        <f>IF(ISNUMBER(Log_Header[[#This Row],[BRACS_ID]]),Log_Header[[#This Row],[BRACS_ID]],"")</f>
        <v>24552</v>
      </c>
      <c r="C321" s="40">
        <f>IF(ISNUMBER(Log_Header[[#This Row],[Target_Depth]]),Log_Header[[#This Row],[Target_Depth]],"")</f>
        <v>266</v>
      </c>
      <c r="D321" s="184">
        <v>20</v>
      </c>
      <c r="E321" s="40">
        <f>IF(ISNUMBER(Rwa_Method[[#This Row],[Ro]]),Rwa_Method[[#This Row],[Ro]],"")</f>
        <v>17</v>
      </c>
      <c r="F321" s="179" t="s">
        <v>92</v>
      </c>
      <c r="G321" s="179" t="s">
        <v>249</v>
      </c>
      <c r="H321" s="100">
        <f>IF(ISBLANK(Estep_Method[[#This Row],[Rxo]]),"",Log_Header[[#This Row],[m]])</f>
        <v>1.4</v>
      </c>
      <c r="I321" s="185">
        <f>IFERROR(VLOOKUP(Estep_Method[[#This Row],[Bicarb_Level]],$T$7:$U$10,2,FALSE),"")</f>
        <v>1.1000000000000001</v>
      </c>
      <c r="J321" s="180">
        <f>IFERROR(IF(Estep_Method[[#This Row],[Select Log Type]]="Older R16/R64",Estep_Method[[#This Row],[Rxo]]/(Estep_Method[[#This Row],[Ro]]^2/Estep_Method[[#This Row],[Rxo]]),Estep_Method[[#This Row],[Rxo]]/Estep_Method[[#This Row],[Ro]]),"")</f>
        <v>1.3840830449826991</v>
      </c>
      <c r="K321" s="28">
        <f>IFERROR(ROUND(POWER(10,(0.582*Estep_Method[[#This Row],[Rxo/Ro]])+(1.33*Estep_Method[[#This Row],[m]]*Estep_Method[[#This Row],[m_cor]]-0.038)),-1),"")</f>
        <v>650</v>
      </c>
    </row>
    <row r="322" spans="1:11" ht="13.15" x14ac:dyDescent="0.25">
      <c r="A322" s="31">
        <f>IF(ISNUMBER(Log_Header[[#This Row],[Seq]]),Log_Header[[#This Row],[Seq]],"")</f>
        <v>309</v>
      </c>
      <c r="B322" s="40">
        <f>IF(ISNUMBER(Log_Header[[#This Row],[BRACS_ID]]),Log_Header[[#This Row],[BRACS_ID]],"")</f>
        <v>24552</v>
      </c>
      <c r="C322" s="40">
        <f>IF(ISNUMBER(Log_Header[[#This Row],[Target_Depth]]),Log_Header[[#This Row],[Target_Depth]],"")</f>
        <v>395</v>
      </c>
      <c r="D322" s="184">
        <v>17</v>
      </c>
      <c r="E322" s="40">
        <f>IF(ISNUMBER(Rwa_Method[[#This Row],[Ro]]),Rwa_Method[[#This Row],[Ro]],"")</f>
        <v>14.5</v>
      </c>
      <c r="F322" s="179" t="s">
        <v>92</v>
      </c>
      <c r="G322" s="179" t="s">
        <v>249</v>
      </c>
      <c r="H322" s="100">
        <f>IF(ISBLANK(Estep_Method[[#This Row],[Rxo]]),"",Log_Header[[#This Row],[m]])</f>
        <v>1.4</v>
      </c>
      <c r="I322" s="185">
        <f>IFERROR(VLOOKUP(Estep_Method[[#This Row],[Bicarb_Level]],$T$7:$U$10,2,FALSE),"")</f>
        <v>1.1000000000000001</v>
      </c>
      <c r="J322" s="180">
        <f>IFERROR(IF(Estep_Method[[#This Row],[Select Log Type]]="Older R16/R64",Estep_Method[[#This Row],[Rxo]]/(Estep_Method[[#This Row],[Ro]]^2/Estep_Method[[#This Row],[Rxo]]),Estep_Method[[#This Row],[Rxo]]/Estep_Method[[#This Row],[Ro]]),"")</f>
        <v>1.3745541022592154</v>
      </c>
      <c r="K322" s="28">
        <f>IFERROR(ROUND(POWER(10,(0.582*Estep_Method[[#This Row],[Rxo/Ro]])+(1.33*Estep_Method[[#This Row],[m]]*Estep_Method[[#This Row],[m_cor]]-0.038)),-1),"")</f>
        <v>650</v>
      </c>
    </row>
    <row r="323" spans="1:11" ht="13.15" x14ac:dyDescent="0.25">
      <c r="A323" s="31">
        <f>IF(ISNUMBER(Log_Header[[#This Row],[Seq]]),Log_Header[[#This Row],[Seq]],"")</f>
        <v>310</v>
      </c>
      <c r="B323" s="40">
        <f>IF(ISNUMBER(Log_Header[[#This Row],[BRACS_ID]]),Log_Header[[#This Row],[BRACS_ID]],"")</f>
        <v>22034</v>
      </c>
      <c r="C323" s="40">
        <f>IF(ISNUMBER(Log_Header[[#This Row],[Target_Depth]]),Log_Header[[#This Row],[Target_Depth]],"")</f>
        <v>343</v>
      </c>
      <c r="D323" s="184">
        <v>6</v>
      </c>
      <c r="E323" s="40">
        <f>IF(ISNUMBER(Rwa_Method[[#This Row],[Ro]]),Rwa_Method[[#This Row],[Ro]],"")</f>
        <v>5.5</v>
      </c>
      <c r="F323" s="179" t="s">
        <v>92</v>
      </c>
      <c r="G323" s="179" t="s">
        <v>249</v>
      </c>
      <c r="H323" s="100">
        <f>IF(ISBLANK(Estep_Method[[#This Row],[Rxo]]),"",Log_Header[[#This Row],[m]])</f>
        <v>1.4</v>
      </c>
      <c r="I323" s="185">
        <f>IFERROR(VLOOKUP(Estep_Method[[#This Row],[Bicarb_Level]],$T$7:$U$10,2,FALSE),"")</f>
        <v>1.1000000000000001</v>
      </c>
      <c r="J323" s="180">
        <f>IFERROR(IF(Estep_Method[[#This Row],[Select Log Type]]="Older R16/R64",Estep_Method[[#This Row],[Rxo]]/(Estep_Method[[#This Row],[Ro]]^2/Estep_Method[[#This Row],[Rxo]]),Estep_Method[[#This Row],[Rxo]]/Estep_Method[[#This Row],[Ro]]),"")</f>
        <v>1.1900826446280992</v>
      </c>
      <c r="K323" s="28">
        <f>IFERROR(ROUND(POWER(10,(0.582*Estep_Method[[#This Row],[Rxo/Ro]])+(1.33*Estep_Method[[#This Row],[m]]*Estep_Method[[#This Row],[m_cor]]-0.038)),-1),"")</f>
        <v>500</v>
      </c>
    </row>
    <row r="324" spans="1:11" ht="13.15" x14ac:dyDescent="0.25">
      <c r="A324" s="31">
        <f>IF(ISNUMBER(Log_Header[[#This Row],[Seq]]),Log_Header[[#This Row],[Seq]],"")</f>
        <v>311</v>
      </c>
      <c r="B324" s="40">
        <f>IF(ISNUMBER(Log_Header[[#This Row],[BRACS_ID]]),Log_Header[[#This Row],[BRACS_ID]],"")</f>
        <v>21961</v>
      </c>
      <c r="C324" s="40">
        <f>IF(ISNUMBER(Log_Header[[#This Row],[Target_Depth]]),Log_Header[[#This Row],[Target_Depth]],"")</f>
        <v>500</v>
      </c>
      <c r="D324" s="184">
        <v>13.5</v>
      </c>
      <c r="E324" s="40">
        <f>IF(ISNUMBER(Rwa_Method[[#This Row],[Ro]]),Rwa_Method[[#This Row],[Ro]],"")</f>
        <v>12</v>
      </c>
      <c r="F324" s="179" t="s">
        <v>92</v>
      </c>
      <c r="G324" s="179" t="s">
        <v>249</v>
      </c>
      <c r="H324" s="100">
        <f>IF(ISBLANK(Estep_Method[[#This Row],[Rxo]]),"",Log_Header[[#This Row],[m]])</f>
        <v>1.4</v>
      </c>
      <c r="I324" s="185">
        <f>IFERROR(VLOOKUP(Estep_Method[[#This Row],[Bicarb_Level]],$T$7:$U$10,2,FALSE),"")</f>
        <v>1.1000000000000001</v>
      </c>
      <c r="J324" s="180">
        <f>IFERROR(IF(Estep_Method[[#This Row],[Select Log Type]]="Older R16/R64",Estep_Method[[#This Row],[Rxo]]/(Estep_Method[[#This Row],[Ro]]^2/Estep_Method[[#This Row],[Rxo]]),Estep_Method[[#This Row],[Rxo]]/Estep_Method[[#This Row],[Ro]]),"")</f>
        <v>1.265625</v>
      </c>
      <c r="K324" s="28">
        <f>IFERROR(ROUND(POWER(10,(0.582*Estep_Method[[#This Row],[Rxo/Ro]])+(1.33*Estep_Method[[#This Row],[m]]*Estep_Method[[#This Row],[m_cor]]-0.038)),-1),"")</f>
        <v>560</v>
      </c>
    </row>
    <row r="325" spans="1:11" ht="13.15" x14ac:dyDescent="0.25">
      <c r="A325" s="31" t="str">
        <f>IF(ISNUMBER(Log_Header[[#This Row],[Seq]]),Log_Header[[#This Row],[Seq]],"")</f>
        <v/>
      </c>
      <c r="B325" s="40" t="str">
        <f>IF(ISNUMBER(Log_Header[[#This Row],[BRACS_ID]]),Log_Header[[#This Row],[BRACS_ID]],"")</f>
        <v/>
      </c>
      <c r="C325" s="40" t="str">
        <f>IF(ISNUMBER(Log_Header[[#This Row],[Target_Depth]]),Log_Header[[#This Row],[Target_Depth]],"")</f>
        <v/>
      </c>
      <c r="E325" s="40" t="str">
        <f>IF(ISNUMBER(Rwa_Method[[#This Row],[Ro]]),Rwa_Method[[#This Row],[Ro]],"")</f>
        <v/>
      </c>
      <c r="F325" s="179"/>
      <c r="G325" s="179"/>
      <c r="H325" s="100" t="str">
        <f>IF(ISBLANK(Estep_Method[[#This Row],[Rxo]]),"",Log_Header[[#This Row],[m]])</f>
        <v/>
      </c>
      <c r="I325" s="185" t="str">
        <f>IFERROR(VLOOKUP(Estep_Method[[#This Row],[Bicarb_Level]],$T$7:$U$10,2,FALSE),"")</f>
        <v/>
      </c>
      <c r="J32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25" s="28" t="str">
        <f>IFERROR(ROUND(POWER(10,(0.582*Estep_Method[[#This Row],[Rxo/Ro]])+(1.33*Estep_Method[[#This Row],[m]]*Estep_Method[[#This Row],[m_cor]]-0.038)),-1),"")</f>
        <v/>
      </c>
    </row>
    <row r="326" spans="1:11" ht="13.15" x14ac:dyDescent="0.25">
      <c r="A326" s="31">
        <f>IF(ISNUMBER(Log_Header[[#This Row],[Seq]]),Log_Header[[#This Row],[Seq]],"")</f>
        <v>312</v>
      </c>
      <c r="B326" s="40">
        <f>IF(ISNUMBER(Log_Header[[#This Row],[BRACS_ID]]),Log_Header[[#This Row],[BRACS_ID]],"")</f>
        <v>21961</v>
      </c>
      <c r="C326" s="40">
        <f>IF(ISNUMBER(Log_Header[[#This Row],[Target_Depth]]),Log_Header[[#This Row],[Target_Depth]],"")</f>
        <v>534</v>
      </c>
      <c r="D326" s="184">
        <v>23.5</v>
      </c>
      <c r="E326" s="40">
        <f>IF(ISNUMBER(Rwa_Method[[#This Row],[Ro]]),Rwa_Method[[#This Row],[Ro]],"")</f>
        <v>12.8</v>
      </c>
      <c r="F326" s="179" t="s">
        <v>92</v>
      </c>
      <c r="G326" s="179" t="s">
        <v>249</v>
      </c>
      <c r="H326" s="100">
        <f>IF(ISBLANK(Estep_Method[[#This Row],[Rxo]]),"",Log_Header[[#This Row],[m]])</f>
        <v>1.4</v>
      </c>
      <c r="I326" s="185">
        <f>IFERROR(VLOOKUP(Estep_Method[[#This Row],[Bicarb_Level]],$T$7:$U$10,2,FALSE),"")</f>
        <v>1.1000000000000001</v>
      </c>
      <c r="J326" s="180">
        <f>IFERROR(IF(Estep_Method[[#This Row],[Select Log Type]]="Older R16/R64",Estep_Method[[#This Row],[Rxo]]/(Estep_Method[[#This Row],[Ro]]^2/Estep_Method[[#This Row],[Rxo]]),Estep_Method[[#This Row],[Rxo]]/Estep_Method[[#This Row],[Ro]]),"")</f>
        <v>3.3706665039062491</v>
      </c>
      <c r="K326" s="28">
        <f>IFERROR(ROUND(POWER(10,(0.582*Estep_Method[[#This Row],[Rxo/Ro]])+(1.33*Estep_Method[[#This Row],[m]]*Estep_Method[[#This Row],[m_cor]]-0.038)),-1),"")</f>
        <v>9370</v>
      </c>
    </row>
    <row r="327" spans="1:11" ht="13.15" x14ac:dyDescent="0.25">
      <c r="A327" s="31" t="str">
        <f>IF(ISNUMBER(Log_Header[[#This Row],[Seq]]),Log_Header[[#This Row],[Seq]],"")</f>
        <v/>
      </c>
      <c r="B327" s="40" t="str">
        <f>IF(ISNUMBER(Log_Header[[#This Row],[BRACS_ID]]),Log_Header[[#This Row],[BRACS_ID]],"")</f>
        <v/>
      </c>
      <c r="C327" s="40" t="str">
        <f>IF(ISNUMBER(Log_Header[[#This Row],[Target_Depth]]),Log_Header[[#This Row],[Target_Depth]],"")</f>
        <v/>
      </c>
      <c r="E327" s="40" t="str">
        <f>IF(ISNUMBER(Rwa_Method[[#This Row],[Ro]]),Rwa_Method[[#This Row],[Ro]],"")</f>
        <v/>
      </c>
      <c r="F327" s="179"/>
      <c r="G327" s="179"/>
      <c r="H327" s="100" t="str">
        <f>IF(ISBLANK(Estep_Method[[#This Row],[Rxo]]),"",Log_Header[[#This Row],[m]])</f>
        <v/>
      </c>
      <c r="I327" s="185" t="str">
        <f>IFERROR(VLOOKUP(Estep_Method[[#This Row],[Bicarb_Level]],$T$7:$U$10,2,FALSE),"")</f>
        <v/>
      </c>
      <c r="J32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27" s="28" t="str">
        <f>IFERROR(ROUND(POWER(10,(0.582*Estep_Method[[#This Row],[Rxo/Ro]])+(1.33*Estep_Method[[#This Row],[m]]*Estep_Method[[#This Row],[m_cor]]-0.038)),-1),"")</f>
        <v/>
      </c>
    </row>
    <row r="328" spans="1:11" ht="13.15" x14ac:dyDescent="0.25">
      <c r="A328" s="31">
        <f>IF(ISNUMBER(Log_Header[[#This Row],[Seq]]),Log_Header[[#This Row],[Seq]],"")</f>
        <v>313</v>
      </c>
      <c r="B328" s="40">
        <f>IF(ISNUMBER(Log_Header[[#This Row],[BRACS_ID]]),Log_Header[[#This Row],[BRACS_ID]],"")</f>
        <v>21961</v>
      </c>
      <c r="C328" s="40">
        <f>IF(ISNUMBER(Log_Header[[#This Row],[Target_Depth]]),Log_Header[[#This Row],[Target_Depth]],"")</f>
        <v>655</v>
      </c>
      <c r="D328" s="184">
        <v>5</v>
      </c>
      <c r="E328" s="40">
        <f>IF(ISNUMBER(Rwa_Method[[#This Row],[Ro]]),Rwa_Method[[#This Row],[Ro]],"")</f>
        <v>5</v>
      </c>
      <c r="F328" s="179" t="s">
        <v>92</v>
      </c>
      <c r="G328" s="179" t="s">
        <v>249</v>
      </c>
      <c r="H328" s="100">
        <f>IF(ISBLANK(Estep_Method[[#This Row],[Rxo]]),"",Log_Header[[#This Row],[m]])</f>
        <v>1.4</v>
      </c>
      <c r="I328" s="185">
        <f>IFERROR(VLOOKUP(Estep_Method[[#This Row],[Bicarb_Level]],$T$7:$U$10,2,FALSE),"")</f>
        <v>1.1000000000000001</v>
      </c>
      <c r="J328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28" s="28">
        <f>IFERROR(ROUND(POWER(10,(0.582*Estep_Method[[#This Row],[Rxo/Ro]])+(1.33*Estep_Method[[#This Row],[m]]*Estep_Method[[#This Row],[m_cor]]-0.038)),-1),"")</f>
        <v>390</v>
      </c>
    </row>
    <row r="329" spans="1:11" ht="13.15" x14ac:dyDescent="0.25">
      <c r="A329" s="31">
        <f>IF(ISNUMBER(Log_Header[[#This Row],[Seq]]),Log_Header[[#This Row],[Seq]],"")</f>
        <v>314</v>
      </c>
      <c r="B329" s="40">
        <f>IF(ISNUMBER(Log_Header[[#This Row],[BRACS_ID]]),Log_Header[[#This Row],[BRACS_ID]],"")</f>
        <v>21991</v>
      </c>
      <c r="C329" s="40">
        <f>IF(ISNUMBER(Log_Header[[#This Row],[Target_Depth]]),Log_Header[[#This Row],[Target_Depth]],"")</f>
        <v>410</v>
      </c>
      <c r="D329" s="184">
        <v>52</v>
      </c>
      <c r="E329" s="40">
        <f>IF(ISNUMBER(Rwa_Method[[#This Row],[Ro]]),Rwa_Method[[#This Row],[Ro]],"")</f>
        <v>8</v>
      </c>
      <c r="F329" s="179" t="s">
        <v>92</v>
      </c>
      <c r="G329" s="179" t="s">
        <v>241</v>
      </c>
      <c r="H329" s="100">
        <f>IF(ISBLANK(Estep_Method[[#This Row],[Rxo]]),"",Log_Header[[#This Row],[m]])</f>
        <v>1.4</v>
      </c>
      <c r="I329" s="185">
        <f>IFERROR(VLOOKUP(Estep_Method[[#This Row],[Bicarb_Level]],$T$7:$U$10,2,FALSE),"")</f>
        <v>1</v>
      </c>
      <c r="J329" s="180">
        <f>IFERROR(IF(Estep_Method[[#This Row],[Select Log Type]]="Older R16/R64",Estep_Method[[#This Row],[Rxo]]/(Estep_Method[[#This Row],[Ro]]^2/Estep_Method[[#This Row],[Rxo]]),Estep_Method[[#This Row],[Rxo]]/Estep_Method[[#This Row],[Ro]]),"")</f>
        <v>42.25</v>
      </c>
      <c r="K329" s="28">
        <f>IFERROR(ROUND(POWER(10,(0.582*Estep_Method[[#This Row],[Rxo/Ro]])+(1.33*Estep_Method[[#This Row],[m]]*Estep_Method[[#This Row],[m_cor]]-0.038)),-1),"")</f>
        <v>2.59119442135466E+26</v>
      </c>
    </row>
    <row r="330" spans="1:11" ht="13.15" x14ac:dyDescent="0.25">
      <c r="A330" s="31">
        <f>IF(ISNUMBER(Log_Header[[#This Row],[Seq]]),Log_Header[[#This Row],[Seq]],"")</f>
        <v>315</v>
      </c>
      <c r="B330" s="40">
        <f>IF(ISNUMBER(Log_Header[[#This Row],[BRACS_ID]]),Log_Header[[#This Row],[BRACS_ID]],"")</f>
        <v>21991</v>
      </c>
      <c r="C330" s="40">
        <f>IF(ISNUMBER(Log_Header[[#This Row],[Target_Depth]]),Log_Header[[#This Row],[Target_Depth]],"")</f>
        <v>510</v>
      </c>
      <c r="D330" s="184">
        <v>5</v>
      </c>
      <c r="E330" s="40">
        <f>IF(ISNUMBER(Rwa_Method[[#This Row],[Ro]]),Rwa_Method[[#This Row],[Ro]],"")</f>
        <v>5</v>
      </c>
      <c r="F330" s="179" t="s">
        <v>92</v>
      </c>
      <c r="G330" s="179" t="s">
        <v>241</v>
      </c>
      <c r="H330" s="100">
        <f>IF(ISBLANK(Estep_Method[[#This Row],[Rxo]]),"",Log_Header[[#This Row],[m]])</f>
        <v>1.4</v>
      </c>
      <c r="I330" s="185">
        <f>IFERROR(VLOOKUP(Estep_Method[[#This Row],[Bicarb_Level]],$T$7:$U$10,2,FALSE),"")</f>
        <v>1</v>
      </c>
      <c r="J330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30" s="28">
        <f>IFERROR(ROUND(POWER(10,(0.582*Estep_Method[[#This Row],[Rxo/Ro]])+(1.33*Estep_Method[[#This Row],[m]]*Estep_Method[[#This Row],[m_cor]]-0.038)),-1),"")</f>
        <v>250</v>
      </c>
    </row>
    <row r="331" spans="1:11" ht="13.15" x14ac:dyDescent="0.25">
      <c r="A331" s="31" t="str">
        <f>IF(ISNUMBER(Log_Header[[#This Row],[Seq]]),Log_Header[[#This Row],[Seq]],"")</f>
        <v/>
      </c>
      <c r="B331" s="40" t="str">
        <f>IF(ISNUMBER(Log_Header[[#This Row],[BRACS_ID]]),Log_Header[[#This Row],[BRACS_ID]],"")</f>
        <v/>
      </c>
      <c r="C331" s="40" t="str">
        <f>IF(ISNUMBER(Log_Header[[#This Row],[Target_Depth]]),Log_Header[[#This Row],[Target_Depth]],"")</f>
        <v/>
      </c>
      <c r="E331" s="40" t="str">
        <f>IF(ISNUMBER(Rwa_Method[[#This Row],[Ro]]),Rwa_Method[[#This Row],[Ro]],"")</f>
        <v/>
      </c>
      <c r="F331" s="179"/>
      <c r="G331" s="179"/>
      <c r="H331" s="100" t="str">
        <f>IF(ISBLANK(Estep_Method[[#This Row],[Rxo]]),"",Log_Header[[#This Row],[m]])</f>
        <v/>
      </c>
      <c r="I331" s="185" t="str">
        <f>IFERROR(VLOOKUP(Estep_Method[[#This Row],[Bicarb_Level]],$T$7:$U$10,2,FALSE),"")</f>
        <v/>
      </c>
      <c r="J33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31" s="28" t="str">
        <f>IFERROR(ROUND(POWER(10,(0.582*Estep_Method[[#This Row],[Rxo/Ro]])+(1.33*Estep_Method[[#This Row],[m]]*Estep_Method[[#This Row],[m_cor]]-0.038)),-1),"")</f>
        <v/>
      </c>
    </row>
    <row r="332" spans="1:11" ht="13.15" x14ac:dyDescent="0.25">
      <c r="A332" s="31">
        <f>IF(ISNUMBER(Log_Header[[#This Row],[Seq]]),Log_Header[[#This Row],[Seq]],"")</f>
        <v>316</v>
      </c>
      <c r="B332" s="40">
        <f>IF(ISNUMBER(Log_Header[[#This Row],[BRACS_ID]]),Log_Header[[#This Row],[BRACS_ID]],"")</f>
        <v>22001</v>
      </c>
      <c r="C332" s="40">
        <f>IF(ISNUMBER(Log_Header[[#This Row],[Target_Depth]]),Log_Header[[#This Row],[Target_Depth]],"")</f>
        <v>335</v>
      </c>
      <c r="D332" s="184">
        <v>9.5</v>
      </c>
      <c r="E332" s="40">
        <f>IF(ISNUMBER(Rwa_Method[[#This Row],[Ro]]),Rwa_Method[[#This Row],[Ro]],"")</f>
        <v>9</v>
      </c>
      <c r="F332" s="179" t="s">
        <v>92</v>
      </c>
      <c r="G332" s="179" t="s">
        <v>249</v>
      </c>
      <c r="H332" s="100">
        <f>IF(ISBLANK(Estep_Method[[#This Row],[Rxo]]),"",Log_Header[[#This Row],[m]])</f>
        <v>1.4</v>
      </c>
      <c r="I332" s="185">
        <f>IFERROR(VLOOKUP(Estep_Method[[#This Row],[Bicarb_Level]],$T$7:$U$10,2,FALSE),"")</f>
        <v>1.1000000000000001</v>
      </c>
      <c r="J332" s="180">
        <f>IFERROR(IF(Estep_Method[[#This Row],[Select Log Type]]="Older R16/R64",Estep_Method[[#This Row],[Rxo]]/(Estep_Method[[#This Row],[Ro]]^2/Estep_Method[[#This Row],[Rxo]]),Estep_Method[[#This Row],[Rxo]]/Estep_Method[[#This Row],[Ro]]),"")</f>
        <v>1.1141975308641974</v>
      </c>
      <c r="K332" s="28">
        <f>IFERROR(ROUND(POWER(10,(0.582*Estep_Method[[#This Row],[Rxo/Ro]])+(1.33*Estep_Method[[#This Row],[m]]*Estep_Method[[#This Row],[m_cor]]-0.038)),-1),"")</f>
        <v>460</v>
      </c>
    </row>
    <row r="333" spans="1:11" ht="13.15" x14ac:dyDescent="0.25">
      <c r="A333" s="31" t="str">
        <f>IF(ISNUMBER(Log_Header[[#This Row],[Seq]]),Log_Header[[#This Row],[Seq]],"")</f>
        <v/>
      </c>
      <c r="B333" s="40" t="str">
        <f>IF(ISNUMBER(Log_Header[[#This Row],[BRACS_ID]]),Log_Header[[#This Row],[BRACS_ID]],"")</f>
        <v/>
      </c>
      <c r="C333" s="40" t="str">
        <f>IF(ISNUMBER(Log_Header[[#This Row],[Target_Depth]]),Log_Header[[#This Row],[Target_Depth]],"")</f>
        <v/>
      </c>
      <c r="E333" s="40" t="str">
        <f>IF(ISNUMBER(Rwa_Method[[#This Row],[Ro]]),Rwa_Method[[#This Row],[Ro]],"")</f>
        <v/>
      </c>
      <c r="F333" s="179"/>
      <c r="G333" s="179"/>
      <c r="H333" s="100" t="str">
        <f>IF(ISBLANK(Estep_Method[[#This Row],[Rxo]]),"",Log_Header[[#This Row],[m]])</f>
        <v/>
      </c>
      <c r="I333" s="185" t="str">
        <f>IFERROR(VLOOKUP(Estep_Method[[#This Row],[Bicarb_Level]],$T$7:$U$10,2,FALSE),"")</f>
        <v/>
      </c>
      <c r="J33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33" s="28" t="str">
        <f>IFERROR(ROUND(POWER(10,(0.582*Estep_Method[[#This Row],[Rxo/Ro]])+(1.33*Estep_Method[[#This Row],[m]]*Estep_Method[[#This Row],[m_cor]]-0.038)),-1),"")</f>
        <v/>
      </c>
    </row>
    <row r="334" spans="1:11" ht="13.15" x14ac:dyDescent="0.25">
      <c r="A334" s="31">
        <f>IF(ISNUMBER(Log_Header[[#This Row],[Seq]]),Log_Header[[#This Row],[Seq]],"")</f>
        <v>317</v>
      </c>
      <c r="B334" s="40">
        <f>IF(ISNUMBER(Log_Header[[#This Row],[BRACS_ID]]),Log_Header[[#This Row],[BRACS_ID]],"")</f>
        <v>21995</v>
      </c>
      <c r="C334" s="40">
        <f>IF(ISNUMBER(Log_Header[[#This Row],[Target_Depth]]),Log_Header[[#This Row],[Target_Depth]],"")</f>
        <v>480</v>
      </c>
      <c r="D334" s="184">
        <v>12</v>
      </c>
      <c r="E334" s="40">
        <f>IF(ISNUMBER(Rwa_Method[[#This Row],[Ro]]),Rwa_Method[[#This Row],[Ro]],"")</f>
        <v>8.5</v>
      </c>
      <c r="F334" s="179" t="s">
        <v>92</v>
      </c>
      <c r="G334" s="179" t="s">
        <v>249</v>
      </c>
      <c r="H334" s="100">
        <f>IF(ISBLANK(Estep_Method[[#This Row],[Rxo]]),"",Log_Header[[#This Row],[m]])</f>
        <v>1.4</v>
      </c>
      <c r="I334" s="185">
        <f>IFERROR(VLOOKUP(Estep_Method[[#This Row],[Bicarb_Level]],$T$7:$U$10,2,FALSE),"")</f>
        <v>1.1000000000000001</v>
      </c>
      <c r="J334" s="180">
        <f>IFERROR(IF(Estep_Method[[#This Row],[Select Log Type]]="Older R16/R64",Estep_Method[[#This Row],[Rxo]]/(Estep_Method[[#This Row],[Ro]]^2/Estep_Method[[#This Row],[Rxo]]),Estep_Method[[#This Row],[Rxo]]/Estep_Method[[#This Row],[Ro]]),"")</f>
        <v>1.9930795847750866</v>
      </c>
      <c r="K334" s="28">
        <f>IFERROR(ROUND(POWER(10,(0.582*Estep_Method[[#This Row],[Rxo/Ro]])+(1.33*Estep_Method[[#This Row],[m]]*Estep_Method[[#This Row],[m_cor]]-0.038)),-1),"")</f>
        <v>1480</v>
      </c>
    </row>
    <row r="335" spans="1:11" ht="13.15" x14ac:dyDescent="0.25">
      <c r="A335" s="31">
        <f>IF(ISNUMBER(Log_Header[[#This Row],[Seq]]),Log_Header[[#This Row],[Seq]],"")</f>
        <v>318</v>
      </c>
      <c r="B335" s="40">
        <f>IF(ISNUMBER(Log_Header[[#This Row],[BRACS_ID]]),Log_Header[[#This Row],[BRACS_ID]],"")</f>
        <v>24549</v>
      </c>
      <c r="C335" s="40">
        <f>IF(ISNUMBER(Log_Header[[#This Row],[Target_Depth]]),Log_Header[[#This Row],[Target_Depth]],"")</f>
        <v>100</v>
      </c>
      <c r="D335" s="184">
        <v>3</v>
      </c>
      <c r="E335" s="40">
        <f>IF(ISNUMBER(Rwa_Method[[#This Row],[Ro]]),Rwa_Method[[#This Row],[Ro]],"")</f>
        <v>4.5</v>
      </c>
      <c r="F335" s="179" t="s">
        <v>92</v>
      </c>
      <c r="G335" s="179" t="s">
        <v>249</v>
      </c>
      <c r="H335" s="100">
        <f>IF(ISBLANK(Estep_Method[[#This Row],[Rxo]]),"",Log_Header[[#This Row],[m]])</f>
        <v>1.4</v>
      </c>
      <c r="I335" s="185">
        <f>IFERROR(VLOOKUP(Estep_Method[[#This Row],[Bicarb_Level]],$T$7:$U$10,2,FALSE),"")</f>
        <v>1.1000000000000001</v>
      </c>
      <c r="J335" s="180">
        <f>IFERROR(IF(Estep_Method[[#This Row],[Select Log Type]]="Older R16/R64",Estep_Method[[#This Row],[Rxo]]/(Estep_Method[[#This Row],[Ro]]^2/Estep_Method[[#This Row],[Rxo]]),Estep_Method[[#This Row],[Rxo]]/Estep_Method[[#This Row],[Ro]]),"")</f>
        <v>0.44444444444444442</v>
      </c>
      <c r="K335" s="28">
        <f>IFERROR(ROUND(POWER(10,(0.582*Estep_Method[[#This Row],[Rxo/Ro]])+(1.33*Estep_Method[[#This Row],[m]]*Estep_Method[[#This Row],[m_cor]]-0.038)),-1),"")</f>
        <v>190</v>
      </c>
    </row>
    <row r="336" spans="1:11" ht="13.15" x14ac:dyDescent="0.25">
      <c r="A336" s="31" t="str">
        <f>IF(ISNUMBER(Log_Header[[#This Row],[Seq]]),Log_Header[[#This Row],[Seq]],"")</f>
        <v/>
      </c>
      <c r="B336" s="40" t="str">
        <f>IF(ISNUMBER(Log_Header[[#This Row],[BRACS_ID]]),Log_Header[[#This Row],[BRACS_ID]],"")</f>
        <v/>
      </c>
      <c r="C336" s="40" t="str">
        <f>IF(ISNUMBER(Log_Header[[#This Row],[Target_Depth]]),Log_Header[[#This Row],[Target_Depth]],"")</f>
        <v/>
      </c>
      <c r="E336" s="40" t="str">
        <f>IF(ISNUMBER(Rwa_Method[[#This Row],[Ro]]),Rwa_Method[[#This Row],[Ro]],"")</f>
        <v/>
      </c>
      <c r="F336" s="179"/>
      <c r="G336" s="179"/>
      <c r="H336" s="100" t="str">
        <f>IF(ISBLANK(Estep_Method[[#This Row],[Rxo]]),"",Log_Header[[#This Row],[m]])</f>
        <v/>
      </c>
      <c r="I336" s="185" t="str">
        <f>IFERROR(VLOOKUP(Estep_Method[[#This Row],[Bicarb_Level]],$T$7:$U$10,2,FALSE),"")</f>
        <v/>
      </c>
      <c r="J33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36" s="28" t="str">
        <f>IFERROR(ROUND(POWER(10,(0.582*Estep_Method[[#This Row],[Rxo/Ro]])+(1.33*Estep_Method[[#This Row],[m]]*Estep_Method[[#This Row],[m_cor]]-0.038)),-1),"")</f>
        <v/>
      </c>
    </row>
    <row r="337" spans="1:11" ht="13.15" x14ac:dyDescent="0.25">
      <c r="A337" s="31">
        <f>IF(ISNUMBER(Log_Header[[#This Row],[Seq]]),Log_Header[[#This Row],[Seq]],"")</f>
        <v>319</v>
      </c>
      <c r="B337" s="40">
        <f>IF(ISNUMBER(Log_Header[[#This Row],[BRACS_ID]]),Log_Header[[#This Row],[BRACS_ID]],"")</f>
        <v>24549</v>
      </c>
      <c r="C337" s="40">
        <f>IF(ISNUMBER(Log_Header[[#This Row],[Target_Depth]]),Log_Header[[#This Row],[Target_Depth]],"")</f>
        <v>290</v>
      </c>
      <c r="D337" s="184">
        <v>7</v>
      </c>
      <c r="E337" s="40">
        <f>IF(ISNUMBER(Rwa_Method[[#This Row],[Ro]]),Rwa_Method[[#This Row],[Ro]],"")</f>
        <v>5.8</v>
      </c>
      <c r="F337" s="179" t="s">
        <v>92</v>
      </c>
      <c r="G337" s="179" t="s">
        <v>249</v>
      </c>
      <c r="H337" s="100">
        <f>IF(ISBLANK(Estep_Method[[#This Row],[Rxo]]),"",Log_Header[[#This Row],[m]])</f>
        <v>1.4</v>
      </c>
      <c r="I337" s="185">
        <f>IFERROR(VLOOKUP(Estep_Method[[#This Row],[Bicarb_Level]],$T$7:$U$10,2,FALSE),"")</f>
        <v>1.1000000000000001</v>
      </c>
      <c r="J337" s="180">
        <f>IFERROR(IF(Estep_Method[[#This Row],[Select Log Type]]="Older R16/R64",Estep_Method[[#This Row],[Rxo]]/(Estep_Method[[#This Row],[Ro]]^2/Estep_Method[[#This Row],[Rxo]]),Estep_Method[[#This Row],[Rxo]]/Estep_Method[[#This Row],[Ro]]),"")</f>
        <v>1.4565992865636146</v>
      </c>
      <c r="K337" s="28">
        <f>IFERROR(ROUND(POWER(10,(0.582*Estep_Method[[#This Row],[Rxo/Ro]])+(1.33*Estep_Method[[#This Row],[m]]*Estep_Method[[#This Row],[m_cor]]-0.038)),-1),"")</f>
        <v>720</v>
      </c>
    </row>
    <row r="338" spans="1:11" ht="13.15" x14ac:dyDescent="0.25">
      <c r="A338" s="31">
        <f>IF(ISNUMBER(Log_Header[[#This Row],[Seq]]),Log_Header[[#This Row],[Seq]],"")</f>
        <v>320</v>
      </c>
      <c r="B338" s="40">
        <f>IF(ISNUMBER(Log_Header[[#This Row],[BRACS_ID]]),Log_Header[[#This Row],[BRACS_ID]],"")</f>
        <v>24549</v>
      </c>
      <c r="C338" s="40">
        <f>IF(ISNUMBER(Log_Header[[#This Row],[Target_Depth]]),Log_Header[[#This Row],[Target_Depth]],"")</f>
        <v>390</v>
      </c>
      <c r="D338" s="184">
        <v>8.8000000000000007</v>
      </c>
      <c r="E338" s="40">
        <f>IF(ISNUMBER(Rwa_Method[[#This Row],[Ro]]),Rwa_Method[[#This Row],[Ro]],"")</f>
        <v>6</v>
      </c>
      <c r="F338" s="179" t="s">
        <v>92</v>
      </c>
      <c r="G338" s="179" t="s">
        <v>249</v>
      </c>
      <c r="H338" s="100">
        <f>IF(ISBLANK(Estep_Method[[#This Row],[Rxo]]),"",Log_Header[[#This Row],[m]])</f>
        <v>1.4</v>
      </c>
      <c r="I338" s="185">
        <f>IFERROR(VLOOKUP(Estep_Method[[#This Row],[Bicarb_Level]],$T$7:$U$10,2,FALSE),"")</f>
        <v>1.1000000000000001</v>
      </c>
      <c r="J338" s="180">
        <f>IFERROR(IF(Estep_Method[[#This Row],[Select Log Type]]="Older R16/R64",Estep_Method[[#This Row],[Rxo]]/(Estep_Method[[#This Row],[Ro]]^2/Estep_Method[[#This Row],[Rxo]]),Estep_Method[[#This Row],[Rxo]]/Estep_Method[[#This Row],[Ro]]),"")</f>
        <v>2.1511111111111112</v>
      </c>
      <c r="K338" s="28">
        <f>IFERROR(ROUND(POWER(10,(0.582*Estep_Method[[#This Row],[Rxo/Ro]])+(1.33*Estep_Method[[#This Row],[m]]*Estep_Method[[#This Row],[m_cor]]-0.038)),-1),"")</f>
        <v>1830</v>
      </c>
    </row>
    <row r="339" spans="1:11" ht="13.15" x14ac:dyDescent="0.25">
      <c r="A339" s="31">
        <f>IF(ISNUMBER(Log_Header[[#This Row],[Seq]]),Log_Header[[#This Row],[Seq]],"")</f>
        <v>321</v>
      </c>
      <c r="B339" s="40">
        <f>IF(ISNUMBER(Log_Header[[#This Row],[BRACS_ID]]),Log_Header[[#This Row],[BRACS_ID]],"")</f>
        <v>21986</v>
      </c>
      <c r="C339" s="40">
        <f>IF(ISNUMBER(Log_Header[[#This Row],[Target_Depth]]),Log_Header[[#This Row],[Target_Depth]],"")</f>
        <v>275</v>
      </c>
      <c r="D339" s="184">
        <v>7</v>
      </c>
      <c r="E339" s="40">
        <f>IF(ISNUMBER(Rwa_Method[[#This Row],[Ro]]),Rwa_Method[[#This Row],[Ro]],"")</f>
        <v>9</v>
      </c>
      <c r="F339" s="179" t="s">
        <v>92</v>
      </c>
      <c r="G339" s="179" t="s">
        <v>249</v>
      </c>
      <c r="H339" s="100">
        <f>IF(ISBLANK(Estep_Method[[#This Row],[Rxo]]),"",Log_Header[[#This Row],[m]])</f>
        <v>1.4</v>
      </c>
      <c r="I339" s="185">
        <f>IFERROR(VLOOKUP(Estep_Method[[#This Row],[Bicarb_Level]],$T$7:$U$10,2,FALSE),"")</f>
        <v>1.1000000000000001</v>
      </c>
      <c r="J339" s="180">
        <f>IFERROR(IF(Estep_Method[[#This Row],[Select Log Type]]="Older R16/R64",Estep_Method[[#This Row],[Rxo]]/(Estep_Method[[#This Row],[Ro]]^2/Estep_Method[[#This Row],[Rxo]]),Estep_Method[[#This Row],[Rxo]]/Estep_Method[[#This Row],[Ro]]),"")</f>
        <v>0.60493827160493829</v>
      </c>
      <c r="K339" s="28">
        <f>IFERROR(ROUND(POWER(10,(0.582*Estep_Method[[#This Row],[Rxo/Ro]])+(1.33*Estep_Method[[#This Row],[m]]*Estep_Method[[#This Row],[m_cor]]-0.038)),-1),"")</f>
        <v>230</v>
      </c>
    </row>
    <row r="340" spans="1:11" ht="13.15" x14ac:dyDescent="0.25">
      <c r="A340" s="31">
        <f>IF(ISNUMBER(Log_Header[[#This Row],[Seq]]),Log_Header[[#This Row],[Seq]],"")</f>
        <v>322</v>
      </c>
      <c r="B340" s="40">
        <f>IF(ISNUMBER(Log_Header[[#This Row],[BRACS_ID]]),Log_Header[[#This Row],[BRACS_ID]],"")</f>
        <v>21986</v>
      </c>
      <c r="C340" s="40">
        <f>IF(ISNUMBER(Log_Header[[#This Row],[Target_Depth]]),Log_Header[[#This Row],[Target_Depth]],"")</f>
        <v>390</v>
      </c>
      <c r="D340" s="184">
        <v>6</v>
      </c>
      <c r="E340" s="40">
        <f>IF(ISNUMBER(Rwa_Method[[#This Row],[Ro]]),Rwa_Method[[#This Row],[Ro]],"")</f>
        <v>8.3000000000000007</v>
      </c>
      <c r="F340" s="179" t="s">
        <v>92</v>
      </c>
      <c r="G340" s="179" t="s">
        <v>249</v>
      </c>
      <c r="H340" s="100">
        <f>IF(ISBLANK(Estep_Method[[#This Row],[Rxo]]),"",Log_Header[[#This Row],[m]])</f>
        <v>1.4</v>
      </c>
      <c r="I340" s="185">
        <f>IFERROR(VLOOKUP(Estep_Method[[#This Row],[Bicarb_Level]],$T$7:$U$10,2,FALSE),"")</f>
        <v>1.1000000000000001</v>
      </c>
      <c r="J340" s="180">
        <f>IFERROR(IF(Estep_Method[[#This Row],[Select Log Type]]="Older R16/R64",Estep_Method[[#This Row],[Rxo]]/(Estep_Method[[#This Row],[Ro]]^2/Estep_Method[[#This Row],[Rxo]]),Estep_Method[[#This Row],[Rxo]]/Estep_Method[[#This Row],[Ro]]),"")</f>
        <v>0.52257221657715192</v>
      </c>
      <c r="K340" s="28">
        <f>IFERROR(ROUND(POWER(10,(0.582*Estep_Method[[#This Row],[Rxo/Ro]])+(1.33*Estep_Method[[#This Row],[m]]*Estep_Method[[#This Row],[m_cor]]-0.038)),-1),"")</f>
        <v>210</v>
      </c>
    </row>
    <row r="341" spans="1:11" ht="13.15" x14ac:dyDescent="0.25">
      <c r="A341" s="31">
        <f>IF(ISNUMBER(Log_Header[[#This Row],[Seq]]),Log_Header[[#This Row],[Seq]],"")</f>
        <v>323</v>
      </c>
      <c r="B341" s="40">
        <f>IF(ISNUMBER(Log_Header[[#This Row],[BRACS_ID]]),Log_Header[[#This Row],[BRACS_ID]],"")</f>
        <v>21988</v>
      </c>
      <c r="C341" s="40">
        <f>IF(ISNUMBER(Log_Header[[#This Row],[Target_Depth]]),Log_Header[[#This Row],[Target_Depth]],"")</f>
        <v>215</v>
      </c>
      <c r="D341" s="184">
        <v>17</v>
      </c>
      <c r="E341" s="40">
        <f>IF(ISNUMBER(Rwa_Method[[#This Row],[Ro]]),Rwa_Method[[#This Row],[Ro]],"")</f>
        <v>11</v>
      </c>
      <c r="F341" s="179" t="s">
        <v>92</v>
      </c>
      <c r="G341" s="179" t="s">
        <v>241</v>
      </c>
      <c r="H341" s="100">
        <f>IF(ISBLANK(Estep_Method[[#This Row],[Rxo]]),"",Log_Header[[#This Row],[m]])</f>
        <v>1.3</v>
      </c>
      <c r="I341" s="185">
        <f>IFERROR(VLOOKUP(Estep_Method[[#This Row],[Bicarb_Level]],$T$7:$U$10,2,FALSE),"")</f>
        <v>1</v>
      </c>
      <c r="J341" s="180">
        <f>IFERROR(IF(Estep_Method[[#This Row],[Select Log Type]]="Older R16/R64",Estep_Method[[#This Row],[Rxo]]/(Estep_Method[[#This Row],[Ro]]^2/Estep_Method[[#This Row],[Rxo]]),Estep_Method[[#This Row],[Rxo]]/Estep_Method[[#This Row],[Ro]]),"")</f>
        <v>2.388429752066116</v>
      </c>
      <c r="K341" s="28">
        <f>IFERROR(ROUND(POWER(10,(0.582*Estep_Method[[#This Row],[Rxo/Ro]])+(1.33*Estep_Method[[#This Row],[m]]*Estep_Method[[#This Row],[m_cor]]-0.038)),-1),"")</f>
        <v>1210</v>
      </c>
    </row>
    <row r="342" spans="1:11" ht="13.15" x14ac:dyDescent="0.25">
      <c r="A342" s="31">
        <f>IF(ISNUMBER(Log_Header[[#This Row],[Seq]]),Log_Header[[#This Row],[Seq]],"")</f>
        <v>324</v>
      </c>
      <c r="B342" s="40">
        <f>IF(ISNUMBER(Log_Header[[#This Row],[BRACS_ID]]),Log_Header[[#This Row],[BRACS_ID]],"")</f>
        <v>21988</v>
      </c>
      <c r="C342" s="40">
        <f>IF(ISNUMBER(Log_Header[[#This Row],[Target_Depth]]),Log_Header[[#This Row],[Target_Depth]],"")</f>
        <v>425</v>
      </c>
      <c r="D342" s="184">
        <v>6</v>
      </c>
      <c r="E342" s="40">
        <f>IF(ISNUMBER(Rwa_Method[[#This Row],[Ro]]),Rwa_Method[[#This Row],[Ro]],"")</f>
        <v>5</v>
      </c>
      <c r="F342" s="179" t="s">
        <v>92</v>
      </c>
      <c r="G342" s="179" t="s">
        <v>241</v>
      </c>
      <c r="H342" s="100">
        <f>IF(ISBLANK(Estep_Method[[#This Row],[Rxo]]),"",Log_Header[[#This Row],[m]])</f>
        <v>1.3</v>
      </c>
      <c r="I342" s="185">
        <f>IFERROR(VLOOKUP(Estep_Method[[#This Row],[Bicarb_Level]],$T$7:$U$10,2,FALSE),"")</f>
        <v>1</v>
      </c>
      <c r="J342" s="180">
        <f>IFERROR(IF(Estep_Method[[#This Row],[Select Log Type]]="Older R16/R64",Estep_Method[[#This Row],[Rxo]]/(Estep_Method[[#This Row],[Ro]]^2/Estep_Method[[#This Row],[Rxo]]),Estep_Method[[#This Row],[Rxo]]/Estep_Method[[#This Row],[Ro]]),"")</f>
        <v>1.44</v>
      </c>
      <c r="K342" s="28">
        <f>IFERROR(ROUND(POWER(10,(0.582*Estep_Method[[#This Row],[Rxo/Ro]])+(1.33*Estep_Method[[#This Row],[m]]*Estep_Method[[#This Row],[m_cor]]-0.038)),-1),"")</f>
        <v>340</v>
      </c>
    </row>
    <row r="343" spans="1:11" ht="13.15" x14ac:dyDescent="0.25">
      <c r="A343" s="31" t="str">
        <f>IF(ISNUMBER(Log_Header[[#This Row],[Seq]]),Log_Header[[#This Row],[Seq]],"")</f>
        <v/>
      </c>
      <c r="B343" s="40" t="str">
        <f>IF(ISNUMBER(Log_Header[[#This Row],[BRACS_ID]]),Log_Header[[#This Row],[BRACS_ID]],"")</f>
        <v/>
      </c>
      <c r="C343" s="40" t="str">
        <f>IF(ISNUMBER(Log_Header[[#This Row],[Target_Depth]]),Log_Header[[#This Row],[Target_Depth]],"")</f>
        <v/>
      </c>
      <c r="E343" s="40" t="str">
        <f>IF(ISNUMBER(Rwa_Method[[#This Row],[Ro]]),Rwa_Method[[#This Row],[Ro]],"")</f>
        <v/>
      </c>
      <c r="F343" s="179"/>
      <c r="G343" s="179"/>
      <c r="H343" s="100" t="str">
        <f>IF(ISBLANK(Estep_Method[[#This Row],[Rxo]]),"",Log_Header[[#This Row],[m]])</f>
        <v/>
      </c>
      <c r="I343" s="185" t="str">
        <f>IFERROR(VLOOKUP(Estep_Method[[#This Row],[Bicarb_Level]],$T$7:$U$10,2,FALSE),"")</f>
        <v/>
      </c>
      <c r="J34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43" s="28" t="str">
        <f>IFERROR(ROUND(POWER(10,(0.582*Estep_Method[[#This Row],[Rxo/Ro]])+(1.33*Estep_Method[[#This Row],[m]]*Estep_Method[[#This Row],[m_cor]]-0.038)),-1),"")</f>
        <v/>
      </c>
    </row>
    <row r="344" spans="1:11" ht="13.15" x14ac:dyDescent="0.25">
      <c r="A344" s="31">
        <f>IF(ISNUMBER(Log_Header[[#This Row],[Seq]]),Log_Header[[#This Row],[Seq]],"")</f>
        <v>325</v>
      </c>
      <c r="B344" s="40">
        <f>IF(ISNUMBER(Log_Header[[#This Row],[BRACS_ID]]),Log_Header[[#This Row],[BRACS_ID]],"")</f>
        <v>21978</v>
      </c>
      <c r="C344" s="40">
        <f>IF(ISNUMBER(Log_Header[[#This Row],[Target_Depth]]),Log_Header[[#This Row],[Target_Depth]],"")</f>
        <v>368</v>
      </c>
      <c r="D344" s="184">
        <v>6.8</v>
      </c>
      <c r="E344" s="40">
        <f>IF(ISNUMBER(Rwa_Method[[#This Row],[Ro]]),Rwa_Method[[#This Row],[Ro]],"")</f>
        <v>6.8</v>
      </c>
      <c r="F344" s="179" t="s">
        <v>93</v>
      </c>
      <c r="G344" s="179" t="s">
        <v>241</v>
      </c>
      <c r="H344" s="100">
        <f>IF(ISBLANK(Estep_Method[[#This Row],[Rxo]]),"",Log_Header[[#This Row],[m]])</f>
        <v>1.3</v>
      </c>
      <c r="I344" s="185">
        <f>IFERROR(VLOOKUP(Estep_Method[[#This Row],[Bicarb_Level]],$T$7:$U$10,2,FALSE),"")</f>
        <v>1</v>
      </c>
      <c r="J344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44" s="28">
        <f>IFERROR(ROUND(POWER(10,(0.582*Estep_Method[[#This Row],[Rxo/Ro]])+(1.33*Estep_Method[[#This Row],[m]]*Estep_Method[[#This Row],[m_cor]]-0.038)),-1),"")</f>
        <v>190</v>
      </c>
    </row>
    <row r="345" spans="1:11" ht="13.15" x14ac:dyDescent="0.25">
      <c r="A345" s="31">
        <f>IF(ISNUMBER(Log_Header[[#This Row],[Seq]]),Log_Header[[#This Row],[Seq]],"")</f>
        <v>326</v>
      </c>
      <c r="B345" s="40">
        <f>IF(ISNUMBER(Log_Header[[#This Row],[BRACS_ID]]),Log_Header[[#This Row],[BRACS_ID]],"")</f>
        <v>21978</v>
      </c>
      <c r="C345" s="40">
        <f>IF(ISNUMBER(Log_Header[[#This Row],[Target_Depth]]),Log_Header[[#This Row],[Target_Depth]],"")</f>
        <v>435</v>
      </c>
      <c r="D345" s="184">
        <v>5.0999999999999996</v>
      </c>
      <c r="E345" s="40">
        <f>IF(ISNUMBER(Rwa_Method[[#This Row],[Ro]]),Rwa_Method[[#This Row],[Ro]],"")</f>
        <v>5.6</v>
      </c>
      <c r="F345" s="179" t="s">
        <v>93</v>
      </c>
      <c r="G345" s="179" t="s">
        <v>241</v>
      </c>
      <c r="H345" s="100">
        <f>IF(ISBLANK(Estep_Method[[#This Row],[Rxo]]),"",Log_Header[[#This Row],[m]])</f>
        <v>1.3</v>
      </c>
      <c r="I345" s="185">
        <f>IFERROR(VLOOKUP(Estep_Method[[#This Row],[Bicarb_Level]],$T$7:$U$10,2,FALSE),"")</f>
        <v>1</v>
      </c>
      <c r="J345" s="180">
        <f>IFERROR(IF(Estep_Method[[#This Row],[Select Log Type]]="Older R16/R64",Estep_Method[[#This Row],[Rxo]]/(Estep_Method[[#This Row],[Ro]]^2/Estep_Method[[#This Row],[Rxo]]),Estep_Method[[#This Row],[Rxo]]/Estep_Method[[#This Row],[Ro]]),"")</f>
        <v>0.9107142857142857</v>
      </c>
      <c r="K345" s="28">
        <f>IFERROR(ROUND(POWER(10,(0.582*Estep_Method[[#This Row],[Rxo/Ro]])+(1.33*Estep_Method[[#This Row],[m]]*Estep_Method[[#This Row],[m_cor]]-0.038)),-1),"")</f>
        <v>170</v>
      </c>
    </row>
    <row r="346" spans="1:11" ht="13.15" x14ac:dyDescent="0.25">
      <c r="A346" s="31">
        <f>IF(ISNUMBER(Log_Header[[#This Row],[Seq]]),Log_Header[[#This Row],[Seq]],"")</f>
        <v>327</v>
      </c>
      <c r="B346" s="40">
        <f>IF(ISNUMBER(Log_Header[[#This Row],[BRACS_ID]]),Log_Header[[#This Row],[BRACS_ID]],"")</f>
        <v>21978</v>
      </c>
      <c r="C346" s="40">
        <f>IF(ISNUMBER(Log_Header[[#This Row],[Target_Depth]]),Log_Header[[#This Row],[Target_Depth]],"")</f>
        <v>494</v>
      </c>
      <c r="D346" s="184">
        <v>3.8</v>
      </c>
      <c r="E346" s="40">
        <f>IF(ISNUMBER(Rwa_Method[[#This Row],[Ro]]),Rwa_Method[[#This Row],[Ro]],"")</f>
        <v>3.8</v>
      </c>
      <c r="F346" s="179" t="s">
        <v>93</v>
      </c>
      <c r="G346" s="179" t="s">
        <v>241</v>
      </c>
      <c r="H346" s="100">
        <f>IF(ISBLANK(Estep_Method[[#This Row],[Rxo]]),"",Log_Header[[#This Row],[m]])</f>
        <v>1.3</v>
      </c>
      <c r="I346" s="185">
        <f>IFERROR(VLOOKUP(Estep_Method[[#This Row],[Bicarb_Level]],$T$7:$U$10,2,FALSE),"")</f>
        <v>1</v>
      </c>
      <c r="J346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46" s="28">
        <f>IFERROR(ROUND(POWER(10,(0.582*Estep_Method[[#This Row],[Rxo/Ro]])+(1.33*Estep_Method[[#This Row],[m]]*Estep_Method[[#This Row],[m_cor]]-0.038)),-1),"")</f>
        <v>190</v>
      </c>
    </row>
    <row r="347" spans="1:11" ht="13.15" x14ac:dyDescent="0.25">
      <c r="A347" s="31">
        <f>IF(ISNUMBER(Log_Header[[#This Row],[Seq]]),Log_Header[[#This Row],[Seq]],"")</f>
        <v>328</v>
      </c>
      <c r="B347" s="40">
        <f>IF(ISNUMBER(Log_Header[[#This Row],[BRACS_ID]]),Log_Header[[#This Row],[BRACS_ID]],"")</f>
        <v>21978</v>
      </c>
      <c r="C347" s="40">
        <f>IF(ISNUMBER(Log_Header[[#This Row],[Target_Depth]]),Log_Header[[#This Row],[Target_Depth]],"")</f>
        <v>530</v>
      </c>
      <c r="D347" s="184">
        <v>3.5</v>
      </c>
      <c r="E347" s="40">
        <f>IF(ISNUMBER(Rwa_Method[[#This Row],[Ro]]),Rwa_Method[[#This Row],[Ro]],"")</f>
        <v>3.5</v>
      </c>
      <c r="F347" s="179" t="s">
        <v>93</v>
      </c>
      <c r="G347" s="179" t="s">
        <v>241</v>
      </c>
      <c r="H347" s="100">
        <f>IF(ISBLANK(Estep_Method[[#This Row],[Rxo]]),"",Log_Header[[#This Row],[m]])</f>
        <v>1.3</v>
      </c>
      <c r="I347" s="185">
        <f>IFERROR(VLOOKUP(Estep_Method[[#This Row],[Bicarb_Level]],$T$7:$U$10,2,FALSE),"")</f>
        <v>1</v>
      </c>
      <c r="J347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47" s="28">
        <f>IFERROR(ROUND(POWER(10,(0.582*Estep_Method[[#This Row],[Rxo/Ro]])+(1.33*Estep_Method[[#This Row],[m]]*Estep_Method[[#This Row],[m_cor]]-0.038)),-1),"")</f>
        <v>190</v>
      </c>
    </row>
    <row r="348" spans="1:11" ht="13.15" x14ac:dyDescent="0.25">
      <c r="A348" s="31">
        <f>IF(ISNUMBER(Log_Header[[#This Row],[Seq]]),Log_Header[[#This Row],[Seq]],"")</f>
        <v>329</v>
      </c>
      <c r="B348" s="40">
        <f>IF(ISNUMBER(Log_Header[[#This Row],[BRACS_ID]]),Log_Header[[#This Row],[BRACS_ID]],"")</f>
        <v>21969</v>
      </c>
      <c r="C348" s="40">
        <f>IF(ISNUMBER(Log_Header[[#This Row],[Target_Depth]]),Log_Header[[#This Row],[Target_Depth]],"")</f>
        <v>485</v>
      </c>
      <c r="D348" s="184">
        <v>9.8000000000000007</v>
      </c>
      <c r="E348" s="40">
        <f>IF(ISNUMBER(Rwa_Method[[#This Row],[Ro]]),Rwa_Method[[#This Row],[Ro]],"")</f>
        <v>3.8</v>
      </c>
      <c r="F348" s="179" t="s">
        <v>93</v>
      </c>
      <c r="G348" s="179" t="s">
        <v>241</v>
      </c>
      <c r="H348" s="100">
        <f>IF(ISBLANK(Estep_Method[[#This Row],[Rxo]]),"",Log_Header[[#This Row],[m]])</f>
        <v>1.3</v>
      </c>
      <c r="I348" s="185">
        <f>IFERROR(VLOOKUP(Estep_Method[[#This Row],[Bicarb_Level]],$T$7:$U$10,2,FALSE),"")</f>
        <v>1</v>
      </c>
      <c r="J348" s="180">
        <f>IFERROR(IF(Estep_Method[[#This Row],[Select Log Type]]="Older R16/R64",Estep_Method[[#This Row],[Rxo]]/(Estep_Method[[#This Row],[Ro]]^2/Estep_Method[[#This Row],[Rxo]]),Estep_Method[[#This Row],[Rxo]]/Estep_Method[[#This Row],[Ro]]),"")</f>
        <v>2.5789473684210531</v>
      </c>
      <c r="K348" s="28">
        <f>IFERROR(ROUND(POWER(10,(0.582*Estep_Method[[#This Row],[Rxo/Ro]])+(1.33*Estep_Method[[#This Row],[m]]*Estep_Method[[#This Row],[m_cor]]-0.038)),-1),"")</f>
        <v>1560</v>
      </c>
    </row>
    <row r="349" spans="1:11" ht="13.15" x14ac:dyDescent="0.25">
      <c r="A349" s="31">
        <f>IF(ISNUMBER(Log_Header[[#This Row],[Seq]]),Log_Header[[#This Row],[Seq]],"")</f>
        <v>330</v>
      </c>
      <c r="B349" s="40">
        <f>IF(ISNUMBER(Log_Header[[#This Row],[BRACS_ID]]),Log_Header[[#This Row],[BRACS_ID]],"")</f>
        <v>21969</v>
      </c>
      <c r="C349" s="40">
        <f>IF(ISNUMBER(Log_Header[[#This Row],[Target_Depth]]),Log_Header[[#This Row],[Target_Depth]],"")</f>
        <v>568</v>
      </c>
      <c r="D349" s="184">
        <v>6.2</v>
      </c>
      <c r="E349" s="40">
        <f>IF(ISNUMBER(Rwa_Method[[#This Row],[Ro]]),Rwa_Method[[#This Row],[Ro]],"")</f>
        <v>3</v>
      </c>
      <c r="F349" s="179" t="s">
        <v>93</v>
      </c>
      <c r="G349" s="179" t="s">
        <v>241</v>
      </c>
      <c r="H349" s="100">
        <f>IF(ISBLANK(Estep_Method[[#This Row],[Rxo]]),"",Log_Header[[#This Row],[m]])</f>
        <v>1.3</v>
      </c>
      <c r="I349" s="185">
        <f>IFERROR(VLOOKUP(Estep_Method[[#This Row],[Bicarb_Level]],$T$7:$U$10,2,FALSE),"")</f>
        <v>1</v>
      </c>
      <c r="J349" s="180">
        <f>IFERROR(IF(Estep_Method[[#This Row],[Select Log Type]]="Older R16/R64",Estep_Method[[#This Row],[Rxo]]/(Estep_Method[[#This Row],[Ro]]^2/Estep_Method[[#This Row],[Rxo]]),Estep_Method[[#This Row],[Rxo]]/Estep_Method[[#This Row],[Ro]]),"")</f>
        <v>2.0666666666666669</v>
      </c>
      <c r="K349" s="28">
        <f>IFERROR(ROUND(POWER(10,(0.582*Estep_Method[[#This Row],[Rxo/Ro]])+(1.33*Estep_Method[[#This Row],[m]]*Estep_Method[[#This Row],[m_cor]]-0.038)),-1),"")</f>
        <v>780</v>
      </c>
    </row>
    <row r="350" spans="1:11" ht="13.15" x14ac:dyDescent="0.25">
      <c r="A350" s="31" t="str">
        <f>IF(ISNUMBER(Log_Header[[#This Row],[Seq]]),Log_Header[[#This Row],[Seq]],"")</f>
        <v/>
      </c>
      <c r="B350" s="40" t="str">
        <f>IF(ISNUMBER(Log_Header[[#This Row],[BRACS_ID]]),Log_Header[[#This Row],[BRACS_ID]],"")</f>
        <v/>
      </c>
      <c r="C350" s="40" t="str">
        <f>IF(ISNUMBER(Log_Header[[#This Row],[Target_Depth]]),Log_Header[[#This Row],[Target_Depth]],"")</f>
        <v/>
      </c>
      <c r="E350" s="40" t="str">
        <f>IF(ISNUMBER(Rwa_Method[[#This Row],[Ro]]),Rwa_Method[[#This Row],[Ro]],"")</f>
        <v/>
      </c>
      <c r="F350" s="179"/>
      <c r="G350" s="179"/>
      <c r="H350" s="100" t="str">
        <f>IF(ISBLANK(Estep_Method[[#This Row],[Rxo]]),"",Log_Header[[#This Row],[m]])</f>
        <v/>
      </c>
      <c r="I350" s="185" t="str">
        <f>IFERROR(VLOOKUP(Estep_Method[[#This Row],[Bicarb_Level]],$T$7:$U$10,2,FALSE),"")</f>
        <v/>
      </c>
      <c r="J35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50" s="28" t="str">
        <f>IFERROR(ROUND(POWER(10,(0.582*Estep_Method[[#This Row],[Rxo/Ro]])+(1.33*Estep_Method[[#This Row],[m]]*Estep_Method[[#This Row],[m_cor]]-0.038)),-1),"")</f>
        <v/>
      </c>
    </row>
    <row r="351" spans="1:11" ht="13.15" x14ac:dyDescent="0.25">
      <c r="A351" s="31">
        <f>IF(ISNUMBER(Log_Header[[#This Row],[Seq]]),Log_Header[[#This Row],[Seq]],"")</f>
        <v>331</v>
      </c>
      <c r="B351" s="40">
        <f>IF(ISNUMBER(Log_Header[[#This Row],[BRACS_ID]]),Log_Header[[#This Row],[BRACS_ID]],"")</f>
        <v>21969</v>
      </c>
      <c r="C351" s="40">
        <f>IF(ISNUMBER(Log_Header[[#This Row],[Target_Depth]]),Log_Header[[#This Row],[Target_Depth]],"")</f>
        <v>677</v>
      </c>
      <c r="D351" s="184">
        <v>4.5999999999999996</v>
      </c>
      <c r="E351" s="40">
        <f>IF(ISNUMBER(Rwa_Method[[#This Row],[Ro]]),Rwa_Method[[#This Row],[Ro]],"")</f>
        <v>2.6</v>
      </c>
      <c r="F351" s="179" t="s">
        <v>93</v>
      </c>
      <c r="G351" s="179" t="s">
        <v>241</v>
      </c>
      <c r="H351" s="100">
        <f>IF(ISBLANK(Estep_Method[[#This Row],[Rxo]]),"",Log_Header[[#This Row],[m]])</f>
        <v>1.3</v>
      </c>
      <c r="I351" s="185">
        <f>IFERROR(VLOOKUP(Estep_Method[[#This Row],[Bicarb_Level]],$T$7:$U$10,2,FALSE),"")</f>
        <v>1</v>
      </c>
      <c r="J351" s="180">
        <f>IFERROR(IF(Estep_Method[[#This Row],[Select Log Type]]="Older R16/R64",Estep_Method[[#This Row],[Rxo]]/(Estep_Method[[#This Row],[Ro]]^2/Estep_Method[[#This Row],[Rxo]]),Estep_Method[[#This Row],[Rxo]]/Estep_Method[[#This Row],[Ro]]),"")</f>
        <v>1.7692307692307689</v>
      </c>
      <c r="K351" s="28">
        <f>IFERROR(ROUND(POWER(10,(0.582*Estep_Method[[#This Row],[Rxo/Ro]])+(1.33*Estep_Method[[#This Row],[m]]*Estep_Method[[#This Row],[m_cor]]-0.038)),-1),"")</f>
        <v>530</v>
      </c>
    </row>
    <row r="352" spans="1:11" ht="13.15" x14ac:dyDescent="0.25">
      <c r="A352" s="31">
        <f>IF(ISNUMBER(Log_Header[[#This Row],[Seq]]),Log_Header[[#This Row],[Seq]],"")</f>
        <v>332</v>
      </c>
      <c r="B352" s="40">
        <f>IF(ISNUMBER(Log_Header[[#This Row],[BRACS_ID]]),Log_Header[[#This Row],[BRACS_ID]],"")</f>
        <v>23107</v>
      </c>
      <c r="C352" s="40">
        <f>IF(ISNUMBER(Log_Header[[#This Row],[Target_Depth]]),Log_Header[[#This Row],[Target_Depth]],"")</f>
        <v>824</v>
      </c>
      <c r="D352" s="184">
        <v>3.6</v>
      </c>
      <c r="E352" s="40">
        <f>IF(ISNUMBER(Rwa_Method[[#This Row],[Ro]]),Rwa_Method[[#This Row],[Ro]],"")</f>
        <v>4</v>
      </c>
      <c r="F352" s="179" t="s">
        <v>92</v>
      </c>
      <c r="G352" s="179" t="s">
        <v>241</v>
      </c>
      <c r="H352" s="100">
        <f>IF(ISBLANK(Estep_Method[[#This Row],[Rxo]]),"",Log_Header[[#This Row],[m]])</f>
        <v>1.5</v>
      </c>
      <c r="I352" s="185">
        <f>IFERROR(VLOOKUP(Estep_Method[[#This Row],[Bicarb_Level]],$T$7:$U$10,2,FALSE),"")</f>
        <v>1</v>
      </c>
      <c r="J352" s="180">
        <f>IFERROR(IF(Estep_Method[[#This Row],[Select Log Type]]="Older R16/R64",Estep_Method[[#This Row],[Rxo]]/(Estep_Method[[#This Row],[Ro]]^2/Estep_Method[[#This Row],[Rxo]]),Estep_Method[[#This Row],[Rxo]]/Estep_Method[[#This Row],[Ro]]),"")</f>
        <v>0.80999999999999994</v>
      </c>
      <c r="K352" s="28">
        <f>IFERROR(ROUND(POWER(10,(0.582*Estep_Method[[#This Row],[Rxo/Ro]])+(1.33*Estep_Method[[#This Row],[m]]*Estep_Method[[#This Row],[m_cor]]-0.038)),-1),"")</f>
        <v>270</v>
      </c>
    </row>
    <row r="353" spans="1:11" ht="13.15" x14ac:dyDescent="0.25">
      <c r="A353" s="31" t="str">
        <f>IF(ISNUMBER(Log_Header[[#This Row],[Seq]]),Log_Header[[#This Row],[Seq]],"")</f>
        <v/>
      </c>
      <c r="B353" s="40" t="str">
        <f>IF(ISNUMBER(Log_Header[[#This Row],[BRACS_ID]]),Log_Header[[#This Row],[BRACS_ID]],"")</f>
        <v/>
      </c>
      <c r="C353" s="40" t="str">
        <f>IF(ISNUMBER(Log_Header[[#This Row],[Target_Depth]]),Log_Header[[#This Row],[Target_Depth]],"")</f>
        <v/>
      </c>
      <c r="E353" s="40" t="str">
        <f>IF(ISNUMBER(Rwa_Method[[#This Row],[Ro]]),Rwa_Method[[#This Row],[Ro]],"")</f>
        <v/>
      </c>
      <c r="F353" s="179"/>
      <c r="G353" s="179"/>
      <c r="H353" s="100" t="str">
        <f>IF(ISBLANK(Estep_Method[[#This Row],[Rxo]]),"",Log_Header[[#This Row],[m]])</f>
        <v/>
      </c>
      <c r="I353" s="185" t="str">
        <f>IFERROR(VLOOKUP(Estep_Method[[#This Row],[Bicarb_Level]],$T$7:$U$10,2,FALSE),"")</f>
        <v/>
      </c>
      <c r="J35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53" s="28" t="str">
        <f>IFERROR(ROUND(POWER(10,(0.582*Estep_Method[[#This Row],[Rxo/Ro]])+(1.33*Estep_Method[[#This Row],[m]]*Estep_Method[[#This Row],[m_cor]]-0.038)),-1),"")</f>
        <v/>
      </c>
    </row>
    <row r="354" spans="1:11" ht="13.15" x14ac:dyDescent="0.25">
      <c r="A354" s="31">
        <f>IF(ISNUMBER(Log_Header[[#This Row],[Seq]]),Log_Header[[#This Row],[Seq]],"")</f>
        <v>333</v>
      </c>
      <c r="B354" s="40">
        <f>IF(ISNUMBER(Log_Header[[#This Row],[BRACS_ID]]),Log_Header[[#This Row],[BRACS_ID]],"")</f>
        <v>22775</v>
      </c>
      <c r="C354" s="40">
        <f>IF(ISNUMBER(Log_Header[[#This Row],[Target_Depth]]),Log_Header[[#This Row],[Target_Depth]],"")</f>
        <v>1055</v>
      </c>
      <c r="D354" s="184">
        <v>3.5</v>
      </c>
      <c r="E354" s="40">
        <f>IF(ISNUMBER(Rwa_Method[[#This Row],[Ro]]),Rwa_Method[[#This Row],[Ro]],"")</f>
        <v>2.6</v>
      </c>
      <c r="F354" s="179" t="s">
        <v>92</v>
      </c>
      <c r="G354" s="179" t="s">
        <v>241</v>
      </c>
      <c r="H354" s="100">
        <f>IF(ISBLANK(Estep_Method[[#This Row],[Rxo]]),"",Log_Header[[#This Row],[m]])</f>
        <v>1.5</v>
      </c>
      <c r="I354" s="185">
        <f>IFERROR(VLOOKUP(Estep_Method[[#This Row],[Bicarb_Level]],$T$7:$U$10,2,FALSE),"")</f>
        <v>1</v>
      </c>
      <c r="J354" s="180">
        <f>IFERROR(IF(Estep_Method[[#This Row],[Select Log Type]]="Older R16/R64",Estep_Method[[#This Row],[Rxo]]/(Estep_Method[[#This Row],[Ro]]^2/Estep_Method[[#This Row],[Rxo]]),Estep_Method[[#This Row],[Rxo]]/Estep_Method[[#This Row],[Ro]]),"")</f>
        <v>1.8121301775147927</v>
      </c>
      <c r="K354" s="28">
        <f>IFERROR(ROUND(POWER(10,(0.582*Estep_Method[[#This Row],[Rxo/Ro]])+(1.33*Estep_Method[[#This Row],[m]]*Estep_Method[[#This Row],[m_cor]]-0.038)),-1),"")</f>
        <v>1030</v>
      </c>
    </row>
    <row r="355" spans="1:11" ht="13.15" x14ac:dyDescent="0.25">
      <c r="A355" s="31" t="str">
        <f>IF(ISNUMBER(Log_Header[[#This Row],[Seq]]),Log_Header[[#This Row],[Seq]],"")</f>
        <v/>
      </c>
      <c r="B355" s="40" t="str">
        <f>IF(ISNUMBER(Log_Header[[#This Row],[BRACS_ID]]),Log_Header[[#This Row],[BRACS_ID]],"")</f>
        <v/>
      </c>
      <c r="C355" s="40" t="str">
        <f>IF(ISNUMBER(Log_Header[[#This Row],[Target_Depth]]),Log_Header[[#This Row],[Target_Depth]],"")</f>
        <v/>
      </c>
      <c r="E355" s="40" t="str">
        <f>IF(ISNUMBER(Rwa_Method[[#This Row],[Ro]]),Rwa_Method[[#This Row],[Ro]],"")</f>
        <v/>
      </c>
      <c r="F355" s="179"/>
      <c r="G355" s="179"/>
      <c r="H355" s="100" t="str">
        <f>IF(ISBLANK(Estep_Method[[#This Row],[Rxo]]),"",Log_Header[[#This Row],[m]])</f>
        <v/>
      </c>
      <c r="I355" s="185" t="str">
        <f>IFERROR(VLOOKUP(Estep_Method[[#This Row],[Bicarb_Level]],$T$7:$U$10,2,FALSE),"")</f>
        <v/>
      </c>
      <c r="J35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55" s="28" t="str">
        <f>IFERROR(ROUND(POWER(10,(0.582*Estep_Method[[#This Row],[Rxo/Ro]])+(1.33*Estep_Method[[#This Row],[m]]*Estep_Method[[#This Row],[m_cor]]-0.038)),-1),"")</f>
        <v/>
      </c>
    </row>
    <row r="356" spans="1:11" ht="13.15" x14ac:dyDescent="0.25">
      <c r="A356" s="31" t="str">
        <f>IF(ISNUMBER(Log_Header[[#This Row],[Seq]]),Log_Header[[#This Row],[Seq]],"")</f>
        <v/>
      </c>
      <c r="B356" s="40" t="str">
        <f>IF(ISNUMBER(Log_Header[[#This Row],[BRACS_ID]]),Log_Header[[#This Row],[BRACS_ID]],"")</f>
        <v/>
      </c>
      <c r="C356" s="40" t="str">
        <f>IF(ISNUMBER(Log_Header[[#This Row],[Target_Depth]]),Log_Header[[#This Row],[Target_Depth]],"")</f>
        <v/>
      </c>
      <c r="E356" s="40" t="str">
        <f>IF(ISNUMBER(Rwa_Method[[#This Row],[Ro]]),Rwa_Method[[#This Row],[Ro]],"")</f>
        <v/>
      </c>
      <c r="F356" s="179"/>
      <c r="G356" s="179"/>
      <c r="H356" s="100" t="str">
        <f>IF(ISBLANK(Estep_Method[[#This Row],[Rxo]]),"",Log_Header[[#This Row],[m]])</f>
        <v/>
      </c>
      <c r="I356" s="185" t="str">
        <f>IFERROR(VLOOKUP(Estep_Method[[#This Row],[Bicarb_Level]],$T$7:$U$10,2,FALSE),"")</f>
        <v/>
      </c>
      <c r="J35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56" s="28" t="str">
        <f>IFERROR(ROUND(POWER(10,(0.582*Estep_Method[[#This Row],[Rxo/Ro]])+(1.33*Estep_Method[[#This Row],[m]]*Estep_Method[[#This Row],[m_cor]]-0.038)),-1),"")</f>
        <v/>
      </c>
    </row>
    <row r="357" spans="1:11" ht="13.15" x14ac:dyDescent="0.25">
      <c r="A357" s="31" t="str">
        <f>IF(ISNUMBER(Log_Header[[#This Row],[Seq]]),Log_Header[[#This Row],[Seq]],"")</f>
        <v/>
      </c>
      <c r="B357" s="40" t="str">
        <f>IF(ISNUMBER(Log_Header[[#This Row],[BRACS_ID]]),Log_Header[[#This Row],[BRACS_ID]],"")</f>
        <v/>
      </c>
      <c r="C357" s="40" t="str">
        <f>IF(ISNUMBER(Log_Header[[#This Row],[Target_Depth]]),Log_Header[[#This Row],[Target_Depth]],"")</f>
        <v/>
      </c>
      <c r="E357" s="40" t="str">
        <f>IF(ISNUMBER(Rwa_Method[[#This Row],[Ro]]),Rwa_Method[[#This Row],[Ro]],"")</f>
        <v/>
      </c>
      <c r="F357" s="179"/>
      <c r="G357" s="179"/>
      <c r="H357" s="100" t="str">
        <f>IF(ISBLANK(Estep_Method[[#This Row],[Rxo]]),"",Log_Header[[#This Row],[m]])</f>
        <v/>
      </c>
      <c r="I357" s="185" t="str">
        <f>IFERROR(VLOOKUP(Estep_Method[[#This Row],[Bicarb_Level]],$T$7:$U$10,2,FALSE),"")</f>
        <v/>
      </c>
      <c r="J35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57" s="28" t="str">
        <f>IFERROR(ROUND(POWER(10,(0.582*Estep_Method[[#This Row],[Rxo/Ro]])+(1.33*Estep_Method[[#This Row],[m]]*Estep_Method[[#This Row],[m_cor]]-0.038)),-1),"")</f>
        <v/>
      </c>
    </row>
    <row r="358" spans="1:11" ht="13.15" x14ac:dyDescent="0.25">
      <c r="A358" s="31">
        <f>IF(ISNUMBER(Log_Header[[#This Row],[Seq]]),Log_Header[[#This Row],[Seq]],"")</f>
        <v>334</v>
      </c>
      <c r="B358" s="40">
        <f>IF(ISNUMBER(Log_Header[[#This Row],[BRACS_ID]]),Log_Header[[#This Row],[BRACS_ID]],"")</f>
        <v>22729</v>
      </c>
      <c r="C358" s="40">
        <f>IF(ISNUMBER(Log_Header[[#This Row],[Target_Depth]]),Log_Header[[#This Row],[Target_Depth]],"")</f>
        <v>637</v>
      </c>
      <c r="D358" s="184">
        <v>5.9</v>
      </c>
      <c r="E358" s="40">
        <f>IF(ISNUMBER(Rwa_Method[[#This Row],[Ro]]),Rwa_Method[[#This Row],[Ro]],"")</f>
        <v>3.7</v>
      </c>
      <c r="F358" s="179" t="s">
        <v>92</v>
      </c>
      <c r="G358" s="179" t="s">
        <v>241</v>
      </c>
      <c r="H358" s="100">
        <f>IF(ISBLANK(Estep_Method[[#This Row],[Rxo]]),"",Log_Header[[#This Row],[m]])</f>
        <v>1.4</v>
      </c>
      <c r="I358" s="185">
        <f>IFERROR(VLOOKUP(Estep_Method[[#This Row],[Bicarb_Level]],$T$7:$U$10,2,FALSE),"")</f>
        <v>1</v>
      </c>
      <c r="J358" s="180">
        <f>IFERROR(IF(Estep_Method[[#This Row],[Select Log Type]]="Older R16/R64",Estep_Method[[#This Row],[Rxo]]/(Estep_Method[[#This Row],[Ro]]^2/Estep_Method[[#This Row],[Rxo]]),Estep_Method[[#This Row],[Rxo]]/Estep_Method[[#This Row],[Ro]]),"")</f>
        <v>2.5427319211102999</v>
      </c>
      <c r="K358" s="28">
        <f>IFERROR(ROUND(POWER(10,(0.582*Estep_Method[[#This Row],[Rxo/Ro]])+(1.33*Estep_Method[[#This Row],[m]]*Estep_Method[[#This Row],[m_cor]]-0.038)),-1),"")</f>
        <v>2010</v>
      </c>
    </row>
    <row r="359" spans="1:11" ht="13.15" x14ac:dyDescent="0.25">
      <c r="A359" s="31" t="str">
        <f>IF(ISNUMBER(Log_Header[[#This Row],[Seq]]),Log_Header[[#This Row],[Seq]],"")</f>
        <v/>
      </c>
      <c r="B359" s="40" t="str">
        <f>IF(ISNUMBER(Log_Header[[#This Row],[BRACS_ID]]),Log_Header[[#This Row],[BRACS_ID]],"")</f>
        <v/>
      </c>
      <c r="C359" s="40" t="str">
        <f>IF(ISNUMBER(Log_Header[[#This Row],[Target_Depth]]),Log_Header[[#This Row],[Target_Depth]],"")</f>
        <v/>
      </c>
      <c r="E359" s="40" t="str">
        <f>IF(ISNUMBER(Rwa_Method[[#This Row],[Ro]]),Rwa_Method[[#This Row],[Ro]],"")</f>
        <v/>
      </c>
      <c r="F359" s="179"/>
      <c r="G359" s="179"/>
      <c r="H359" s="100" t="str">
        <f>IF(ISBLANK(Estep_Method[[#This Row],[Rxo]]),"",Log_Header[[#This Row],[m]])</f>
        <v/>
      </c>
      <c r="I359" s="185" t="str">
        <f>IFERROR(VLOOKUP(Estep_Method[[#This Row],[Bicarb_Level]],$T$7:$U$10,2,FALSE),"")</f>
        <v/>
      </c>
      <c r="J35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59" s="28" t="str">
        <f>IFERROR(ROUND(POWER(10,(0.582*Estep_Method[[#This Row],[Rxo/Ro]])+(1.33*Estep_Method[[#This Row],[m]]*Estep_Method[[#This Row],[m_cor]]-0.038)),-1),"")</f>
        <v/>
      </c>
    </row>
    <row r="360" spans="1:11" ht="13.15" x14ac:dyDescent="0.25">
      <c r="A360" s="31">
        <f>IF(ISNUMBER(Log_Header[[#This Row],[Seq]]),Log_Header[[#This Row],[Seq]],"")</f>
        <v>335</v>
      </c>
      <c r="B360" s="40">
        <f>IF(ISNUMBER(Log_Header[[#This Row],[BRACS_ID]]),Log_Header[[#This Row],[BRACS_ID]],"")</f>
        <v>22729</v>
      </c>
      <c r="C360" s="40">
        <f>IF(ISNUMBER(Log_Header[[#This Row],[Target_Depth]]),Log_Header[[#This Row],[Target_Depth]],"")</f>
        <v>735</v>
      </c>
      <c r="D360" s="184">
        <v>3.5</v>
      </c>
      <c r="E360" s="40">
        <f>IF(ISNUMBER(Rwa_Method[[#This Row],[Ro]]),Rwa_Method[[#This Row],[Ro]],"")</f>
        <v>3</v>
      </c>
      <c r="F360" s="179" t="s">
        <v>92</v>
      </c>
      <c r="G360" s="179" t="s">
        <v>241</v>
      </c>
      <c r="H360" s="100">
        <f>IF(ISBLANK(Estep_Method[[#This Row],[Rxo]]),"",Log_Header[[#This Row],[m]])</f>
        <v>1.5</v>
      </c>
      <c r="I360" s="185">
        <f>IFERROR(VLOOKUP(Estep_Method[[#This Row],[Bicarb_Level]],$T$7:$U$10,2,FALSE),"")</f>
        <v>1</v>
      </c>
      <c r="J360" s="180">
        <f>IFERROR(IF(Estep_Method[[#This Row],[Select Log Type]]="Older R16/R64",Estep_Method[[#This Row],[Rxo]]/(Estep_Method[[#This Row],[Ro]]^2/Estep_Method[[#This Row],[Rxo]]),Estep_Method[[#This Row],[Rxo]]/Estep_Method[[#This Row],[Ro]]),"")</f>
        <v>1.3611111111111109</v>
      </c>
      <c r="K360" s="28">
        <f>IFERROR(ROUND(POWER(10,(0.582*Estep_Method[[#This Row],[Rxo/Ro]])+(1.33*Estep_Method[[#This Row],[m]]*Estep_Method[[#This Row],[m_cor]]-0.038)),-1),"")</f>
        <v>560</v>
      </c>
    </row>
    <row r="361" spans="1:11" ht="13.15" x14ac:dyDescent="0.25">
      <c r="A361" s="31" t="str">
        <f>IF(ISNUMBER(Log_Header[[#This Row],[Seq]]),Log_Header[[#This Row],[Seq]],"")</f>
        <v/>
      </c>
      <c r="B361" s="40" t="str">
        <f>IF(ISNUMBER(Log_Header[[#This Row],[BRACS_ID]]),Log_Header[[#This Row],[BRACS_ID]],"")</f>
        <v/>
      </c>
      <c r="C361" s="40" t="str">
        <f>IF(ISNUMBER(Log_Header[[#This Row],[Target_Depth]]),Log_Header[[#This Row],[Target_Depth]],"")</f>
        <v/>
      </c>
      <c r="E361" s="40" t="str">
        <f>IF(ISNUMBER(Rwa_Method[[#This Row],[Ro]]),Rwa_Method[[#This Row],[Ro]],"")</f>
        <v/>
      </c>
      <c r="F361" s="179" t="s">
        <v>92</v>
      </c>
      <c r="G361" s="179" t="s">
        <v>241</v>
      </c>
      <c r="H361" s="100" t="str">
        <f>IF(ISBLANK(Estep_Method[[#This Row],[Rxo]]),"",Log_Header[[#This Row],[m]])</f>
        <v/>
      </c>
      <c r="I361" s="185">
        <f>IFERROR(VLOOKUP(Estep_Method[[#This Row],[Bicarb_Level]],$T$7:$U$10,2,FALSE),"")</f>
        <v>1</v>
      </c>
      <c r="J36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61" s="28" t="str">
        <f>IFERROR(ROUND(POWER(10,(0.582*Estep_Method[[#This Row],[Rxo/Ro]])+(1.33*Estep_Method[[#This Row],[m]]*Estep_Method[[#This Row],[m_cor]]-0.038)),-1),"")</f>
        <v/>
      </c>
    </row>
    <row r="362" spans="1:11" ht="13.15" x14ac:dyDescent="0.25">
      <c r="A362" s="31">
        <f>IF(ISNUMBER(Log_Header[[#This Row],[Seq]]),Log_Header[[#This Row],[Seq]],"")</f>
        <v>336</v>
      </c>
      <c r="B362" s="40">
        <f>IF(ISNUMBER(Log_Header[[#This Row],[BRACS_ID]]),Log_Header[[#This Row],[BRACS_ID]],"")</f>
        <v>22716</v>
      </c>
      <c r="C362" s="40">
        <f>IF(ISNUMBER(Log_Header[[#This Row],[Target_Depth]]),Log_Header[[#This Row],[Target_Depth]],"")</f>
        <v>776</v>
      </c>
      <c r="D362" s="184">
        <v>4.4000000000000004</v>
      </c>
      <c r="E362" s="40">
        <f>IF(ISNUMBER(Rwa_Method[[#This Row],[Ro]]),Rwa_Method[[#This Row],[Ro]],"")</f>
        <v>3.2</v>
      </c>
      <c r="F362" s="179" t="s">
        <v>92</v>
      </c>
      <c r="G362" s="179" t="s">
        <v>241</v>
      </c>
      <c r="H362" s="100">
        <f>IF(ISBLANK(Estep_Method[[#This Row],[Rxo]]),"",Log_Header[[#This Row],[m]])</f>
        <v>1.5</v>
      </c>
      <c r="I362" s="185">
        <f>IFERROR(VLOOKUP(Estep_Method[[#This Row],[Bicarb_Level]],$T$7:$U$10,2,FALSE),"")</f>
        <v>1</v>
      </c>
      <c r="J362" s="180">
        <f>IFERROR(IF(Estep_Method[[#This Row],[Select Log Type]]="Older R16/R64",Estep_Method[[#This Row],[Rxo]]/(Estep_Method[[#This Row],[Ro]]^2/Estep_Method[[#This Row],[Rxo]]),Estep_Method[[#This Row],[Rxo]]/Estep_Method[[#This Row],[Ro]]),"")</f>
        <v>1.8906249999999998</v>
      </c>
      <c r="K362" s="28">
        <f>IFERROR(ROUND(POWER(10,(0.582*Estep_Method[[#This Row],[Rxo/Ro]])+(1.33*Estep_Method[[#This Row],[m]]*Estep_Method[[#This Row],[m_cor]]-0.038)),-1),"")</f>
        <v>1140</v>
      </c>
    </row>
    <row r="363" spans="1:11" ht="13.15" x14ac:dyDescent="0.25">
      <c r="A363" s="31">
        <f>IF(ISNUMBER(Log_Header[[#This Row],[Seq]]),Log_Header[[#This Row],[Seq]],"")</f>
        <v>337</v>
      </c>
      <c r="B363" s="40">
        <f>IF(ISNUMBER(Log_Header[[#This Row],[BRACS_ID]]),Log_Header[[#This Row],[BRACS_ID]],"")</f>
        <v>22716</v>
      </c>
      <c r="C363" s="40">
        <f>IF(ISNUMBER(Log_Header[[#This Row],[Target_Depth]]),Log_Header[[#This Row],[Target_Depth]],"")</f>
        <v>860</v>
      </c>
      <c r="D363" s="184">
        <v>3.4</v>
      </c>
      <c r="E363" s="40">
        <f>IF(ISNUMBER(Rwa_Method[[#This Row],[Ro]]),Rwa_Method[[#This Row],[Ro]],"")</f>
        <v>2.4</v>
      </c>
      <c r="F363" s="179" t="s">
        <v>92</v>
      </c>
      <c r="G363" s="179" t="s">
        <v>241</v>
      </c>
      <c r="H363" s="100">
        <f>IF(ISBLANK(Estep_Method[[#This Row],[Rxo]]),"",Log_Header[[#This Row],[m]])</f>
        <v>1.5</v>
      </c>
      <c r="I363" s="185">
        <f>IFERROR(VLOOKUP(Estep_Method[[#This Row],[Bicarb_Level]],$T$7:$U$10,2,FALSE),"")</f>
        <v>1</v>
      </c>
      <c r="J363" s="180">
        <f>IFERROR(IF(Estep_Method[[#This Row],[Select Log Type]]="Older R16/R64",Estep_Method[[#This Row],[Rxo]]/(Estep_Method[[#This Row],[Ro]]^2/Estep_Method[[#This Row],[Rxo]]),Estep_Method[[#This Row],[Rxo]]/Estep_Method[[#This Row],[Ro]]),"")</f>
        <v>2.0069444444444446</v>
      </c>
      <c r="K363" s="28">
        <f>IFERROR(ROUND(POWER(10,(0.582*Estep_Method[[#This Row],[Rxo/Ro]])+(1.33*Estep_Method[[#This Row],[m]]*Estep_Method[[#This Row],[m_cor]]-0.038)),-1),"")</f>
        <v>1330</v>
      </c>
    </row>
    <row r="364" spans="1:11" ht="13.15" x14ac:dyDescent="0.25">
      <c r="A364" s="31">
        <f>IF(ISNUMBER(Log_Header[[#This Row],[Seq]]),Log_Header[[#This Row],[Seq]],"")</f>
        <v>338</v>
      </c>
      <c r="B364" s="40">
        <f>IF(ISNUMBER(Log_Header[[#This Row],[BRACS_ID]]),Log_Header[[#This Row],[BRACS_ID]],"")</f>
        <v>22709</v>
      </c>
      <c r="C364" s="40">
        <f>IF(ISNUMBER(Log_Header[[#This Row],[Target_Depth]]),Log_Header[[#This Row],[Target_Depth]],"")</f>
        <v>911</v>
      </c>
      <c r="D364" s="184">
        <v>3.9</v>
      </c>
      <c r="E364" s="40">
        <f>IF(ISNUMBER(Rwa_Method[[#This Row],[Ro]]),Rwa_Method[[#This Row],[Ro]],"")</f>
        <v>3.9</v>
      </c>
      <c r="F364" s="179" t="s">
        <v>92</v>
      </c>
      <c r="G364" s="179" t="s">
        <v>241</v>
      </c>
      <c r="H364" s="100">
        <f>IF(ISBLANK(Estep_Method[[#This Row],[Rxo]]),"",Log_Header[[#This Row],[m]])</f>
        <v>1.5</v>
      </c>
      <c r="I364" s="185">
        <f>IFERROR(VLOOKUP(Estep_Method[[#This Row],[Bicarb_Level]],$T$7:$U$10,2,FALSE),"")</f>
        <v>1</v>
      </c>
      <c r="J364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64" s="28">
        <f>IFERROR(ROUND(POWER(10,(0.582*Estep_Method[[#This Row],[Rxo/Ro]])+(1.33*Estep_Method[[#This Row],[m]]*Estep_Method[[#This Row],[m_cor]]-0.038)),-1),"")</f>
        <v>350</v>
      </c>
    </row>
    <row r="365" spans="1:11" ht="13.15" x14ac:dyDescent="0.25">
      <c r="A365" s="31">
        <f>IF(ISNUMBER(Log_Header[[#This Row],[Seq]]),Log_Header[[#This Row],[Seq]],"")</f>
        <v>339</v>
      </c>
      <c r="B365" s="40">
        <f>IF(ISNUMBER(Log_Header[[#This Row],[BRACS_ID]]),Log_Header[[#This Row],[BRACS_ID]],"")</f>
        <v>22709</v>
      </c>
      <c r="C365" s="40">
        <f>IF(ISNUMBER(Log_Header[[#This Row],[Target_Depth]]),Log_Header[[#This Row],[Target_Depth]],"")</f>
        <v>990</v>
      </c>
      <c r="D365" s="184">
        <v>3.6</v>
      </c>
      <c r="E365" s="40">
        <f>IF(ISNUMBER(Rwa_Method[[#This Row],[Ro]]),Rwa_Method[[#This Row],[Ro]],"")</f>
        <v>3.6</v>
      </c>
      <c r="F365" s="179" t="s">
        <v>92</v>
      </c>
      <c r="G365" s="179" t="s">
        <v>241</v>
      </c>
      <c r="H365" s="100">
        <f>IF(ISBLANK(Estep_Method[[#This Row],[Rxo]]),"",Log_Header[[#This Row],[m]])</f>
        <v>1.5</v>
      </c>
      <c r="I365" s="185">
        <f>IFERROR(VLOOKUP(Estep_Method[[#This Row],[Bicarb_Level]],$T$7:$U$10,2,FALSE),"")</f>
        <v>1</v>
      </c>
      <c r="J365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65" s="28">
        <f>IFERROR(ROUND(POWER(10,(0.582*Estep_Method[[#This Row],[Rxo/Ro]])+(1.33*Estep_Method[[#This Row],[m]]*Estep_Method[[#This Row],[m_cor]]-0.038)),-1),"")</f>
        <v>350</v>
      </c>
    </row>
    <row r="366" spans="1:11" ht="13.15" x14ac:dyDescent="0.25">
      <c r="A366" s="31" t="str">
        <f>IF(ISNUMBER(Log_Header[[#This Row],[Seq]]),Log_Header[[#This Row],[Seq]],"")</f>
        <v/>
      </c>
      <c r="B366" s="40" t="str">
        <f>IF(ISNUMBER(Log_Header[[#This Row],[BRACS_ID]]),Log_Header[[#This Row],[BRACS_ID]],"")</f>
        <v/>
      </c>
      <c r="C366" s="40" t="str">
        <f>IF(ISNUMBER(Log_Header[[#This Row],[Target_Depth]]),Log_Header[[#This Row],[Target_Depth]],"")</f>
        <v/>
      </c>
      <c r="E366" s="40" t="str">
        <f>IF(ISNUMBER(Rwa_Method[[#This Row],[Ro]]),Rwa_Method[[#This Row],[Ro]],"")</f>
        <v/>
      </c>
      <c r="F366" s="179"/>
      <c r="G366" s="179"/>
      <c r="H366" s="100" t="str">
        <f>IF(ISBLANK(Estep_Method[[#This Row],[Rxo]]),"",Log_Header[[#This Row],[m]])</f>
        <v/>
      </c>
      <c r="I366" s="185" t="str">
        <f>IFERROR(VLOOKUP(Estep_Method[[#This Row],[Bicarb_Level]],$T$7:$U$10,2,FALSE),"")</f>
        <v/>
      </c>
      <c r="J36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66" s="28" t="str">
        <f>IFERROR(ROUND(POWER(10,(0.582*Estep_Method[[#This Row],[Rxo/Ro]])+(1.33*Estep_Method[[#This Row],[m]]*Estep_Method[[#This Row],[m_cor]]-0.038)),-1),"")</f>
        <v/>
      </c>
    </row>
    <row r="367" spans="1:11" ht="13.15" x14ac:dyDescent="0.25">
      <c r="A367" s="31" t="str">
        <f>IF(ISNUMBER(Log_Header[[#This Row],[Seq]]),Log_Header[[#This Row],[Seq]],"")</f>
        <v/>
      </c>
      <c r="B367" s="40" t="str">
        <f>IF(ISNUMBER(Log_Header[[#This Row],[BRACS_ID]]),Log_Header[[#This Row],[BRACS_ID]],"")</f>
        <v/>
      </c>
      <c r="C367" s="40" t="str">
        <f>IF(ISNUMBER(Log_Header[[#This Row],[Target_Depth]]),Log_Header[[#This Row],[Target_Depth]],"")</f>
        <v/>
      </c>
      <c r="E367" s="40" t="str">
        <f>IF(ISNUMBER(Rwa_Method[[#This Row],[Ro]]),Rwa_Method[[#This Row],[Ro]],"")</f>
        <v/>
      </c>
      <c r="F367" s="179"/>
      <c r="G367" s="179"/>
      <c r="H367" s="100" t="str">
        <f>IF(ISBLANK(Estep_Method[[#This Row],[Rxo]]),"",Log_Header[[#This Row],[m]])</f>
        <v/>
      </c>
      <c r="I367" s="185" t="str">
        <f>IFERROR(VLOOKUP(Estep_Method[[#This Row],[Bicarb_Level]],$T$7:$U$10,2,FALSE),"")</f>
        <v/>
      </c>
      <c r="J36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67" s="28" t="str">
        <f>IFERROR(ROUND(POWER(10,(0.582*Estep_Method[[#This Row],[Rxo/Ro]])+(1.33*Estep_Method[[#This Row],[m]]*Estep_Method[[#This Row],[m_cor]]-0.038)),-1),"")</f>
        <v/>
      </c>
    </row>
    <row r="368" spans="1:11" ht="13.15" x14ac:dyDescent="0.25">
      <c r="A368" s="31">
        <f>IF(ISNUMBER(Log_Header[[#This Row],[Seq]]),Log_Header[[#This Row],[Seq]],"")</f>
        <v>340</v>
      </c>
      <c r="B368" s="40">
        <f>IF(ISNUMBER(Log_Header[[#This Row],[BRACS_ID]]),Log_Header[[#This Row],[BRACS_ID]],"")</f>
        <v>22736</v>
      </c>
      <c r="C368" s="40">
        <f>IF(ISNUMBER(Log_Header[[#This Row],[Target_Depth]]),Log_Header[[#This Row],[Target_Depth]],"")</f>
        <v>869</v>
      </c>
      <c r="D368" s="184">
        <v>4.3</v>
      </c>
      <c r="E368" s="40">
        <f>IF(ISNUMBER(Rwa_Method[[#This Row],[Ro]]),Rwa_Method[[#This Row],[Ro]],"")</f>
        <v>3.4</v>
      </c>
      <c r="F368" s="179" t="s">
        <v>92</v>
      </c>
      <c r="G368" s="179" t="s">
        <v>241</v>
      </c>
      <c r="H368" s="100">
        <f>IF(ISBLANK(Estep_Method[[#This Row],[Rxo]]),"",Log_Header[[#This Row],[m]])</f>
        <v>1.5</v>
      </c>
      <c r="I368" s="185">
        <f>IFERROR(VLOOKUP(Estep_Method[[#This Row],[Bicarb_Level]],$T$7:$U$10,2,FALSE),"")</f>
        <v>1</v>
      </c>
      <c r="J368" s="180">
        <f>IFERROR(IF(Estep_Method[[#This Row],[Select Log Type]]="Older R16/R64",Estep_Method[[#This Row],[Rxo]]/(Estep_Method[[#This Row],[Ro]]^2/Estep_Method[[#This Row],[Rxo]]),Estep_Method[[#This Row],[Rxo]]/Estep_Method[[#This Row],[Ro]]),"")</f>
        <v>1.5994809688581315</v>
      </c>
      <c r="K368" s="28">
        <f>IFERROR(ROUND(POWER(10,(0.582*Estep_Method[[#This Row],[Rxo/Ro]])+(1.33*Estep_Method[[#This Row],[m]]*Estep_Method[[#This Row],[m_cor]]-0.038)),-1),"")</f>
        <v>770</v>
      </c>
    </row>
    <row r="369" spans="1:11" ht="13.15" x14ac:dyDescent="0.25">
      <c r="A369" s="31" t="str">
        <f>IF(ISNUMBER(Log_Header[[#This Row],[Seq]]),Log_Header[[#This Row],[Seq]],"")</f>
        <v/>
      </c>
      <c r="B369" s="40" t="str">
        <f>IF(ISNUMBER(Log_Header[[#This Row],[BRACS_ID]]),Log_Header[[#This Row],[BRACS_ID]],"")</f>
        <v/>
      </c>
      <c r="C369" s="40" t="str">
        <f>IF(ISNUMBER(Log_Header[[#This Row],[Target_Depth]]),Log_Header[[#This Row],[Target_Depth]],"")</f>
        <v/>
      </c>
      <c r="E369" s="40" t="str">
        <f>IF(ISNUMBER(Rwa_Method[[#This Row],[Ro]]),Rwa_Method[[#This Row],[Ro]],"")</f>
        <v/>
      </c>
      <c r="F369" s="179"/>
      <c r="G369" s="179"/>
      <c r="H369" s="100" t="str">
        <f>IF(ISBLANK(Estep_Method[[#This Row],[Rxo]]),"",Log_Header[[#This Row],[m]])</f>
        <v/>
      </c>
      <c r="I369" s="185" t="str">
        <f>IFERROR(VLOOKUP(Estep_Method[[#This Row],[Bicarb_Level]],$T$7:$U$10,2,FALSE),"")</f>
        <v/>
      </c>
      <c r="J36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69" s="28" t="str">
        <f>IFERROR(ROUND(POWER(10,(0.582*Estep_Method[[#This Row],[Rxo/Ro]])+(1.33*Estep_Method[[#This Row],[m]]*Estep_Method[[#This Row],[m_cor]]-0.038)),-1),"")</f>
        <v/>
      </c>
    </row>
    <row r="370" spans="1:11" ht="13.15" x14ac:dyDescent="0.25">
      <c r="A370" s="31" t="str">
        <f>IF(ISNUMBER(Log_Header[[#This Row],[Seq]]),Log_Header[[#This Row],[Seq]],"")</f>
        <v/>
      </c>
      <c r="B370" s="40" t="str">
        <f>IF(ISNUMBER(Log_Header[[#This Row],[BRACS_ID]]),Log_Header[[#This Row],[BRACS_ID]],"")</f>
        <v/>
      </c>
      <c r="C370" s="40" t="str">
        <f>IF(ISNUMBER(Log_Header[[#This Row],[Target_Depth]]),Log_Header[[#This Row],[Target_Depth]],"")</f>
        <v/>
      </c>
      <c r="E370" s="40" t="str">
        <f>IF(ISNUMBER(Rwa_Method[[#This Row],[Ro]]),Rwa_Method[[#This Row],[Ro]],"")</f>
        <v/>
      </c>
      <c r="F370" s="179"/>
      <c r="G370" s="179"/>
      <c r="H370" s="100" t="str">
        <f>IF(ISBLANK(Estep_Method[[#This Row],[Rxo]]),"",Log_Header[[#This Row],[m]])</f>
        <v/>
      </c>
      <c r="I370" s="185" t="str">
        <f>IFERROR(VLOOKUP(Estep_Method[[#This Row],[Bicarb_Level]],$T$7:$U$10,2,FALSE),"")</f>
        <v/>
      </c>
      <c r="J37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70" s="28" t="str">
        <f>IFERROR(ROUND(POWER(10,(0.582*Estep_Method[[#This Row],[Rxo/Ro]])+(1.33*Estep_Method[[#This Row],[m]]*Estep_Method[[#This Row],[m_cor]]-0.038)),-1),"")</f>
        <v/>
      </c>
    </row>
    <row r="371" spans="1:11" ht="13.15" x14ac:dyDescent="0.25">
      <c r="A371" s="31">
        <f>IF(ISNUMBER(Log_Header[[#This Row],[Seq]]),Log_Header[[#This Row],[Seq]],"")</f>
        <v>341</v>
      </c>
      <c r="B371" s="40">
        <f>IF(ISNUMBER(Log_Header[[#This Row],[BRACS_ID]]),Log_Header[[#This Row],[BRACS_ID]],"")</f>
        <v>22750</v>
      </c>
      <c r="C371" s="40">
        <f>IF(ISNUMBER(Log_Header[[#This Row],[Target_Depth]]),Log_Header[[#This Row],[Target_Depth]],"")</f>
        <v>1375</v>
      </c>
      <c r="D371" s="184">
        <v>4</v>
      </c>
      <c r="E371" s="40">
        <f>IF(ISNUMBER(Rwa_Method[[#This Row],[Ro]]),Rwa_Method[[#This Row],[Ro]],"")</f>
        <v>3</v>
      </c>
      <c r="F371" s="179" t="s">
        <v>92</v>
      </c>
      <c r="G371" s="179" t="s">
        <v>241</v>
      </c>
      <c r="H371" s="100">
        <f>IF(ISBLANK(Estep_Method[[#This Row],[Rxo]]),"",Log_Header[[#This Row],[m]])</f>
        <v>1.5</v>
      </c>
      <c r="I371" s="185">
        <f>IFERROR(VLOOKUP(Estep_Method[[#This Row],[Bicarb_Level]],$T$7:$U$10,2,FALSE),"")</f>
        <v>1</v>
      </c>
      <c r="J371" s="180">
        <f>IFERROR(IF(Estep_Method[[#This Row],[Select Log Type]]="Older R16/R64",Estep_Method[[#This Row],[Rxo]]/(Estep_Method[[#This Row],[Ro]]^2/Estep_Method[[#This Row],[Rxo]]),Estep_Method[[#This Row],[Rxo]]/Estep_Method[[#This Row],[Ro]]),"")</f>
        <v>1.7777777777777777</v>
      </c>
      <c r="K371" s="28">
        <f>IFERROR(ROUND(POWER(10,(0.582*Estep_Method[[#This Row],[Rxo/Ro]])+(1.33*Estep_Method[[#This Row],[m]]*Estep_Method[[#This Row],[m_cor]]-0.038)),-1),"")</f>
        <v>980</v>
      </c>
    </row>
    <row r="372" spans="1:11" ht="13.15" x14ac:dyDescent="0.25">
      <c r="A372" s="31">
        <f>IF(ISNUMBER(Log_Header[[#This Row],[Seq]]),Log_Header[[#This Row],[Seq]],"")</f>
        <v>342</v>
      </c>
      <c r="B372" s="40">
        <f>IF(ISNUMBER(Log_Header[[#This Row],[BRACS_ID]]),Log_Header[[#This Row],[BRACS_ID]],"")</f>
        <v>22750</v>
      </c>
      <c r="C372" s="40">
        <f>IF(ISNUMBER(Log_Header[[#This Row],[Target_Depth]]),Log_Header[[#This Row],[Target_Depth]],"")</f>
        <v>1523</v>
      </c>
      <c r="D372" s="184">
        <v>3.3</v>
      </c>
      <c r="E372" s="40">
        <f>IF(ISNUMBER(Rwa_Method[[#This Row],[Ro]]),Rwa_Method[[#This Row],[Ro]],"")</f>
        <v>1.6</v>
      </c>
      <c r="F372" s="179" t="s">
        <v>92</v>
      </c>
      <c r="G372" s="179" t="s">
        <v>241</v>
      </c>
      <c r="H372" s="100">
        <f>IF(ISBLANK(Estep_Method[[#This Row],[Rxo]]),"",Log_Header[[#This Row],[m]])</f>
        <v>1.5</v>
      </c>
      <c r="I372" s="185">
        <f>IFERROR(VLOOKUP(Estep_Method[[#This Row],[Bicarb_Level]],$T$7:$U$10,2,FALSE),"")</f>
        <v>1</v>
      </c>
      <c r="J372" s="180">
        <f>IFERROR(IF(Estep_Method[[#This Row],[Select Log Type]]="Older R16/R64",Estep_Method[[#This Row],[Rxo]]/(Estep_Method[[#This Row],[Ro]]^2/Estep_Method[[#This Row],[Rxo]]),Estep_Method[[#This Row],[Rxo]]/Estep_Method[[#This Row],[Ro]]),"")</f>
        <v>4.2539062499999982</v>
      </c>
      <c r="K372" s="28">
        <f>IFERROR(ROUND(POWER(10,(0.582*Estep_Method[[#This Row],[Rxo/Ro]])+(1.33*Estep_Method[[#This Row],[m]]*Estep_Method[[#This Row],[m_cor]]-0.038)),-1),"")</f>
        <v>27090</v>
      </c>
    </row>
    <row r="373" spans="1:11" ht="13.15" x14ac:dyDescent="0.25">
      <c r="A373" s="31" t="str">
        <f>IF(ISNUMBER(Log_Header[[#This Row],[Seq]]),Log_Header[[#This Row],[Seq]],"")</f>
        <v/>
      </c>
      <c r="B373" s="40" t="str">
        <f>IF(ISNUMBER(Log_Header[[#This Row],[BRACS_ID]]),Log_Header[[#This Row],[BRACS_ID]],"")</f>
        <v/>
      </c>
      <c r="C373" s="40" t="str">
        <f>IF(ISNUMBER(Log_Header[[#This Row],[Target_Depth]]),Log_Header[[#This Row],[Target_Depth]],"")</f>
        <v/>
      </c>
      <c r="E373" s="40" t="str">
        <f>IF(ISNUMBER(Rwa_Method[[#This Row],[Ro]]),Rwa_Method[[#This Row],[Ro]],"")</f>
        <v/>
      </c>
      <c r="F373" s="179"/>
      <c r="G373" s="179"/>
      <c r="H373" s="100" t="str">
        <f>IF(ISBLANK(Estep_Method[[#This Row],[Rxo]]),"",Log_Header[[#This Row],[m]])</f>
        <v/>
      </c>
      <c r="I373" s="185" t="str">
        <f>IFERROR(VLOOKUP(Estep_Method[[#This Row],[Bicarb_Level]],$T$7:$U$10,2,FALSE),"")</f>
        <v/>
      </c>
      <c r="J37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73" s="28" t="str">
        <f>IFERROR(ROUND(POWER(10,(0.582*Estep_Method[[#This Row],[Rxo/Ro]])+(1.33*Estep_Method[[#This Row],[m]]*Estep_Method[[#This Row],[m_cor]]-0.038)),-1),"")</f>
        <v/>
      </c>
    </row>
    <row r="374" spans="1:11" ht="13.15" x14ac:dyDescent="0.25">
      <c r="A374" s="31">
        <f>IF(ISNUMBER(Log_Header[[#This Row],[Seq]]),Log_Header[[#This Row],[Seq]],"")</f>
        <v>343</v>
      </c>
      <c r="B374" s="40">
        <f>IF(ISNUMBER(Log_Header[[#This Row],[BRACS_ID]]),Log_Header[[#This Row],[BRACS_ID]],"")</f>
        <v>22724</v>
      </c>
      <c r="C374" s="40">
        <f>IF(ISNUMBER(Log_Header[[#This Row],[Target_Depth]]),Log_Header[[#This Row],[Target_Depth]],"")</f>
        <v>1410</v>
      </c>
      <c r="D374" s="184">
        <v>2.8</v>
      </c>
      <c r="E374" s="40">
        <f>IF(ISNUMBER(Rwa_Method[[#This Row],[Ro]]),Rwa_Method[[#This Row],[Ro]],"")</f>
        <v>3.1</v>
      </c>
      <c r="F374" s="179" t="s">
        <v>92</v>
      </c>
      <c r="G374" s="179" t="s">
        <v>241</v>
      </c>
      <c r="H374" s="100">
        <f>IF(ISBLANK(Estep_Method[[#This Row],[Rxo]]),"",Log_Header[[#This Row],[m]])</f>
        <v>1.5</v>
      </c>
      <c r="I374" s="185">
        <f>IFERROR(VLOOKUP(Estep_Method[[#This Row],[Bicarb_Level]],$T$7:$U$10,2,FALSE),"")</f>
        <v>1</v>
      </c>
      <c r="J374" s="180">
        <f>IFERROR(IF(Estep_Method[[#This Row],[Select Log Type]]="Older R16/R64",Estep_Method[[#This Row],[Rxo]]/(Estep_Method[[#This Row],[Ro]]^2/Estep_Method[[#This Row],[Rxo]]),Estep_Method[[#This Row],[Rxo]]/Estep_Method[[#This Row],[Ro]]),"")</f>
        <v>0.8158168574401663</v>
      </c>
      <c r="K374" s="28">
        <f>IFERROR(ROUND(POWER(10,(0.582*Estep_Method[[#This Row],[Rxo/Ro]])+(1.33*Estep_Method[[#This Row],[m]]*Estep_Method[[#This Row],[m_cor]]-0.038)),-1),"")</f>
        <v>270</v>
      </c>
    </row>
    <row r="375" spans="1:11" ht="13.15" x14ac:dyDescent="0.25">
      <c r="A375" s="31" t="str">
        <f>IF(ISNUMBER(Log_Header[[#This Row],[Seq]]),Log_Header[[#This Row],[Seq]],"")</f>
        <v/>
      </c>
      <c r="B375" s="40" t="str">
        <f>IF(ISNUMBER(Log_Header[[#This Row],[BRACS_ID]]),Log_Header[[#This Row],[BRACS_ID]],"")</f>
        <v/>
      </c>
      <c r="C375" s="40" t="str">
        <f>IF(ISNUMBER(Log_Header[[#This Row],[Target_Depth]]),Log_Header[[#This Row],[Target_Depth]],"")</f>
        <v/>
      </c>
      <c r="E375" s="40" t="str">
        <f>IF(ISNUMBER(Rwa_Method[[#This Row],[Ro]]),Rwa_Method[[#This Row],[Ro]],"")</f>
        <v/>
      </c>
      <c r="F375" s="179"/>
      <c r="G375" s="179"/>
      <c r="H375" s="100" t="str">
        <f>IF(ISBLANK(Estep_Method[[#This Row],[Rxo]]),"",Log_Header[[#This Row],[m]])</f>
        <v/>
      </c>
      <c r="I375" s="185" t="str">
        <f>IFERROR(VLOOKUP(Estep_Method[[#This Row],[Bicarb_Level]],$T$7:$U$10,2,FALSE),"")</f>
        <v/>
      </c>
      <c r="J37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75" s="28" t="str">
        <f>IFERROR(ROUND(POWER(10,(0.582*Estep_Method[[#This Row],[Rxo/Ro]])+(1.33*Estep_Method[[#This Row],[m]]*Estep_Method[[#This Row],[m_cor]]-0.038)),-1),"")</f>
        <v/>
      </c>
    </row>
    <row r="376" spans="1:11" ht="13.15" x14ac:dyDescent="0.25">
      <c r="A376" s="31">
        <f>IF(ISNUMBER(Log_Header[[#This Row],[Seq]]),Log_Header[[#This Row],[Seq]],"")</f>
        <v>344</v>
      </c>
      <c r="B376" s="40">
        <f>IF(ISNUMBER(Log_Header[[#This Row],[BRACS_ID]]),Log_Header[[#This Row],[BRACS_ID]],"")</f>
        <v>22724</v>
      </c>
      <c r="C376" s="40">
        <f>IF(ISNUMBER(Log_Header[[#This Row],[Target_Depth]]),Log_Header[[#This Row],[Target_Depth]],"")</f>
        <v>1490</v>
      </c>
      <c r="D376" s="184">
        <v>2.6</v>
      </c>
      <c r="E376" s="40">
        <f>IF(ISNUMBER(Rwa_Method[[#This Row],[Ro]]),Rwa_Method[[#This Row],[Ro]],"")</f>
        <v>3</v>
      </c>
      <c r="F376" s="179" t="s">
        <v>92</v>
      </c>
      <c r="G376" s="179" t="s">
        <v>241</v>
      </c>
      <c r="H376" s="100">
        <f>IF(ISBLANK(Estep_Method[[#This Row],[Rxo]]),"",Log_Header[[#This Row],[m]])</f>
        <v>1.5</v>
      </c>
      <c r="I376" s="185">
        <f>IFERROR(VLOOKUP(Estep_Method[[#This Row],[Bicarb_Level]],$T$7:$U$10,2,FALSE),"")</f>
        <v>1</v>
      </c>
      <c r="J376" s="180">
        <f>IFERROR(IF(Estep_Method[[#This Row],[Select Log Type]]="Older R16/R64",Estep_Method[[#This Row],[Rxo]]/(Estep_Method[[#This Row],[Ro]]^2/Estep_Method[[#This Row],[Rxo]]),Estep_Method[[#This Row],[Rxo]]/Estep_Method[[#This Row],[Ro]]),"")</f>
        <v>0.75111111111111117</v>
      </c>
      <c r="K376" s="28">
        <f>IFERROR(ROUND(POWER(10,(0.582*Estep_Method[[#This Row],[Rxo/Ro]])+(1.33*Estep_Method[[#This Row],[m]]*Estep_Method[[#This Row],[m_cor]]-0.038)),-1),"")</f>
        <v>250</v>
      </c>
    </row>
    <row r="377" spans="1:11" ht="13.15" x14ac:dyDescent="0.25">
      <c r="A377" s="31">
        <f>IF(ISNUMBER(Log_Header[[#This Row],[Seq]]),Log_Header[[#This Row],[Seq]],"")</f>
        <v>345</v>
      </c>
      <c r="B377" s="40">
        <f>IF(ISNUMBER(Log_Header[[#This Row],[BRACS_ID]]),Log_Header[[#This Row],[BRACS_ID]],"")</f>
        <v>22699</v>
      </c>
      <c r="C377" s="40">
        <f>IF(ISNUMBER(Log_Header[[#This Row],[Target_Depth]]),Log_Header[[#This Row],[Target_Depth]],"")</f>
        <v>1415</v>
      </c>
      <c r="D377" s="184">
        <v>3.6</v>
      </c>
      <c r="E377" s="40">
        <f>IF(ISNUMBER(Rwa_Method[[#This Row],[Ro]]),Rwa_Method[[#This Row],[Ro]],"")</f>
        <v>2</v>
      </c>
      <c r="F377" s="179" t="s">
        <v>93</v>
      </c>
      <c r="G377" s="179" t="s">
        <v>241</v>
      </c>
      <c r="H377" s="100">
        <f>IF(ISBLANK(Estep_Method[[#This Row],[Rxo]]),"",Log_Header[[#This Row],[m]])</f>
        <v>1.5</v>
      </c>
      <c r="I377" s="185">
        <f>IFERROR(VLOOKUP(Estep_Method[[#This Row],[Bicarb_Level]],$T$7:$U$10,2,FALSE),"")</f>
        <v>1</v>
      </c>
      <c r="J377" s="180">
        <f>IFERROR(IF(Estep_Method[[#This Row],[Select Log Type]]="Older R16/R64",Estep_Method[[#This Row],[Rxo]]/(Estep_Method[[#This Row],[Ro]]^2/Estep_Method[[#This Row],[Rxo]]),Estep_Method[[#This Row],[Rxo]]/Estep_Method[[#This Row],[Ro]]),"")</f>
        <v>1.8</v>
      </c>
      <c r="K377" s="28">
        <f>IFERROR(ROUND(POWER(10,(0.582*Estep_Method[[#This Row],[Rxo/Ro]])+(1.33*Estep_Method[[#This Row],[m]]*Estep_Method[[#This Row],[m_cor]]-0.038)),-1),"")</f>
        <v>1010</v>
      </c>
    </row>
    <row r="378" spans="1:11" ht="13.15" x14ac:dyDescent="0.25">
      <c r="A378" s="31">
        <f>IF(ISNUMBER(Log_Header[[#This Row],[Seq]]),Log_Header[[#This Row],[Seq]],"")</f>
        <v>346</v>
      </c>
      <c r="B378" s="40">
        <f>IF(ISNUMBER(Log_Header[[#This Row],[BRACS_ID]]),Log_Header[[#This Row],[BRACS_ID]],"")</f>
        <v>22699</v>
      </c>
      <c r="C378" s="40">
        <f>IF(ISNUMBER(Log_Header[[#This Row],[Target_Depth]]),Log_Header[[#This Row],[Target_Depth]],"")</f>
        <v>1448</v>
      </c>
      <c r="D378" s="184">
        <v>3.8</v>
      </c>
      <c r="E378" s="40">
        <f>IF(ISNUMBER(Rwa_Method[[#This Row],[Ro]]),Rwa_Method[[#This Row],[Ro]],"")</f>
        <v>2.1</v>
      </c>
      <c r="F378" s="179" t="s">
        <v>93</v>
      </c>
      <c r="G378" s="179" t="s">
        <v>241</v>
      </c>
      <c r="H378" s="100">
        <f>IF(ISBLANK(Estep_Method[[#This Row],[Rxo]]),"",Log_Header[[#This Row],[m]])</f>
        <v>1.5</v>
      </c>
      <c r="I378" s="185">
        <f>IFERROR(VLOOKUP(Estep_Method[[#This Row],[Bicarb_Level]],$T$7:$U$10,2,FALSE),"")</f>
        <v>1</v>
      </c>
      <c r="J378" s="180">
        <f>IFERROR(IF(Estep_Method[[#This Row],[Select Log Type]]="Older R16/R64",Estep_Method[[#This Row],[Rxo]]/(Estep_Method[[#This Row],[Ro]]^2/Estep_Method[[#This Row],[Rxo]]),Estep_Method[[#This Row],[Rxo]]/Estep_Method[[#This Row],[Ro]]),"")</f>
        <v>1.8095238095238093</v>
      </c>
      <c r="K378" s="28">
        <f>IFERROR(ROUND(POWER(10,(0.582*Estep_Method[[#This Row],[Rxo/Ro]])+(1.33*Estep_Method[[#This Row],[m]]*Estep_Method[[#This Row],[m_cor]]-0.038)),-1),"")</f>
        <v>1020</v>
      </c>
    </row>
    <row r="379" spans="1:11" ht="13.15" x14ac:dyDescent="0.25">
      <c r="A379" s="31" t="str">
        <f>IF(ISNUMBER(Log_Header[[#This Row],[Seq]]),Log_Header[[#This Row],[Seq]],"")</f>
        <v/>
      </c>
      <c r="B379" s="40" t="str">
        <f>IF(ISNUMBER(Log_Header[[#This Row],[BRACS_ID]]),Log_Header[[#This Row],[BRACS_ID]],"")</f>
        <v/>
      </c>
      <c r="C379" s="40" t="str">
        <f>IF(ISNUMBER(Log_Header[[#This Row],[Target_Depth]]),Log_Header[[#This Row],[Target_Depth]],"")</f>
        <v/>
      </c>
      <c r="E379" s="40" t="str">
        <f>IF(ISNUMBER(Rwa_Method[[#This Row],[Ro]]),Rwa_Method[[#This Row],[Ro]],"")</f>
        <v/>
      </c>
      <c r="F379" s="179"/>
      <c r="G379" s="179"/>
      <c r="H379" s="100" t="str">
        <f>IF(ISBLANK(Estep_Method[[#This Row],[Rxo]]),"",Log_Header[[#This Row],[m]])</f>
        <v/>
      </c>
      <c r="I379" s="185" t="str">
        <f>IFERROR(VLOOKUP(Estep_Method[[#This Row],[Bicarb_Level]],$T$7:$U$10,2,FALSE),"")</f>
        <v/>
      </c>
      <c r="J37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79" s="28" t="str">
        <f>IFERROR(ROUND(POWER(10,(0.582*Estep_Method[[#This Row],[Rxo/Ro]])+(1.33*Estep_Method[[#This Row],[m]]*Estep_Method[[#This Row],[m_cor]]-0.038)),-1),"")</f>
        <v/>
      </c>
    </row>
    <row r="380" spans="1:11" ht="13.15" x14ac:dyDescent="0.25">
      <c r="A380" s="31" t="str">
        <f>IF(ISNUMBER(Log_Header[[#This Row],[Seq]]),Log_Header[[#This Row],[Seq]],"")</f>
        <v/>
      </c>
      <c r="B380" s="40" t="str">
        <f>IF(ISNUMBER(Log_Header[[#This Row],[BRACS_ID]]),Log_Header[[#This Row],[BRACS_ID]],"")</f>
        <v/>
      </c>
      <c r="C380" s="40" t="str">
        <f>IF(ISNUMBER(Log_Header[[#This Row],[Target_Depth]]),Log_Header[[#This Row],[Target_Depth]],"")</f>
        <v/>
      </c>
      <c r="E380" s="40" t="str">
        <f>IF(ISNUMBER(Rwa_Method[[#This Row],[Ro]]),Rwa_Method[[#This Row],[Ro]],"")</f>
        <v/>
      </c>
      <c r="F380" s="179"/>
      <c r="G380" s="179"/>
      <c r="H380" s="100" t="str">
        <f>IF(ISBLANK(Estep_Method[[#This Row],[Rxo]]),"",Log_Header[[#This Row],[m]])</f>
        <v/>
      </c>
      <c r="I380" s="185" t="str">
        <f>IFERROR(VLOOKUP(Estep_Method[[#This Row],[Bicarb_Level]],$T$7:$U$10,2,FALSE),"")</f>
        <v/>
      </c>
      <c r="J38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80" s="28" t="str">
        <f>IFERROR(ROUND(POWER(10,(0.582*Estep_Method[[#This Row],[Rxo/Ro]])+(1.33*Estep_Method[[#This Row],[m]]*Estep_Method[[#This Row],[m_cor]]-0.038)),-1),"")</f>
        <v/>
      </c>
    </row>
    <row r="381" spans="1:11" ht="13.15" x14ac:dyDescent="0.25">
      <c r="A381" s="31">
        <f>IF(ISNUMBER(Log_Header[[#This Row],[Seq]]),Log_Header[[#This Row],[Seq]],"")</f>
        <v>347</v>
      </c>
      <c r="B381" s="40">
        <f>IF(ISNUMBER(Log_Header[[#This Row],[BRACS_ID]]),Log_Header[[#This Row],[BRACS_ID]],"")</f>
        <v>22699</v>
      </c>
      <c r="C381" s="40">
        <f>IF(ISNUMBER(Log_Header[[#This Row],[Target_Depth]]),Log_Header[[#This Row],[Target_Depth]],"")</f>
        <v>1596</v>
      </c>
      <c r="D381" s="184">
        <v>2.5</v>
      </c>
      <c r="E381" s="40">
        <f>IF(ISNUMBER(Rwa_Method[[#This Row],[Ro]]),Rwa_Method[[#This Row],[Ro]],"")</f>
        <v>2</v>
      </c>
      <c r="F381" s="179" t="s">
        <v>93</v>
      </c>
      <c r="G381" s="179" t="s">
        <v>241</v>
      </c>
      <c r="H381" s="100">
        <f>IF(ISBLANK(Estep_Method[[#This Row],[Rxo]]),"",Log_Header[[#This Row],[m]])</f>
        <v>1.5</v>
      </c>
      <c r="I381" s="185">
        <f>IFERROR(VLOOKUP(Estep_Method[[#This Row],[Bicarb_Level]],$T$7:$U$10,2,FALSE),"")</f>
        <v>1</v>
      </c>
      <c r="J381" s="180">
        <f>IFERROR(IF(Estep_Method[[#This Row],[Select Log Type]]="Older R16/R64",Estep_Method[[#This Row],[Rxo]]/(Estep_Method[[#This Row],[Ro]]^2/Estep_Method[[#This Row],[Rxo]]),Estep_Method[[#This Row],[Rxo]]/Estep_Method[[#This Row],[Ro]]),"")</f>
        <v>1.25</v>
      </c>
      <c r="K381" s="28">
        <f>IFERROR(ROUND(POWER(10,(0.582*Estep_Method[[#This Row],[Rxo/Ro]])+(1.33*Estep_Method[[#This Row],[m]]*Estep_Method[[#This Row],[m_cor]]-0.038)),-1),"")</f>
        <v>480</v>
      </c>
    </row>
    <row r="382" spans="1:11" ht="13.15" x14ac:dyDescent="0.25">
      <c r="A382" s="31">
        <f>IF(ISNUMBER(Log_Header[[#This Row],[Seq]]),Log_Header[[#This Row],[Seq]],"")</f>
        <v>348</v>
      </c>
      <c r="B382" s="40">
        <f>IF(ISNUMBER(Log_Header[[#This Row],[BRACS_ID]]),Log_Header[[#This Row],[BRACS_ID]],"")</f>
        <v>22801</v>
      </c>
      <c r="C382" s="40">
        <f>IF(ISNUMBER(Log_Header[[#This Row],[Target_Depth]]),Log_Header[[#This Row],[Target_Depth]],"")</f>
        <v>1225</v>
      </c>
      <c r="D382" s="184">
        <v>6.8</v>
      </c>
      <c r="E382" s="40">
        <f>IF(ISNUMBER(Rwa_Method[[#This Row],[Ro]]),Rwa_Method[[#This Row],[Ro]],"")</f>
        <v>1.6</v>
      </c>
      <c r="F382" s="179" t="s">
        <v>93</v>
      </c>
      <c r="G382" s="179" t="s">
        <v>241</v>
      </c>
      <c r="H382" s="100">
        <f>IF(ISBLANK(Estep_Method[[#This Row],[Rxo]]),"",Log_Header[[#This Row],[m]])</f>
        <v>1.5</v>
      </c>
      <c r="I382" s="185">
        <f>IFERROR(VLOOKUP(Estep_Method[[#This Row],[Bicarb_Level]],$T$7:$U$10,2,FALSE),"")</f>
        <v>1</v>
      </c>
      <c r="J382" s="180">
        <f>IFERROR(IF(Estep_Method[[#This Row],[Select Log Type]]="Older R16/R64",Estep_Method[[#This Row],[Rxo]]/(Estep_Method[[#This Row],[Ro]]^2/Estep_Method[[#This Row],[Rxo]]),Estep_Method[[#This Row],[Rxo]]/Estep_Method[[#This Row],[Ro]]),"")</f>
        <v>4.25</v>
      </c>
      <c r="K382" s="28">
        <f>IFERROR(ROUND(POWER(10,(0.582*Estep_Method[[#This Row],[Rxo/Ro]])+(1.33*Estep_Method[[#This Row],[m]]*Estep_Method[[#This Row],[m_cor]]-0.038)),-1),"")</f>
        <v>26950</v>
      </c>
    </row>
    <row r="383" spans="1:11" ht="13.15" x14ac:dyDescent="0.25">
      <c r="A383" s="31">
        <f>IF(ISNUMBER(Log_Header[[#This Row],[Seq]]),Log_Header[[#This Row],[Seq]],"")</f>
        <v>349</v>
      </c>
      <c r="B383" s="40">
        <f>IF(ISNUMBER(Log_Header[[#This Row],[BRACS_ID]]),Log_Header[[#This Row],[BRACS_ID]],"")</f>
        <v>22801</v>
      </c>
      <c r="C383" s="40">
        <f>IF(ISNUMBER(Log_Header[[#This Row],[Target_Depth]]),Log_Header[[#This Row],[Target_Depth]],"")</f>
        <v>1400</v>
      </c>
      <c r="D383" s="184">
        <v>2</v>
      </c>
      <c r="E383" s="40">
        <f>IF(ISNUMBER(Rwa_Method[[#This Row],[Ro]]),Rwa_Method[[#This Row],[Ro]],"")</f>
        <v>1.8</v>
      </c>
      <c r="F383" s="179" t="s">
        <v>93</v>
      </c>
      <c r="G383" s="179" t="s">
        <v>241</v>
      </c>
      <c r="H383" s="100">
        <f>IF(ISBLANK(Estep_Method[[#This Row],[Rxo]]),"",Log_Header[[#This Row],[m]])</f>
        <v>1.5</v>
      </c>
      <c r="I383" s="185">
        <f>IFERROR(VLOOKUP(Estep_Method[[#This Row],[Bicarb_Level]],$T$7:$U$10,2,FALSE),"")</f>
        <v>1</v>
      </c>
      <c r="J383" s="180">
        <f>IFERROR(IF(Estep_Method[[#This Row],[Select Log Type]]="Older R16/R64",Estep_Method[[#This Row],[Rxo]]/(Estep_Method[[#This Row],[Ro]]^2/Estep_Method[[#This Row],[Rxo]]),Estep_Method[[#This Row],[Rxo]]/Estep_Method[[#This Row],[Ro]]),"")</f>
        <v>1.1111111111111112</v>
      </c>
      <c r="K383" s="28">
        <f>IFERROR(ROUND(POWER(10,(0.582*Estep_Method[[#This Row],[Rxo/Ro]])+(1.33*Estep_Method[[#This Row],[m]]*Estep_Method[[#This Row],[m_cor]]-0.038)),-1),"")</f>
        <v>400</v>
      </c>
    </row>
    <row r="384" spans="1:11" ht="13.15" x14ac:dyDescent="0.25">
      <c r="A384" s="31">
        <f>IF(ISNUMBER(Log_Header[[#This Row],[Seq]]),Log_Header[[#This Row],[Seq]],"")</f>
        <v>350</v>
      </c>
      <c r="B384" s="40">
        <f>IF(ISNUMBER(Log_Header[[#This Row],[BRACS_ID]]),Log_Header[[#This Row],[BRACS_ID]],"")</f>
        <v>22784</v>
      </c>
      <c r="C384" s="40">
        <f>IF(ISNUMBER(Log_Header[[#This Row],[Target_Depth]]),Log_Header[[#This Row],[Target_Depth]],"")</f>
        <v>1345</v>
      </c>
      <c r="D384" s="184">
        <v>2.6</v>
      </c>
      <c r="E384" s="40">
        <f>IF(ISNUMBER(Rwa_Method[[#This Row],[Ro]]),Rwa_Method[[#This Row],[Ro]],"")</f>
        <v>2.1</v>
      </c>
      <c r="F384" s="179" t="s">
        <v>93</v>
      </c>
      <c r="G384" s="179" t="s">
        <v>241</v>
      </c>
      <c r="H384" s="100">
        <f>IF(ISBLANK(Estep_Method[[#This Row],[Rxo]]),"",Log_Header[[#This Row],[m]])</f>
        <v>1.5</v>
      </c>
      <c r="I384" s="185">
        <f>IFERROR(VLOOKUP(Estep_Method[[#This Row],[Bicarb_Level]],$T$7:$U$10,2,FALSE),"")</f>
        <v>1</v>
      </c>
      <c r="J384" s="180">
        <f>IFERROR(IF(Estep_Method[[#This Row],[Select Log Type]]="Older R16/R64",Estep_Method[[#This Row],[Rxo]]/(Estep_Method[[#This Row],[Ro]]^2/Estep_Method[[#This Row],[Rxo]]),Estep_Method[[#This Row],[Rxo]]/Estep_Method[[#This Row],[Ro]]),"")</f>
        <v>1.2380952380952381</v>
      </c>
      <c r="K384" s="28">
        <f>IFERROR(ROUND(POWER(10,(0.582*Estep_Method[[#This Row],[Rxo/Ro]])+(1.33*Estep_Method[[#This Row],[m]]*Estep_Method[[#This Row],[m_cor]]-0.038)),-1),"")</f>
        <v>480</v>
      </c>
    </row>
    <row r="385" spans="1:11" ht="13.15" x14ac:dyDescent="0.25">
      <c r="A385" s="31">
        <f>IF(ISNUMBER(Log_Header[[#This Row],[Seq]]),Log_Header[[#This Row],[Seq]],"")</f>
        <v>351</v>
      </c>
      <c r="B385" s="40">
        <f>IF(ISNUMBER(Log_Header[[#This Row],[BRACS_ID]]),Log_Header[[#This Row],[BRACS_ID]],"")</f>
        <v>22732</v>
      </c>
      <c r="C385" s="40">
        <f>IF(ISNUMBER(Log_Header[[#This Row],[Target_Depth]]),Log_Header[[#This Row],[Target_Depth]],"")</f>
        <v>1440</v>
      </c>
      <c r="D385" s="184">
        <v>5</v>
      </c>
      <c r="E385" s="40">
        <f>IF(ISNUMBER(Rwa_Method[[#This Row],[Ro]]),Rwa_Method[[#This Row],[Ro]],"")</f>
        <v>2.2999999999999998</v>
      </c>
      <c r="F385" s="179" t="s">
        <v>93</v>
      </c>
      <c r="G385" s="179" t="s">
        <v>241</v>
      </c>
      <c r="H385" s="100">
        <f>IF(ISBLANK(Estep_Method[[#This Row],[Rxo]]),"",Log_Header[[#This Row],[m]])</f>
        <v>1.5</v>
      </c>
      <c r="I385" s="185">
        <f>IFERROR(VLOOKUP(Estep_Method[[#This Row],[Bicarb_Level]],$T$7:$U$10,2,FALSE),"")</f>
        <v>1</v>
      </c>
      <c r="J385" s="180">
        <f>IFERROR(IF(Estep_Method[[#This Row],[Select Log Type]]="Older R16/R64",Estep_Method[[#This Row],[Rxo]]/(Estep_Method[[#This Row],[Ro]]^2/Estep_Method[[#This Row],[Rxo]]),Estep_Method[[#This Row],[Rxo]]/Estep_Method[[#This Row],[Ro]]),"")</f>
        <v>2.1739130434782612</v>
      </c>
      <c r="K385" s="28">
        <f>IFERROR(ROUND(POWER(10,(0.582*Estep_Method[[#This Row],[Rxo/Ro]])+(1.33*Estep_Method[[#This Row],[m]]*Estep_Method[[#This Row],[m_cor]]-0.038)),-1),"")</f>
        <v>1670</v>
      </c>
    </row>
    <row r="386" spans="1:11" ht="13.15" x14ac:dyDescent="0.25">
      <c r="A386" s="31">
        <f>IF(ISNUMBER(Log_Header[[#This Row],[Seq]]),Log_Header[[#This Row],[Seq]],"")</f>
        <v>352</v>
      </c>
      <c r="B386" s="40">
        <f>IF(ISNUMBER(Log_Header[[#This Row],[BRACS_ID]]),Log_Header[[#This Row],[BRACS_ID]],"")</f>
        <v>22732</v>
      </c>
      <c r="C386" s="40">
        <f>IF(ISNUMBER(Log_Header[[#This Row],[Target_Depth]]),Log_Header[[#This Row],[Target_Depth]],"")</f>
        <v>1460</v>
      </c>
      <c r="D386" s="184">
        <v>5.6</v>
      </c>
      <c r="E386" s="40">
        <f>IF(ISNUMBER(Rwa_Method[[#This Row],[Ro]]),Rwa_Method[[#This Row],[Ro]],"")</f>
        <v>2.2999999999999998</v>
      </c>
      <c r="F386" s="179" t="s">
        <v>93</v>
      </c>
      <c r="G386" s="179" t="s">
        <v>241</v>
      </c>
      <c r="H386" s="100">
        <f>IF(ISBLANK(Estep_Method[[#This Row],[Rxo]]),"",Log_Header[[#This Row],[m]])</f>
        <v>1.5</v>
      </c>
      <c r="I386" s="185">
        <f>IFERROR(VLOOKUP(Estep_Method[[#This Row],[Bicarb_Level]],$T$7:$U$10,2,FALSE),"")</f>
        <v>1</v>
      </c>
      <c r="J386" s="180">
        <f>IFERROR(IF(Estep_Method[[#This Row],[Select Log Type]]="Older R16/R64",Estep_Method[[#This Row],[Rxo]]/(Estep_Method[[#This Row],[Ro]]^2/Estep_Method[[#This Row],[Rxo]]),Estep_Method[[#This Row],[Rxo]]/Estep_Method[[#This Row],[Ro]]),"")</f>
        <v>2.4347826086956523</v>
      </c>
      <c r="K386" s="28">
        <f>IFERROR(ROUND(POWER(10,(0.582*Estep_Method[[#This Row],[Rxo/Ro]])+(1.33*Estep_Method[[#This Row],[m]]*Estep_Method[[#This Row],[m_cor]]-0.038)),-1),"")</f>
        <v>2370</v>
      </c>
    </row>
    <row r="387" spans="1:11" ht="13.15" x14ac:dyDescent="0.25">
      <c r="A387" s="31">
        <f>IF(ISNUMBER(Log_Header[[#This Row],[Seq]]),Log_Header[[#This Row],[Seq]],"")</f>
        <v>353</v>
      </c>
      <c r="B387" s="40">
        <f>IF(ISNUMBER(Log_Header[[#This Row],[BRACS_ID]]),Log_Header[[#This Row],[BRACS_ID]],"")</f>
        <v>22732</v>
      </c>
      <c r="C387" s="40">
        <f>IF(ISNUMBER(Log_Header[[#This Row],[Target_Depth]]),Log_Header[[#This Row],[Target_Depth]],"")</f>
        <v>1540</v>
      </c>
      <c r="D387" s="184">
        <v>4.3</v>
      </c>
      <c r="E387" s="40">
        <f>IF(ISNUMBER(Rwa_Method[[#This Row],[Ro]]),Rwa_Method[[#This Row],[Ro]],"")</f>
        <v>2.2999999999999998</v>
      </c>
      <c r="F387" s="179" t="s">
        <v>93</v>
      </c>
      <c r="G387" s="179" t="s">
        <v>241</v>
      </c>
      <c r="H387" s="100">
        <f>IF(ISBLANK(Estep_Method[[#This Row],[Rxo]]),"",Log_Header[[#This Row],[m]])</f>
        <v>1.5</v>
      </c>
      <c r="I387" s="185">
        <f>IFERROR(VLOOKUP(Estep_Method[[#This Row],[Bicarb_Level]],$T$7:$U$10,2,FALSE),"")</f>
        <v>1</v>
      </c>
      <c r="J387" s="180">
        <f>IFERROR(IF(Estep_Method[[#This Row],[Select Log Type]]="Older R16/R64",Estep_Method[[#This Row],[Rxo]]/(Estep_Method[[#This Row],[Ro]]^2/Estep_Method[[#This Row],[Rxo]]),Estep_Method[[#This Row],[Rxo]]/Estep_Method[[#This Row],[Ro]]),"")</f>
        <v>1.8695652173913044</v>
      </c>
      <c r="K387" s="28">
        <f>IFERROR(ROUND(POWER(10,(0.582*Estep_Method[[#This Row],[Rxo/Ro]])+(1.33*Estep_Method[[#This Row],[m]]*Estep_Method[[#This Row],[m_cor]]-0.038)),-1),"")</f>
        <v>1110</v>
      </c>
    </row>
    <row r="388" spans="1:11" ht="13.15" x14ac:dyDescent="0.25">
      <c r="A388" s="31">
        <f>IF(ISNUMBER(Log_Header[[#This Row],[Seq]]),Log_Header[[#This Row],[Seq]],"")</f>
        <v>354</v>
      </c>
      <c r="B388" s="40">
        <f>IF(ISNUMBER(Log_Header[[#This Row],[BRACS_ID]]),Log_Header[[#This Row],[BRACS_ID]],"")</f>
        <v>22780</v>
      </c>
      <c r="C388" s="40">
        <f>IF(ISNUMBER(Log_Header[[#This Row],[Target_Depth]]),Log_Header[[#This Row],[Target_Depth]],"")</f>
        <v>1495</v>
      </c>
      <c r="D388" s="184">
        <v>3.1</v>
      </c>
      <c r="E388" s="40">
        <f>IF(ISNUMBER(Rwa_Method[[#This Row],[Ro]]),Rwa_Method[[#This Row],[Ro]],"")</f>
        <v>1.7</v>
      </c>
      <c r="F388" s="179" t="s">
        <v>93</v>
      </c>
      <c r="G388" s="179" t="s">
        <v>241</v>
      </c>
      <c r="H388" s="100">
        <f>IF(ISBLANK(Estep_Method[[#This Row],[Rxo]]),"",Log_Header[[#This Row],[m]])</f>
        <v>1.5</v>
      </c>
      <c r="I388" s="185">
        <f>IFERROR(VLOOKUP(Estep_Method[[#This Row],[Bicarb_Level]],$T$7:$U$10,2,FALSE),"")</f>
        <v>1</v>
      </c>
      <c r="J388" s="180">
        <f>IFERROR(IF(Estep_Method[[#This Row],[Select Log Type]]="Older R16/R64",Estep_Method[[#This Row],[Rxo]]/(Estep_Method[[#This Row],[Ro]]^2/Estep_Method[[#This Row],[Rxo]]),Estep_Method[[#This Row],[Rxo]]/Estep_Method[[#This Row],[Ro]]),"")</f>
        <v>1.8235294117647061</v>
      </c>
      <c r="K388" s="28">
        <f>IFERROR(ROUND(POWER(10,(0.582*Estep_Method[[#This Row],[Rxo/Ro]])+(1.33*Estep_Method[[#This Row],[m]]*Estep_Method[[#This Row],[m_cor]]-0.038)),-1),"")</f>
        <v>1040</v>
      </c>
    </row>
    <row r="389" spans="1:11" ht="13.15" x14ac:dyDescent="0.25">
      <c r="A389" s="31">
        <f>IF(ISNUMBER(Log_Header[[#This Row],[Seq]]),Log_Header[[#This Row],[Seq]],"")</f>
        <v>355</v>
      </c>
      <c r="B389" s="40">
        <f>IF(ISNUMBER(Log_Header[[#This Row],[BRACS_ID]]),Log_Header[[#This Row],[BRACS_ID]],"")</f>
        <v>22780</v>
      </c>
      <c r="C389" s="40">
        <f>IF(ISNUMBER(Log_Header[[#This Row],[Target_Depth]]),Log_Header[[#This Row],[Target_Depth]],"")</f>
        <v>1595</v>
      </c>
      <c r="D389" s="184">
        <v>3</v>
      </c>
      <c r="E389" s="40">
        <f>IF(ISNUMBER(Rwa_Method[[#This Row],[Ro]]),Rwa_Method[[#This Row],[Ro]],"")</f>
        <v>2</v>
      </c>
      <c r="F389" s="179" t="s">
        <v>93</v>
      </c>
      <c r="G389" s="179" t="s">
        <v>241</v>
      </c>
      <c r="H389" s="100">
        <f>IF(ISBLANK(Estep_Method[[#This Row],[Rxo]]),"",Log_Header[[#This Row],[m]])</f>
        <v>1.5</v>
      </c>
      <c r="I389" s="185">
        <f>IFERROR(VLOOKUP(Estep_Method[[#This Row],[Bicarb_Level]],$T$7:$U$10,2,FALSE),"")</f>
        <v>1</v>
      </c>
      <c r="J389" s="180">
        <f>IFERROR(IF(Estep_Method[[#This Row],[Select Log Type]]="Older R16/R64",Estep_Method[[#This Row],[Rxo]]/(Estep_Method[[#This Row],[Ro]]^2/Estep_Method[[#This Row],[Rxo]]),Estep_Method[[#This Row],[Rxo]]/Estep_Method[[#This Row],[Ro]]),"")</f>
        <v>1.5</v>
      </c>
      <c r="K389" s="28">
        <f>IFERROR(ROUND(POWER(10,(0.582*Estep_Method[[#This Row],[Rxo/Ro]])+(1.33*Estep_Method[[#This Row],[m]]*Estep_Method[[#This Row],[m_cor]]-0.038)),-1),"")</f>
        <v>680</v>
      </c>
    </row>
    <row r="390" spans="1:11" ht="13.15" x14ac:dyDescent="0.25">
      <c r="A390" s="31">
        <f>IF(ISNUMBER(Log_Header[[#This Row],[Seq]]),Log_Header[[#This Row],[Seq]],"")</f>
        <v>356</v>
      </c>
      <c r="B390" s="40">
        <f>IF(ISNUMBER(Log_Header[[#This Row],[BRACS_ID]]),Log_Header[[#This Row],[BRACS_ID]],"")</f>
        <v>22715</v>
      </c>
      <c r="C390" s="40">
        <f>IF(ISNUMBER(Log_Header[[#This Row],[Target_Depth]]),Log_Header[[#This Row],[Target_Depth]],"")</f>
        <v>1410</v>
      </c>
      <c r="D390" s="184">
        <v>4.8</v>
      </c>
      <c r="E390" s="40">
        <f>IF(ISNUMBER(Rwa_Method[[#This Row],[Ro]]),Rwa_Method[[#This Row],[Ro]],"")</f>
        <v>2.2999999999999998</v>
      </c>
      <c r="F390" s="179" t="s">
        <v>93</v>
      </c>
      <c r="G390" s="179" t="s">
        <v>241</v>
      </c>
      <c r="H390" s="100">
        <f>IF(ISBLANK(Estep_Method[[#This Row],[Rxo]]),"",Log_Header[[#This Row],[m]])</f>
        <v>1.5</v>
      </c>
      <c r="I390" s="185">
        <f>IFERROR(VLOOKUP(Estep_Method[[#This Row],[Bicarb_Level]],$T$7:$U$10,2,FALSE),"")</f>
        <v>1</v>
      </c>
      <c r="J390" s="180">
        <f>IFERROR(IF(Estep_Method[[#This Row],[Select Log Type]]="Older R16/R64",Estep_Method[[#This Row],[Rxo]]/(Estep_Method[[#This Row],[Ro]]^2/Estep_Method[[#This Row],[Rxo]]),Estep_Method[[#This Row],[Rxo]]/Estep_Method[[#This Row],[Ro]]),"")</f>
        <v>2.0869565217391304</v>
      </c>
      <c r="K390" s="28">
        <f>IFERROR(ROUND(POWER(10,(0.582*Estep_Method[[#This Row],[Rxo/Ro]])+(1.33*Estep_Method[[#This Row],[m]]*Estep_Method[[#This Row],[m_cor]]-0.038)),-1),"")</f>
        <v>1480</v>
      </c>
    </row>
    <row r="391" spans="1:11" ht="13.15" x14ac:dyDescent="0.25">
      <c r="A391" s="31">
        <f>IF(ISNUMBER(Log_Header[[#This Row],[Seq]]),Log_Header[[#This Row],[Seq]],"")</f>
        <v>357</v>
      </c>
      <c r="B391" s="40">
        <f>IF(ISNUMBER(Log_Header[[#This Row],[BRACS_ID]]),Log_Header[[#This Row],[BRACS_ID]],"")</f>
        <v>22715</v>
      </c>
      <c r="C391" s="40">
        <f>IF(ISNUMBER(Log_Header[[#This Row],[Target_Depth]]),Log_Header[[#This Row],[Target_Depth]],"")</f>
        <v>1430</v>
      </c>
      <c r="D391" s="184">
        <v>6.2</v>
      </c>
      <c r="E391" s="40">
        <f>IF(ISNUMBER(Rwa_Method[[#This Row],[Ro]]),Rwa_Method[[#This Row],[Ro]],"")</f>
        <v>2.2999999999999998</v>
      </c>
      <c r="F391" s="179" t="s">
        <v>93</v>
      </c>
      <c r="G391" s="179" t="s">
        <v>241</v>
      </c>
      <c r="H391" s="100">
        <f>IF(ISBLANK(Estep_Method[[#This Row],[Rxo]]),"",Log_Header[[#This Row],[m]])</f>
        <v>1.5</v>
      </c>
      <c r="I391" s="185">
        <f>IFERROR(VLOOKUP(Estep_Method[[#This Row],[Bicarb_Level]],$T$7:$U$10,2,FALSE),"")</f>
        <v>1</v>
      </c>
      <c r="J391" s="180">
        <f>IFERROR(IF(Estep_Method[[#This Row],[Select Log Type]]="Older R16/R64",Estep_Method[[#This Row],[Rxo]]/(Estep_Method[[#This Row],[Ro]]^2/Estep_Method[[#This Row],[Rxo]]),Estep_Method[[#This Row],[Rxo]]/Estep_Method[[#This Row],[Ro]]),"")</f>
        <v>2.6956521739130439</v>
      </c>
      <c r="K391" s="28">
        <f>IFERROR(ROUND(POWER(10,(0.582*Estep_Method[[#This Row],[Rxo/Ro]])+(1.33*Estep_Method[[#This Row],[m]]*Estep_Method[[#This Row],[m_cor]]-0.038)),-1),"")</f>
        <v>3360</v>
      </c>
    </row>
    <row r="392" spans="1:11" ht="13.15" x14ac:dyDescent="0.25">
      <c r="A392" s="31">
        <f>IF(ISNUMBER(Log_Header[[#This Row],[Seq]]),Log_Header[[#This Row],[Seq]],"")</f>
        <v>358</v>
      </c>
      <c r="B392" s="40">
        <f>IF(ISNUMBER(Log_Header[[#This Row],[BRACS_ID]]),Log_Header[[#This Row],[BRACS_ID]],"")</f>
        <v>22715</v>
      </c>
      <c r="C392" s="40">
        <f>IF(ISNUMBER(Log_Header[[#This Row],[Target_Depth]]),Log_Header[[#This Row],[Target_Depth]],"")</f>
        <v>1518</v>
      </c>
      <c r="D392" s="184">
        <v>4.0999999999999996</v>
      </c>
      <c r="E392" s="40">
        <f>IF(ISNUMBER(Rwa_Method[[#This Row],[Ro]]),Rwa_Method[[#This Row],[Ro]],"")</f>
        <v>2.2000000000000002</v>
      </c>
      <c r="F392" s="179" t="s">
        <v>93</v>
      </c>
      <c r="G392" s="179" t="s">
        <v>241</v>
      </c>
      <c r="H392" s="100">
        <f>IF(ISBLANK(Estep_Method[[#This Row],[Rxo]]),"",Log_Header[[#This Row],[m]])</f>
        <v>1.5</v>
      </c>
      <c r="I392" s="185">
        <f>IFERROR(VLOOKUP(Estep_Method[[#This Row],[Bicarb_Level]],$T$7:$U$10,2,FALSE),"")</f>
        <v>1</v>
      </c>
      <c r="J392" s="180">
        <f>IFERROR(IF(Estep_Method[[#This Row],[Select Log Type]]="Older R16/R64",Estep_Method[[#This Row],[Rxo]]/(Estep_Method[[#This Row],[Ro]]^2/Estep_Method[[#This Row],[Rxo]]),Estep_Method[[#This Row],[Rxo]]/Estep_Method[[#This Row],[Ro]]),"")</f>
        <v>1.8636363636363633</v>
      </c>
      <c r="K392" s="28">
        <f>IFERROR(ROUND(POWER(10,(0.582*Estep_Method[[#This Row],[Rxo/Ro]])+(1.33*Estep_Method[[#This Row],[m]]*Estep_Method[[#This Row],[m_cor]]-0.038)),-1),"")</f>
        <v>1100</v>
      </c>
    </row>
    <row r="393" spans="1:11" ht="13.15" x14ac:dyDescent="0.25">
      <c r="A393" s="31">
        <f>IF(ISNUMBER(Log_Header[[#This Row],[Seq]]),Log_Header[[#This Row],[Seq]],"")</f>
        <v>359</v>
      </c>
      <c r="B393" s="40">
        <f>IF(ISNUMBER(Log_Header[[#This Row],[BRACS_ID]]),Log_Header[[#This Row],[BRACS_ID]],"")</f>
        <v>35905</v>
      </c>
      <c r="C393" s="40">
        <f>IF(ISNUMBER(Log_Header[[#This Row],[Target_Depth]]),Log_Header[[#This Row],[Target_Depth]],"")</f>
        <v>1427</v>
      </c>
      <c r="D393" s="184">
        <v>2.4</v>
      </c>
      <c r="E393" s="40">
        <f>IF(ISNUMBER(Rwa_Method[[#This Row],[Ro]]),Rwa_Method[[#This Row],[Ro]],"")</f>
        <v>2</v>
      </c>
      <c r="F393" s="179" t="s">
        <v>93</v>
      </c>
      <c r="G393" s="179" t="s">
        <v>241</v>
      </c>
      <c r="H393" s="100">
        <f>IF(ISBLANK(Estep_Method[[#This Row],[Rxo]]),"",Log_Header[[#This Row],[m]])</f>
        <v>1.5</v>
      </c>
      <c r="I393" s="185">
        <f>IFERROR(VLOOKUP(Estep_Method[[#This Row],[Bicarb_Level]],$T$7:$U$10,2,FALSE),"")</f>
        <v>1</v>
      </c>
      <c r="J393" s="180">
        <f>IFERROR(IF(Estep_Method[[#This Row],[Select Log Type]]="Older R16/R64",Estep_Method[[#This Row],[Rxo]]/(Estep_Method[[#This Row],[Ro]]^2/Estep_Method[[#This Row],[Rxo]]),Estep_Method[[#This Row],[Rxo]]/Estep_Method[[#This Row],[Ro]]),"")</f>
        <v>1.2</v>
      </c>
      <c r="K393" s="28">
        <f>IFERROR(ROUND(POWER(10,(0.582*Estep_Method[[#This Row],[Rxo/Ro]])+(1.33*Estep_Method[[#This Row],[m]]*Estep_Method[[#This Row],[m_cor]]-0.038)),-1),"")</f>
        <v>450</v>
      </c>
    </row>
    <row r="394" spans="1:11" ht="13.15" x14ac:dyDescent="0.25">
      <c r="A394" s="31">
        <f>IF(ISNUMBER(Log_Header[[#This Row],[Seq]]),Log_Header[[#This Row],[Seq]],"")</f>
        <v>360</v>
      </c>
      <c r="B394" s="40">
        <f>IF(ISNUMBER(Log_Header[[#This Row],[BRACS_ID]]),Log_Header[[#This Row],[BRACS_ID]],"")</f>
        <v>35905</v>
      </c>
      <c r="C394" s="40">
        <f>IF(ISNUMBER(Log_Header[[#This Row],[Target_Depth]]),Log_Header[[#This Row],[Target_Depth]],"")</f>
        <v>1505</v>
      </c>
      <c r="D394" s="184">
        <v>1.8</v>
      </c>
      <c r="E394" s="40">
        <f>IF(ISNUMBER(Rwa_Method[[#This Row],[Ro]]),Rwa_Method[[#This Row],[Ro]],"")</f>
        <v>1.8</v>
      </c>
      <c r="F394" s="179" t="s">
        <v>93</v>
      </c>
      <c r="G394" s="179" t="s">
        <v>241</v>
      </c>
      <c r="H394" s="100">
        <f>IF(ISBLANK(Estep_Method[[#This Row],[Rxo]]),"",Log_Header[[#This Row],[m]])</f>
        <v>1.5</v>
      </c>
      <c r="I394" s="185">
        <f>IFERROR(VLOOKUP(Estep_Method[[#This Row],[Bicarb_Level]],$T$7:$U$10,2,FALSE),"")</f>
        <v>1</v>
      </c>
      <c r="J394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394" s="28">
        <f>IFERROR(ROUND(POWER(10,(0.582*Estep_Method[[#This Row],[Rxo/Ro]])+(1.33*Estep_Method[[#This Row],[m]]*Estep_Method[[#This Row],[m_cor]]-0.038)),-1),"")</f>
        <v>350</v>
      </c>
    </row>
    <row r="395" spans="1:11" ht="13.15" x14ac:dyDescent="0.25">
      <c r="A395" s="31">
        <f>IF(ISNUMBER(Log_Header[[#This Row],[Seq]]),Log_Header[[#This Row],[Seq]],"")</f>
        <v>361</v>
      </c>
      <c r="B395" s="40">
        <f>IF(ISNUMBER(Log_Header[[#This Row],[BRACS_ID]]),Log_Header[[#This Row],[BRACS_ID]],"")</f>
        <v>22026</v>
      </c>
      <c r="C395" s="40">
        <f>IF(ISNUMBER(Log_Header[[#This Row],[Target_Depth]]),Log_Header[[#This Row],[Target_Depth]],"")</f>
        <v>206</v>
      </c>
      <c r="D395" s="184">
        <v>765.4</v>
      </c>
      <c r="E395" s="40">
        <f>IF(ISNUMBER(Rwa_Method[[#This Row],[Ro]]),Rwa_Method[[#This Row],[Ro]],"")</f>
        <v>605.79999999999995</v>
      </c>
      <c r="F395" s="179" t="s">
        <v>93</v>
      </c>
      <c r="G395" s="179" t="s">
        <v>249</v>
      </c>
      <c r="H395" s="100">
        <f>IF(ISBLANK(Estep_Method[[#This Row],[Rxo]]),"",Log_Header[[#This Row],[m]])</f>
        <v>1.3</v>
      </c>
      <c r="I395" s="185">
        <f>IFERROR(VLOOKUP(Estep_Method[[#This Row],[Bicarb_Level]],$T$7:$U$10,2,FALSE),"")</f>
        <v>1.1000000000000001</v>
      </c>
      <c r="J395" s="180">
        <f>IFERROR(IF(Estep_Method[[#This Row],[Select Log Type]]="Older R16/R64",Estep_Method[[#This Row],[Rxo]]/(Estep_Method[[#This Row],[Ro]]^2/Estep_Method[[#This Row],[Rxo]]),Estep_Method[[#This Row],[Rxo]]/Estep_Method[[#This Row],[Ro]]),"")</f>
        <v>1.2634532849125124</v>
      </c>
      <c r="K395" s="28">
        <f>IFERROR(ROUND(POWER(10,(0.582*Estep_Method[[#This Row],[Rxo/Ro]])+(1.33*Estep_Method[[#This Row],[m]]*Estep_Method[[#This Row],[m_cor]]-0.038)),-1),"")</f>
        <v>400</v>
      </c>
    </row>
    <row r="396" spans="1:11" ht="13.15" x14ac:dyDescent="0.25">
      <c r="A396" s="31">
        <f>IF(ISNUMBER(Log_Header[[#This Row],[Seq]]),Log_Header[[#This Row],[Seq]],"")</f>
        <v>362</v>
      </c>
      <c r="B396" s="40">
        <f>IF(ISNUMBER(Log_Header[[#This Row],[BRACS_ID]]),Log_Header[[#This Row],[BRACS_ID]],"")</f>
        <v>24562</v>
      </c>
      <c r="C396" s="40">
        <f>IF(ISNUMBER(Log_Header[[#This Row],[Target_Depth]]),Log_Header[[#This Row],[Target_Depth]],"")</f>
        <v>220</v>
      </c>
      <c r="D396" s="184">
        <v>18.8</v>
      </c>
      <c r="E396" s="40">
        <f>IF(ISNUMBER(Rwa_Method[[#This Row],[Ro]]),Rwa_Method[[#This Row],[Ro]],"")</f>
        <v>20</v>
      </c>
      <c r="F396" s="179" t="s">
        <v>92</v>
      </c>
      <c r="G396" s="179" t="s">
        <v>249</v>
      </c>
      <c r="H396" s="100">
        <f>IF(ISBLANK(Estep_Method[[#This Row],[Rxo]]),"",Log_Header[[#This Row],[m]])</f>
        <v>1.3</v>
      </c>
      <c r="I396" s="185">
        <f>IFERROR(VLOOKUP(Estep_Method[[#This Row],[Bicarb_Level]],$T$7:$U$10,2,FALSE),"")</f>
        <v>1.1000000000000001</v>
      </c>
      <c r="J396" s="180">
        <f>IFERROR(IF(Estep_Method[[#This Row],[Select Log Type]]="Older R16/R64",Estep_Method[[#This Row],[Rxo]]/(Estep_Method[[#This Row],[Ro]]^2/Estep_Method[[#This Row],[Rxo]]),Estep_Method[[#This Row],[Rxo]]/Estep_Method[[#This Row],[Ro]]),"")</f>
        <v>0.88360000000000005</v>
      </c>
      <c r="K396" s="28">
        <f>IFERROR(ROUND(POWER(10,(0.582*Estep_Method[[#This Row],[Rxo/Ro]])+(1.33*Estep_Method[[#This Row],[m]]*Estep_Method[[#This Row],[m_cor]]-0.038)),-1),"")</f>
        <v>240</v>
      </c>
    </row>
    <row r="397" spans="1:11" ht="13.15" x14ac:dyDescent="0.25">
      <c r="A397" s="31">
        <f>IF(ISNUMBER(Log_Header[[#This Row],[Seq]]),Log_Header[[#This Row],[Seq]],"")</f>
        <v>363</v>
      </c>
      <c r="B397" s="40">
        <f>IF(ISNUMBER(Log_Header[[#This Row],[BRACS_ID]]),Log_Header[[#This Row],[BRACS_ID]],"")</f>
        <v>22017</v>
      </c>
      <c r="C397" s="40">
        <f>IF(ISNUMBER(Log_Header[[#This Row],[Target_Depth]]),Log_Header[[#This Row],[Target_Depth]],"")</f>
        <v>210</v>
      </c>
      <c r="D397" s="184">
        <v>17.399999999999999</v>
      </c>
      <c r="E397" s="40">
        <f>IF(ISNUMBER(Rwa_Method[[#This Row],[Ro]]),Rwa_Method[[#This Row],[Ro]],"")</f>
        <v>15.2</v>
      </c>
      <c r="F397" s="179" t="s">
        <v>92</v>
      </c>
      <c r="G397" s="179" t="s">
        <v>249</v>
      </c>
      <c r="H397" s="100">
        <f>IF(ISBLANK(Estep_Method[[#This Row],[Rxo]]),"",Log_Header[[#This Row],[m]])</f>
        <v>1.3</v>
      </c>
      <c r="I397" s="185">
        <f>IFERROR(VLOOKUP(Estep_Method[[#This Row],[Bicarb_Level]],$T$7:$U$10,2,FALSE),"")</f>
        <v>1.1000000000000001</v>
      </c>
      <c r="J397" s="180">
        <f>IFERROR(IF(Estep_Method[[#This Row],[Select Log Type]]="Older R16/R64",Estep_Method[[#This Row],[Rxo]]/(Estep_Method[[#This Row],[Ro]]^2/Estep_Method[[#This Row],[Rxo]]),Estep_Method[[#This Row],[Rxo]]/Estep_Method[[#This Row],[Ro]]),"")</f>
        <v>1.3104224376731299</v>
      </c>
      <c r="K397" s="28">
        <f>IFERROR(ROUND(POWER(10,(0.582*Estep_Method[[#This Row],[Rxo/Ro]])+(1.33*Estep_Method[[#This Row],[m]]*Estep_Method[[#This Row],[m_cor]]-0.038)),-1),"")</f>
        <v>420</v>
      </c>
    </row>
    <row r="398" spans="1:11" ht="13.15" x14ac:dyDescent="0.25">
      <c r="A398" s="31">
        <f>IF(ISNUMBER(Log_Header[[#This Row],[Seq]]),Log_Header[[#This Row],[Seq]],"")</f>
        <v>364</v>
      </c>
      <c r="B398" s="40">
        <f>IF(ISNUMBER(Log_Header[[#This Row],[BRACS_ID]]),Log_Header[[#This Row],[BRACS_ID]],"")</f>
        <v>22004</v>
      </c>
      <c r="C398" s="40">
        <f>IF(ISNUMBER(Log_Header[[#This Row],[Target_Depth]]),Log_Header[[#This Row],[Target_Depth]],"")</f>
        <v>260</v>
      </c>
      <c r="E398" s="40" t="str">
        <f>IF(ISNUMBER(Rwa_Method[[#This Row],[Ro]]),Rwa_Method[[#This Row],[Ro]],"")</f>
        <v/>
      </c>
      <c r="F398" s="179"/>
      <c r="G398" s="179"/>
      <c r="H398" s="100" t="str">
        <f>IF(ISBLANK(Estep_Method[[#This Row],[Rxo]]),"",Log_Header[[#This Row],[m]])</f>
        <v/>
      </c>
      <c r="I398" s="185" t="str">
        <f>IFERROR(VLOOKUP(Estep_Method[[#This Row],[Bicarb_Level]],$T$7:$U$10,2,FALSE),"")</f>
        <v/>
      </c>
      <c r="J39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398" s="28" t="str">
        <f>IFERROR(ROUND(POWER(10,(0.582*Estep_Method[[#This Row],[Rxo/Ro]])+(1.33*Estep_Method[[#This Row],[m]]*Estep_Method[[#This Row],[m_cor]]-0.038)),-1),"")</f>
        <v/>
      </c>
    </row>
    <row r="399" spans="1:11" ht="13.15" x14ac:dyDescent="0.25">
      <c r="A399" s="31">
        <f>IF(ISNUMBER(Log_Header[[#This Row],[Seq]]),Log_Header[[#This Row],[Seq]],"")</f>
        <v>365</v>
      </c>
      <c r="B399" s="40">
        <f>IF(ISNUMBER(Log_Header[[#This Row],[BRACS_ID]]),Log_Header[[#This Row],[BRACS_ID]],"")</f>
        <v>22004</v>
      </c>
      <c r="C399" s="40">
        <f>IF(ISNUMBER(Log_Header[[#This Row],[Target_Depth]]),Log_Header[[#This Row],[Target_Depth]],"")</f>
        <v>323</v>
      </c>
      <c r="E399" s="40">
        <f>IF(ISNUMBER(Rwa_Method[[#This Row],[Ro]]),Rwa_Method[[#This Row],[Ro]],"")</f>
        <v>33.6</v>
      </c>
      <c r="F399" s="179"/>
      <c r="G399" s="179"/>
      <c r="H399" s="100" t="str">
        <f>IF(ISBLANK(Estep_Method[[#This Row],[Rxo]]),"",Log_Header[[#This Row],[m]])</f>
        <v/>
      </c>
      <c r="I399" s="185" t="str">
        <f>IFERROR(VLOOKUP(Estep_Method[[#This Row],[Bicarb_Level]],$T$7:$U$10,2,FALSE),"")</f>
        <v/>
      </c>
      <c r="J399" s="180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399" s="28" t="str">
        <f>IFERROR(ROUND(POWER(10,(0.582*Estep_Method[[#This Row],[Rxo/Ro]])+(1.33*Estep_Method[[#This Row],[m]]*Estep_Method[[#This Row],[m_cor]]-0.038)),-1),"")</f>
        <v/>
      </c>
    </row>
    <row r="400" spans="1:11" ht="13.15" x14ac:dyDescent="0.25">
      <c r="A400" s="31">
        <f>IF(ISNUMBER(Log_Header[[#This Row],[Seq]]),Log_Header[[#This Row],[Seq]],"")</f>
        <v>366</v>
      </c>
      <c r="B400" s="40">
        <f>IF(ISNUMBER(Log_Header[[#This Row],[BRACS_ID]]),Log_Header[[#This Row],[BRACS_ID]],"")</f>
        <v>22007</v>
      </c>
      <c r="C400" s="40">
        <f>IF(ISNUMBER(Log_Header[[#This Row],[Target_Depth]]),Log_Header[[#This Row],[Target_Depth]],"")</f>
        <v>356</v>
      </c>
      <c r="D400" s="184">
        <v>32</v>
      </c>
      <c r="E400" s="40">
        <f>IF(ISNUMBER(Rwa_Method[[#This Row],[Ro]]),Rwa_Method[[#This Row],[Ro]],"")</f>
        <v>42.6</v>
      </c>
      <c r="F400" s="179" t="s">
        <v>92</v>
      </c>
      <c r="G400" s="179" t="s">
        <v>249</v>
      </c>
      <c r="H400" s="100">
        <f>IF(ISBLANK(Estep_Method[[#This Row],[Rxo]]),"",Log_Header[[#This Row],[m]])</f>
        <v>1.3</v>
      </c>
      <c r="I400" s="185">
        <f>IFERROR(VLOOKUP(Estep_Method[[#This Row],[Bicarb_Level]],$T$7:$U$10,2,FALSE),"")</f>
        <v>1.1000000000000001</v>
      </c>
      <c r="J400" s="180">
        <f>IFERROR(IF(Estep_Method[[#This Row],[Select Log Type]]="Older R16/R64",Estep_Method[[#This Row],[Rxo]]/(Estep_Method[[#This Row],[Ro]]^2/Estep_Method[[#This Row],[Rxo]]),Estep_Method[[#This Row],[Rxo]]/Estep_Method[[#This Row],[Ro]]),"")</f>
        <v>0.56426194097291094</v>
      </c>
      <c r="K400" s="28">
        <f>IFERROR(ROUND(POWER(10,(0.582*Estep_Method[[#This Row],[Rxo/Ro]])+(1.33*Estep_Method[[#This Row],[m]]*Estep_Method[[#This Row],[m_cor]]-0.038)),-1),"")</f>
        <v>160</v>
      </c>
    </row>
    <row r="401" spans="1:11" ht="13.15" x14ac:dyDescent="0.25">
      <c r="A401" s="31">
        <f>IF(ISNUMBER(Log_Header[[#This Row],[Seq]]),Log_Header[[#This Row],[Seq]],"")</f>
        <v>367</v>
      </c>
      <c r="B401" s="40">
        <f>IF(ISNUMBER(Log_Header[[#This Row],[BRACS_ID]]),Log_Header[[#This Row],[BRACS_ID]],"")</f>
        <v>22007</v>
      </c>
      <c r="C401" s="40">
        <f>IF(ISNUMBER(Log_Header[[#This Row],[Target_Depth]]),Log_Header[[#This Row],[Target_Depth]],"")</f>
        <v>405</v>
      </c>
      <c r="D401" s="184">
        <v>29</v>
      </c>
      <c r="E401" s="40">
        <f>IF(ISNUMBER(Rwa_Method[[#This Row],[Ro]]),Rwa_Method[[#This Row],[Ro]],"")</f>
        <v>35.799999999999997</v>
      </c>
      <c r="F401" s="179" t="s">
        <v>92</v>
      </c>
      <c r="G401" s="179" t="s">
        <v>249</v>
      </c>
      <c r="H401" s="100">
        <f>IF(ISBLANK(Estep_Method[[#This Row],[Rxo]]),"",Log_Header[[#This Row],[m]])</f>
        <v>1.3</v>
      </c>
      <c r="I401" s="185">
        <f>IFERROR(VLOOKUP(Estep_Method[[#This Row],[Bicarb_Level]],$T$7:$U$10,2,FALSE),"")</f>
        <v>1.1000000000000001</v>
      </c>
      <c r="J401" s="180">
        <f>IFERROR(IF(Estep_Method[[#This Row],[Select Log Type]]="Older R16/R64",Estep_Method[[#This Row],[Rxo]]/(Estep_Method[[#This Row],[Ro]]^2/Estep_Method[[#This Row],[Rxo]]),Estep_Method[[#This Row],[Rxo]]/Estep_Method[[#This Row],[Ro]]),"")</f>
        <v>0.6561905059142974</v>
      </c>
      <c r="K401" s="28">
        <f>IFERROR(ROUND(POWER(10,(0.582*Estep_Method[[#This Row],[Rxo/Ro]])+(1.33*Estep_Method[[#This Row],[m]]*Estep_Method[[#This Row],[m_cor]]-0.038)),-1),"")</f>
        <v>180</v>
      </c>
    </row>
    <row r="402" spans="1:11" ht="13.15" x14ac:dyDescent="0.25">
      <c r="A402" s="31">
        <f>IF(ISNUMBER(Log_Header[[#This Row],[Seq]]),Log_Header[[#This Row],[Seq]],"")</f>
        <v>368</v>
      </c>
      <c r="B402" s="40">
        <f>IF(ISNUMBER(Log_Header[[#This Row],[BRACS_ID]]),Log_Header[[#This Row],[BRACS_ID]],"")</f>
        <v>22007</v>
      </c>
      <c r="C402" s="40">
        <f>IF(ISNUMBER(Log_Header[[#This Row],[Target_Depth]]),Log_Header[[#This Row],[Target_Depth]],"")</f>
        <v>620</v>
      </c>
      <c r="D402" s="184">
        <v>4.5999999999999996</v>
      </c>
      <c r="E402" s="40">
        <f>IF(ISNUMBER(Rwa_Method[[#This Row],[Ro]]),Rwa_Method[[#This Row],[Ro]],"")</f>
        <v>3.7</v>
      </c>
      <c r="F402" s="179" t="s">
        <v>92</v>
      </c>
      <c r="G402" s="179" t="s">
        <v>241</v>
      </c>
      <c r="H402" s="100">
        <f>IF(ISBLANK(Estep_Method[[#This Row],[Rxo]]),"",Log_Header[[#This Row],[m]])</f>
        <v>1.3</v>
      </c>
      <c r="I402" s="185">
        <f>IFERROR(VLOOKUP(Estep_Method[[#This Row],[Bicarb_Level]],$T$7:$U$10,2,FALSE),"")</f>
        <v>1</v>
      </c>
      <c r="J402" s="180">
        <f>IFERROR(IF(Estep_Method[[#This Row],[Select Log Type]]="Older R16/R64",Estep_Method[[#This Row],[Rxo]]/(Estep_Method[[#This Row],[Ro]]^2/Estep_Method[[#This Row],[Rxo]]),Estep_Method[[#This Row],[Rxo]]/Estep_Method[[#This Row],[Ro]]),"")</f>
        <v>1.5456537618699777</v>
      </c>
      <c r="K402" s="28">
        <f>IFERROR(ROUND(POWER(10,(0.582*Estep_Method[[#This Row],[Rxo/Ro]])+(1.33*Estep_Method[[#This Row],[m]]*Estep_Method[[#This Row],[m_cor]]-0.038)),-1),"")</f>
        <v>390</v>
      </c>
    </row>
    <row r="403" spans="1:11" ht="13.15" x14ac:dyDescent="0.25">
      <c r="A403" s="31">
        <f>IF(ISNUMBER(Log_Header[[#This Row],[Seq]]),Log_Header[[#This Row],[Seq]],"")</f>
        <v>369</v>
      </c>
      <c r="B403" s="40">
        <f>IF(ISNUMBER(Log_Header[[#This Row],[BRACS_ID]]),Log_Header[[#This Row],[BRACS_ID]],"")</f>
        <v>22007</v>
      </c>
      <c r="C403" s="40">
        <f>IF(ISNUMBER(Log_Header[[#This Row],[Target_Depth]]),Log_Header[[#This Row],[Target_Depth]],"")</f>
        <v>705</v>
      </c>
      <c r="D403" s="184">
        <v>3.2</v>
      </c>
      <c r="E403" s="40">
        <f>IF(ISNUMBER(Rwa_Method[[#This Row],[Ro]]),Rwa_Method[[#This Row],[Ro]],"")</f>
        <v>2.8</v>
      </c>
      <c r="F403" s="179" t="s">
        <v>92</v>
      </c>
      <c r="G403" s="179" t="s">
        <v>241</v>
      </c>
      <c r="H403" s="100">
        <f>IF(ISBLANK(Estep_Method[[#This Row],[Rxo]]),"",Log_Header[[#This Row],[m]])</f>
        <v>1.4</v>
      </c>
      <c r="I403" s="185">
        <f>IFERROR(VLOOKUP(Estep_Method[[#This Row],[Bicarb_Level]],$T$7:$U$10,2,FALSE),"")</f>
        <v>1</v>
      </c>
      <c r="J403" s="180">
        <f>IFERROR(IF(Estep_Method[[#This Row],[Select Log Type]]="Older R16/R64",Estep_Method[[#This Row],[Rxo]]/(Estep_Method[[#This Row],[Ro]]^2/Estep_Method[[#This Row],[Rxo]]),Estep_Method[[#This Row],[Rxo]]/Estep_Method[[#This Row],[Ro]]),"")</f>
        <v>1.306122448979592</v>
      </c>
      <c r="K403" s="28">
        <f>IFERROR(ROUND(POWER(10,(0.582*Estep_Method[[#This Row],[Rxo/Ro]])+(1.33*Estep_Method[[#This Row],[m]]*Estep_Method[[#This Row],[m_cor]]-0.038)),-1),"")</f>
        <v>380</v>
      </c>
    </row>
    <row r="404" spans="1:11" ht="13.15" x14ac:dyDescent="0.25">
      <c r="A404" s="31">
        <f>IF(ISNUMBER(Log_Header[[#This Row],[Seq]]),Log_Header[[#This Row],[Seq]],"")</f>
        <v>370</v>
      </c>
      <c r="B404" s="40">
        <f>IF(ISNUMBER(Log_Header[[#This Row],[BRACS_ID]]),Log_Header[[#This Row],[BRACS_ID]],"")</f>
        <v>22004</v>
      </c>
      <c r="C404" s="40">
        <f>IF(ISNUMBER(Log_Header[[#This Row],[Target_Depth]]),Log_Header[[#This Row],[Target_Depth]],"")</f>
        <v>520</v>
      </c>
      <c r="D404" s="184">
        <v>4.8</v>
      </c>
      <c r="E404" s="40">
        <f>IF(ISNUMBER(Rwa_Method[[#This Row],[Ro]]),Rwa_Method[[#This Row],[Ro]],"")</f>
        <v>3.4</v>
      </c>
      <c r="F404" s="179" t="s">
        <v>92</v>
      </c>
      <c r="G404" s="179" t="s">
        <v>241</v>
      </c>
      <c r="H404" s="100">
        <f>IF(ISBLANK(Estep_Method[[#This Row],[Rxo]]),"",Log_Header[[#This Row],[m]])</f>
        <v>1.3</v>
      </c>
      <c r="I404" s="185">
        <f>IFERROR(VLOOKUP(Estep_Method[[#This Row],[Bicarb_Level]],$T$7:$U$10,2,FALSE),"")</f>
        <v>1</v>
      </c>
      <c r="J404" s="180">
        <f>IFERROR(IF(Estep_Method[[#This Row],[Select Log Type]]="Older R16/R64",Estep_Method[[#This Row],[Rxo]]/(Estep_Method[[#This Row],[Ro]]^2/Estep_Method[[#This Row],[Rxo]]),Estep_Method[[#This Row],[Rxo]]/Estep_Method[[#This Row],[Ro]]),"")</f>
        <v>1.9930795847750866</v>
      </c>
      <c r="K404" s="28">
        <f>IFERROR(ROUND(POWER(10,(0.582*Estep_Method[[#This Row],[Rxo/Ro]])+(1.33*Estep_Method[[#This Row],[m]]*Estep_Method[[#This Row],[m_cor]]-0.038)),-1),"")</f>
        <v>710</v>
      </c>
    </row>
    <row r="405" spans="1:11" ht="13.15" x14ac:dyDescent="0.25">
      <c r="A405" s="31">
        <f>IF(ISNUMBER(Log_Header[[#This Row],[Seq]]),Log_Header[[#This Row],[Seq]],"")</f>
        <v>371</v>
      </c>
      <c r="B405" s="40">
        <f>IF(ISNUMBER(Log_Header[[#This Row],[BRACS_ID]]),Log_Header[[#This Row],[BRACS_ID]],"")</f>
        <v>14862</v>
      </c>
      <c r="C405" s="40">
        <f>IF(ISNUMBER(Log_Header[[#This Row],[Target_Depth]]),Log_Header[[#This Row],[Target_Depth]],"")</f>
        <v>414</v>
      </c>
      <c r="D405" s="184">
        <v>45.5</v>
      </c>
      <c r="E405" s="40">
        <f>IF(ISNUMBER(Rwa_Method[[#This Row],[Ro]]),Rwa_Method[[#This Row],[Ro]],"")</f>
        <v>49.8</v>
      </c>
      <c r="F405" s="179" t="s">
        <v>93</v>
      </c>
      <c r="G405" s="179" t="s">
        <v>249</v>
      </c>
      <c r="H405" s="100">
        <f>IF(ISBLANK(Estep_Method[[#This Row],[Rxo]]),"",Log_Header[[#This Row],[m]])</f>
        <v>1.4</v>
      </c>
      <c r="I405" s="185">
        <f>IFERROR(VLOOKUP(Estep_Method[[#This Row],[Bicarb_Level]],$T$7:$U$10,2,FALSE),"")</f>
        <v>1.1000000000000001</v>
      </c>
      <c r="J405" s="180">
        <f>IFERROR(IF(Estep_Method[[#This Row],[Select Log Type]]="Older R16/R64",Estep_Method[[#This Row],[Rxo]]/(Estep_Method[[#This Row],[Ro]]^2/Estep_Method[[#This Row],[Rxo]]),Estep_Method[[#This Row],[Rxo]]/Estep_Method[[#This Row],[Ro]]),"")</f>
        <v>0.91365461847389562</v>
      </c>
      <c r="K405" s="28">
        <f>IFERROR(ROUND(POWER(10,(0.582*Estep_Method[[#This Row],[Rxo/Ro]])+(1.33*Estep_Method[[#This Row],[m]]*Estep_Method[[#This Row],[m_cor]]-0.038)),-1),"")</f>
        <v>350</v>
      </c>
    </row>
    <row r="406" spans="1:11" ht="13.15" x14ac:dyDescent="0.25">
      <c r="A406" s="31">
        <f>IF(ISNUMBER(Log_Header[[#This Row],[Seq]]),Log_Header[[#This Row],[Seq]],"")</f>
        <v>372</v>
      </c>
      <c r="B406" s="40">
        <f>IF(ISNUMBER(Log_Header[[#This Row],[BRACS_ID]]),Log_Header[[#This Row],[BRACS_ID]],"")</f>
        <v>14862</v>
      </c>
      <c r="C406" s="40">
        <f>IF(ISNUMBER(Log_Header[[#This Row],[Target_Depth]]),Log_Header[[#This Row],[Target_Depth]],"")</f>
        <v>490</v>
      </c>
      <c r="D406" s="184">
        <v>46</v>
      </c>
      <c r="E406" s="40">
        <f>IF(ISNUMBER(Rwa_Method[[#This Row],[Ro]]),Rwa_Method[[#This Row],[Ro]],"")</f>
        <v>42.5</v>
      </c>
      <c r="F406" s="179" t="s">
        <v>93</v>
      </c>
      <c r="G406" s="179" t="s">
        <v>249</v>
      </c>
      <c r="H406" s="100">
        <f>IF(ISBLANK(Estep_Method[[#This Row],[Rxo]]),"",Log_Header[[#This Row],[m]])</f>
        <v>1.4</v>
      </c>
      <c r="I406" s="185">
        <f>IFERROR(VLOOKUP(Estep_Method[[#This Row],[Bicarb_Level]],$T$7:$U$10,2,FALSE),"")</f>
        <v>1.1000000000000001</v>
      </c>
      <c r="J406" s="180">
        <f>IFERROR(IF(Estep_Method[[#This Row],[Select Log Type]]="Older R16/R64",Estep_Method[[#This Row],[Rxo]]/(Estep_Method[[#This Row],[Ro]]^2/Estep_Method[[#This Row],[Rxo]]),Estep_Method[[#This Row],[Rxo]]/Estep_Method[[#This Row],[Ro]]),"")</f>
        <v>1.0823529411764705</v>
      </c>
      <c r="K406" s="28">
        <f>IFERROR(ROUND(POWER(10,(0.582*Estep_Method[[#This Row],[Rxo/Ro]])+(1.33*Estep_Method[[#This Row],[m]]*Estep_Method[[#This Row],[m_cor]]-0.038)),-1),"")</f>
        <v>440</v>
      </c>
    </row>
    <row r="407" spans="1:11" ht="13.15" x14ac:dyDescent="0.25">
      <c r="A407" s="31">
        <f>IF(ISNUMBER(Log_Header[[#This Row],[Seq]]),Log_Header[[#This Row],[Seq]],"")</f>
        <v>373</v>
      </c>
      <c r="B407" s="40">
        <f>IF(ISNUMBER(Log_Header[[#This Row],[BRACS_ID]]),Log_Header[[#This Row],[BRACS_ID]],"")</f>
        <v>24559</v>
      </c>
      <c r="C407" s="40">
        <f>IF(ISNUMBER(Log_Header[[#This Row],[Target_Depth]]),Log_Header[[#This Row],[Target_Depth]],"")</f>
        <v>425</v>
      </c>
      <c r="D407" s="184">
        <v>26.5</v>
      </c>
      <c r="E407" s="40">
        <f>IF(ISNUMBER(Rwa_Method[[#This Row],[Ro]]),Rwa_Method[[#This Row],[Ro]],"")</f>
        <v>36</v>
      </c>
      <c r="F407" s="179" t="s">
        <v>92</v>
      </c>
      <c r="G407" s="179" t="s">
        <v>249</v>
      </c>
      <c r="H407" s="100">
        <f>IF(ISBLANK(Estep_Method[[#This Row],[Rxo]]),"",Log_Header[[#This Row],[m]])</f>
        <v>1.4</v>
      </c>
      <c r="I407" s="185">
        <f>IFERROR(VLOOKUP(Estep_Method[[#This Row],[Bicarb_Level]],$T$7:$U$10,2,FALSE),"")</f>
        <v>1.1000000000000001</v>
      </c>
      <c r="J407" s="180">
        <f>IFERROR(IF(Estep_Method[[#This Row],[Select Log Type]]="Older R16/R64",Estep_Method[[#This Row],[Rxo]]/(Estep_Method[[#This Row],[Ro]]^2/Estep_Method[[#This Row],[Rxo]]),Estep_Method[[#This Row],[Rxo]]/Estep_Method[[#This Row],[Ro]]),"")</f>
        <v>0.54185956790123457</v>
      </c>
      <c r="K407" s="28">
        <f>IFERROR(ROUND(POWER(10,(0.582*Estep_Method[[#This Row],[Rxo/Ro]])+(1.33*Estep_Method[[#This Row],[m]]*Estep_Method[[#This Row],[m_cor]]-0.038)),-1),"")</f>
        <v>210</v>
      </c>
    </row>
    <row r="408" spans="1:11" ht="13.15" x14ac:dyDescent="0.25">
      <c r="A408" s="31">
        <f>IF(ISNUMBER(Log_Header[[#This Row],[Seq]]),Log_Header[[#This Row],[Seq]],"")</f>
        <v>374</v>
      </c>
      <c r="B408" s="40">
        <f>IF(ISNUMBER(Log_Header[[#This Row],[BRACS_ID]]),Log_Header[[#This Row],[BRACS_ID]],"")</f>
        <v>24559</v>
      </c>
      <c r="C408" s="40">
        <f>IF(ISNUMBER(Log_Header[[#This Row],[Target_Depth]]),Log_Header[[#This Row],[Target_Depth]],"")</f>
        <v>500</v>
      </c>
      <c r="D408" s="184">
        <v>32.5</v>
      </c>
      <c r="E408" s="40">
        <f>IF(ISNUMBER(Rwa_Method[[#This Row],[Ro]]),Rwa_Method[[#This Row],[Ro]],"")</f>
        <v>47</v>
      </c>
      <c r="F408" s="179" t="s">
        <v>92</v>
      </c>
      <c r="G408" s="179" t="s">
        <v>249</v>
      </c>
      <c r="H408" s="100">
        <f>IF(ISBLANK(Estep_Method[[#This Row],[Rxo]]),"",Log_Header[[#This Row],[m]])</f>
        <v>1.4</v>
      </c>
      <c r="I408" s="185">
        <f>IFERROR(VLOOKUP(Estep_Method[[#This Row],[Bicarb_Level]],$T$7:$U$10,2,FALSE),"")</f>
        <v>1.1000000000000001</v>
      </c>
      <c r="J408" s="180">
        <f>IFERROR(IF(Estep_Method[[#This Row],[Select Log Type]]="Older R16/R64",Estep_Method[[#This Row],[Rxo]]/(Estep_Method[[#This Row],[Ro]]^2/Estep_Method[[#This Row],[Rxo]]),Estep_Method[[#This Row],[Rxo]]/Estep_Method[[#This Row],[Ro]]),"")</f>
        <v>0.478157537347216</v>
      </c>
      <c r="K408" s="28">
        <f>IFERROR(ROUND(POWER(10,(0.582*Estep_Method[[#This Row],[Rxo/Ro]])+(1.33*Estep_Method[[#This Row],[m]]*Estep_Method[[#This Row],[m_cor]]-0.038)),-1),"")</f>
        <v>190</v>
      </c>
    </row>
    <row r="409" spans="1:11" ht="13.15" x14ac:dyDescent="0.25">
      <c r="A409" s="31">
        <f>IF(ISNUMBER(Log_Header[[#This Row],[Seq]]),Log_Header[[#This Row],[Seq]],"")</f>
        <v>375</v>
      </c>
      <c r="B409" s="40">
        <f>IF(ISNUMBER(Log_Header[[#This Row],[BRACS_ID]]),Log_Header[[#This Row],[BRACS_ID]],"")</f>
        <v>24559</v>
      </c>
      <c r="C409" s="40">
        <f>IF(ISNUMBER(Log_Header[[#This Row],[Target_Depth]]),Log_Header[[#This Row],[Target_Depth]],"")</f>
        <v>700</v>
      </c>
      <c r="D409" s="184">
        <v>7.7</v>
      </c>
      <c r="E409" s="40">
        <f>IF(ISNUMBER(Rwa_Method[[#This Row],[Ro]]),Rwa_Method[[#This Row],[Ro]],"")</f>
        <v>4</v>
      </c>
      <c r="F409" s="179" t="s">
        <v>92</v>
      </c>
      <c r="G409" s="179" t="s">
        <v>241</v>
      </c>
      <c r="H409" s="100">
        <f>IF(ISBLANK(Estep_Method[[#This Row],[Rxo]]),"",Log_Header[[#This Row],[m]])</f>
        <v>1.4</v>
      </c>
      <c r="I409" s="185">
        <f>IFERROR(VLOOKUP(Estep_Method[[#This Row],[Bicarb_Level]],$T$7:$U$10,2,FALSE),"")</f>
        <v>1</v>
      </c>
      <c r="J409" s="180">
        <f>IFERROR(IF(Estep_Method[[#This Row],[Select Log Type]]="Older R16/R64",Estep_Method[[#This Row],[Rxo]]/(Estep_Method[[#This Row],[Ro]]^2/Estep_Method[[#This Row],[Rxo]]),Estep_Method[[#This Row],[Rxo]]/Estep_Method[[#This Row],[Ro]]),"")</f>
        <v>3.7056250000000004</v>
      </c>
      <c r="K409" s="28">
        <f>IFERROR(ROUND(POWER(10,(0.582*Estep_Method[[#This Row],[Rxo/Ro]])+(1.33*Estep_Method[[#This Row],[m]]*Estep_Method[[#This Row],[m_cor]]-0.038)),-1),"")</f>
        <v>9560</v>
      </c>
    </row>
    <row r="410" spans="1:11" ht="13.15" x14ac:dyDescent="0.25">
      <c r="A410" s="31" t="str">
        <f>IF(ISNUMBER(Log_Header[[#This Row],[Seq]]),Log_Header[[#This Row],[Seq]],"")</f>
        <v/>
      </c>
      <c r="B410" s="40" t="str">
        <f>IF(ISNUMBER(Log_Header[[#This Row],[BRACS_ID]]),Log_Header[[#This Row],[BRACS_ID]],"")</f>
        <v/>
      </c>
      <c r="C410" s="40" t="str">
        <f>IF(ISNUMBER(Log_Header[[#This Row],[Target_Depth]]),Log_Header[[#This Row],[Target_Depth]],"")</f>
        <v/>
      </c>
      <c r="E410" s="40" t="str">
        <f>IF(ISNUMBER(Rwa_Method[[#This Row],[Ro]]),Rwa_Method[[#This Row],[Ro]],"")</f>
        <v/>
      </c>
      <c r="F410" s="179"/>
      <c r="G410" s="179"/>
      <c r="H410" s="100" t="str">
        <f>IF(ISBLANK(Estep_Method[[#This Row],[Rxo]]),"",Log_Header[[#This Row],[m]])</f>
        <v/>
      </c>
      <c r="I410" s="185" t="str">
        <f>IFERROR(VLOOKUP(Estep_Method[[#This Row],[Bicarb_Level]],$T$7:$U$10,2,FALSE),"")</f>
        <v/>
      </c>
      <c r="J41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410" s="28" t="str">
        <f>IFERROR(ROUND(POWER(10,(0.582*Estep_Method[[#This Row],[Rxo/Ro]])+(1.33*Estep_Method[[#This Row],[m]]*Estep_Method[[#This Row],[m_cor]]-0.038)),-1),"")</f>
        <v/>
      </c>
    </row>
    <row r="411" spans="1:11" ht="13.15" x14ac:dyDescent="0.25">
      <c r="A411" s="31">
        <f>IF(ISNUMBER(Log_Header[[#This Row],[Seq]]),Log_Header[[#This Row],[Seq]],"")</f>
        <v>376</v>
      </c>
      <c r="B411" s="40">
        <f>IF(ISNUMBER(Log_Header[[#This Row],[BRACS_ID]]),Log_Header[[#This Row],[BRACS_ID]],"")</f>
        <v>14850</v>
      </c>
      <c r="C411" s="40">
        <f>IF(ISNUMBER(Log_Header[[#This Row],[Target_Depth]]),Log_Header[[#This Row],[Target_Depth]],"")</f>
        <v>705</v>
      </c>
      <c r="D411" s="184">
        <v>50</v>
      </c>
      <c r="E411" s="40">
        <f>IF(ISNUMBER(Rwa_Method[[#This Row],[Ro]]),Rwa_Method[[#This Row],[Ro]],"")</f>
        <v>31</v>
      </c>
      <c r="F411" s="179" t="s">
        <v>93</v>
      </c>
      <c r="G411" s="179" t="s">
        <v>249</v>
      </c>
      <c r="H411" s="100">
        <f>IF(ISBLANK(Estep_Method[[#This Row],[Rxo]]),"",Log_Header[[#This Row],[m]])</f>
        <v>1.5</v>
      </c>
      <c r="I411" s="185">
        <f>IFERROR(VLOOKUP(Estep_Method[[#This Row],[Bicarb_Level]],$T$7:$U$10,2,FALSE),"")</f>
        <v>1.1000000000000001</v>
      </c>
      <c r="J411" s="180">
        <f>IFERROR(IF(Estep_Method[[#This Row],[Select Log Type]]="Older R16/R64",Estep_Method[[#This Row],[Rxo]]/(Estep_Method[[#This Row],[Ro]]^2/Estep_Method[[#This Row],[Rxo]]),Estep_Method[[#This Row],[Rxo]]/Estep_Method[[#This Row],[Ro]]),"")</f>
        <v>1.6129032258064515</v>
      </c>
      <c r="K411" s="28">
        <f>IFERROR(ROUND(POWER(10,(0.582*Estep_Method[[#This Row],[Rxo/Ro]])+(1.33*Estep_Method[[#This Row],[m]]*Estep_Method[[#This Row],[m_cor]]-0.038)),-1),"")</f>
        <v>1250</v>
      </c>
    </row>
    <row r="412" spans="1:11" ht="13.15" x14ac:dyDescent="0.25">
      <c r="A412" s="31">
        <f>IF(ISNUMBER(Log_Header[[#This Row],[Seq]]),Log_Header[[#This Row],[Seq]],"")</f>
        <v>377</v>
      </c>
      <c r="B412" s="40">
        <f>IF(ISNUMBER(Log_Header[[#This Row],[BRACS_ID]]),Log_Header[[#This Row],[BRACS_ID]],"")</f>
        <v>14850</v>
      </c>
      <c r="C412" s="40">
        <f>IF(ISNUMBER(Log_Header[[#This Row],[Target_Depth]]),Log_Header[[#This Row],[Target_Depth]],"")</f>
        <v>727</v>
      </c>
      <c r="D412" s="184">
        <v>40</v>
      </c>
      <c r="E412" s="40">
        <f>IF(ISNUMBER(Rwa_Method[[#This Row],[Ro]]),Rwa_Method[[#This Row],[Ro]],"")</f>
        <v>23</v>
      </c>
      <c r="F412" s="179" t="s">
        <v>93</v>
      </c>
      <c r="G412" s="179" t="s">
        <v>249</v>
      </c>
      <c r="H412" s="100">
        <f>IF(ISBLANK(Estep_Method[[#This Row],[Rxo]]),"",Log_Header[[#This Row],[m]])</f>
        <v>1.5</v>
      </c>
      <c r="I412" s="185">
        <f>IFERROR(VLOOKUP(Estep_Method[[#This Row],[Bicarb_Level]],$T$7:$U$10,2,FALSE),"")</f>
        <v>1.1000000000000001</v>
      </c>
      <c r="J412" s="180">
        <f>IFERROR(IF(Estep_Method[[#This Row],[Select Log Type]]="Older R16/R64",Estep_Method[[#This Row],[Rxo]]/(Estep_Method[[#This Row],[Ro]]^2/Estep_Method[[#This Row],[Rxo]]),Estep_Method[[#This Row],[Rxo]]/Estep_Method[[#This Row],[Ro]]),"")</f>
        <v>1.7391304347826086</v>
      </c>
      <c r="K412" s="28">
        <f>IFERROR(ROUND(POWER(10,(0.582*Estep_Method[[#This Row],[Rxo/Ro]])+(1.33*Estep_Method[[#This Row],[m]]*Estep_Method[[#This Row],[m_cor]]-0.038)),-1),"")</f>
        <v>1470</v>
      </c>
    </row>
    <row r="413" spans="1:11" ht="13.15" x14ac:dyDescent="0.25">
      <c r="A413" s="31">
        <f>IF(ISNUMBER(Log_Header[[#This Row],[Seq]]),Log_Header[[#This Row],[Seq]],"")</f>
        <v>378</v>
      </c>
      <c r="B413" s="40">
        <f>IF(ISNUMBER(Log_Header[[#This Row],[BRACS_ID]]),Log_Header[[#This Row],[BRACS_ID]],"")</f>
        <v>23587</v>
      </c>
      <c r="C413" s="40">
        <f>IF(ISNUMBER(Log_Header[[#This Row],[Target_Depth]]),Log_Header[[#This Row],[Target_Depth]],"")</f>
        <v>430</v>
      </c>
      <c r="D413" s="184">
        <v>35</v>
      </c>
      <c r="E413" s="40">
        <f>IF(ISNUMBER(Rwa_Method[[#This Row],[Ro]]),Rwa_Method[[#This Row],[Ro]],"")</f>
        <v>35</v>
      </c>
      <c r="F413" s="179" t="s">
        <v>92</v>
      </c>
      <c r="G413" s="179" t="s">
        <v>249</v>
      </c>
      <c r="H413" s="100">
        <f>IF(ISBLANK(Estep_Method[[#This Row],[Rxo]]),"",Log_Header[[#This Row],[m]])</f>
        <v>1.4</v>
      </c>
      <c r="I413" s="185">
        <f>IFERROR(VLOOKUP(Estep_Method[[#This Row],[Bicarb_Level]],$T$7:$U$10,2,FALSE),"")</f>
        <v>1.1000000000000001</v>
      </c>
      <c r="J413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413" s="28">
        <f>IFERROR(ROUND(POWER(10,(0.582*Estep_Method[[#This Row],[Rxo/Ro]])+(1.33*Estep_Method[[#This Row],[m]]*Estep_Method[[#This Row],[m_cor]]-0.038)),-1),"")</f>
        <v>390</v>
      </c>
    </row>
    <row r="414" spans="1:11" ht="13.15" x14ac:dyDescent="0.25">
      <c r="A414" s="31">
        <f>IF(ISNUMBER(Log_Header[[#This Row],[Seq]]),Log_Header[[#This Row],[Seq]],"")</f>
        <v>379</v>
      </c>
      <c r="B414" s="40">
        <f>IF(ISNUMBER(Log_Header[[#This Row],[BRACS_ID]]),Log_Header[[#This Row],[BRACS_ID]],"")</f>
        <v>23587</v>
      </c>
      <c r="C414" s="40">
        <f>IF(ISNUMBER(Log_Header[[#This Row],[Target_Depth]]),Log_Header[[#This Row],[Target_Depth]],"")</f>
        <v>490</v>
      </c>
      <c r="D414" s="184">
        <v>26</v>
      </c>
      <c r="E414" s="40">
        <f>IF(ISNUMBER(Rwa_Method[[#This Row],[Ro]]),Rwa_Method[[#This Row],[Ro]],"")</f>
        <v>28.2</v>
      </c>
      <c r="F414" s="179" t="s">
        <v>92</v>
      </c>
      <c r="G414" s="179" t="s">
        <v>249</v>
      </c>
      <c r="H414" s="100">
        <f>IF(ISBLANK(Estep_Method[[#This Row],[Rxo]]),"",Log_Header[[#This Row],[m]])</f>
        <v>1.4</v>
      </c>
      <c r="I414" s="185">
        <f>IFERROR(VLOOKUP(Estep_Method[[#This Row],[Bicarb_Level]],$T$7:$U$10,2,FALSE),"")</f>
        <v>1.1000000000000001</v>
      </c>
      <c r="J414" s="180">
        <f>IFERROR(IF(Estep_Method[[#This Row],[Select Log Type]]="Older R16/R64",Estep_Method[[#This Row],[Rxo]]/(Estep_Method[[#This Row],[Ro]]^2/Estep_Method[[#This Row],[Rxo]]),Estep_Method[[#This Row],[Rxo]]/Estep_Method[[#This Row],[Ro]]),"")</f>
        <v>0.85005784417282837</v>
      </c>
      <c r="K414" s="28">
        <f>IFERROR(ROUND(POWER(10,(0.582*Estep_Method[[#This Row],[Rxo/Ro]])+(1.33*Estep_Method[[#This Row],[m]]*Estep_Method[[#This Row],[m_cor]]-0.038)),-1),"")</f>
        <v>320</v>
      </c>
    </row>
    <row r="415" spans="1:11" ht="13.15" x14ac:dyDescent="0.25">
      <c r="A415" s="31">
        <f>IF(ISNUMBER(Log_Header[[#This Row],[Seq]]),Log_Header[[#This Row],[Seq]],"")</f>
        <v>380</v>
      </c>
      <c r="B415" s="40">
        <f>IF(ISNUMBER(Log_Header[[#This Row],[BRACS_ID]]),Log_Header[[#This Row],[BRACS_ID]],"")</f>
        <v>23587</v>
      </c>
      <c r="C415" s="40">
        <f>IF(ISNUMBER(Log_Header[[#This Row],[Target_Depth]]),Log_Header[[#This Row],[Target_Depth]],"")</f>
        <v>690</v>
      </c>
      <c r="D415" s="184">
        <v>5.9</v>
      </c>
      <c r="E415" s="40">
        <f>IF(ISNUMBER(Rwa_Method[[#This Row],[Ro]]),Rwa_Method[[#This Row],[Ro]],"")</f>
        <v>4.5999999999999996</v>
      </c>
      <c r="F415" s="179" t="s">
        <v>92</v>
      </c>
      <c r="G415" s="179" t="s">
        <v>241</v>
      </c>
      <c r="H415" s="100">
        <f>IF(ISBLANK(Estep_Method[[#This Row],[Rxo]]),"",Log_Header[[#This Row],[m]])</f>
        <v>1.4</v>
      </c>
      <c r="I415" s="185">
        <f>IFERROR(VLOOKUP(Estep_Method[[#This Row],[Bicarb_Level]],$T$7:$U$10,2,FALSE),"")</f>
        <v>1</v>
      </c>
      <c r="J415" s="180">
        <f>IFERROR(IF(Estep_Method[[#This Row],[Select Log Type]]="Older R16/R64",Estep_Method[[#This Row],[Rxo]]/(Estep_Method[[#This Row],[Ro]]^2/Estep_Method[[#This Row],[Rxo]]),Estep_Method[[#This Row],[Rxo]]/Estep_Method[[#This Row],[Ro]]),"")</f>
        <v>1.6450850661625713</v>
      </c>
      <c r="K415" s="28">
        <f>IFERROR(ROUND(POWER(10,(0.582*Estep_Method[[#This Row],[Rxo/Ro]])+(1.33*Estep_Method[[#This Row],[m]]*Estep_Method[[#This Row],[m_cor]]-0.038)),-1),"")</f>
        <v>600</v>
      </c>
    </row>
    <row r="416" spans="1:11" ht="13.15" x14ac:dyDescent="0.25">
      <c r="A416" s="31">
        <f>IF(ISNUMBER(Log_Header[[#This Row],[Seq]]),Log_Header[[#This Row],[Seq]],"")</f>
        <v>381</v>
      </c>
      <c r="B416" s="40">
        <f>IF(ISNUMBER(Log_Header[[#This Row],[BRACS_ID]]),Log_Header[[#This Row],[BRACS_ID]],"")</f>
        <v>23579</v>
      </c>
      <c r="C416" s="40">
        <f>IF(ISNUMBER(Log_Header[[#This Row],[Target_Depth]]),Log_Header[[#This Row],[Target_Depth]],"")</f>
        <v>275</v>
      </c>
      <c r="D416" s="184">
        <v>5.2</v>
      </c>
      <c r="E416" s="40">
        <f>IF(ISNUMBER(Rwa_Method[[#This Row],[Ro]]),Rwa_Method[[#This Row],[Ro]],"")</f>
        <v>6.4</v>
      </c>
      <c r="F416" s="179" t="s">
        <v>92</v>
      </c>
      <c r="G416" s="179" t="s">
        <v>249</v>
      </c>
      <c r="H416" s="100">
        <f>IF(ISBLANK(Estep_Method[[#This Row],[Rxo]]),"",Log_Header[[#This Row],[m]])</f>
        <v>1.4</v>
      </c>
      <c r="I416" s="185">
        <f>IFERROR(VLOOKUP(Estep_Method[[#This Row],[Bicarb_Level]],$T$7:$U$10,2,FALSE),"")</f>
        <v>1.1000000000000001</v>
      </c>
      <c r="J416" s="180">
        <f>IFERROR(IF(Estep_Method[[#This Row],[Select Log Type]]="Older R16/R64",Estep_Method[[#This Row],[Rxo]]/(Estep_Method[[#This Row],[Ro]]^2/Estep_Method[[#This Row],[Rxo]]),Estep_Method[[#This Row],[Rxo]]/Estep_Method[[#This Row],[Ro]]),"")</f>
        <v>0.66015624999999989</v>
      </c>
      <c r="K416" s="28">
        <f>IFERROR(ROUND(POWER(10,(0.582*Estep_Method[[#This Row],[Rxo/Ro]])+(1.33*Estep_Method[[#This Row],[m]]*Estep_Method[[#This Row],[m_cor]]-0.038)),-1),"")</f>
        <v>250</v>
      </c>
    </row>
    <row r="417" spans="1:11" ht="13.15" x14ac:dyDescent="0.25">
      <c r="A417" s="31">
        <f>IF(ISNUMBER(Log_Header[[#This Row],[Seq]]),Log_Header[[#This Row],[Seq]],"")</f>
        <v>382</v>
      </c>
      <c r="B417" s="40">
        <f>IF(ISNUMBER(Log_Header[[#This Row],[BRACS_ID]]),Log_Header[[#This Row],[BRACS_ID]],"")</f>
        <v>23577</v>
      </c>
      <c r="C417" s="40">
        <f>IF(ISNUMBER(Log_Header[[#This Row],[Target_Depth]]),Log_Header[[#This Row],[Target_Depth]],"")</f>
        <v>260</v>
      </c>
      <c r="D417" s="184">
        <v>8.3000000000000007</v>
      </c>
      <c r="E417" s="40">
        <f>IF(ISNUMBER(Rwa_Method[[#This Row],[Ro]]),Rwa_Method[[#This Row],[Ro]],"")</f>
        <v>10</v>
      </c>
      <c r="F417" s="179" t="s">
        <v>92</v>
      </c>
      <c r="G417" s="179" t="s">
        <v>249</v>
      </c>
      <c r="H417" s="100">
        <f>IF(ISBLANK(Estep_Method[[#This Row],[Rxo]]),"",Log_Header[[#This Row],[m]])</f>
        <v>1.4</v>
      </c>
      <c r="I417" s="185">
        <f>IFERROR(VLOOKUP(Estep_Method[[#This Row],[Bicarb_Level]],$T$7:$U$10,2,FALSE),"")</f>
        <v>1.1000000000000001</v>
      </c>
      <c r="J417" s="180">
        <f>IFERROR(IF(Estep_Method[[#This Row],[Select Log Type]]="Older R16/R64",Estep_Method[[#This Row],[Rxo]]/(Estep_Method[[#This Row],[Ro]]^2/Estep_Method[[#This Row],[Rxo]]),Estep_Method[[#This Row],[Rxo]]/Estep_Method[[#This Row],[Ro]]),"")</f>
        <v>0.68890000000000018</v>
      </c>
      <c r="K417" s="28">
        <f>IFERROR(ROUND(POWER(10,(0.582*Estep_Method[[#This Row],[Rxo/Ro]])+(1.33*Estep_Method[[#This Row],[m]]*Estep_Method[[#This Row],[m_cor]]-0.038)),-1),"")</f>
        <v>260</v>
      </c>
    </row>
    <row r="418" spans="1:11" ht="13.15" x14ac:dyDescent="0.25">
      <c r="A418" s="31">
        <f>IF(ISNUMBER(Log_Header[[#This Row],[Seq]]),Log_Header[[#This Row],[Seq]],"")</f>
        <v>383</v>
      </c>
      <c r="B418" s="40">
        <f>IF(ISNUMBER(Log_Header[[#This Row],[BRACS_ID]]),Log_Header[[#This Row],[BRACS_ID]],"")</f>
        <v>23556</v>
      </c>
      <c r="C418" s="40">
        <f>IF(ISNUMBER(Log_Header[[#This Row],[Target_Depth]]),Log_Header[[#This Row],[Target_Depth]],"")</f>
        <v>435</v>
      </c>
      <c r="D418" s="184">
        <v>31.6</v>
      </c>
      <c r="E418" s="40">
        <f>IF(ISNUMBER(Rwa_Method[[#This Row],[Ro]]),Rwa_Method[[#This Row],[Ro]],"")</f>
        <v>36.5</v>
      </c>
      <c r="F418" s="179" t="s">
        <v>92</v>
      </c>
      <c r="G418" s="179" t="s">
        <v>249</v>
      </c>
      <c r="H418" s="100">
        <f>IF(ISBLANK(Estep_Method[[#This Row],[Rxo]]),"",Log_Header[[#This Row],[m]])</f>
        <v>1.4</v>
      </c>
      <c r="I418" s="185">
        <f>IFERROR(VLOOKUP(Estep_Method[[#This Row],[Bicarb_Level]],$T$7:$U$10,2,FALSE),"")</f>
        <v>1.1000000000000001</v>
      </c>
      <c r="J418" s="180">
        <f>IFERROR(IF(Estep_Method[[#This Row],[Select Log Type]]="Older R16/R64",Estep_Method[[#This Row],[Rxo]]/(Estep_Method[[#This Row],[Ro]]^2/Estep_Method[[#This Row],[Rxo]]),Estep_Method[[#This Row],[Rxo]]/Estep_Method[[#This Row],[Ro]]),"")</f>
        <v>0.74952899230624881</v>
      </c>
      <c r="K418" s="28">
        <f>IFERROR(ROUND(POWER(10,(0.582*Estep_Method[[#This Row],[Rxo/Ro]])+(1.33*Estep_Method[[#This Row],[m]]*Estep_Method[[#This Row],[m_cor]]-0.038)),-1),"")</f>
        <v>280</v>
      </c>
    </row>
    <row r="419" spans="1:11" ht="13.15" x14ac:dyDescent="0.25">
      <c r="A419" s="31">
        <f>IF(ISNUMBER(Log_Header[[#This Row],[Seq]]),Log_Header[[#This Row],[Seq]],"")</f>
        <v>384</v>
      </c>
      <c r="B419" s="40">
        <f>IF(ISNUMBER(Log_Header[[#This Row],[BRACS_ID]]),Log_Header[[#This Row],[BRACS_ID]],"")</f>
        <v>23556</v>
      </c>
      <c r="C419" s="40">
        <f>IF(ISNUMBER(Log_Header[[#This Row],[Target_Depth]]),Log_Header[[#This Row],[Target_Depth]],"")</f>
        <v>510</v>
      </c>
      <c r="D419" s="184">
        <v>45.6</v>
      </c>
      <c r="E419" s="40">
        <f>IF(ISNUMBER(Rwa_Method[[#This Row],[Ro]]),Rwa_Method[[#This Row],[Ro]],"")</f>
        <v>35.1</v>
      </c>
      <c r="F419" s="179" t="s">
        <v>92</v>
      </c>
      <c r="G419" s="179" t="s">
        <v>249</v>
      </c>
      <c r="H419" s="100">
        <f>IF(ISBLANK(Estep_Method[[#This Row],[Rxo]]),"",Log_Header[[#This Row],[m]])</f>
        <v>1.4</v>
      </c>
      <c r="I419" s="185">
        <f>IFERROR(VLOOKUP(Estep_Method[[#This Row],[Bicarb_Level]],$T$7:$U$10,2,FALSE),"")</f>
        <v>1.1000000000000001</v>
      </c>
      <c r="J419" s="180">
        <f>IFERROR(IF(Estep_Method[[#This Row],[Select Log Type]]="Older R16/R64",Estep_Method[[#This Row],[Rxo]]/(Estep_Method[[#This Row],[Ro]]^2/Estep_Method[[#This Row],[Rxo]]),Estep_Method[[#This Row],[Rxo]]/Estep_Method[[#This Row],[Ro]]),"")</f>
        <v>1.687778508291329</v>
      </c>
      <c r="K419" s="28">
        <f>IFERROR(ROUND(POWER(10,(0.582*Estep_Method[[#This Row],[Rxo/Ro]])+(1.33*Estep_Method[[#This Row],[m]]*Estep_Method[[#This Row],[m_cor]]-0.038)),-1),"")</f>
        <v>980</v>
      </c>
    </row>
    <row r="420" spans="1:11" ht="13.15" x14ac:dyDescent="0.25">
      <c r="A420" s="31">
        <f>IF(ISNUMBER(Log_Header[[#This Row],[Seq]]),Log_Header[[#This Row],[Seq]],"")</f>
        <v>385</v>
      </c>
      <c r="B420" s="40">
        <f>IF(ISNUMBER(Log_Header[[#This Row],[BRACS_ID]]),Log_Header[[#This Row],[BRACS_ID]],"")</f>
        <v>23556</v>
      </c>
      <c r="C420" s="40">
        <f>IF(ISNUMBER(Log_Header[[#This Row],[Target_Depth]]),Log_Header[[#This Row],[Target_Depth]],"")</f>
        <v>565</v>
      </c>
      <c r="D420" s="184">
        <v>20</v>
      </c>
      <c r="E420" s="40">
        <f>IF(ISNUMBER(Rwa_Method[[#This Row],[Ro]]),Rwa_Method[[#This Row],[Ro]],"")</f>
        <v>25</v>
      </c>
      <c r="F420" s="179" t="s">
        <v>92</v>
      </c>
      <c r="G420" s="179" t="s">
        <v>249</v>
      </c>
      <c r="H420" s="100">
        <f>IF(ISBLANK(Estep_Method[[#This Row],[Rxo]]),"",Log_Header[[#This Row],[m]])</f>
        <v>1.4</v>
      </c>
      <c r="I420" s="185">
        <f>IFERROR(VLOOKUP(Estep_Method[[#This Row],[Bicarb_Level]],$T$7:$U$10,2,FALSE),"")</f>
        <v>1.1000000000000001</v>
      </c>
      <c r="J420" s="180">
        <f>IFERROR(IF(Estep_Method[[#This Row],[Select Log Type]]="Older R16/R64",Estep_Method[[#This Row],[Rxo]]/(Estep_Method[[#This Row],[Ro]]^2/Estep_Method[[#This Row],[Rxo]]),Estep_Method[[#This Row],[Rxo]]/Estep_Method[[#This Row],[Ro]]),"")</f>
        <v>0.64</v>
      </c>
      <c r="K420" s="28">
        <f>IFERROR(ROUND(POWER(10,(0.582*Estep_Method[[#This Row],[Rxo/Ro]])+(1.33*Estep_Method[[#This Row],[m]]*Estep_Method[[#This Row],[m_cor]]-0.038)),-1),"")</f>
        <v>240</v>
      </c>
    </row>
    <row r="421" spans="1:11" ht="13.15" x14ac:dyDescent="0.25">
      <c r="A421" s="31">
        <f>IF(ISNUMBER(Log_Header[[#This Row],[Seq]]),Log_Header[[#This Row],[Seq]],"")</f>
        <v>386</v>
      </c>
      <c r="B421" s="40">
        <f>IF(ISNUMBER(Log_Header[[#This Row],[BRACS_ID]]),Log_Header[[#This Row],[BRACS_ID]],"")</f>
        <v>23556</v>
      </c>
      <c r="C421" s="40">
        <f>IF(ISNUMBER(Log_Header[[#This Row],[Target_Depth]]),Log_Header[[#This Row],[Target_Depth]],"")</f>
        <v>720</v>
      </c>
      <c r="D421" s="184">
        <v>5.6</v>
      </c>
      <c r="E421" s="40">
        <f>IF(ISNUMBER(Rwa_Method[[#This Row],[Ro]]),Rwa_Method[[#This Row],[Ro]],"")</f>
        <v>5.2</v>
      </c>
      <c r="F421" s="179" t="s">
        <v>92</v>
      </c>
      <c r="G421" s="179" t="s">
        <v>241</v>
      </c>
      <c r="H421" s="100">
        <f>IF(ISBLANK(Estep_Method[[#This Row],[Rxo]]),"",Log_Header[[#This Row],[m]])</f>
        <v>1.5</v>
      </c>
      <c r="I421" s="185">
        <f>IFERROR(VLOOKUP(Estep_Method[[#This Row],[Bicarb_Level]],$T$7:$U$10,2,FALSE),"")</f>
        <v>1</v>
      </c>
      <c r="J421" s="180">
        <f>IFERROR(IF(Estep_Method[[#This Row],[Select Log Type]]="Older R16/R64",Estep_Method[[#This Row],[Rxo]]/(Estep_Method[[#This Row],[Ro]]^2/Estep_Method[[#This Row],[Rxo]]),Estep_Method[[#This Row],[Rxo]]/Estep_Method[[#This Row],[Ro]]),"")</f>
        <v>1.1597633136094672</v>
      </c>
      <c r="K421" s="28">
        <f>IFERROR(ROUND(POWER(10,(0.582*Estep_Method[[#This Row],[Rxo/Ro]])+(1.33*Estep_Method[[#This Row],[m]]*Estep_Method[[#This Row],[m_cor]]-0.038)),-1),"")</f>
        <v>430</v>
      </c>
    </row>
    <row r="422" spans="1:11" ht="13.15" x14ac:dyDescent="0.25">
      <c r="A422" s="31">
        <f>IF(ISNUMBER(Log_Header[[#This Row],[Seq]]),Log_Header[[#This Row],[Seq]],"")</f>
        <v>387</v>
      </c>
      <c r="B422" s="40">
        <f>IF(ISNUMBER(Log_Header[[#This Row],[BRACS_ID]]),Log_Header[[#This Row],[BRACS_ID]],"")</f>
        <v>25993</v>
      </c>
      <c r="C422" s="40">
        <f>IF(ISNUMBER(Log_Header[[#This Row],[Target_Depth]]),Log_Header[[#This Row],[Target_Depth]],"")</f>
        <v>775</v>
      </c>
      <c r="D422" s="184">
        <v>13.4</v>
      </c>
      <c r="E422" s="40">
        <f>IF(ISNUMBER(Rwa_Method[[#This Row],[Ro]]),Rwa_Method[[#This Row],[Ro]],"")</f>
        <v>17.399999999999999</v>
      </c>
      <c r="F422" s="179" t="s">
        <v>93</v>
      </c>
      <c r="G422" s="179" t="s">
        <v>249</v>
      </c>
      <c r="H422" s="100">
        <f>IF(ISBLANK(Estep_Method[[#This Row],[Rxo]]),"",Log_Header[[#This Row],[m]])</f>
        <v>1.5</v>
      </c>
      <c r="I422" s="185">
        <f>IFERROR(VLOOKUP(Estep_Method[[#This Row],[Bicarb_Level]],$T$7:$U$10,2,FALSE),"")</f>
        <v>1.1000000000000001</v>
      </c>
      <c r="J422" s="180">
        <f>IFERROR(IF(Estep_Method[[#This Row],[Select Log Type]]="Older R16/R64",Estep_Method[[#This Row],[Rxo]]/(Estep_Method[[#This Row],[Ro]]^2/Estep_Method[[#This Row],[Rxo]]),Estep_Method[[#This Row],[Rxo]]/Estep_Method[[#This Row],[Ro]]),"")</f>
        <v>0.77011494252873569</v>
      </c>
      <c r="K422" s="28">
        <f>IFERROR(ROUND(POWER(10,(0.582*Estep_Method[[#This Row],[Rxo/Ro]])+(1.33*Estep_Method[[#This Row],[m]]*Estep_Method[[#This Row],[m_cor]]-0.038)),-1),"")</f>
        <v>400</v>
      </c>
    </row>
    <row r="423" spans="1:11" ht="13.15" x14ac:dyDescent="0.25">
      <c r="A423" s="31">
        <f>IF(ISNUMBER(Log_Header[[#This Row],[Seq]]),Log_Header[[#This Row],[Seq]],"")</f>
        <v>388</v>
      </c>
      <c r="B423" s="40">
        <f>IF(ISNUMBER(Log_Header[[#This Row],[BRACS_ID]]),Log_Header[[#This Row],[BRACS_ID]],"")</f>
        <v>25993</v>
      </c>
      <c r="C423" s="40">
        <f>IF(ISNUMBER(Log_Header[[#This Row],[Target_Depth]]),Log_Header[[#This Row],[Target_Depth]],"")</f>
        <v>1040</v>
      </c>
      <c r="D423" s="184">
        <v>4.0999999999999996</v>
      </c>
      <c r="E423" s="40">
        <f>IF(ISNUMBER(Rwa_Method[[#This Row],[Ro]]),Rwa_Method[[#This Row],[Ro]],"")</f>
        <v>3.8</v>
      </c>
      <c r="F423" s="179" t="s">
        <v>93</v>
      </c>
      <c r="G423" s="179" t="s">
        <v>249</v>
      </c>
      <c r="H423" s="100">
        <f>IF(ISBLANK(Estep_Method[[#This Row],[Rxo]]),"",Log_Header[[#This Row],[m]])</f>
        <v>1.5</v>
      </c>
      <c r="I423" s="185">
        <f>IFERROR(VLOOKUP(Estep_Method[[#This Row],[Bicarb_Level]],$T$7:$U$10,2,FALSE),"")</f>
        <v>1.1000000000000001</v>
      </c>
      <c r="J423" s="180">
        <f>IFERROR(IF(Estep_Method[[#This Row],[Select Log Type]]="Older R16/R64",Estep_Method[[#This Row],[Rxo]]/(Estep_Method[[#This Row],[Ro]]^2/Estep_Method[[#This Row],[Rxo]]),Estep_Method[[#This Row],[Rxo]]/Estep_Method[[#This Row],[Ro]]),"")</f>
        <v>1.0789473684210527</v>
      </c>
      <c r="K423" s="28">
        <f>IFERROR(ROUND(POWER(10,(0.582*Estep_Method[[#This Row],[Rxo/Ro]])+(1.33*Estep_Method[[#This Row],[m]]*Estep_Method[[#This Row],[m_cor]]-0.038)),-1),"")</f>
        <v>610</v>
      </c>
    </row>
    <row r="424" spans="1:11" ht="13.15" x14ac:dyDescent="0.25">
      <c r="A424" s="31">
        <f>IF(ISNUMBER(Log_Header[[#This Row],[Seq]]),Log_Header[[#This Row],[Seq]],"")</f>
        <v>389</v>
      </c>
      <c r="B424" s="40">
        <f>IF(ISNUMBER(Log_Header[[#This Row],[BRACS_ID]]),Log_Header[[#This Row],[BRACS_ID]],"")</f>
        <v>14859</v>
      </c>
      <c r="C424" s="40">
        <f>IF(ISNUMBER(Log_Header[[#This Row],[Target_Depth]]),Log_Header[[#This Row],[Target_Depth]],"")</f>
        <v>760</v>
      </c>
      <c r="D424" s="184">
        <v>32</v>
      </c>
      <c r="E424" s="40">
        <f>IF(ISNUMBER(Rwa_Method[[#This Row],[Ro]]),Rwa_Method[[#This Row],[Ro]],"")</f>
        <v>25.5</v>
      </c>
      <c r="F424" s="179" t="s">
        <v>93</v>
      </c>
      <c r="G424" s="179" t="s">
        <v>249</v>
      </c>
      <c r="H424" s="100">
        <f>IF(ISBLANK(Estep_Method[[#This Row],[Rxo]]),"",Log_Header[[#This Row],[m]])</f>
        <v>1.5</v>
      </c>
      <c r="I424" s="185">
        <f>IFERROR(VLOOKUP(Estep_Method[[#This Row],[Bicarb_Level]],$T$7:$U$10,2,FALSE),"")</f>
        <v>1.1000000000000001</v>
      </c>
      <c r="J424" s="180">
        <f>IFERROR(IF(Estep_Method[[#This Row],[Select Log Type]]="Older R16/R64",Estep_Method[[#This Row],[Rxo]]/(Estep_Method[[#This Row],[Ro]]^2/Estep_Method[[#This Row],[Rxo]]),Estep_Method[[#This Row],[Rxo]]/Estep_Method[[#This Row],[Ro]]),"")</f>
        <v>1.2549019607843137</v>
      </c>
      <c r="K424" s="28">
        <f>IFERROR(ROUND(POWER(10,(0.582*Estep_Method[[#This Row],[Rxo/Ro]])+(1.33*Estep_Method[[#This Row],[m]]*Estep_Method[[#This Row],[m_cor]]-0.038)),-1),"")</f>
        <v>770</v>
      </c>
    </row>
    <row r="425" spans="1:11" ht="13.15" x14ac:dyDescent="0.25">
      <c r="A425" s="31">
        <f>IF(ISNUMBER(Log_Header[[#This Row],[Seq]]),Log_Header[[#This Row],[Seq]],"")</f>
        <v>390</v>
      </c>
      <c r="B425" s="40">
        <f>IF(ISNUMBER(Log_Header[[#This Row],[BRACS_ID]]),Log_Header[[#This Row],[BRACS_ID]],"")</f>
        <v>14859</v>
      </c>
      <c r="C425" s="40">
        <f>IF(ISNUMBER(Log_Header[[#This Row],[Target_Depth]]),Log_Header[[#This Row],[Target_Depth]],"")</f>
        <v>775</v>
      </c>
      <c r="D425" s="184">
        <v>35</v>
      </c>
      <c r="E425" s="40">
        <f>IF(ISNUMBER(Rwa_Method[[#This Row],[Ro]]),Rwa_Method[[#This Row],[Ro]],"")</f>
        <v>29</v>
      </c>
      <c r="F425" s="179" t="s">
        <v>93</v>
      </c>
      <c r="G425" s="179" t="s">
        <v>249</v>
      </c>
      <c r="H425" s="100">
        <f>IF(ISBLANK(Estep_Method[[#This Row],[Rxo]]),"",Log_Header[[#This Row],[m]])</f>
        <v>1.5</v>
      </c>
      <c r="I425" s="185">
        <f>IFERROR(VLOOKUP(Estep_Method[[#This Row],[Bicarb_Level]],$T$7:$U$10,2,FALSE),"")</f>
        <v>1.1000000000000001</v>
      </c>
      <c r="J425" s="180">
        <f>IFERROR(IF(Estep_Method[[#This Row],[Select Log Type]]="Older R16/R64",Estep_Method[[#This Row],[Rxo]]/(Estep_Method[[#This Row],[Ro]]^2/Estep_Method[[#This Row],[Rxo]]),Estep_Method[[#This Row],[Rxo]]/Estep_Method[[#This Row],[Ro]]),"")</f>
        <v>1.2068965517241379</v>
      </c>
      <c r="K425" s="28">
        <f>IFERROR(ROUND(POWER(10,(0.582*Estep_Method[[#This Row],[Rxo/Ro]])+(1.33*Estep_Method[[#This Row],[m]]*Estep_Method[[#This Row],[m_cor]]-0.038)),-1),"")</f>
        <v>720</v>
      </c>
    </row>
    <row r="426" spans="1:11" ht="13.15" x14ac:dyDescent="0.25">
      <c r="A426" s="31">
        <f>IF(ISNUMBER(Log_Header[[#This Row],[Seq]]),Log_Header[[#This Row],[Seq]],"")</f>
        <v>391</v>
      </c>
      <c r="B426" s="40">
        <f>IF(ISNUMBER(Log_Header[[#This Row],[BRACS_ID]]),Log_Header[[#This Row],[BRACS_ID]],"")</f>
        <v>14858</v>
      </c>
      <c r="C426" s="40">
        <f>IF(ISNUMBER(Log_Header[[#This Row],[Target_Depth]]),Log_Header[[#This Row],[Target_Depth]],"")</f>
        <v>835</v>
      </c>
      <c r="D426" s="184">
        <v>26</v>
      </c>
      <c r="E426" s="40">
        <f>IF(ISNUMBER(Rwa_Method[[#This Row],[Ro]]),Rwa_Method[[#This Row],[Ro]],"")</f>
        <v>23</v>
      </c>
      <c r="F426" s="179" t="s">
        <v>93</v>
      </c>
      <c r="G426" s="179" t="s">
        <v>249</v>
      </c>
      <c r="H426" s="100">
        <f>IF(ISBLANK(Estep_Method[[#This Row],[Rxo]]),"",Log_Header[[#This Row],[m]])</f>
        <v>1.5</v>
      </c>
      <c r="I426" s="185">
        <f>IFERROR(VLOOKUP(Estep_Method[[#This Row],[Bicarb_Level]],$T$7:$U$10,2,FALSE),"")</f>
        <v>1.1000000000000001</v>
      </c>
      <c r="J426" s="180">
        <f>IFERROR(IF(Estep_Method[[#This Row],[Select Log Type]]="Older R16/R64",Estep_Method[[#This Row],[Rxo]]/(Estep_Method[[#This Row],[Ro]]^2/Estep_Method[[#This Row],[Rxo]]),Estep_Method[[#This Row],[Rxo]]/Estep_Method[[#This Row],[Ro]]),"")</f>
        <v>1.1304347826086956</v>
      </c>
      <c r="K426" s="28">
        <f>IFERROR(ROUND(POWER(10,(0.582*Estep_Method[[#This Row],[Rxo/Ro]])+(1.33*Estep_Method[[#This Row],[m]]*Estep_Method[[#This Row],[m_cor]]-0.038)),-1),"")</f>
        <v>650</v>
      </c>
    </row>
    <row r="427" spans="1:11" ht="13.15" x14ac:dyDescent="0.25">
      <c r="A427" s="31">
        <f>IF(ISNUMBER(Log_Header[[#This Row],[Seq]]),Log_Header[[#This Row],[Seq]],"")</f>
        <v>392</v>
      </c>
      <c r="B427" s="40">
        <f>IF(ISNUMBER(Log_Header[[#This Row],[BRACS_ID]]),Log_Header[[#This Row],[BRACS_ID]],"")</f>
        <v>22711</v>
      </c>
      <c r="C427" s="40">
        <f>IF(ISNUMBER(Log_Header[[#This Row],[Target_Depth]]),Log_Header[[#This Row],[Target_Depth]],"")</f>
        <v>1470</v>
      </c>
      <c r="D427" s="184">
        <v>6.6</v>
      </c>
      <c r="E427" s="40">
        <f>IF(ISNUMBER(Rwa_Method[[#This Row],[Ro]]),Rwa_Method[[#This Row],[Ro]],"")</f>
        <v>2.2000000000000002</v>
      </c>
      <c r="F427" s="179" t="s">
        <v>93</v>
      </c>
      <c r="G427" s="179" t="s">
        <v>241</v>
      </c>
      <c r="H427" s="100">
        <f>IF(ISBLANK(Estep_Method[[#This Row],[Rxo]]),"",Log_Header[[#This Row],[m]])</f>
        <v>1.5</v>
      </c>
      <c r="I427" s="185">
        <f>IFERROR(VLOOKUP(Estep_Method[[#This Row],[Bicarb_Level]],$T$7:$U$10,2,FALSE),"")</f>
        <v>1</v>
      </c>
      <c r="J427" s="180">
        <f>IFERROR(IF(Estep_Method[[#This Row],[Select Log Type]]="Older R16/R64",Estep_Method[[#This Row],[Rxo]]/(Estep_Method[[#This Row],[Ro]]^2/Estep_Method[[#This Row],[Rxo]]),Estep_Method[[#This Row],[Rxo]]/Estep_Method[[#This Row],[Ro]]),"")</f>
        <v>2.9999999999999996</v>
      </c>
      <c r="K427" s="28">
        <f>IFERROR(ROUND(POWER(10,(0.582*Estep_Method[[#This Row],[Rxo/Ro]])+(1.33*Estep_Method[[#This Row],[m]]*Estep_Method[[#This Row],[m_cor]]-0.038)),-1),"")</f>
        <v>5050</v>
      </c>
    </row>
    <row r="428" spans="1:11" ht="13.15" x14ac:dyDescent="0.25">
      <c r="A428" s="31">
        <f>IF(ISNUMBER(Log_Header[[#This Row],[Seq]]),Log_Header[[#This Row],[Seq]],"")</f>
        <v>393</v>
      </c>
      <c r="B428" s="40">
        <f>IF(ISNUMBER(Log_Header[[#This Row],[BRACS_ID]]),Log_Header[[#This Row],[BRACS_ID]],"")</f>
        <v>22711</v>
      </c>
      <c r="C428" s="40">
        <f>IF(ISNUMBER(Log_Header[[#This Row],[Target_Depth]]),Log_Header[[#This Row],[Target_Depth]],"")</f>
        <v>1525</v>
      </c>
      <c r="D428" s="184">
        <v>3.8</v>
      </c>
      <c r="E428" s="40">
        <f>IF(ISNUMBER(Rwa_Method[[#This Row],[Ro]]),Rwa_Method[[#This Row],[Ro]],"")</f>
        <v>2</v>
      </c>
      <c r="F428" s="179" t="s">
        <v>93</v>
      </c>
      <c r="G428" s="179" t="s">
        <v>241</v>
      </c>
      <c r="H428" s="100">
        <f>IF(ISBLANK(Estep_Method[[#This Row],[Rxo]]),"",Log_Header[[#This Row],[m]])</f>
        <v>1.5</v>
      </c>
      <c r="I428" s="185">
        <f>IFERROR(VLOOKUP(Estep_Method[[#This Row],[Bicarb_Level]],$T$7:$U$10,2,FALSE),"")</f>
        <v>1</v>
      </c>
      <c r="J428" s="180">
        <f>IFERROR(IF(Estep_Method[[#This Row],[Select Log Type]]="Older R16/R64",Estep_Method[[#This Row],[Rxo]]/(Estep_Method[[#This Row],[Ro]]^2/Estep_Method[[#This Row],[Rxo]]),Estep_Method[[#This Row],[Rxo]]/Estep_Method[[#This Row],[Ro]]),"")</f>
        <v>1.9</v>
      </c>
      <c r="K428" s="28">
        <f>IFERROR(ROUND(POWER(10,(0.582*Estep_Method[[#This Row],[Rxo/Ro]])+(1.33*Estep_Method[[#This Row],[m]]*Estep_Method[[#This Row],[m_cor]]-0.038)),-1),"")</f>
        <v>1160</v>
      </c>
    </row>
    <row r="429" spans="1:11" ht="13.15" x14ac:dyDescent="0.25">
      <c r="A429" s="31">
        <f>IF(ISNUMBER(Log_Header[[#This Row],[Seq]]),Log_Header[[#This Row],[Seq]],"")</f>
        <v>394</v>
      </c>
      <c r="B429" s="40">
        <f>IF(ISNUMBER(Log_Header[[#This Row],[BRACS_ID]]),Log_Header[[#This Row],[BRACS_ID]],"")</f>
        <v>22711</v>
      </c>
      <c r="C429" s="40">
        <f>IF(ISNUMBER(Log_Header[[#This Row],[Target_Depth]]),Log_Header[[#This Row],[Target_Depth]],"")</f>
        <v>1565</v>
      </c>
      <c r="D429" s="184">
        <v>4</v>
      </c>
      <c r="E429" s="40">
        <f>IF(ISNUMBER(Rwa_Method[[#This Row],[Ro]]),Rwa_Method[[#This Row],[Ro]],"")</f>
        <v>1.8</v>
      </c>
      <c r="F429" s="179" t="s">
        <v>93</v>
      </c>
      <c r="G429" s="179" t="s">
        <v>241</v>
      </c>
      <c r="H429" s="100">
        <f>IF(ISBLANK(Estep_Method[[#This Row],[Rxo]]),"",Log_Header[[#This Row],[m]])</f>
        <v>1.5</v>
      </c>
      <c r="I429" s="185">
        <f>IFERROR(VLOOKUP(Estep_Method[[#This Row],[Bicarb_Level]],$T$7:$U$10,2,FALSE),"")</f>
        <v>1</v>
      </c>
      <c r="J429" s="180">
        <f>IFERROR(IF(Estep_Method[[#This Row],[Select Log Type]]="Older R16/R64",Estep_Method[[#This Row],[Rxo]]/(Estep_Method[[#This Row],[Ro]]^2/Estep_Method[[#This Row],[Rxo]]),Estep_Method[[#This Row],[Rxo]]/Estep_Method[[#This Row],[Ro]]),"")</f>
        <v>2.2222222222222223</v>
      </c>
      <c r="K429" s="28">
        <f>IFERROR(ROUND(POWER(10,(0.582*Estep_Method[[#This Row],[Rxo/Ro]])+(1.33*Estep_Method[[#This Row],[m]]*Estep_Method[[#This Row],[m_cor]]-0.038)),-1),"")</f>
        <v>1780</v>
      </c>
    </row>
    <row r="430" spans="1:11" ht="13.15" x14ac:dyDescent="0.25">
      <c r="A430" s="31">
        <f>IF(ISNUMBER(Log_Header[[#This Row],[Seq]]),Log_Header[[#This Row],[Seq]],"")</f>
        <v>395</v>
      </c>
      <c r="B430" s="40">
        <f>IF(ISNUMBER(Log_Header[[#This Row],[BRACS_ID]]),Log_Header[[#This Row],[BRACS_ID]],"")</f>
        <v>22711</v>
      </c>
      <c r="C430" s="40">
        <f>IF(ISNUMBER(Log_Header[[#This Row],[Target_Depth]]),Log_Header[[#This Row],[Target_Depth]],"")</f>
        <v>1650</v>
      </c>
      <c r="D430" s="184">
        <v>3.2</v>
      </c>
      <c r="E430" s="40">
        <f>IF(ISNUMBER(Rwa_Method[[#This Row],[Ro]]),Rwa_Method[[#This Row],[Ro]],"")</f>
        <v>1.9</v>
      </c>
      <c r="F430" s="179" t="s">
        <v>93</v>
      </c>
      <c r="G430" s="179" t="s">
        <v>241</v>
      </c>
      <c r="H430" s="100">
        <f>IF(ISBLANK(Estep_Method[[#This Row],[Rxo]]),"",Log_Header[[#This Row],[m]])</f>
        <v>1.5</v>
      </c>
      <c r="I430" s="185">
        <f>IFERROR(VLOOKUP(Estep_Method[[#This Row],[Bicarb_Level]],$T$7:$U$10,2,FALSE),"")</f>
        <v>1</v>
      </c>
      <c r="J430" s="180">
        <f>IFERROR(IF(Estep_Method[[#This Row],[Select Log Type]]="Older R16/R64",Estep_Method[[#This Row],[Rxo]]/(Estep_Method[[#This Row],[Ro]]^2/Estep_Method[[#This Row],[Rxo]]),Estep_Method[[#This Row],[Rxo]]/Estep_Method[[#This Row],[Ro]]),"")</f>
        <v>1.6842105263157896</v>
      </c>
      <c r="K430" s="28">
        <f>IFERROR(ROUND(POWER(10,(0.582*Estep_Method[[#This Row],[Rxo/Ro]])+(1.33*Estep_Method[[#This Row],[m]]*Estep_Method[[#This Row],[m_cor]]-0.038)),-1),"")</f>
        <v>870</v>
      </c>
    </row>
    <row r="431" spans="1:11" ht="13.15" x14ac:dyDescent="0.25">
      <c r="A431" s="31">
        <f>IF(ISNUMBER(Log_Header[[#This Row],[Seq]]),Log_Header[[#This Row],[Seq]],"")</f>
        <v>396</v>
      </c>
      <c r="B431" s="40">
        <f>IF(ISNUMBER(Log_Header[[#This Row],[BRACS_ID]]),Log_Header[[#This Row],[BRACS_ID]],"")</f>
        <v>22797</v>
      </c>
      <c r="C431" s="40">
        <f>IF(ISNUMBER(Log_Header[[#This Row],[Target_Depth]]),Log_Header[[#This Row],[Target_Depth]],"")</f>
        <v>1400</v>
      </c>
      <c r="D431" s="184">
        <v>2.2000000000000002</v>
      </c>
      <c r="E431" s="40">
        <f>IF(ISNUMBER(Rwa_Method[[#This Row],[Ro]]),Rwa_Method[[#This Row],[Ro]],"")</f>
        <v>1.3</v>
      </c>
      <c r="F431" s="179" t="s">
        <v>93</v>
      </c>
      <c r="G431" s="179" t="s">
        <v>241</v>
      </c>
      <c r="H431" s="100">
        <f>IF(ISBLANK(Estep_Method[[#This Row],[Rxo]]),"",Log_Header[[#This Row],[m]])</f>
        <v>1.5</v>
      </c>
      <c r="I431" s="185">
        <f>IFERROR(VLOOKUP(Estep_Method[[#This Row],[Bicarb_Level]],$T$7:$U$10,2,FALSE),"")</f>
        <v>1</v>
      </c>
      <c r="J431" s="180">
        <f>IFERROR(IF(Estep_Method[[#This Row],[Select Log Type]]="Older R16/R64",Estep_Method[[#This Row],[Rxo]]/(Estep_Method[[#This Row],[Ro]]^2/Estep_Method[[#This Row],[Rxo]]),Estep_Method[[#This Row],[Rxo]]/Estep_Method[[#This Row],[Ro]]),"")</f>
        <v>1.6923076923076923</v>
      </c>
      <c r="K431" s="28">
        <f>IFERROR(ROUND(POWER(10,(0.582*Estep_Method[[#This Row],[Rxo/Ro]])+(1.33*Estep_Method[[#This Row],[m]]*Estep_Method[[#This Row],[m_cor]]-0.038)),-1),"")</f>
        <v>870</v>
      </c>
    </row>
    <row r="432" spans="1:11" ht="13.15" x14ac:dyDescent="0.25">
      <c r="A432" s="31">
        <f>IF(ISNUMBER(Log_Header[[#This Row],[Seq]]),Log_Header[[#This Row],[Seq]],"")</f>
        <v>397</v>
      </c>
      <c r="B432" s="40">
        <f>IF(ISNUMBER(Log_Header[[#This Row],[BRACS_ID]]),Log_Header[[#This Row],[BRACS_ID]],"")</f>
        <v>22797</v>
      </c>
      <c r="C432" s="40">
        <f>IF(ISNUMBER(Log_Header[[#This Row],[Target_Depth]]),Log_Header[[#This Row],[Target_Depth]],"")</f>
        <v>1610</v>
      </c>
      <c r="D432" s="184">
        <v>3.3</v>
      </c>
      <c r="E432" s="40">
        <f>IF(ISNUMBER(Rwa_Method[[#This Row],[Ro]]),Rwa_Method[[#This Row],[Ro]],"")</f>
        <v>2</v>
      </c>
      <c r="F432" s="179" t="s">
        <v>93</v>
      </c>
      <c r="G432" s="179" t="s">
        <v>241</v>
      </c>
      <c r="H432" s="100">
        <f>IF(ISBLANK(Estep_Method[[#This Row],[Rxo]]),"",Log_Header[[#This Row],[m]])</f>
        <v>1.5</v>
      </c>
      <c r="I432" s="185">
        <f>IFERROR(VLOOKUP(Estep_Method[[#This Row],[Bicarb_Level]],$T$7:$U$10,2,FALSE),"")</f>
        <v>1</v>
      </c>
      <c r="J432" s="180">
        <f>IFERROR(IF(Estep_Method[[#This Row],[Select Log Type]]="Older R16/R64",Estep_Method[[#This Row],[Rxo]]/(Estep_Method[[#This Row],[Ro]]^2/Estep_Method[[#This Row],[Rxo]]),Estep_Method[[#This Row],[Rxo]]/Estep_Method[[#This Row],[Ro]]),"")</f>
        <v>1.65</v>
      </c>
      <c r="K432" s="28">
        <f>IFERROR(ROUND(POWER(10,(0.582*Estep_Method[[#This Row],[Rxo/Ro]])+(1.33*Estep_Method[[#This Row],[m]]*Estep_Method[[#This Row],[m_cor]]-0.038)),-1),"")</f>
        <v>830</v>
      </c>
    </row>
    <row r="433" spans="1:11" ht="13.15" x14ac:dyDescent="0.25">
      <c r="A433" s="31">
        <f>IF(ISNUMBER(Log_Header[[#This Row],[Seq]]),Log_Header[[#This Row],[Seq]],"")</f>
        <v>398</v>
      </c>
      <c r="B433" s="40">
        <f>IF(ISNUMBER(Log_Header[[#This Row],[BRACS_ID]]),Log_Header[[#This Row],[BRACS_ID]],"")</f>
        <v>23582</v>
      </c>
      <c r="C433" s="40">
        <f>IF(ISNUMBER(Log_Header[[#This Row],[Target_Depth]]),Log_Header[[#This Row],[Target_Depth]],"")</f>
        <v>435</v>
      </c>
      <c r="D433" s="184">
        <v>25.5</v>
      </c>
      <c r="E433" s="40">
        <f>IF(ISNUMBER(Rwa_Method[[#This Row],[Ro]]),Rwa_Method[[#This Row],[Ro]],"")</f>
        <v>51.3</v>
      </c>
      <c r="F433" s="179" t="s">
        <v>92</v>
      </c>
      <c r="G433" s="179" t="s">
        <v>249</v>
      </c>
      <c r="H433" s="100">
        <f>IF(ISBLANK(Estep_Method[[#This Row],[Rxo]]),"",Log_Header[[#This Row],[m]])</f>
        <v>1.4</v>
      </c>
      <c r="I433" s="185">
        <f>IFERROR(VLOOKUP(Estep_Method[[#This Row],[Bicarb_Level]],$T$7:$U$10,2,FALSE),"")</f>
        <v>1.1000000000000001</v>
      </c>
      <c r="J433" s="180">
        <f>IFERROR(IF(Estep_Method[[#This Row],[Select Log Type]]="Older R16/R64",Estep_Method[[#This Row],[Rxo]]/(Estep_Method[[#This Row],[Ro]]^2/Estep_Method[[#This Row],[Rxo]]),Estep_Method[[#This Row],[Rxo]]/Estep_Method[[#This Row],[Ro]]),"")</f>
        <v>0.24708457303101813</v>
      </c>
      <c r="K433" s="28">
        <f>IFERROR(ROUND(POWER(10,(0.582*Estep_Method[[#This Row],[Rxo/Ro]])+(1.33*Estep_Method[[#This Row],[m]]*Estep_Method[[#This Row],[m_cor]]-0.038)),-1),"")</f>
        <v>140</v>
      </c>
    </row>
    <row r="434" spans="1:11" ht="13.15" x14ac:dyDescent="0.25">
      <c r="A434" s="31">
        <f>IF(ISNUMBER(Log_Header[[#This Row],[Seq]]),Log_Header[[#This Row],[Seq]],"")</f>
        <v>399</v>
      </c>
      <c r="B434" s="40">
        <f>IF(ISNUMBER(Log_Header[[#This Row],[BRACS_ID]]),Log_Header[[#This Row],[BRACS_ID]],"")</f>
        <v>23582</v>
      </c>
      <c r="C434" s="40">
        <f>IF(ISNUMBER(Log_Header[[#This Row],[Target_Depth]]),Log_Header[[#This Row],[Target_Depth]],"")</f>
        <v>535</v>
      </c>
      <c r="D434" s="184">
        <v>16.3</v>
      </c>
      <c r="E434" s="40">
        <f>IF(ISNUMBER(Rwa_Method[[#This Row],[Ro]]),Rwa_Method[[#This Row],[Ro]],"")</f>
        <v>30.8</v>
      </c>
      <c r="F434" s="179" t="s">
        <v>92</v>
      </c>
      <c r="G434" s="179" t="s">
        <v>249</v>
      </c>
      <c r="H434" s="100">
        <f>IF(ISBLANK(Estep_Method[[#This Row],[Rxo]]),"",Log_Header[[#This Row],[m]])</f>
        <v>1.4</v>
      </c>
      <c r="I434" s="185">
        <f>IFERROR(VLOOKUP(Estep_Method[[#This Row],[Bicarb_Level]],$T$7:$U$10,2,FALSE),"")</f>
        <v>1.1000000000000001</v>
      </c>
      <c r="J434" s="180">
        <f>IFERROR(IF(Estep_Method[[#This Row],[Select Log Type]]="Older R16/R64",Estep_Method[[#This Row],[Rxo]]/(Estep_Method[[#This Row],[Ro]]^2/Estep_Method[[#This Row],[Rxo]]),Estep_Method[[#This Row],[Rxo]]/Estep_Method[[#This Row],[Ro]]),"")</f>
        <v>0.28007463315904874</v>
      </c>
      <c r="K434" s="28">
        <f>IFERROR(ROUND(POWER(10,(0.582*Estep_Method[[#This Row],[Rxo/Ro]])+(1.33*Estep_Method[[#This Row],[m]]*Estep_Method[[#This Row],[m_cor]]-0.038)),-1),"")</f>
        <v>150</v>
      </c>
    </row>
    <row r="435" spans="1:11" ht="13.15" x14ac:dyDescent="0.25">
      <c r="A435" s="31">
        <f>IF(ISNUMBER(Log_Header[[#This Row],[Seq]]),Log_Header[[#This Row],[Seq]],"")</f>
        <v>400</v>
      </c>
      <c r="B435" s="40">
        <f>IF(ISNUMBER(Log_Header[[#This Row],[BRACS_ID]]),Log_Header[[#This Row],[BRACS_ID]],"")</f>
        <v>23582</v>
      </c>
      <c r="C435" s="40">
        <f>IF(ISNUMBER(Log_Header[[#This Row],[Target_Depth]]),Log_Header[[#This Row],[Target_Depth]],"")</f>
        <v>680</v>
      </c>
      <c r="D435" s="184">
        <v>9.5</v>
      </c>
      <c r="E435" s="40">
        <f>IF(ISNUMBER(Rwa_Method[[#This Row],[Ro]]),Rwa_Method[[#This Row],[Ro]],"")</f>
        <v>5</v>
      </c>
      <c r="F435" s="179" t="s">
        <v>92</v>
      </c>
      <c r="G435" s="179" t="s">
        <v>241</v>
      </c>
      <c r="H435" s="100">
        <f>IF(ISBLANK(Estep_Method[[#This Row],[Rxo]]),"",Log_Header[[#This Row],[m]])</f>
        <v>1.4</v>
      </c>
      <c r="I435" s="185">
        <f>IFERROR(VLOOKUP(Estep_Method[[#This Row],[Bicarb_Level]],$T$7:$U$10,2,FALSE),"")</f>
        <v>1</v>
      </c>
      <c r="J435" s="180">
        <f>IFERROR(IF(Estep_Method[[#This Row],[Select Log Type]]="Older R16/R64",Estep_Method[[#This Row],[Rxo]]/(Estep_Method[[#This Row],[Ro]]^2/Estep_Method[[#This Row],[Rxo]]),Estep_Method[[#This Row],[Rxo]]/Estep_Method[[#This Row],[Ro]]),"")</f>
        <v>3.61</v>
      </c>
      <c r="K435" s="28">
        <f>IFERROR(ROUND(POWER(10,(0.582*Estep_Method[[#This Row],[Rxo/Ro]])+(1.33*Estep_Method[[#This Row],[m]]*Estep_Method[[#This Row],[m_cor]]-0.038)),-1),"")</f>
        <v>8410</v>
      </c>
    </row>
    <row r="436" spans="1:11" ht="13.15" x14ac:dyDescent="0.25">
      <c r="A436" s="31">
        <f>IF(ISNUMBER(Log_Header[[#This Row],[Seq]]),Log_Header[[#This Row],[Seq]],"")</f>
        <v>401</v>
      </c>
      <c r="B436" s="40">
        <f>IF(ISNUMBER(Log_Header[[#This Row],[BRACS_ID]]),Log_Header[[#This Row],[BRACS_ID]],"")</f>
        <v>20164</v>
      </c>
      <c r="C436" s="40">
        <f>IF(ISNUMBER(Log_Header[[#This Row],[Target_Depth]]),Log_Header[[#This Row],[Target_Depth]],"")</f>
        <v>540</v>
      </c>
      <c r="D436" s="184">
        <v>25</v>
      </c>
      <c r="E436" s="40">
        <f>IF(ISNUMBER(Rwa_Method[[#This Row],[Ro]]),Rwa_Method[[#This Row],[Ro]],"")</f>
        <v>22.6</v>
      </c>
      <c r="F436" s="179" t="s">
        <v>92</v>
      </c>
      <c r="G436" s="179" t="s">
        <v>249</v>
      </c>
      <c r="H436" s="100">
        <f>IF(ISBLANK(Estep_Method[[#This Row],[Rxo]]),"",Log_Header[[#This Row],[m]])</f>
        <v>1.4</v>
      </c>
      <c r="I436" s="185">
        <f>IFERROR(VLOOKUP(Estep_Method[[#This Row],[Bicarb_Level]],$T$7:$U$10,2,FALSE),"")</f>
        <v>1.1000000000000001</v>
      </c>
      <c r="J436" s="180">
        <f>IFERROR(IF(Estep_Method[[#This Row],[Select Log Type]]="Older R16/R64",Estep_Method[[#This Row],[Rxo]]/(Estep_Method[[#This Row],[Ro]]^2/Estep_Method[[#This Row],[Rxo]]),Estep_Method[[#This Row],[Rxo]]/Estep_Method[[#This Row],[Ro]]),"")</f>
        <v>1.223666692771556</v>
      </c>
      <c r="K436" s="28">
        <f>IFERROR(ROUND(POWER(10,(0.582*Estep_Method[[#This Row],[Rxo/Ro]])+(1.33*Estep_Method[[#This Row],[m]]*Estep_Method[[#This Row],[m_cor]]-0.038)),-1),"")</f>
        <v>530</v>
      </c>
    </row>
    <row r="437" spans="1:11" ht="13.15" x14ac:dyDescent="0.25">
      <c r="A437" s="31">
        <f>IF(ISNUMBER(Log_Header[[#This Row],[Seq]]),Log_Header[[#This Row],[Seq]],"")</f>
        <v>402</v>
      </c>
      <c r="B437" s="40">
        <f>IF(ISNUMBER(Log_Header[[#This Row],[BRACS_ID]]),Log_Header[[#This Row],[BRACS_ID]],"")</f>
        <v>20164</v>
      </c>
      <c r="C437" s="40">
        <f>IF(ISNUMBER(Log_Header[[#This Row],[Target_Depth]]),Log_Header[[#This Row],[Target_Depth]],"")</f>
        <v>605</v>
      </c>
      <c r="D437" s="184">
        <v>20</v>
      </c>
      <c r="E437" s="40">
        <f>IF(ISNUMBER(Rwa_Method[[#This Row],[Ro]]),Rwa_Method[[#This Row],[Ro]],"")</f>
        <v>15.6</v>
      </c>
      <c r="F437" s="179" t="s">
        <v>92</v>
      </c>
      <c r="G437" s="179" t="s">
        <v>249</v>
      </c>
      <c r="H437" s="100">
        <f>IF(ISBLANK(Estep_Method[[#This Row],[Rxo]]),"",Log_Header[[#This Row],[m]])</f>
        <v>1.4</v>
      </c>
      <c r="I437" s="185">
        <f>IFERROR(VLOOKUP(Estep_Method[[#This Row],[Bicarb_Level]],$T$7:$U$10,2,FALSE),"")</f>
        <v>1.1000000000000001</v>
      </c>
      <c r="J437" s="180">
        <f>IFERROR(IF(Estep_Method[[#This Row],[Select Log Type]]="Older R16/R64",Estep_Method[[#This Row],[Rxo]]/(Estep_Method[[#This Row],[Ro]]^2/Estep_Method[[#This Row],[Rxo]]),Estep_Method[[#This Row],[Rxo]]/Estep_Method[[#This Row],[Ro]]),"")</f>
        <v>1.6436554898093361</v>
      </c>
      <c r="K437" s="28">
        <f>IFERROR(ROUND(POWER(10,(0.582*Estep_Method[[#This Row],[Rxo/Ro]])+(1.33*Estep_Method[[#This Row],[m]]*Estep_Method[[#This Row],[m_cor]]-0.038)),-1),"")</f>
        <v>930</v>
      </c>
    </row>
    <row r="438" spans="1:11" ht="13.15" x14ac:dyDescent="0.25">
      <c r="A438" s="31">
        <f>IF(ISNUMBER(Log_Header[[#This Row],[Seq]]),Log_Header[[#This Row],[Seq]],"")</f>
        <v>403</v>
      </c>
      <c r="B438" s="40">
        <f>IF(ISNUMBER(Log_Header[[#This Row],[BRACS_ID]]),Log_Header[[#This Row],[BRACS_ID]],"")</f>
        <v>20164</v>
      </c>
      <c r="C438" s="40">
        <f>IF(ISNUMBER(Log_Header[[#This Row],[Target_Depth]]),Log_Header[[#This Row],[Target_Depth]],"")</f>
        <v>670</v>
      </c>
      <c r="D438" s="184">
        <v>44.7</v>
      </c>
      <c r="E438" s="40">
        <f>IF(ISNUMBER(Rwa_Method[[#This Row],[Ro]]),Rwa_Method[[#This Row],[Ro]],"")</f>
        <v>16.5</v>
      </c>
      <c r="F438" s="179" t="s">
        <v>92</v>
      </c>
      <c r="G438" s="179" t="s">
        <v>249</v>
      </c>
      <c r="H438" s="100">
        <f>IF(ISBLANK(Estep_Method[[#This Row],[Rxo]]),"",Log_Header[[#This Row],[m]])</f>
        <v>1.4</v>
      </c>
      <c r="I438" s="185">
        <f>IFERROR(VLOOKUP(Estep_Method[[#This Row],[Bicarb_Level]],$T$7:$U$10,2,FALSE),"")</f>
        <v>1.1000000000000001</v>
      </c>
      <c r="J438" s="180">
        <f>IFERROR(IF(Estep_Method[[#This Row],[Select Log Type]]="Older R16/R64",Estep_Method[[#This Row],[Rxo]]/(Estep_Method[[#This Row],[Ro]]^2/Estep_Method[[#This Row],[Rxo]]),Estep_Method[[#This Row],[Rxo]]/Estep_Method[[#This Row],[Ro]]),"")</f>
        <v>7.339173553719009</v>
      </c>
      <c r="K438" s="28">
        <f>IFERROR(ROUND(POWER(10,(0.582*Estep_Method[[#This Row],[Rxo/Ro]])+(1.33*Estep_Method[[#This Row],[m]]*Estep_Method[[#This Row],[m_cor]]-0.038)),-1),"")</f>
        <v>1912490</v>
      </c>
    </row>
    <row r="439" spans="1:11" ht="13.15" x14ac:dyDescent="0.25">
      <c r="A439" s="31">
        <f>IF(ISNUMBER(Log_Header[[#This Row],[Seq]]),Log_Header[[#This Row],[Seq]],"")</f>
        <v>404</v>
      </c>
      <c r="B439" s="40">
        <f>IF(ISNUMBER(Log_Header[[#This Row],[BRACS_ID]]),Log_Header[[#This Row],[BRACS_ID]],"")</f>
        <v>20164</v>
      </c>
      <c r="C439" s="40">
        <f>IF(ISNUMBER(Log_Header[[#This Row],[Target_Depth]]),Log_Header[[#This Row],[Target_Depth]],"")</f>
        <v>825</v>
      </c>
      <c r="D439" s="184">
        <v>5.9</v>
      </c>
      <c r="E439" s="40">
        <f>IF(ISNUMBER(Rwa_Method[[#This Row],[Ro]]),Rwa_Method[[#This Row],[Ro]],"")</f>
        <v>3.4</v>
      </c>
      <c r="F439" s="179" t="s">
        <v>92</v>
      </c>
      <c r="G439" s="179" t="s">
        <v>241</v>
      </c>
      <c r="H439" s="100">
        <f>IF(ISBLANK(Estep_Method[[#This Row],[Rxo]]),"",Log_Header[[#This Row],[m]])</f>
        <v>1.5</v>
      </c>
      <c r="I439" s="185">
        <f>IFERROR(VLOOKUP(Estep_Method[[#This Row],[Bicarb_Level]],$T$7:$U$10,2,FALSE),"")</f>
        <v>1</v>
      </c>
      <c r="J439" s="180">
        <f>IFERROR(IF(Estep_Method[[#This Row],[Select Log Type]]="Older R16/R64",Estep_Method[[#This Row],[Rxo]]/(Estep_Method[[#This Row],[Ro]]^2/Estep_Method[[#This Row],[Rxo]]),Estep_Method[[#This Row],[Rxo]]/Estep_Method[[#This Row],[Ro]]),"")</f>
        <v>3.011245674740485</v>
      </c>
      <c r="K439" s="28">
        <f>IFERROR(ROUND(POWER(10,(0.582*Estep_Method[[#This Row],[Rxo/Ro]])+(1.33*Estep_Method[[#This Row],[m]]*Estep_Method[[#This Row],[m_cor]]-0.038)),-1),"")</f>
        <v>5120</v>
      </c>
    </row>
    <row r="440" spans="1:11" ht="13.15" x14ac:dyDescent="0.25">
      <c r="A440" s="31">
        <f>IF(ISNUMBER(Log_Header[[#This Row],[Seq]]),Log_Header[[#This Row],[Seq]],"")</f>
        <v>405</v>
      </c>
      <c r="B440" s="40">
        <f>IF(ISNUMBER(Log_Header[[#This Row],[BRACS_ID]]),Log_Header[[#This Row],[BRACS_ID]],"")</f>
        <v>20034</v>
      </c>
      <c r="C440" s="40">
        <f>IF(ISNUMBER(Log_Header[[#This Row],[Target_Depth]]),Log_Header[[#This Row],[Target_Depth]],"")</f>
        <v>465</v>
      </c>
      <c r="E440" s="40">
        <f>IF(ISNUMBER(Rwa_Method[[#This Row],[Ro]]),Rwa_Method[[#This Row],[Ro]],"")</f>
        <v>20</v>
      </c>
      <c r="F440" s="179"/>
      <c r="G440" s="179"/>
      <c r="H440" s="100" t="str">
        <f>IF(ISBLANK(Estep_Method[[#This Row],[Rxo]]),"",Log_Header[[#This Row],[m]])</f>
        <v/>
      </c>
      <c r="I440" s="185" t="str">
        <f>IFERROR(VLOOKUP(Estep_Method[[#This Row],[Bicarb_Level]],$T$7:$U$10,2,FALSE),"")</f>
        <v/>
      </c>
      <c r="J440" s="180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440" s="28" t="str">
        <f>IFERROR(ROUND(POWER(10,(0.582*Estep_Method[[#This Row],[Rxo/Ro]])+(1.33*Estep_Method[[#This Row],[m]]*Estep_Method[[#This Row],[m_cor]]-0.038)),-1),"")</f>
        <v/>
      </c>
    </row>
    <row r="441" spans="1:11" ht="13.15" x14ac:dyDescent="0.25">
      <c r="A441" s="31">
        <f>IF(ISNUMBER(Log_Header[[#This Row],[Seq]]),Log_Header[[#This Row],[Seq]],"")</f>
        <v>406</v>
      </c>
      <c r="B441" s="40">
        <f>IF(ISNUMBER(Log_Header[[#This Row],[BRACS_ID]]),Log_Header[[#This Row],[BRACS_ID]],"")</f>
        <v>20034</v>
      </c>
      <c r="C441" s="40">
        <f>IF(ISNUMBER(Log_Header[[#This Row],[Target_Depth]]),Log_Header[[#This Row],[Target_Depth]],"")</f>
        <v>660</v>
      </c>
      <c r="E441" s="40">
        <f>IF(ISNUMBER(Rwa_Method[[#This Row],[Ro]]),Rwa_Method[[#This Row],[Ro]],"")</f>
        <v>13</v>
      </c>
      <c r="F441" s="179"/>
      <c r="G441" s="179"/>
      <c r="H441" s="100" t="str">
        <f>IF(ISBLANK(Estep_Method[[#This Row],[Rxo]]),"",Log_Header[[#This Row],[m]])</f>
        <v/>
      </c>
      <c r="I441" s="185" t="str">
        <f>IFERROR(VLOOKUP(Estep_Method[[#This Row],[Bicarb_Level]],$T$7:$U$10,2,FALSE),"")</f>
        <v/>
      </c>
      <c r="J441" s="180">
        <f>IFERROR(IF(Estep_Method[[#This Row],[Select Log Type]]="Older R16/R64",Estep_Method[[#This Row],[Rxo]]/(Estep_Method[[#This Row],[Ro]]^2/Estep_Method[[#This Row],[Rxo]]),Estep_Method[[#This Row],[Rxo]]/Estep_Method[[#This Row],[Ro]]),"")</f>
        <v>0</v>
      </c>
      <c r="K441" s="28" t="str">
        <f>IFERROR(ROUND(POWER(10,(0.582*Estep_Method[[#This Row],[Rxo/Ro]])+(1.33*Estep_Method[[#This Row],[m]]*Estep_Method[[#This Row],[m_cor]]-0.038)),-1),"")</f>
        <v/>
      </c>
    </row>
    <row r="442" spans="1:11" ht="13.15" x14ac:dyDescent="0.25">
      <c r="A442" s="31">
        <f>IF(ISNUMBER(Log_Header[[#This Row],[Seq]]),Log_Header[[#This Row],[Seq]],"")</f>
        <v>407</v>
      </c>
      <c r="B442" s="40">
        <f>IF(ISNUMBER(Log_Header[[#This Row],[BRACS_ID]]),Log_Header[[#This Row],[BRACS_ID]],"")</f>
        <v>20163</v>
      </c>
      <c r="C442" s="40">
        <f>IF(ISNUMBER(Log_Header[[#This Row],[Target_Depth]]),Log_Header[[#This Row],[Target_Depth]],"")</f>
        <v>518</v>
      </c>
      <c r="D442" s="184">
        <v>14</v>
      </c>
      <c r="E442" s="40">
        <f>IF(ISNUMBER(Rwa_Method[[#This Row],[Ro]]),Rwa_Method[[#This Row],[Ro]],"")</f>
        <v>14</v>
      </c>
      <c r="F442" s="179" t="s">
        <v>92</v>
      </c>
      <c r="G442" s="179" t="s">
        <v>249</v>
      </c>
      <c r="H442" s="100">
        <f>IF(ISBLANK(Estep_Method[[#This Row],[Rxo]]),"",Log_Header[[#This Row],[m]])</f>
        <v>1.4</v>
      </c>
      <c r="I442" s="185">
        <f>IFERROR(VLOOKUP(Estep_Method[[#This Row],[Bicarb_Level]],$T$7:$U$10,2,FALSE),"")</f>
        <v>1.1000000000000001</v>
      </c>
      <c r="J442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442" s="28">
        <f>IFERROR(ROUND(POWER(10,(0.582*Estep_Method[[#This Row],[Rxo/Ro]])+(1.33*Estep_Method[[#This Row],[m]]*Estep_Method[[#This Row],[m_cor]]-0.038)),-1),"")</f>
        <v>390</v>
      </c>
    </row>
    <row r="443" spans="1:11" ht="13.15" x14ac:dyDescent="0.25">
      <c r="A443" s="31">
        <f>IF(ISNUMBER(Log_Header[[#This Row],[Seq]]),Log_Header[[#This Row],[Seq]],"")</f>
        <v>408</v>
      </c>
      <c r="B443" s="40">
        <f>IF(ISNUMBER(Log_Header[[#This Row],[BRACS_ID]]),Log_Header[[#This Row],[BRACS_ID]],"")</f>
        <v>20163</v>
      </c>
      <c r="C443" s="40">
        <f>IF(ISNUMBER(Log_Header[[#This Row],[Target_Depth]]),Log_Header[[#This Row],[Target_Depth]],"")</f>
        <v>735</v>
      </c>
      <c r="D443" s="184">
        <v>5.5</v>
      </c>
      <c r="E443" s="40">
        <f>IF(ISNUMBER(Rwa_Method[[#This Row],[Ro]]),Rwa_Method[[#This Row],[Ro]],"")</f>
        <v>3</v>
      </c>
      <c r="F443" s="179" t="s">
        <v>92</v>
      </c>
      <c r="G443" s="179" t="s">
        <v>241</v>
      </c>
      <c r="H443" s="100">
        <f>IF(ISBLANK(Estep_Method[[#This Row],[Rxo]]),"",Log_Header[[#This Row],[m]])</f>
        <v>1.5</v>
      </c>
      <c r="I443" s="185">
        <f>IFERROR(VLOOKUP(Estep_Method[[#This Row],[Bicarb_Level]],$T$7:$U$10,2,FALSE),"")</f>
        <v>1</v>
      </c>
      <c r="J443" s="180">
        <f>IFERROR(IF(Estep_Method[[#This Row],[Select Log Type]]="Older R16/R64",Estep_Method[[#This Row],[Rxo]]/(Estep_Method[[#This Row],[Ro]]^2/Estep_Method[[#This Row],[Rxo]]),Estep_Method[[#This Row],[Rxo]]/Estep_Method[[#This Row],[Ro]]),"")</f>
        <v>3.3611111111111107</v>
      </c>
      <c r="K443" s="28">
        <f>IFERROR(ROUND(POWER(10,(0.582*Estep_Method[[#This Row],[Rxo/Ro]])+(1.33*Estep_Method[[#This Row],[m]]*Estep_Method[[#This Row],[m_cor]]-0.038)),-1),"")</f>
        <v>8190</v>
      </c>
    </row>
    <row r="444" spans="1:11" ht="13.15" x14ac:dyDescent="0.25">
      <c r="A444" s="31">
        <f>IF(ISNUMBER(Log_Header[[#This Row],[Seq]]),Log_Header[[#This Row],[Seq]],"")</f>
        <v>409</v>
      </c>
      <c r="B444" s="40">
        <f>IF(ISNUMBER(Log_Header[[#This Row],[BRACS_ID]]),Log_Header[[#This Row],[BRACS_ID]],"")</f>
        <v>25974</v>
      </c>
      <c r="C444" s="40">
        <f>IF(ISNUMBER(Log_Header[[#This Row],[Target_Depth]]),Log_Header[[#This Row],[Target_Depth]],"")</f>
        <v>740</v>
      </c>
      <c r="D444" s="184">
        <v>10.7</v>
      </c>
      <c r="E444" s="40">
        <f>IF(ISNUMBER(Rwa_Method[[#This Row],[Ro]]),Rwa_Method[[#This Row],[Ro]],"")</f>
        <v>8</v>
      </c>
      <c r="F444" s="179" t="s">
        <v>92</v>
      </c>
      <c r="G444" s="179" t="s">
        <v>249</v>
      </c>
      <c r="H444" s="100">
        <f>IF(ISBLANK(Estep_Method[[#This Row],[Rxo]]),"",Log_Header[[#This Row],[m]])</f>
        <v>1.5</v>
      </c>
      <c r="I444" s="185">
        <f>IFERROR(VLOOKUP(Estep_Method[[#This Row],[Bicarb_Level]],$T$7:$U$10,2,FALSE),"")</f>
        <v>1.1000000000000001</v>
      </c>
      <c r="J444" s="180">
        <f>IFERROR(IF(Estep_Method[[#This Row],[Select Log Type]]="Older R16/R64",Estep_Method[[#This Row],[Rxo]]/(Estep_Method[[#This Row],[Ro]]^2/Estep_Method[[#This Row],[Rxo]]),Estep_Method[[#This Row],[Rxo]]/Estep_Method[[#This Row],[Ro]]),"")</f>
        <v>1.7889062499999997</v>
      </c>
      <c r="K444" s="28">
        <f>IFERROR(ROUND(POWER(10,(0.582*Estep_Method[[#This Row],[Rxo/Ro]])+(1.33*Estep_Method[[#This Row],[m]]*Estep_Method[[#This Row],[m_cor]]-0.038)),-1),"")</f>
        <v>1580</v>
      </c>
    </row>
    <row r="445" spans="1:11" ht="13.15" x14ac:dyDescent="0.25">
      <c r="A445" s="31">
        <f>IF(ISNUMBER(Log_Header[[#This Row],[Seq]]),Log_Header[[#This Row],[Seq]],"")</f>
        <v>410</v>
      </c>
      <c r="B445" s="40">
        <f>IF(ISNUMBER(Log_Header[[#This Row],[BRACS_ID]]),Log_Header[[#This Row],[BRACS_ID]],"")</f>
        <v>25992</v>
      </c>
      <c r="C445" s="40">
        <f>IF(ISNUMBER(Log_Header[[#This Row],[Target_Depth]]),Log_Header[[#This Row],[Target_Depth]],"")</f>
        <v>650</v>
      </c>
      <c r="D445" s="184">
        <v>5</v>
      </c>
      <c r="E445" s="40">
        <f>IF(ISNUMBER(Rwa_Method[[#This Row],[Ro]]),Rwa_Method[[#This Row],[Ro]],"")</f>
        <v>5</v>
      </c>
      <c r="F445" s="179" t="s">
        <v>93</v>
      </c>
      <c r="G445" s="179" t="s">
        <v>249</v>
      </c>
      <c r="H445" s="100">
        <f>IF(ISBLANK(Estep_Method[[#This Row],[Rxo]]),"",Log_Header[[#This Row],[m]])</f>
        <v>1.4</v>
      </c>
      <c r="I445" s="185">
        <f>IFERROR(VLOOKUP(Estep_Method[[#This Row],[Bicarb_Level]],$T$7:$U$10,2,FALSE),"")</f>
        <v>1.1000000000000001</v>
      </c>
      <c r="J445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445" s="28">
        <f>IFERROR(ROUND(POWER(10,(0.582*Estep_Method[[#This Row],[Rxo/Ro]])+(1.33*Estep_Method[[#This Row],[m]]*Estep_Method[[#This Row],[m_cor]]-0.038)),-1),"")</f>
        <v>390</v>
      </c>
    </row>
    <row r="446" spans="1:11" ht="13.15" x14ac:dyDescent="0.25">
      <c r="A446" s="31">
        <f>IF(ISNUMBER(Log_Header[[#This Row],[Seq]]),Log_Header[[#This Row],[Seq]],"")</f>
        <v>411</v>
      </c>
      <c r="B446" s="40">
        <f>IF(ISNUMBER(Log_Header[[#This Row],[BRACS_ID]]),Log_Header[[#This Row],[BRACS_ID]],"")</f>
        <v>25990</v>
      </c>
      <c r="C446" s="40">
        <f>IF(ISNUMBER(Log_Header[[#This Row],[Target_Depth]]),Log_Header[[#This Row],[Target_Depth]],"")</f>
        <v>1210</v>
      </c>
      <c r="D446" s="184">
        <v>5</v>
      </c>
      <c r="E446" s="40">
        <f>IF(ISNUMBER(Rwa_Method[[#This Row],[Ro]]),Rwa_Method[[#This Row],[Ro]],"")</f>
        <v>3</v>
      </c>
      <c r="F446" s="179" t="s">
        <v>93</v>
      </c>
      <c r="G446" s="179" t="s">
        <v>241</v>
      </c>
      <c r="H446" s="100">
        <f>IF(ISBLANK(Estep_Method[[#This Row],[Rxo]]),"",Log_Header[[#This Row],[m]])</f>
        <v>1.5</v>
      </c>
      <c r="I446" s="185">
        <f>IFERROR(VLOOKUP(Estep_Method[[#This Row],[Bicarb_Level]],$T$7:$U$10,2,FALSE),"")</f>
        <v>1</v>
      </c>
      <c r="J446" s="180">
        <f>IFERROR(IF(Estep_Method[[#This Row],[Select Log Type]]="Older R16/R64",Estep_Method[[#This Row],[Rxo]]/(Estep_Method[[#This Row],[Ro]]^2/Estep_Method[[#This Row],[Rxo]]),Estep_Method[[#This Row],[Rxo]]/Estep_Method[[#This Row],[Ro]]),"")</f>
        <v>1.6666666666666667</v>
      </c>
      <c r="K446" s="28">
        <f>IFERROR(ROUND(POWER(10,(0.582*Estep_Method[[#This Row],[Rxo/Ro]])+(1.33*Estep_Method[[#This Row],[m]]*Estep_Method[[#This Row],[m_cor]]-0.038)),-1),"")</f>
        <v>850</v>
      </c>
    </row>
    <row r="447" spans="1:11" ht="13.15" x14ac:dyDescent="0.25">
      <c r="A447" s="31">
        <f>IF(ISNUMBER(Log_Header[[#This Row],[Seq]]),Log_Header[[#This Row],[Seq]],"")</f>
        <v>412</v>
      </c>
      <c r="B447" s="40">
        <f>IF(ISNUMBER(Log_Header[[#This Row],[BRACS_ID]]),Log_Header[[#This Row],[BRACS_ID]],"")</f>
        <v>20148</v>
      </c>
      <c r="C447" s="40">
        <f>IF(ISNUMBER(Log_Header[[#This Row],[Target_Depth]]),Log_Header[[#This Row],[Target_Depth]],"")</f>
        <v>1355</v>
      </c>
      <c r="D447" s="184">
        <v>4.9000000000000004</v>
      </c>
      <c r="E447" s="40">
        <f>IF(ISNUMBER(Rwa_Method[[#This Row],[Ro]]),Rwa_Method[[#This Row],[Ro]],"")</f>
        <v>2.5</v>
      </c>
      <c r="F447" s="179" t="s">
        <v>93</v>
      </c>
      <c r="G447" s="179" t="s">
        <v>241</v>
      </c>
      <c r="H447" s="100">
        <f>IF(ISBLANK(Estep_Method[[#This Row],[Rxo]]),"",Log_Header[[#This Row],[m]])</f>
        <v>1.5</v>
      </c>
      <c r="I447" s="185">
        <f>IFERROR(VLOOKUP(Estep_Method[[#This Row],[Bicarb_Level]],$T$7:$U$10,2,FALSE),"")</f>
        <v>1</v>
      </c>
      <c r="J447" s="180">
        <f>IFERROR(IF(Estep_Method[[#This Row],[Select Log Type]]="Older R16/R64",Estep_Method[[#This Row],[Rxo]]/(Estep_Method[[#This Row],[Ro]]^2/Estep_Method[[#This Row],[Rxo]]),Estep_Method[[#This Row],[Rxo]]/Estep_Method[[#This Row],[Ro]]),"")</f>
        <v>1.9600000000000002</v>
      </c>
      <c r="K447" s="28">
        <f>IFERROR(ROUND(POWER(10,(0.582*Estep_Method[[#This Row],[Rxo/Ro]])+(1.33*Estep_Method[[#This Row],[m]]*Estep_Method[[#This Row],[m_cor]]-0.038)),-1),"")</f>
        <v>1250</v>
      </c>
    </row>
    <row r="448" spans="1:11" ht="13.15" x14ac:dyDescent="0.25">
      <c r="A448" s="31">
        <f>IF(ISNUMBER(Log_Header[[#This Row],[Seq]]),Log_Header[[#This Row],[Seq]],"")</f>
        <v>413</v>
      </c>
      <c r="B448" s="40">
        <f>IF(ISNUMBER(Log_Header[[#This Row],[BRACS_ID]]),Log_Header[[#This Row],[BRACS_ID]],"")</f>
        <v>20148</v>
      </c>
      <c r="C448" s="40">
        <f>IF(ISNUMBER(Log_Header[[#This Row],[Target_Depth]]),Log_Header[[#This Row],[Target_Depth]],"")</f>
        <v>1565</v>
      </c>
      <c r="D448" s="184">
        <v>3.7</v>
      </c>
      <c r="E448" s="40">
        <f>IF(ISNUMBER(Rwa_Method[[#This Row],[Ro]]),Rwa_Method[[#This Row],[Ro]],"")</f>
        <v>2.2000000000000002</v>
      </c>
      <c r="F448" s="179" t="s">
        <v>93</v>
      </c>
      <c r="G448" s="179" t="s">
        <v>241</v>
      </c>
      <c r="H448" s="100">
        <f>IF(ISBLANK(Estep_Method[[#This Row],[Rxo]]),"",Log_Header[[#This Row],[m]])</f>
        <v>1.5</v>
      </c>
      <c r="I448" s="185">
        <f>IFERROR(VLOOKUP(Estep_Method[[#This Row],[Bicarb_Level]],$T$7:$U$10,2,FALSE),"")</f>
        <v>1</v>
      </c>
      <c r="J448" s="180">
        <f>IFERROR(IF(Estep_Method[[#This Row],[Select Log Type]]="Older R16/R64",Estep_Method[[#This Row],[Rxo]]/(Estep_Method[[#This Row],[Ro]]^2/Estep_Method[[#This Row],[Rxo]]),Estep_Method[[#This Row],[Rxo]]/Estep_Method[[#This Row],[Ro]]),"")</f>
        <v>1.6818181818181817</v>
      </c>
      <c r="K448" s="28">
        <f>IFERROR(ROUND(POWER(10,(0.582*Estep_Method[[#This Row],[Rxo/Ro]])+(1.33*Estep_Method[[#This Row],[m]]*Estep_Method[[#This Row],[m_cor]]-0.038)),-1),"")</f>
        <v>860</v>
      </c>
    </row>
    <row r="449" spans="1:11" ht="13.15" x14ac:dyDescent="0.25">
      <c r="A449" s="31">
        <f>IF(ISNUMBER(Log_Header[[#This Row],[Seq]]),Log_Header[[#This Row],[Seq]],"")</f>
        <v>414</v>
      </c>
      <c r="B449" s="40">
        <f>IF(ISNUMBER(Log_Header[[#This Row],[BRACS_ID]]),Log_Header[[#This Row],[BRACS_ID]],"")</f>
        <v>20148</v>
      </c>
      <c r="C449" s="40">
        <f>IF(ISNUMBER(Log_Header[[#This Row],[Target_Depth]]),Log_Header[[#This Row],[Target_Depth]],"")</f>
        <v>1620</v>
      </c>
      <c r="D449" s="184">
        <v>3</v>
      </c>
      <c r="E449" s="40">
        <f>IF(ISNUMBER(Rwa_Method[[#This Row],[Ro]]),Rwa_Method[[#This Row],[Ro]],"")</f>
        <v>2</v>
      </c>
      <c r="F449" s="179" t="s">
        <v>93</v>
      </c>
      <c r="G449" s="179" t="s">
        <v>241</v>
      </c>
      <c r="H449" s="100">
        <f>IF(ISBLANK(Estep_Method[[#This Row],[Rxo]]),"",Log_Header[[#This Row],[m]])</f>
        <v>1.5</v>
      </c>
      <c r="I449" s="185">
        <f>IFERROR(VLOOKUP(Estep_Method[[#This Row],[Bicarb_Level]],$T$7:$U$10,2,FALSE),"")</f>
        <v>1</v>
      </c>
      <c r="J449" s="180">
        <f>IFERROR(IF(Estep_Method[[#This Row],[Select Log Type]]="Older R16/R64",Estep_Method[[#This Row],[Rxo]]/(Estep_Method[[#This Row],[Ro]]^2/Estep_Method[[#This Row],[Rxo]]),Estep_Method[[#This Row],[Rxo]]/Estep_Method[[#This Row],[Ro]]),"")</f>
        <v>1.5</v>
      </c>
      <c r="K449" s="28">
        <f>IFERROR(ROUND(POWER(10,(0.582*Estep_Method[[#This Row],[Rxo/Ro]])+(1.33*Estep_Method[[#This Row],[m]]*Estep_Method[[#This Row],[m_cor]]-0.038)),-1),"")</f>
        <v>680</v>
      </c>
    </row>
    <row r="450" spans="1:11" ht="13.15" x14ac:dyDescent="0.25">
      <c r="A450" s="31">
        <f>IF(ISNUMBER(Log_Header[[#This Row],[Seq]]),Log_Header[[#This Row],[Seq]],"")</f>
        <v>415</v>
      </c>
      <c r="B450" s="40">
        <f>IF(ISNUMBER(Log_Header[[#This Row],[BRACS_ID]]),Log_Header[[#This Row],[BRACS_ID]],"")</f>
        <v>20184</v>
      </c>
      <c r="C450" s="40">
        <f>IF(ISNUMBER(Log_Header[[#This Row],[Target_Depth]]),Log_Header[[#This Row],[Target_Depth]],"")</f>
        <v>1345</v>
      </c>
      <c r="D450" s="184">
        <v>5.9</v>
      </c>
      <c r="E450" s="40">
        <f>IF(ISNUMBER(Rwa_Method[[#This Row],[Ro]]),Rwa_Method[[#This Row],[Ro]],"")</f>
        <v>2.4</v>
      </c>
      <c r="F450" s="179" t="s">
        <v>93</v>
      </c>
      <c r="G450" s="179" t="s">
        <v>241</v>
      </c>
      <c r="H450" s="100">
        <f>IF(ISBLANK(Estep_Method[[#This Row],[Rxo]]),"",Log_Header[[#This Row],[m]])</f>
        <v>1.5</v>
      </c>
      <c r="I450" s="185">
        <f>IFERROR(VLOOKUP(Estep_Method[[#This Row],[Bicarb_Level]],$T$7:$U$10,2,FALSE),"")</f>
        <v>1</v>
      </c>
      <c r="J450" s="180">
        <f>IFERROR(IF(Estep_Method[[#This Row],[Select Log Type]]="Older R16/R64",Estep_Method[[#This Row],[Rxo]]/(Estep_Method[[#This Row],[Ro]]^2/Estep_Method[[#This Row],[Rxo]]),Estep_Method[[#This Row],[Rxo]]/Estep_Method[[#This Row],[Ro]]),"")</f>
        <v>2.4583333333333335</v>
      </c>
      <c r="K450" s="28">
        <f>IFERROR(ROUND(POWER(10,(0.582*Estep_Method[[#This Row],[Rxo/Ro]])+(1.33*Estep_Method[[#This Row],[m]]*Estep_Method[[#This Row],[m_cor]]-0.038)),-1),"")</f>
        <v>2440</v>
      </c>
    </row>
    <row r="451" spans="1:11" ht="13.15" x14ac:dyDescent="0.25">
      <c r="A451" s="31">
        <f>IF(ISNUMBER(Log_Header[[#This Row],[Seq]]),Log_Header[[#This Row],[Seq]],"")</f>
        <v>416</v>
      </c>
      <c r="B451" s="40">
        <f>IF(ISNUMBER(Log_Header[[#This Row],[BRACS_ID]]),Log_Header[[#This Row],[BRACS_ID]],"")</f>
        <v>20184</v>
      </c>
      <c r="C451" s="40">
        <f>IF(ISNUMBER(Log_Header[[#This Row],[Target_Depth]]),Log_Header[[#This Row],[Target_Depth]],"")</f>
        <v>1570</v>
      </c>
      <c r="D451" s="184">
        <v>3.3</v>
      </c>
      <c r="E451" s="40">
        <f>IF(ISNUMBER(Rwa_Method[[#This Row],[Ro]]),Rwa_Method[[#This Row],[Ro]],"")</f>
        <v>2.2000000000000002</v>
      </c>
      <c r="F451" s="179" t="s">
        <v>93</v>
      </c>
      <c r="G451" s="179" t="s">
        <v>241</v>
      </c>
      <c r="H451" s="100">
        <f>IF(ISBLANK(Estep_Method[[#This Row],[Rxo]]),"",Log_Header[[#This Row],[m]])</f>
        <v>1.5</v>
      </c>
      <c r="I451" s="185">
        <f>IFERROR(VLOOKUP(Estep_Method[[#This Row],[Bicarb_Level]],$T$7:$U$10,2,FALSE),"")</f>
        <v>1</v>
      </c>
      <c r="J451" s="180">
        <f>IFERROR(IF(Estep_Method[[#This Row],[Select Log Type]]="Older R16/R64",Estep_Method[[#This Row],[Rxo]]/(Estep_Method[[#This Row],[Ro]]^2/Estep_Method[[#This Row],[Rxo]]),Estep_Method[[#This Row],[Rxo]]/Estep_Method[[#This Row],[Ro]]),"")</f>
        <v>1.4999999999999998</v>
      </c>
      <c r="K451" s="28">
        <f>IFERROR(ROUND(POWER(10,(0.582*Estep_Method[[#This Row],[Rxo/Ro]])+(1.33*Estep_Method[[#This Row],[m]]*Estep_Method[[#This Row],[m_cor]]-0.038)),-1),"")</f>
        <v>680</v>
      </c>
    </row>
    <row r="452" spans="1:11" ht="13.15" x14ac:dyDescent="0.25">
      <c r="A452" s="31">
        <f>IF(ISNUMBER(Log_Header[[#This Row],[Seq]]),Log_Header[[#This Row],[Seq]],"")</f>
        <v>417</v>
      </c>
      <c r="B452" s="40">
        <f>IF(ISNUMBER(Log_Header[[#This Row],[BRACS_ID]]),Log_Header[[#This Row],[BRACS_ID]],"")</f>
        <v>20184</v>
      </c>
      <c r="C452" s="40">
        <f>IF(ISNUMBER(Log_Header[[#This Row],[Target_Depth]]),Log_Header[[#This Row],[Target_Depth]],"")</f>
        <v>1630</v>
      </c>
      <c r="D452" s="184">
        <v>3.7</v>
      </c>
      <c r="E452" s="40">
        <f>IF(ISNUMBER(Rwa_Method[[#This Row],[Ro]]),Rwa_Method[[#This Row],[Ro]],"")</f>
        <v>2.1</v>
      </c>
      <c r="F452" s="179" t="s">
        <v>93</v>
      </c>
      <c r="G452" s="179" t="s">
        <v>241</v>
      </c>
      <c r="H452" s="100">
        <f>IF(ISBLANK(Estep_Method[[#This Row],[Rxo]]),"",Log_Header[[#This Row],[m]])</f>
        <v>1.5</v>
      </c>
      <c r="I452" s="185">
        <f>IFERROR(VLOOKUP(Estep_Method[[#This Row],[Bicarb_Level]],$T$7:$U$10,2,FALSE),"")</f>
        <v>1</v>
      </c>
      <c r="J452" s="180">
        <f>IFERROR(IF(Estep_Method[[#This Row],[Select Log Type]]="Older R16/R64",Estep_Method[[#This Row],[Rxo]]/(Estep_Method[[#This Row],[Ro]]^2/Estep_Method[[#This Row],[Rxo]]),Estep_Method[[#This Row],[Rxo]]/Estep_Method[[#This Row],[Ro]]),"")</f>
        <v>1.7619047619047619</v>
      </c>
      <c r="K452" s="28">
        <f>IFERROR(ROUND(POWER(10,(0.582*Estep_Method[[#This Row],[Rxo/Ro]])+(1.33*Estep_Method[[#This Row],[m]]*Estep_Method[[#This Row],[m_cor]]-0.038)),-1),"")</f>
        <v>960</v>
      </c>
    </row>
    <row r="453" spans="1:11" ht="13.15" x14ac:dyDescent="0.25">
      <c r="A453" s="31">
        <f>IF(ISNUMBER(Log_Header[[#This Row],[Seq]]),Log_Header[[#This Row],[Seq]],"")</f>
        <v>418</v>
      </c>
      <c r="B453" s="40">
        <f>IF(ISNUMBER(Log_Header[[#This Row],[BRACS_ID]]),Log_Header[[#This Row],[BRACS_ID]],"")</f>
        <v>19793</v>
      </c>
      <c r="C453" s="40">
        <f>IF(ISNUMBER(Log_Header[[#This Row],[Target_Depth]]),Log_Header[[#This Row],[Target_Depth]],"")</f>
        <v>1380</v>
      </c>
      <c r="D453" s="184">
        <v>3.9</v>
      </c>
      <c r="E453" s="40">
        <f>IF(ISNUMBER(Rwa_Method[[#This Row],[Ro]]),Rwa_Method[[#This Row],[Ro]],"")</f>
        <v>2.1</v>
      </c>
      <c r="F453" s="179" t="s">
        <v>93</v>
      </c>
      <c r="G453" s="179" t="s">
        <v>241</v>
      </c>
      <c r="H453" s="100">
        <f>IF(ISBLANK(Estep_Method[[#This Row],[Rxo]]),"",Log_Header[[#This Row],[m]])</f>
        <v>1.5</v>
      </c>
      <c r="I453" s="185">
        <f>IFERROR(VLOOKUP(Estep_Method[[#This Row],[Bicarb_Level]],$T$7:$U$10,2,FALSE),"")</f>
        <v>1</v>
      </c>
      <c r="J453" s="180">
        <f>IFERROR(IF(Estep_Method[[#This Row],[Select Log Type]]="Older R16/R64",Estep_Method[[#This Row],[Rxo]]/(Estep_Method[[#This Row],[Ro]]^2/Estep_Method[[#This Row],[Rxo]]),Estep_Method[[#This Row],[Rxo]]/Estep_Method[[#This Row],[Ro]]),"")</f>
        <v>1.857142857142857</v>
      </c>
      <c r="K453" s="28">
        <f>IFERROR(ROUND(POWER(10,(0.582*Estep_Method[[#This Row],[Rxo/Ro]])+(1.33*Estep_Method[[#This Row],[m]]*Estep_Method[[#This Row],[m_cor]]-0.038)),-1),"")</f>
        <v>1090</v>
      </c>
    </row>
    <row r="454" spans="1:11" ht="13.15" x14ac:dyDescent="0.25">
      <c r="A454" s="31">
        <f>IF(ISNUMBER(Log_Header[[#This Row],[Seq]]),Log_Header[[#This Row],[Seq]],"")</f>
        <v>419</v>
      </c>
      <c r="B454" s="40">
        <f>IF(ISNUMBER(Log_Header[[#This Row],[BRACS_ID]]),Log_Header[[#This Row],[BRACS_ID]],"")</f>
        <v>19793</v>
      </c>
      <c r="C454" s="40">
        <f>IF(ISNUMBER(Log_Header[[#This Row],[Target_Depth]]),Log_Header[[#This Row],[Target_Depth]],"")</f>
        <v>1482</v>
      </c>
      <c r="D454" s="184">
        <v>3.1</v>
      </c>
      <c r="E454" s="40">
        <f>IF(ISNUMBER(Rwa_Method[[#This Row],[Ro]]),Rwa_Method[[#This Row],[Ro]],"")</f>
        <v>2.1</v>
      </c>
      <c r="F454" s="179" t="s">
        <v>93</v>
      </c>
      <c r="G454" s="179" t="s">
        <v>241</v>
      </c>
      <c r="H454" s="100">
        <f>IF(ISBLANK(Estep_Method[[#This Row],[Rxo]]),"",Log_Header[[#This Row],[m]])</f>
        <v>1.5</v>
      </c>
      <c r="I454" s="185">
        <f>IFERROR(VLOOKUP(Estep_Method[[#This Row],[Bicarb_Level]],$T$7:$U$10,2,FALSE),"")</f>
        <v>1</v>
      </c>
      <c r="J454" s="180">
        <f>IFERROR(IF(Estep_Method[[#This Row],[Select Log Type]]="Older R16/R64",Estep_Method[[#This Row],[Rxo]]/(Estep_Method[[#This Row],[Ro]]^2/Estep_Method[[#This Row],[Rxo]]),Estep_Method[[#This Row],[Rxo]]/Estep_Method[[#This Row],[Ro]]),"")</f>
        <v>1.4761904761904763</v>
      </c>
      <c r="K454" s="28">
        <f>IFERROR(ROUND(POWER(10,(0.582*Estep_Method[[#This Row],[Rxo/Ro]])+(1.33*Estep_Method[[#This Row],[m]]*Estep_Method[[#This Row],[m_cor]]-0.038)),-1),"")</f>
        <v>650</v>
      </c>
    </row>
    <row r="455" spans="1:11" ht="13.15" x14ac:dyDescent="0.25">
      <c r="A455" s="31">
        <f>IF(ISNUMBER(Log_Header[[#This Row],[Seq]]),Log_Header[[#This Row],[Seq]],"")</f>
        <v>420</v>
      </c>
      <c r="B455" s="40">
        <f>IF(ISNUMBER(Log_Header[[#This Row],[BRACS_ID]]),Log_Header[[#This Row],[BRACS_ID]],"")</f>
        <v>20139</v>
      </c>
      <c r="C455" s="40">
        <f>IF(ISNUMBER(Log_Header[[#This Row],[Target_Depth]]),Log_Header[[#This Row],[Target_Depth]],"")</f>
        <v>615</v>
      </c>
      <c r="D455" s="184">
        <v>6.1</v>
      </c>
      <c r="E455" s="40">
        <f>IF(ISNUMBER(Rwa_Method[[#This Row],[Ro]]),Rwa_Method[[#This Row],[Ro]],"")</f>
        <v>4.7</v>
      </c>
      <c r="F455" s="179" t="s">
        <v>93</v>
      </c>
      <c r="G455" s="179" t="s">
        <v>241</v>
      </c>
      <c r="H455" s="100">
        <f>IF(ISBLANK(Estep_Method[[#This Row],[Rxo]]),"",Log_Header[[#This Row],[m]])</f>
        <v>1.4</v>
      </c>
      <c r="I455" s="185">
        <f>IFERROR(VLOOKUP(Estep_Method[[#This Row],[Bicarb_Level]],$T$7:$U$10,2,FALSE),"")</f>
        <v>1</v>
      </c>
      <c r="J455" s="180">
        <f>IFERROR(IF(Estep_Method[[#This Row],[Select Log Type]]="Older R16/R64",Estep_Method[[#This Row],[Rxo]]/(Estep_Method[[#This Row],[Ro]]^2/Estep_Method[[#This Row],[Rxo]]),Estep_Method[[#This Row],[Rxo]]/Estep_Method[[#This Row],[Ro]]),"")</f>
        <v>1.2978723404255319</v>
      </c>
      <c r="K455" s="28">
        <f>IFERROR(ROUND(POWER(10,(0.582*Estep_Method[[#This Row],[Rxo/Ro]])+(1.33*Estep_Method[[#This Row],[m]]*Estep_Method[[#This Row],[m_cor]]-0.038)),-1),"")</f>
        <v>380</v>
      </c>
    </row>
    <row r="456" spans="1:11" ht="13.15" x14ac:dyDescent="0.25">
      <c r="A456" s="31">
        <f>IF(ISNUMBER(Log_Header[[#This Row],[Seq]]),Log_Header[[#This Row],[Seq]],"")</f>
        <v>421</v>
      </c>
      <c r="B456" s="40">
        <f>IF(ISNUMBER(Log_Header[[#This Row],[BRACS_ID]]),Log_Header[[#This Row],[BRACS_ID]],"")</f>
        <v>20037</v>
      </c>
      <c r="C456" s="40">
        <f>IF(ISNUMBER(Log_Header[[#This Row],[Target_Depth]]),Log_Header[[#This Row],[Target_Depth]],"")</f>
        <v>645</v>
      </c>
      <c r="D456" s="184">
        <v>4.8</v>
      </c>
      <c r="E456" s="40">
        <f>IF(ISNUMBER(Rwa_Method[[#This Row],[Ro]]),Rwa_Method[[#This Row],[Ro]],"")</f>
        <v>4.0999999999999996</v>
      </c>
      <c r="F456" s="179" t="s">
        <v>92</v>
      </c>
      <c r="G456" s="179" t="s">
        <v>241</v>
      </c>
      <c r="H456" s="100">
        <f>IF(ISBLANK(Estep_Method[[#This Row],[Rxo]]),"",Log_Header[[#This Row],[m]])</f>
        <v>1.4</v>
      </c>
      <c r="I456" s="185">
        <f>IFERROR(VLOOKUP(Estep_Method[[#This Row],[Bicarb_Level]],$T$7:$U$10,2,FALSE),"")</f>
        <v>1</v>
      </c>
      <c r="J456" s="180">
        <f>IFERROR(IF(Estep_Method[[#This Row],[Select Log Type]]="Older R16/R64",Estep_Method[[#This Row],[Rxo]]/(Estep_Method[[#This Row],[Ro]]^2/Estep_Method[[#This Row],[Rxo]]),Estep_Method[[#This Row],[Rxo]]/Estep_Method[[#This Row],[Ro]]),"")</f>
        <v>1.3706127305175491</v>
      </c>
      <c r="K456" s="28">
        <f>IFERROR(ROUND(POWER(10,(0.582*Estep_Method[[#This Row],[Rxo/Ro]])+(1.33*Estep_Method[[#This Row],[m]]*Estep_Method[[#This Row],[m_cor]]-0.038)),-1),"")</f>
        <v>420</v>
      </c>
    </row>
    <row r="457" spans="1:11" ht="13.15" x14ac:dyDescent="0.25">
      <c r="A457" s="31">
        <f>IF(ISNUMBER(Log_Header[[#This Row],[Seq]]),Log_Header[[#This Row],[Seq]],"")</f>
        <v>422</v>
      </c>
      <c r="B457" s="40">
        <f>IF(ISNUMBER(Log_Header[[#This Row],[BRACS_ID]]),Log_Header[[#This Row],[BRACS_ID]],"")</f>
        <v>20037</v>
      </c>
      <c r="C457" s="40">
        <f>IF(ISNUMBER(Log_Header[[#This Row],[Target_Depth]]),Log_Header[[#This Row],[Target_Depth]],"")</f>
        <v>745</v>
      </c>
      <c r="D457" s="184">
        <v>4.0999999999999996</v>
      </c>
      <c r="E457" s="40">
        <f>IF(ISNUMBER(Rwa_Method[[#This Row],[Ro]]),Rwa_Method[[#This Row],[Ro]],"")</f>
        <v>3.5</v>
      </c>
      <c r="F457" s="179" t="s">
        <v>92</v>
      </c>
      <c r="G457" s="179" t="s">
        <v>241</v>
      </c>
      <c r="H457" s="100">
        <f>IF(ISBLANK(Estep_Method[[#This Row],[Rxo]]),"",Log_Header[[#This Row],[m]])</f>
        <v>1.5</v>
      </c>
      <c r="I457" s="185">
        <f>IFERROR(VLOOKUP(Estep_Method[[#This Row],[Bicarb_Level]],$T$7:$U$10,2,FALSE),"")</f>
        <v>1</v>
      </c>
      <c r="J457" s="180">
        <f>IFERROR(IF(Estep_Method[[#This Row],[Select Log Type]]="Older R16/R64",Estep_Method[[#This Row],[Rxo]]/(Estep_Method[[#This Row],[Ro]]^2/Estep_Method[[#This Row],[Rxo]]),Estep_Method[[#This Row],[Rxo]]/Estep_Method[[#This Row],[Ro]]),"")</f>
        <v>1.3722448979591833</v>
      </c>
      <c r="K457" s="28">
        <f>IFERROR(ROUND(POWER(10,(0.582*Estep_Method[[#This Row],[Rxo/Ro]])+(1.33*Estep_Method[[#This Row],[m]]*Estep_Method[[#This Row],[m_cor]]-0.038)),-1),"")</f>
        <v>570</v>
      </c>
    </row>
    <row r="458" spans="1:11" ht="13.15" x14ac:dyDescent="0.25">
      <c r="A458" s="31">
        <f>IF(ISNUMBER(Log_Header[[#This Row],[Seq]]),Log_Header[[#This Row],[Seq]],"")</f>
        <v>423</v>
      </c>
      <c r="B458" s="40">
        <f>IF(ISNUMBER(Log_Header[[#This Row],[BRACS_ID]]),Log_Header[[#This Row],[BRACS_ID]],"")</f>
        <v>24816</v>
      </c>
      <c r="C458" s="40">
        <f>IF(ISNUMBER(Log_Header[[#This Row],[Target_Depth]]),Log_Header[[#This Row],[Target_Depth]],"")</f>
        <v>975</v>
      </c>
      <c r="D458" s="184">
        <v>4</v>
      </c>
      <c r="E458" s="40">
        <f>IF(ISNUMBER(Rwa_Method[[#This Row],[Ro]]),Rwa_Method[[#This Row],[Ro]],"")</f>
        <v>2.1</v>
      </c>
      <c r="F458" s="179" t="s">
        <v>93</v>
      </c>
      <c r="G458" s="179" t="s">
        <v>241</v>
      </c>
      <c r="H458" s="100">
        <f>IF(ISBLANK(Estep_Method[[#This Row],[Rxo]]),"",Log_Header[[#This Row],[m]])</f>
        <v>1.5</v>
      </c>
      <c r="I458" s="185">
        <f>IFERROR(VLOOKUP(Estep_Method[[#This Row],[Bicarb_Level]],$T$7:$U$10,2,FALSE),"")</f>
        <v>1</v>
      </c>
      <c r="J458" s="180">
        <f>IFERROR(IF(Estep_Method[[#This Row],[Select Log Type]]="Older R16/R64",Estep_Method[[#This Row],[Rxo]]/(Estep_Method[[#This Row],[Ro]]^2/Estep_Method[[#This Row],[Rxo]]),Estep_Method[[#This Row],[Rxo]]/Estep_Method[[#This Row],[Ro]]),"")</f>
        <v>1.9047619047619047</v>
      </c>
      <c r="K458" s="28">
        <f>IFERROR(ROUND(POWER(10,(0.582*Estep_Method[[#This Row],[Rxo/Ro]])+(1.33*Estep_Method[[#This Row],[m]]*Estep_Method[[#This Row],[m_cor]]-0.038)),-1),"")</f>
        <v>1160</v>
      </c>
    </row>
    <row r="459" spans="1:11" ht="13.15" x14ac:dyDescent="0.25">
      <c r="A459" s="31">
        <f>IF(ISNUMBER(Log_Header[[#This Row],[Seq]]),Log_Header[[#This Row],[Seq]],"")</f>
        <v>424</v>
      </c>
      <c r="B459" s="40">
        <f>IF(ISNUMBER(Log_Header[[#This Row],[BRACS_ID]]),Log_Header[[#This Row],[BRACS_ID]],"")</f>
        <v>24816</v>
      </c>
      <c r="C459" s="40">
        <f>IF(ISNUMBER(Log_Header[[#This Row],[Target_Depth]]),Log_Header[[#This Row],[Target_Depth]],"")</f>
        <v>1073</v>
      </c>
      <c r="D459" s="184">
        <v>3.1</v>
      </c>
      <c r="E459" s="40">
        <f>IF(ISNUMBER(Rwa_Method[[#This Row],[Ro]]),Rwa_Method[[#This Row],[Ro]],"")</f>
        <v>2.2000000000000002</v>
      </c>
      <c r="F459" s="179" t="s">
        <v>93</v>
      </c>
      <c r="G459" s="179" t="s">
        <v>241</v>
      </c>
      <c r="H459" s="100">
        <f>IF(ISBLANK(Estep_Method[[#This Row],[Rxo]]),"",Log_Header[[#This Row],[m]])</f>
        <v>1.5</v>
      </c>
      <c r="I459" s="185">
        <f>IFERROR(VLOOKUP(Estep_Method[[#This Row],[Bicarb_Level]],$T$7:$U$10,2,FALSE),"")</f>
        <v>1</v>
      </c>
      <c r="J459" s="180">
        <f>IFERROR(IF(Estep_Method[[#This Row],[Select Log Type]]="Older R16/R64",Estep_Method[[#This Row],[Rxo]]/(Estep_Method[[#This Row],[Ro]]^2/Estep_Method[[#This Row],[Rxo]]),Estep_Method[[#This Row],[Rxo]]/Estep_Method[[#This Row],[Ro]]),"")</f>
        <v>1.4090909090909089</v>
      </c>
      <c r="K459" s="28">
        <f>IFERROR(ROUND(POWER(10,(0.582*Estep_Method[[#This Row],[Rxo/Ro]])+(1.33*Estep_Method[[#This Row],[m]]*Estep_Method[[#This Row],[m_cor]]-0.038)),-1),"")</f>
        <v>600</v>
      </c>
    </row>
    <row r="460" spans="1:11" ht="13.15" x14ac:dyDescent="0.25">
      <c r="A460" s="31">
        <f>IF(ISNUMBER(Log_Header[[#This Row],[Seq]]),Log_Header[[#This Row],[Seq]],"")</f>
        <v>425</v>
      </c>
      <c r="B460" s="40">
        <f>IF(ISNUMBER(Log_Header[[#This Row],[BRACS_ID]]),Log_Header[[#This Row],[BRACS_ID]],"")</f>
        <v>24818</v>
      </c>
      <c r="C460" s="40">
        <f>IF(ISNUMBER(Log_Header[[#This Row],[Target_Depth]]),Log_Header[[#This Row],[Target_Depth]],"")</f>
        <v>1710</v>
      </c>
      <c r="D460" s="184">
        <v>4</v>
      </c>
      <c r="E460" s="40">
        <f>IF(ISNUMBER(Rwa_Method[[#This Row],[Ro]]),Rwa_Method[[#This Row],[Ro]],"")</f>
        <v>1.9</v>
      </c>
      <c r="F460" s="179" t="s">
        <v>92</v>
      </c>
      <c r="G460" s="179" t="s">
        <v>241</v>
      </c>
      <c r="H460" s="100">
        <f>IF(ISBLANK(Estep_Method[[#This Row],[Rxo]]),"",Log_Header[[#This Row],[m]])</f>
        <v>1.5</v>
      </c>
      <c r="I460" s="185">
        <f>IFERROR(VLOOKUP(Estep_Method[[#This Row],[Bicarb_Level]],$T$7:$U$10,2,FALSE),"")</f>
        <v>1</v>
      </c>
      <c r="J460" s="180">
        <f>IFERROR(IF(Estep_Method[[#This Row],[Select Log Type]]="Older R16/R64",Estep_Method[[#This Row],[Rxo]]/(Estep_Method[[#This Row],[Ro]]^2/Estep_Method[[#This Row],[Rxo]]),Estep_Method[[#This Row],[Rxo]]/Estep_Method[[#This Row],[Ro]]),"")</f>
        <v>4.43213296398892</v>
      </c>
      <c r="K460" s="28">
        <f>IFERROR(ROUND(POWER(10,(0.582*Estep_Method[[#This Row],[Rxo/Ro]])+(1.33*Estep_Method[[#This Row],[m]]*Estep_Method[[#This Row],[m_cor]]-0.038)),-1),"")</f>
        <v>34400</v>
      </c>
    </row>
    <row r="461" spans="1:11" ht="13.15" x14ac:dyDescent="0.25">
      <c r="A461" s="31">
        <f>IF(ISNUMBER(Log_Header[[#This Row],[Seq]]),Log_Header[[#This Row],[Seq]],"")</f>
        <v>426</v>
      </c>
      <c r="B461" s="40">
        <f>IF(ISNUMBER(Log_Header[[#This Row],[BRACS_ID]]),Log_Header[[#This Row],[BRACS_ID]],"")</f>
        <v>24818</v>
      </c>
      <c r="C461" s="40">
        <f>IF(ISNUMBER(Log_Header[[#This Row],[Target_Depth]]),Log_Header[[#This Row],[Target_Depth]],"")</f>
        <v>1760</v>
      </c>
      <c r="D461" s="184">
        <v>3.7</v>
      </c>
      <c r="E461" s="40">
        <f>IF(ISNUMBER(Rwa_Method[[#This Row],[Ro]]),Rwa_Method[[#This Row],[Ro]],"")</f>
        <v>1.7</v>
      </c>
      <c r="F461" s="179" t="s">
        <v>92</v>
      </c>
      <c r="G461" s="179" t="s">
        <v>241</v>
      </c>
      <c r="H461" s="100">
        <f>IF(ISBLANK(Estep_Method[[#This Row],[Rxo]]),"",Log_Header[[#This Row],[m]])</f>
        <v>1.5</v>
      </c>
      <c r="I461" s="185">
        <f>IFERROR(VLOOKUP(Estep_Method[[#This Row],[Bicarb_Level]],$T$7:$U$10,2,FALSE),"")</f>
        <v>1</v>
      </c>
      <c r="J461" s="180">
        <f>IFERROR(IF(Estep_Method[[#This Row],[Select Log Type]]="Older R16/R64",Estep_Method[[#This Row],[Rxo]]/(Estep_Method[[#This Row],[Ro]]^2/Estep_Method[[#This Row],[Rxo]]),Estep_Method[[#This Row],[Rxo]]/Estep_Method[[#This Row],[Ro]]),"")</f>
        <v>4.7370242214532876</v>
      </c>
      <c r="K461" s="28">
        <f>IFERROR(ROUND(POWER(10,(0.582*Estep_Method[[#This Row],[Rxo/Ro]])+(1.33*Estep_Method[[#This Row],[m]]*Estep_Method[[#This Row],[m_cor]]-0.038)),-1),"")</f>
        <v>51750</v>
      </c>
    </row>
    <row r="462" spans="1:11" ht="13.15" x14ac:dyDescent="0.25">
      <c r="A462" s="31">
        <f>IF(ISNUMBER(Log_Header[[#This Row],[Seq]]),Log_Header[[#This Row],[Seq]],"")</f>
        <v>427</v>
      </c>
      <c r="B462" s="40">
        <f>IF(ISNUMBER(Log_Header[[#This Row],[BRACS_ID]]),Log_Header[[#This Row],[BRACS_ID]],"")</f>
        <v>34616</v>
      </c>
      <c r="C462" s="40">
        <f>IF(ISNUMBER(Log_Header[[#This Row],[Target_Depth]]),Log_Header[[#This Row],[Target_Depth]],"")</f>
        <v>895</v>
      </c>
      <c r="D462" s="184">
        <v>2.8</v>
      </c>
      <c r="E462" s="40">
        <f>IF(ISNUMBER(Rwa_Method[[#This Row],[Ro]]),Rwa_Method[[#This Row],[Ro]],"")</f>
        <v>2.4</v>
      </c>
      <c r="F462" s="179" t="s">
        <v>93</v>
      </c>
      <c r="G462" s="179" t="s">
        <v>241</v>
      </c>
      <c r="H462" s="100">
        <f>IF(ISBLANK(Estep_Method[[#This Row],[Rxo]]),"",Log_Header[[#This Row],[m]])</f>
        <v>1.5</v>
      </c>
      <c r="I462" s="185">
        <f>IFERROR(VLOOKUP(Estep_Method[[#This Row],[Bicarb_Level]],$T$7:$U$10,2,FALSE),"")</f>
        <v>1</v>
      </c>
      <c r="J462" s="180">
        <f>IFERROR(IF(Estep_Method[[#This Row],[Select Log Type]]="Older R16/R64",Estep_Method[[#This Row],[Rxo]]/(Estep_Method[[#This Row],[Ro]]^2/Estep_Method[[#This Row],[Rxo]]),Estep_Method[[#This Row],[Rxo]]/Estep_Method[[#This Row],[Ro]]),"")</f>
        <v>1.1666666666666667</v>
      </c>
      <c r="K462" s="28">
        <f>IFERROR(ROUND(POWER(10,(0.582*Estep_Method[[#This Row],[Rxo/Ro]])+(1.33*Estep_Method[[#This Row],[m]]*Estep_Method[[#This Row],[m_cor]]-0.038)),-1),"")</f>
        <v>430</v>
      </c>
    </row>
    <row r="463" spans="1:11" ht="13.15" x14ac:dyDescent="0.25">
      <c r="A463" s="31">
        <f>IF(ISNUMBER(Log_Header[[#This Row],[Seq]]),Log_Header[[#This Row],[Seq]],"")</f>
        <v>428</v>
      </c>
      <c r="B463" s="40">
        <f>IF(ISNUMBER(Log_Header[[#This Row],[BRACS_ID]]),Log_Header[[#This Row],[BRACS_ID]],"")</f>
        <v>34616</v>
      </c>
      <c r="C463" s="40">
        <f>IF(ISNUMBER(Log_Header[[#This Row],[Target_Depth]]),Log_Header[[#This Row],[Target_Depth]],"")</f>
        <v>1030</v>
      </c>
      <c r="D463" s="184">
        <v>2.2000000000000002</v>
      </c>
      <c r="E463" s="40">
        <f>IF(ISNUMBER(Rwa_Method[[#This Row],[Ro]]),Rwa_Method[[#This Row],[Ro]],"")</f>
        <v>2.2000000000000002</v>
      </c>
      <c r="F463" s="179" t="s">
        <v>93</v>
      </c>
      <c r="G463" s="179" t="s">
        <v>241</v>
      </c>
      <c r="H463" s="100">
        <f>IF(ISBLANK(Estep_Method[[#This Row],[Rxo]]),"",Log_Header[[#This Row],[m]])</f>
        <v>1.5</v>
      </c>
      <c r="I463" s="185">
        <f>IFERROR(VLOOKUP(Estep_Method[[#This Row],[Bicarb_Level]],$T$7:$U$10,2,FALSE),"")</f>
        <v>1</v>
      </c>
      <c r="J463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463" s="28">
        <f>IFERROR(ROUND(POWER(10,(0.582*Estep_Method[[#This Row],[Rxo/Ro]])+(1.33*Estep_Method[[#This Row],[m]]*Estep_Method[[#This Row],[m_cor]]-0.038)),-1),"")</f>
        <v>350</v>
      </c>
    </row>
    <row r="464" spans="1:11" ht="13.15" x14ac:dyDescent="0.25">
      <c r="A464" s="31">
        <f>IF(ISNUMBER(Log_Header[[#This Row],[Seq]]),Log_Header[[#This Row],[Seq]],"")</f>
        <v>429</v>
      </c>
      <c r="B464" s="40">
        <f>IF(ISNUMBER(Log_Header[[#This Row],[BRACS_ID]]),Log_Header[[#This Row],[BRACS_ID]],"")</f>
        <v>24814</v>
      </c>
      <c r="C464" s="40">
        <f>IF(ISNUMBER(Log_Header[[#This Row],[Target_Depth]]),Log_Header[[#This Row],[Target_Depth]],"")</f>
        <v>655</v>
      </c>
      <c r="D464" s="184">
        <v>3.8</v>
      </c>
      <c r="E464" s="40">
        <f>IF(ISNUMBER(Rwa_Method[[#This Row],[Ro]]),Rwa_Method[[#This Row],[Ro]],"")</f>
        <v>3.4</v>
      </c>
      <c r="F464" s="179" t="s">
        <v>92</v>
      </c>
      <c r="G464" s="179" t="s">
        <v>241</v>
      </c>
      <c r="H464" s="100">
        <f>IF(ISBLANK(Estep_Method[[#This Row],[Rxo]]),"",Log_Header[[#This Row],[m]])</f>
        <v>1.4</v>
      </c>
      <c r="I464" s="185">
        <f>IFERROR(VLOOKUP(Estep_Method[[#This Row],[Bicarb_Level]],$T$7:$U$10,2,FALSE),"")</f>
        <v>1</v>
      </c>
      <c r="J464" s="180">
        <f>IFERROR(IF(Estep_Method[[#This Row],[Select Log Type]]="Older R16/R64",Estep_Method[[#This Row],[Rxo]]/(Estep_Method[[#This Row],[Ro]]^2/Estep_Method[[#This Row],[Rxo]]),Estep_Method[[#This Row],[Rxo]]/Estep_Method[[#This Row],[Ro]]),"")</f>
        <v>1.2491349480968859</v>
      </c>
      <c r="K464" s="28">
        <f>IFERROR(ROUND(POWER(10,(0.582*Estep_Method[[#This Row],[Rxo/Ro]])+(1.33*Estep_Method[[#This Row],[m]]*Estep_Method[[#This Row],[m_cor]]-0.038)),-1),"")</f>
        <v>360</v>
      </c>
    </row>
    <row r="465" spans="1:11" ht="13.15" x14ac:dyDescent="0.25">
      <c r="A465" s="31">
        <f>IF(ISNUMBER(Log_Header[[#This Row],[Seq]]),Log_Header[[#This Row],[Seq]],"")</f>
        <v>430</v>
      </c>
      <c r="B465" s="40">
        <f>IF(ISNUMBER(Log_Header[[#This Row],[BRACS_ID]]),Log_Header[[#This Row],[BRACS_ID]],"")</f>
        <v>24814</v>
      </c>
      <c r="C465" s="40">
        <f>IF(ISNUMBER(Log_Header[[#This Row],[Target_Depth]]),Log_Header[[#This Row],[Target_Depth]],"")</f>
        <v>780</v>
      </c>
      <c r="D465" s="184">
        <v>2.7</v>
      </c>
      <c r="E465" s="40">
        <f>IF(ISNUMBER(Rwa_Method[[#This Row],[Ro]]),Rwa_Method[[#This Row],[Ro]],"")</f>
        <v>2.6</v>
      </c>
      <c r="F465" s="179" t="s">
        <v>92</v>
      </c>
      <c r="G465" s="179" t="s">
        <v>241</v>
      </c>
      <c r="H465" s="100">
        <f>IF(ISBLANK(Estep_Method[[#This Row],[Rxo]]),"",Log_Header[[#This Row],[m]])</f>
        <v>1.5</v>
      </c>
      <c r="I465" s="185">
        <f>IFERROR(VLOOKUP(Estep_Method[[#This Row],[Bicarb_Level]],$T$7:$U$10,2,FALSE),"")</f>
        <v>1</v>
      </c>
      <c r="J465" s="180">
        <f>IFERROR(IF(Estep_Method[[#This Row],[Select Log Type]]="Older R16/R64",Estep_Method[[#This Row],[Rxo]]/(Estep_Method[[#This Row],[Ro]]^2/Estep_Method[[#This Row],[Rxo]]),Estep_Method[[#This Row],[Rxo]]/Estep_Method[[#This Row],[Ro]]),"")</f>
        <v>1.0784023668639053</v>
      </c>
      <c r="K465" s="28">
        <f>IFERROR(ROUND(POWER(10,(0.582*Estep_Method[[#This Row],[Rxo/Ro]])+(1.33*Estep_Method[[#This Row],[m]]*Estep_Method[[#This Row],[m_cor]]-0.038)),-1),"")</f>
        <v>380</v>
      </c>
    </row>
    <row r="466" spans="1:11" ht="13.15" x14ac:dyDescent="0.25">
      <c r="A466" s="31">
        <f>IF(ISNUMBER(Log_Header[[#This Row],[Seq]]),Log_Header[[#This Row],[Seq]],"")</f>
        <v>431</v>
      </c>
      <c r="B466" s="40">
        <f>IF(ISNUMBER(Log_Header[[#This Row],[BRACS_ID]]),Log_Header[[#This Row],[BRACS_ID]],"")</f>
        <v>20112</v>
      </c>
      <c r="C466" s="40">
        <f>IF(ISNUMBER(Log_Header[[#This Row],[Target_Depth]]),Log_Header[[#This Row],[Target_Depth]],"")</f>
        <v>632</v>
      </c>
      <c r="D466" s="184">
        <v>7.5</v>
      </c>
      <c r="E466" s="40">
        <f>IF(ISNUMBER(Rwa_Method[[#This Row],[Ro]]),Rwa_Method[[#This Row],[Ro]],"")</f>
        <v>5.7</v>
      </c>
      <c r="F466" s="179" t="s">
        <v>93</v>
      </c>
      <c r="G466" s="179" t="s">
        <v>249</v>
      </c>
      <c r="H466" s="100">
        <f>IF(ISBLANK(Estep_Method[[#This Row],[Rxo]]),"",Log_Header[[#This Row],[m]])</f>
        <v>1.4</v>
      </c>
      <c r="I466" s="185">
        <f>IFERROR(VLOOKUP(Estep_Method[[#This Row],[Bicarb_Level]],$T$7:$U$10,2,FALSE),"")</f>
        <v>1.1000000000000001</v>
      </c>
      <c r="J466" s="180">
        <f>IFERROR(IF(Estep_Method[[#This Row],[Select Log Type]]="Older R16/R64",Estep_Method[[#This Row],[Rxo]]/(Estep_Method[[#This Row],[Ro]]^2/Estep_Method[[#This Row],[Rxo]]),Estep_Method[[#This Row],[Rxo]]/Estep_Method[[#This Row],[Ro]]),"")</f>
        <v>1.3157894736842104</v>
      </c>
      <c r="K466" s="28">
        <f>IFERROR(ROUND(POWER(10,(0.582*Estep_Method[[#This Row],[Rxo/Ro]])+(1.33*Estep_Method[[#This Row],[m]]*Estep_Method[[#This Row],[m_cor]]-0.038)),-1),"")</f>
        <v>600</v>
      </c>
    </row>
    <row r="467" spans="1:11" ht="13.15" x14ac:dyDescent="0.25">
      <c r="A467" s="31">
        <f>IF(ISNUMBER(Log_Header[[#This Row],[Seq]]),Log_Header[[#This Row],[Seq]],"")</f>
        <v>432</v>
      </c>
      <c r="B467" s="40">
        <f>IF(ISNUMBER(Log_Header[[#This Row],[BRACS_ID]]),Log_Header[[#This Row],[BRACS_ID]],"")</f>
        <v>25971</v>
      </c>
      <c r="C467" s="40">
        <f>IF(ISNUMBER(Log_Header[[#This Row],[Target_Depth]]),Log_Header[[#This Row],[Target_Depth]],"")</f>
        <v>650</v>
      </c>
      <c r="D467" s="184">
        <v>9.1999999999999993</v>
      </c>
      <c r="E467" s="40">
        <f>IF(ISNUMBER(Rwa_Method[[#This Row],[Ro]]),Rwa_Method[[#This Row],[Ro]],"")</f>
        <v>7</v>
      </c>
      <c r="F467" s="179" t="s">
        <v>92</v>
      </c>
      <c r="G467" s="179" t="s">
        <v>249</v>
      </c>
      <c r="H467" s="100">
        <f>IF(ISBLANK(Estep_Method[[#This Row],[Rxo]]),"",Log_Header[[#This Row],[m]])</f>
        <v>1.4</v>
      </c>
      <c r="I467" s="185">
        <f>IFERROR(VLOOKUP(Estep_Method[[#This Row],[Bicarb_Level]],$T$7:$U$10,2,FALSE),"")</f>
        <v>1.1000000000000001</v>
      </c>
      <c r="J467" s="180">
        <f>IFERROR(IF(Estep_Method[[#This Row],[Select Log Type]]="Older R16/R64",Estep_Method[[#This Row],[Rxo]]/(Estep_Method[[#This Row],[Ro]]^2/Estep_Method[[#This Row],[Rxo]]),Estep_Method[[#This Row],[Rxo]]/Estep_Method[[#This Row],[Ro]]),"")</f>
        <v>1.72734693877551</v>
      </c>
      <c r="K467" s="28">
        <f>IFERROR(ROUND(POWER(10,(0.582*Estep_Method[[#This Row],[Rxo/Ro]])+(1.33*Estep_Method[[#This Row],[m]]*Estep_Method[[#This Row],[m_cor]]-0.038)),-1),"")</f>
        <v>1040</v>
      </c>
    </row>
    <row r="468" spans="1:11" ht="13.15" x14ac:dyDescent="0.25">
      <c r="A468" s="31">
        <f>IF(ISNUMBER(Log_Header[[#This Row],[Seq]]),Log_Header[[#This Row],[Seq]],"")</f>
        <v>433</v>
      </c>
      <c r="B468" s="40">
        <f>IF(ISNUMBER(Log_Header[[#This Row],[BRACS_ID]]),Log_Header[[#This Row],[BRACS_ID]],"")</f>
        <v>20102</v>
      </c>
      <c r="C468" s="40">
        <f>IF(ISNUMBER(Log_Header[[#This Row],[Target_Depth]]),Log_Header[[#This Row],[Target_Depth]],"")</f>
        <v>451</v>
      </c>
      <c r="D468" s="184">
        <v>7</v>
      </c>
      <c r="E468" s="40">
        <f>IF(ISNUMBER(Rwa_Method[[#This Row],[Ro]]),Rwa_Method[[#This Row],[Ro]],"")</f>
        <v>7.1</v>
      </c>
      <c r="F468" s="179" t="s">
        <v>92</v>
      </c>
      <c r="G468" s="179" t="s">
        <v>249</v>
      </c>
      <c r="H468" s="100">
        <f>IF(ISBLANK(Estep_Method[[#This Row],[Rxo]]),"",Log_Header[[#This Row],[m]])</f>
        <v>1.4</v>
      </c>
      <c r="I468" s="185">
        <f>IFERROR(VLOOKUP(Estep_Method[[#This Row],[Bicarb_Level]],$T$7:$U$10,2,FALSE),"")</f>
        <v>1.1000000000000001</v>
      </c>
      <c r="J468" s="180">
        <f>IFERROR(IF(Estep_Method[[#This Row],[Select Log Type]]="Older R16/R64",Estep_Method[[#This Row],[Rxo]]/(Estep_Method[[#This Row],[Ro]]^2/Estep_Method[[#This Row],[Rxo]]),Estep_Method[[#This Row],[Rxo]]/Estep_Method[[#This Row],[Ro]]),"")</f>
        <v>0.97202935925411627</v>
      </c>
      <c r="K468" s="28">
        <f>IFERROR(ROUND(POWER(10,(0.582*Estep_Method[[#This Row],[Rxo/Ro]])+(1.33*Estep_Method[[#This Row],[m]]*Estep_Method[[#This Row],[m_cor]]-0.038)),-1),"")</f>
        <v>380</v>
      </c>
    </row>
    <row r="469" spans="1:11" ht="13.15" x14ac:dyDescent="0.25">
      <c r="A469" s="31">
        <f>IF(ISNUMBER(Log_Header[[#This Row],[Seq]]),Log_Header[[#This Row],[Seq]],"")</f>
        <v>434</v>
      </c>
      <c r="B469" s="40">
        <f>IF(ISNUMBER(Log_Header[[#This Row],[BRACS_ID]]),Log_Header[[#This Row],[BRACS_ID]],"")</f>
        <v>20057</v>
      </c>
      <c r="C469" s="40">
        <f>IF(ISNUMBER(Log_Header[[#This Row],[Target_Depth]]),Log_Header[[#This Row],[Target_Depth]],"")</f>
        <v>762</v>
      </c>
      <c r="D469" s="184">
        <v>8</v>
      </c>
      <c r="E469" s="40">
        <f>IF(ISNUMBER(Rwa_Method[[#This Row],[Ro]]),Rwa_Method[[#This Row],[Ro]],"")</f>
        <v>4</v>
      </c>
      <c r="F469" s="179" t="s">
        <v>93</v>
      </c>
      <c r="G469" s="179" t="s">
        <v>241</v>
      </c>
      <c r="H469" s="100">
        <f>IF(ISBLANK(Estep_Method[[#This Row],[Rxo]]),"",Log_Header[[#This Row],[m]])</f>
        <v>1.5</v>
      </c>
      <c r="I469" s="185">
        <f>IFERROR(VLOOKUP(Estep_Method[[#This Row],[Bicarb_Level]],$T$7:$U$10,2,FALSE),"")</f>
        <v>1</v>
      </c>
      <c r="J469" s="180">
        <f>IFERROR(IF(Estep_Method[[#This Row],[Select Log Type]]="Older R16/R64",Estep_Method[[#This Row],[Rxo]]/(Estep_Method[[#This Row],[Ro]]^2/Estep_Method[[#This Row],[Rxo]]),Estep_Method[[#This Row],[Rxo]]/Estep_Method[[#This Row],[Ro]]),"")</f>
        <v>2</v>
      </c>
      <c r="K469" s="28">
        <f>IFERROR(ROUND(POWER(10,(0.582*Estep_Method[[#This Row],[Rxo/Ro]])+(1.33*Estep_Method[[#This Row],[m]]*Estep_Method[[#This Row],[m_cor]]-0.038)),-1),"")</f>
        <v>1320</v>
      </c>
    </row>
    <row r="470" spans="1:11" ht="13.15" x14ac:dyDescent="0.25">
      <c r="A470" s="31">
        <f>IF(ISNUMBER(Log_Header[[#This Row],[Seq]]),Log_Header[[#This Row],[Seq]],"")</f>
        <v>435</v>
      </c>
      <c r="B470" s="40">
        <f>IF(ISNUMBER(Log_Header[[#This Row],[BRACS_ID]]),Log_Header[[#This Row],[BRACS_ID]],"")</f>
        <v>20057</v>
      </c>
      <c r="C470" s="40">
        <f>IF(ISNUMBER(Log_Header[[#This Row],[Target_Depth]]),Log_Header[[#This Row],[Target_Depth]],"")</f>
        <v>890</v>
      </c>
      <c r="D470" s="184">
        <v>4.0999999999999996</v>
      </c>
      <c r="E470" s="40">
        <f>IF(ISNUMBER(Rwa_Method[[#This Row],[Ro]]),Rwa_Method[[#This Row],[Ro]],"")</f>
        <v>3</v>
      </c>
      <c r="F470" s="179" t="s">
        <v>93</v>
      </c>
      <c r="G470" s="179" t="s">
        <v>241</v>
      </c>
      <c r="H470" s="100">
        <f>IF(ISBLANK(Estep_Method[[#This Row],[Rxo]]),"",Log_Header[[#This Row],[m]])</f>
        <v>1.5</v>
      </c>
      <c r="I470" s="185">
        <f>IFERROR(VLOOKUP(Estep_Method[[#This Row],[Bicarb_Level]],$T$7:$U$10,2,FALSE),"")</f>
        <v>1</v>
      </c>
      <c r="J470" s="180">
        <f>IFERROR(IF(Estep_Method[[#This Row],[Select Log Type]]="Older R16/R64",Estep_Method[[#This Row],[Rxo]]/(Estep_Method[[#This Row],[Ro]]^2/Estep_Method[[#This Row],[Rxo]]),Estep_Method[[#This Row],[Rxo]]/Estep_Method[[#This Row],[Ro]]),"")</f>
        <v>1.3666666666666665</v>
      </c>
      <c r="K470" s="28">
        <f>IFERROR(ROUND(POWER(10,(0.582*Estep_Method[[#This Row],[Rxo/Ro]])+(1.33*Estep_Method[[#This Row],[m]]*Estep_Method[[#This Row],[m_cor]]-0.038)),-1),"")</f>
        <v>570</v>
      </c>
    </row>
    <row r="471" spans="1:11" ht="13.15" x14ac:dyDescent="0.25">
      <c r="A471" s="31">
        <f>IF(ISNUMBER(Log_Header[[#This Row],[Seq]]),Log_Header[[#This Row],[Seq]],"")</f>
        <v>436</v>
      </c>
      <c r="B471" s="40">
        <f>IF(ISNUMBER(Log_Header[[#This Row],[BRACS_ID]]),Log_Header[[#This Row],[BRACS_ID]],"")</f>
        <v>20057</v>
      </c>
      <c r="C471" s="40">
        <f>IF(ISNUMBER(Log_Header[[#This Row],[Target_Depth]]),Log_Header[[#This Row],[Target_Depth]],"")</f>
        <v>1055</v>
      </c>
      <c r="D471" s="184">
        <v>3.4</v>
      </c>
      <c r="E471" s="40">
        <f>IF(ISNUMBER(Rwa_Method[[#This Row],[Ro]]),Rwa_Method[[#This Row],[Ro]],"")</f>
        <v>2.4</v>
      </c>
      <c r="F471" s="179" t="s">
        <v>93</v>
      </c>
      <c r="G471" s="179" t="s">
        <v>241</v>
      </c>
      <c r="H471" s="100">
        <f>IF(ISBLANK(Estep_Method[[#This Row],[Rxo]]),"",Log_Header[[#This Row],[m]])</f>
        <v>1.5</v>
      </c>
      <c r="I471" s="185">
        <f>IFERROR(VLOOKUP(Estep_Method[[#This Row],[Bicarb_Level]],$T$7:$U$10,2,FALSE),"")</f>
        <v>1</v>
      </c>
      <c r="J471" s="180">
        <f>IFERROR(IF(Estep_Method[[#This Row],[Select Log Type]]="Older R16/R64",Estep_Method[[#This Row],[Rxo]]/(Estep_Method[[#This Row],[Ro]]^2/Estep_Method[[#This Row],[Rxo]]),Estep_Method[[#This Row],[Rxo]]/Estep_Method[[#This Row],[Ro]]),"")</f>
        <v>1.4166666666666667</v>
      </c>
      <c r="K471" s="28">
        <f>IFERROR(ROUND(POWER(10,(0.582*Estep_Method[[#This Row],[Rxo/Ro]])+(1.33*Estep_Method[[#This Row],[m]]*Estep_Method[[#This Row],[m_cor]]-0.038)),-1),"")</f>
        <v>600</v>
      </c>
    </row>
    <row r="472" spans="1:11" ht="13.15" x14ac:dyDescent="0.25">
      <c r="A472" s="31">
        <f>IF(ISNUMBER(Log_Header[[#This Row],[Seq]]),Log_Header[[#This Row],[Seq]],"")</f>
        <v>437</v>
      </c>
      <c r="B472" s="40">
        <f>IF(ISNUMBER(Log_Header[[#This Row],[BRACS_ID]]),Log_Header[[#This Row],[BRACS_ID]],"")</f>
        <v>25995</v>
      </c>
      <c r="C472" s="40">
        <f>IF(ISNUMBER(Log_Header[[#This Row],[Target_Depth]]),Log_Header[[#This Row],[Target_Depth]],"")</f>
        <v>760</v>
      </c>
      <c r="D472" s="184">
        <v>11.7</v>
      </c>
      <c r="E472" s="40">
        <f>IF(ISNUMBER(Rwa_Method[[#This Row],[Ro]]),Rwa_Method[[#This Row],[Ro]],"")</f>
        <v>7.5</v>
      </c>
      <c r="F472" s="179" t="s">
        <v>92</v>
      </c>
      <c r="G472" s="179" t="s">
        <v>241</v>
      </c>
      <c r="H472" s="100">
        <f>IF(ISBLANK(Estep_Method[[#This Row],[Rxo]]),"",Log_Header[[#This Row],[m]])</f>
        <v>1.5</v>
      </c>
      <c r="I472" s="185">
        <f>IFERROR(VLOOKUP(Estep_Method[[#This Row],[Bicarb_Level]],$T$7:$U$10,2,FALSE),"")</f>
        <v>1</v>
      </c>
      <c r="J472" s="180">
        <f>IFERROR(IF(Estep_Method[[#This Row],[Select Log Type]]="Older R16/R64",Estep_Method[[#This Row],[Rxo]]/(Estep_Method[[#This Row],[Ro]]^2/Estep_Method[[#This Row],[Rxo]]),Estep_Method[[#This Row],[Rxo]]/Estep_Method[[#This Row],[Ro]]),"")</f>
        <v>2.4335999999999993</v>
      </c>
      <c r="K472" s="28">
        <f>IFERROR(ROUND(POWER(10,(0.582*Estep_Method[[#This Row],[Rxo/Ro]])+(1.33*Estep_Method[[#This Row],[m]]*Estep_Method[[#This Row],[m_cor]]-0.038)),-1),"")</f>
        <v>2360</v>
      </c>
    </row>
    <row r="473" spans="1:11" ht="13.15" x14ac:dyDescent="0.25">
      <c r="A473" s="31">
        <f>IF(ISNUMBER(Log_Header[[#This Row],[Seq]]),Log_Header[[#This Row],[Seq]],"")</f>
        <v>438</v>
      </c>
      <c r="B473" s="40">
        <f>IF(ISNUMBER(Log_Header[[#This Row],[BRACS_ID]]),Log_Header[[#This Row],[BRACS_ID]],"")</f>
        <v>25995</v>
      </c>
      <c r="C473" s="40">
        <f>IF(ISNUMBER(Log_Header[[#This Row],[Target_Depth]]),Log_Header[[#This Row],[Target_Depth]],"")</f>
        <v>885</v>
      </c>
      <c r="D473" s="184">
        <v>4.0999999999999996</v>
      </c>
      <c r="E473" s="40">
        <f>IF(ISNUMBER(Rwa_Method[[#This Row],[Ro]]),Rwa_Method[[#This Row],[Ro]],"")</f>
        <v>3.3</v>
      </c>
      <c r="F473" s="179" t="s">
        <v>92</v>
      </c>
      <c r="G473" s="179" t="s">
        <v>241</v>
      </c>
      <c r="H473" s="100">
        <f>IF(ISBLANK(Estep_Method[[#This Row],[Rxo]]),"",Log_Header[[#This Row],[m]])</f>
        <v>1.5</v>
      </c>
      <c r="I473" s="185">
        <f>IFERROR(VLOOKUP(Estep_Method[[#This Row],[Bicarb_Level]],$T$7:$U$10,2,FALSE),"")</f>
        <v>1</v>
      </c>
      <c r="J473" s="180">
        <f>IFERROR(IF(Estep_Method[[#This Row],[Select Log Type]]="Older R16/R64",Estep_Method[[#This Row],[Rxo]]/(Estep_Method[[#This Row],[Ro]]^2/Estep_Method[[#This Row],[Rxo]]),Estep_Method[[#This Row],[Rxo]]/Estep_Method[[#This Row],[Ro]]),"")</f>
        <v>1.5436179981634526</v>
      </c>
      <c r="K473" s="28">
        <f>IFERROR(ROUND(POWER(10,(0.582*Estep_Method[[#This Row],[Rxo/Ro]])+(1.33*Estep_Method[[#This Row],[m]]*Estep_Method[[#This Row],[m_cor]]-0.038)),-1),"")</f>
        <v>720</v>
      </c>
    </row>
    <row r="474" spans="1:11" ht="13.15" x14ac:dyDescent="0.25">
      <c r="A474" s="31">
        <f>IF(ISNUMBER(Log_Header[[#This Row],[Seq]]),Log_Header[[#This Row],[Seq]],"")</f>
        <v>439</v>
      </c>
      <c r="B474" s="40">
        <f>IF(ISNUMBER(Log_Header[[#This Row],[BRACS_ID]]),Log_Header[[#This Row],[BRACS_ID]],"")</f>
        <v>20084</v>
      </c>
      <c r="C474" s="40">
        <f>IF(ISNUMBER(Log_Header[[#This Row],[Target_Depth]]),Log_Header[[#This Row],[Target_Depth]],"")</f>
        <v>450</v>
      </c>
      <c r="D474" s="184">
        <v>7</v>
      </c>
      <c r="E474" s="40">
        <f>IF(ISNUMBER(Rwa_Method[[#This Row],[Ro]]),Rwa_Method[[#This Row],[Ro]],"")</f>
        <v>6</v>
      </c>
      <c r="F474" s="179" t="s">
        <v>93</v>
      </c>
      <c r="G474" s="179" t="s">
        <v>241</v>
      </c>
      <c r="H474" s="100">
        <f>IF(ISBLANK(Estep_Method[[#This Row],[Rxo]]),"",Log_Header[[#This Row],[m]])</f>
        <v>1.4</v>
      </c>
      <c r="I474" s="185">
        <f>IFERROR(VLOOKUP(Estep_Method[[#This Row],[Bicarb_Level]],$T$7:$U$10,2,FALSE),"")</f>
        <v>1</v>
      </c>
      <c r="J474" s="180">
        <f>IFERROR(IF(Estep_Method[[#This Row],[Select Log Type]]="Older R16/R64",Estep_Method[[#This Row],[Rxo]]/(Estep_Method[[#This Row],[Ro]]^2/Estep_Method[[#This Row],[Rxo]]),Estep_Method[[#This Row],[Rxo]]/Estep_Method[[#This Row],[Ro]]),"")</f>
        <v>1.1666666666666667</v>
      </c>
      <c r="K474" s="28">
        <f>IFERROR(ROUND(POWER(10,(0.582*Estep_Method[[#This Row],[Rxo/Ro]])+(1.33*Estep_Method[[#This Row],[m]]*Estep_Method[[#This Row],[m_cor]]-0.038)),-1),"")</f>
        <v>320</v>
      </c>
    </row>
    <row r="475" spans="1:11" ht="13.15" x14ac:dyDescent="0.25">
      <c r="A475" s="31">
        <f>IF(ISNUMBER(Log_Header[[#This Row],[Seq]]),Log_Header[[#This Row],[Seq]],"")</f>
        <v>440</v>
      </c>
      <c r="B475" s="40">
        <f>IF(ISNUMBER(Log_Header[[#This Row],[BRACS_ID]]),Log_Header[[#This Row],[BRACS_ID]],"")</f>
        <v>25977</v>
      </c>
      <c r="C475" s="40">
        <f>IF(ISNUMBER(Log_Header[[#This Row],[Target_Depth]]),Log_Header[[#This Row],[Target_Depth]],"")</f>
        <v>830</v>
      </c>
      <c r="D475" s="184">
        <v>10.5</v>
      </c>
      <c r="E475" s="40">
        <f>IF(ISNUMBER(Rwa_Method[[#This Row],[Ro]]),Rwa_Method[[#This Row],[Ro]],"")</f>
        <v>7.3</v>
      </c>
      <c r="F475" s="179" t="s">
        <v>92</v>
      </c>
      <c r="G475" s="179" t="s">
        <v>241</v>
      </c>
      <c r="H475" s="100">
        <f>IF(ISBLANK(Estep_Method[[#This Row],[Rxo]]),"",Log_Header[[#This Row],[m]])</f>
        <v>1.5</v>
      </c>
      <c r="I475" s="185">
        <f>IFERROR(VLOOKUP(Estep_Method[[#This Row],[Bicarb_Level]],$T$7:$U$10,2,FALSE),"")</f>
        <v>1</v>
      </c>
      <c r="J475" s="180">
        <f>IFERROR(IF(Estep_Method[[#This Row],[Select Log Type]]="Older R16/R64",Estep_Method[[#This Row],[Rxo]]/(Estep_Method[[#This Row],[Ro]]^2/Estep_Method[[#This Row],[Rxo]]),Estep_Method[[#This Row],[Rxo]]/Estep_Method[[#This Row],[Ro]]),"")</f>
        <v>2.0688684556201915</v>
      </c>
      <c r="K475" s="28">
        <f>IFERROR(ROUND(POWER(10,(0.582*Estep_Method[[#This Row],[Rxo/Ro]])+(1.33*Estep_Method[[#This Row],[m]]*Estep_Method[[#This Row],[m_cor]]-0.038)),-1),"")</f>
        <v>1450</v>
      </c>
    </row>
    <row r="476" spans="1:11" ht="13.15" x14ac:dyDescent="0.25">
      <c r="A476" s="31">
        <f>IF(ISNUMBER(Log_Header[[#This Row],[Seq]]),Log_Header[[#This Row],[Seq]],"")</f>
        <v>441</v>
      </c>
      <c r="B476" s="40">
        <f>IF(ISNUMBER(Log_Header[[#This Row],[BRACS_ID]]),Log_Header[[#This Row],[BRACS_ID]],"")</f>
        <v>25977</v>
      </c>
      <c r="C476" s="40">
        <f>IF(ISNUMBER(Log_Header[[#This Row],[Target_Depth]]),Log_Header[[#This Row],[Target_Depth]],"")</f>
        <v>1017</v>
      </c>
      <c r="D476" s="184">
        <v>4</v>
      </c>
      <c r="E476" s="40">
        <f>IF(ISNUMBER(Rwa_Method[[#This Row],[Ro]]),Rwa_Method[[#This Row],[Ro]],"")</f>
        <v>3.3</v>
      </c>
      <c r="F476" s="179" t="s">
        <v>92</v>
      </c>
      <c r="G476" s="179" t="s">
        <v>241</v>
      </c>
      <c r="H476" s="100">
        <f>IF(ISBLANK(Estep_Method[[#This Row],[Rxo]]),"",Log_Header[[#This Row],[m]])</f>
        <v>1.5</v>
      </c>
      <c r="I476" s="185">
        <f>IFERROR(VLOOKUP(Estep_Method[[#This Row],[Bicarb_Level]],$T$7:$U$10,2,FALSE),"")</f>
        <v>1</v>
      </c>
      <c r="J476" s="180">
        <f>IFERROR(IF(Estep_Method[[#This Row],[Select Log Type]]="Older R16/R64",Estep_Method[[#This Row],[Rxo]]/(Estep_Method[[#This Row],[Ro]]^2/Estep_Method[[#This Row],[Rxo]]),Estep_Method[[#This Row],[Rxo]]/Estep_Method[[#This Row],[Ro]]),"")</f>
        <v>1.4692378328741966</v>
      </c>
      <c r="K476" s="28">
        <f>IFERROR(ROUND(POWER(10,(0.582*Estep_Method[[#This Row],[Rxo/Ro]])+(1.33*Estep_Method[[#This Row],[m]]*Estep_Method[[#This Row],[m_cor]]-0.038)),-1),"")</f>
        <v>650</v>
      </c>
    </row>
    <row r="477" spans="1:11" ht="13.15" x14ac:dyDescent="0.25">
      <c r="A477" s="31">
        <f>IF(ISNUMBER(Log_Header[[#This Row],[Seq]]),Log_Header[[#This Row],[Seq]],"")</f>
        <v>442</v>
      </c>
      <c r="B477" s="40">
        <f>IF(ISNUMBER(Log_Header[[#This Row],[BRACS_ID]]),Log_Header[[#This Row],[BRACS_ID]],"")</f>
        <v>25980</v>
      </c>
      <c r="C477" s="40">
        <f>IF(ISNUMBER(Log_Header[[#This Row],[Target_Depth]]),Log_Header[[#This Row],[Target_Depth]],"")</f>
        <v>342</v>
      </c>
      <c r="D477" s="184">
        <v>7.5</v>
      </c>
      <c r="E477" s="40">
        <f>IF(ISNUMBER(Rwa_Method[[#This Row],[Ro]]),Rwa_Method[[#This Row],[Ro]],"")</f>
        <v>5</v>
      </c>
      <c r="F477" s="179" t="s">
        <v>93</v>
      </c>
      <c r="G477" s="179" t="s">
        <v>249</v>
      </c>
      <c r="H477" s="100">
        <f>IF(ISBLANK(Estep_Method[[#This Row],[Rxo]]),"",Log_Header[[#This Row],[m]])</f>
        <v>1.4</v>
      </c>
      <c r="I477" s="185">
        <f>IFERROR(VLOOKUP(Estep_Method[[#This Row],[Bicarb_Level]],$T$7:$U$10,2,FALSE),"")</f>
        <v>1.1000000000000001</v>
      </c>
      <c r="J477" s="180">
        <f>IFERROR(IF(Estep_Method[[#This Row],[Select Log Type]]="Older R16/R64",Estep_Method[[#This Row],[Rxo]]/(Estep_Method[[#This Row],[Ro]]^2/Estep_Method[[#This Row],[Rxo]]),Estep_Method[[#This Row],[Rxo]]/Estep_Method[[#This Row],[Ro]]),"")</f>
        <v>1.5</v>
      </c>
      <c r="K477" s="28">
        <f>IFERROR(ROUND(POWER(10,(0.582*Estep_Method[[#This Row],[Rxo/Ro]])+(1.33*Estep_Method[[#This Row],[m]]*Estep_Method[[#This Row],[m_cor]]-0.038)),-1),"")</f>
        <v>760</v>
      </c>
    </row>
    <row r="478" spans="1:11" ht="13.15" x14ac:dyDescent="0.25">
      <c r="A478" s="31">
        <f>IF(ISNUMBER(Log_Header[[#This Row],[Seq]]),Log_Header[[#This Row],[Seq]],"")</f>
        <v>443</v>
      </c>
      <c r="B478" s="40">
        <f>IF(ISNUMBER(Log_Header[[#This Row],[BRACS_ID]]),Log_Header[[#This Row],[BRACS_ID]],"")</f>
        <v>20167</v>
      </c>
      <c r="C478" s="40">
        <f>IF(ISNUMBER(Log_Header[[#This Row],[Target_Depth]]),Log_Header[[#This Row],[Target_Depth]],"")</f>
        <v>525</v>
      </c>
      <c r="D478" s="184">
        <v>5.3</v>
      </c>
      <c r="E478" s="40">
        <f>IF(ISNUMBER(Rwa_Method[[#This Row],[Ro]]),Rwa_Method[[#This Row],[Ro]],"")</f>
        <v>3.9</v>
      </c>
      <c r="F478" s="179" t="s">
        <v>93</v>
      </c>
      <c r="G478" s="179" t="s">
        <v>241</v>
      </c>
      <c r="H478" s="100">
        <f>IF(ISBLANK(Estep_Method[[#This Row],[Rxo]]),"",Log_Header[[#This Row],[m]])</f>
        <v>1.4</v>
      </c>
      <c r="I478" s="185">
        <f>IFERROR(VLOOKUP(Estep_Method[[#This Row],[Bicarb_Level]],$T$7:$U$10,2,FALSE),"")</f>
        <v>1</v>
      </c>
      <c r="J478" s="180">
        <f>IFERROR(IF(Estep_Method[[#This Row],[Select Log Type]]="Older R16/R64",Estep_Method[[#This Row],[Rxo]]/(Estep_Method[[#This Row],[Ro]]^2/Estep_Method[[#This Row],[Rxo]]),Estep_Method[[#This Row],[Rxo]]/Estep_Method[[#This Row],[Ro]]),"")</f>
        <v>1.358974358974359</v>
      </c>
      <c r="K478" s="28">
        <f>IFERROR(ROUND(POWER(10,(0.582*Estep_Method[[#This Row],[Rxo/Ro]])+(1.33*Estep_Method[[#This Row],[m]]*Estep_Method[[#This Row],[m_cor]]-0.038)),-1),"")</f>
        <v>410</v>
      </c>
    </row>
    <row r="479" spans="1:11" ht="13.15" x14ac:dyDescent="0.25">
      <c r="A479" s="31">
        <f>IF(ISNUMBER(Log_Header[[#This Row],[Seq]]),Log_Header[[#This Row],[Seq]],"")</f>
        <v>444</v>
      </c>
      <c r="B479" s="40">
        <f>IF(ISNUMBER(Log_Header[[#This Row],[BRACS_ID]]),Log_Header[[#This Row],[BRACS_ID]],"")</f>
        <v>20137</v>
      </c>
      <c r="C479" s="40">
        <f>IF(ISNUMBER(Log_Header[[#This Row],[Target_Depth]]),Log_Header[[#This Row],[Target_Depth]],"")</f>
        <v>570</v>
      </c>
      <c r="D479" s="184">
        <v>6.6</v>
      </c>
      <c r="E479" s="40">
        <f>IF(ISNUMBER(Rwa_Method[[#This Row],[Ro]]),Rwa_Method[[#This Row],[Ro]],"")</f>
        <v>6</v>
      </c>
      <c r="F479" s="179" t="s">
        <v>93</v>
      </c>
      <c r="G479" s="179" t="s">
        <v>241</v>
      </c>
      <c r="H479" s="100">
        <f>IF(ISBLANK(Estep_Method[[#This Row],[Rxo]]),"",Log_Header[[#This Row],[m]])</f>
        <v>1.4</v>
      </c>
      <c r="I479" s="185">
        <f>IFERROR(VLOOKUP(Estep_Method[[#This Row],[Bicarb_Level]],$T$7:$U$10,2,FALSE),"")</f>
        <v>1</v>
      </c>
      <c r="J479" s="180">
        <f>IFERROR(IF(Estep_Method[[#This Row],[Select Log Type]]="Older R16/R64",Estep_Method[[#This Row],[Rxo]]/(Estep_Method[[#This Row],[Ro]]^2/Estep_Method[[#This Row],[Rxo]]),Estep_Method[[#This Row],[Rxo]]/Estep_Method[[#This Row],[Ro]]),"")</f>
        <v>1.0999999999999999</v>
      </c>
      <c r="K479" s="28">
        <f>IFERROR(ROUND(POWER(10,(0.582*Estep_Method[[#This Row],[Rxo/Ro]])+(1.33*Estep_Method[[#This Row],[m]]*Estep_Method[[#This Row],[m_cor]]-0.038)),-1),"")</f>
        <v>290</v>
      </c>
    </row>
    <row r="480" spans="1:11" ht="13.15" x14ac:dyDescent="0.25">
      <c r="A480" s="31">
        <f>IF(ISNUMBER(Log_Header[[#This Row],[Seq]]),Log_Header[[#This Row],[Seq]],"")</f>
        <v>445</v>
      </c>
      <c r="B480" s="40">
        <f>IF(ISNUMBER(Log_Header[[#This Row],[BRACS_ID]]),Log_Header[[#This Row],[BRACS_ID]],"")</f>
        <v>20107</v>
      </c>
      <c r="C480" s="40">
        <f>IF(ISNUMBER(Log_Header[[#This Row],[Target_Depth]]),Log_Header[[#This Row],[Target_Depth]],"")</f>
        <v>690</v>
      </c>
      <c r="D480" s="184">
        <v>4</v>
      </c>
      <c r="E480" s="40">
        <f>IF(ISNUMBER(Rwa_Method[[#This Row],[Ro]]),Rwa_Method[[#This Row],[Ro]],"")</f>
        <v>3.5</v>
      </c>
      <c r="F480" s="179" t="s">
        <v>93</v>
      </c>
      <c r="G480" s="179" t="s">
        <v>241</v>
      </c>
      <c r="H480" s="100">
        <f>IF(ISBLANK(Estep_Method[[#This Row],[Rxo]]),"",Log_Header[[#This Row],[m]])</f>
        <v>1.4</v>
      </c>
      <c r="I480" s="185">
        <f>IFERROR(VLOOKUP(Estep_Method[[#This Row],[Bicarb_Level]],$T$7:$U$10,2,FALSE),"")</f>
        <v>1</v>
      </c>
      <c r="J480" s="180">
        <f>IFERROR(IF(Estep_Method[[#This Row],[Select Log Type]]="Older R16/R64",Estep_Method[[#This Row],[Rxo]]/(Estep_Method[[#This Row],[Ro]]^2/Estep_Method[[#This Row],[Rxo]]),Estep_Method[[#This Row],[Rxo]]/Estep_Method[[#This Row],[Ro]]),"")</f>
        <v>1.1428571428571428</v>
      </c>
      <c r="K480" s="28">
        <f>IFERROR(ROUND(POWER(10,(0.582*Estep_Method[[#This Row],[Rxo/Ro]])+(1.33*Estep_Method[[#This Row],[m]]*Estep_Method[[#This Row],[m_cor]]-0.038)),-1),"")</f>
        <v>310</v>
      </c>
    </row>
    <row r="481" spans="1:11" ht="13.15" x14ac:dyDescent="0.25">
      <c r="A481" s="31">
        <f>IF(ISNUMBER(Log_Header[[#This Row],[Seq]]),Log_Header[[#This Row],[Seq]],"")</f>
        <v>446</v>
      </c>
      <c r="B481" s="40">
        <f>IF(ISNUMBER(Log_Header[[#This Row],[BRACS_ID]]),Log_Header[[#This Row],[BRACS_ID]],"")</f>
        <v>20095</v>
      </c>
      <c r="C481" s="40">
        <f>IF(ISNUMBER(Log_Header[[#This Row],[Target_Depth]]),Log_Header[[#This Row],[Target_Depth]],"")</f>
        <v>705</v>
      </c>
      <c r="D481" s="184">
        <v>5.7</v>
      </c>
      <c r="E481" s="40">
        <f>IF(ISNUMBER(Rwa_Method[[#This Row],[Ro]]),Rwa_Method[[#This Row],[Ro]],"")</f>
        <v>5</v>
      </c>
      <c r="F481" s="179" t="s">
        <v>93</v>
      </c>
      <c r="G481" s="179" t="s">
        <v>241</v>
      </c>
      <c r="H481" s="100">
        <f>IF(ISBLANK(Estep_Method[[#This Row],[Rxo]]),"",Log_Header[[#This Row],[m]])</f>
        <v>1.4</v>
      </c>
      <c r="I481" s="185">
        <f>IFERROR(VLOOKUP(Estep_Method[[#This Row],[Bicarb_Level]],$T$7:$U$10,2,FALSE),"")</f>
        <v>1</v>
      </c>
      <c r="J481" s="180">
        <f>IFERROR(IF(Estep_Method[[#This Row],[Select Log Type]]="Older R16/R64",Estep_Method[[#This Row],[Rxo]]/(Estep_Method[[#This Row],[Ro]]^2/Estep_Method[[#This Row],[Rxo]]),Estep_Method[[#This Row],[Rxo]]/Estep_Method[[#This Row],[Ro]]),"")</f>
        <v>1.1400000000000001</v>
      </c>
      <c r="K481" s="28">
        <f>IFERROR(ROUND(POWER(10,(0.582*Estep_Method[[#This Row],[Rxo/Ro]])+(1.33*Estep_Method[[#This Row],[m]]*Estep_Method[[#This Row],[m_cor]]-0.038)),-1),"")</f>
        <v>310</v>
      </c>
    </row>
    <row r="482" spans="1:11" ht="13.15" x14ac:dyDescent="0.25">
      <c r="A482" s="31">
        <f>IF(ISNUMBER(Log_Header[[#This Row],[Seq]]),Log_Header[[#This Row],[Seq]],"")</f>
        <v>447</v>
      </c>
      <c r="B482" s="40">
        <f>IF(ISNUMBER(Log_Header[[#This Row],[BRACS_ID]]),Log_Header[[#This Row],[BRACS_ID]],"")</f>
        <v>20087</v>
      </c>
      <c r="C482" s="40">
        <f>IF(ISNUMBER(Log_Header[[#This Row],[Target_Depth]]),Log_Header[[#This Row],[Target_Depth]],"")</f>
        <v>780</v>
      </c>
      <c r="D482" s="184">
        <v>5.3</v>
      </c>
      <c r="E482" s="40">
        <f>IF(ISNUMBER(Rwa_Method[[#This Row],[Ro]]),Rwa_Method[[#This Row],[Ro]],"")</f>
        <v>4.3</v>
      </c>
      <c r="F482" s="179" t="s">
        <v>93</v>
      </c>
      <c r="G482" s="179" t="s">
        <v>241</v>
      </c>
      <c r="H482" s="100">
        <f>IF(ISBLANK(Estep_Method[[#This Row],[Rxo]]),"",Log_Header[[#This Row],[m]])</f>
        <v>1.5</v>
      </c>
      <c r="I482" s="185">
        <f>IFERROR(VLOOKUP(Estep_Method[[#This Row],[Bicarb_Level]],$T$7:$U$10,2,FALSE),"")</f>
        <v>1</v>
      </c>
      <c r="J482" s="180">
        <f>IFERROR(IF(Estep_Method[[#This Row],[Select Log Type]]="Older R16/R64",Estep_Method[[#This Row],[Rxo]]/(Estep_Method[[#This Row],[Ro]]^2/Estep_Method[[#This Row],[Rxo]]),Estep_Method[[#This Row],[Rxo]]/Estep_Method[[#This Row],[Ro]]),"")</f>
        <v>1.2325581395348837</v>
      </c>
      <c r="K482" s="28">
        <f>IFERROR(ROUND(POWER(10,(0.582*Estep_Method[[#This Row],[Rxo/Ro]])+(1.33*Estep_Method[[#This Row],[m]]*Estep_Method[[#This Row],[m_cor]]-0.038)),-1),"")</f>
        <v>470</v>
      </c>
    </row>
    <row r="483" spans="1:11" ht="13.15" x14ac:dyDescent="0.25">
      <c r="A483" s="31">
        <f>IF(ISNUMBER(Log_Header[[#This Row],[Seq]]),Log_Header[[#This Row],[Seq]],"")</f>
        <v>448</v>
      </c>
      <c r="B483" s="40">
        <f>IF(ISNUMBER(Log_Header[[#This Row],[BRACS_ID]]),Log_Header[[#This Row],[BRACS_ID]],"")</f>
        <v>25988</v>
      </c>
      <c r="C483" s="40">
        <f>IF(ISNUMBER(Log_Header[[#This Row],[Target_Depth]]),Log_Header[[#This Row],[Target_Depth]],"")</f>
        <v>565</v>
      </c>
      <c r="D483" s="184">
        <v>5.0999999999999996</v>
      </c>
      <c r="E483" s="40">
        <f>IF(ISNUMBER(Rwa_Method[[#This Row],[Ro]]),Rwa_Method[[#This Row],[Ro]],"")</f>
        <v>2.4</v>
      </c>
      <c r="F483" s="179" t="s">
        <v>93</v>
      </c>
      <c r="G483" s="179" t="s">
        <v>241</v>
      </c>
      <c r="H483" s="100">
        <f>IF(ISBLANK(Estep_Method[[#This Row],[Rxo]]),"",Log_Header[[#This Row],[m]])</f>
        <v>1.4</v>
      </c>
      <c r="I483" s="185">
        <f>IFERROR(VLOOKUP(Estep_Method[[#This Row],[Bicarb_Level]],$T$7:$U$10,2,FALSE),"")</f>
        <v>1</v>
      </c>
      <c r="J483" s="180">
        <f>IFERROR(IF(Estep_Method[[#This Row],[Select Log Type]]="Older R16/R64",Estep_Method[[#This Row],[Rxo]]/(Estep_Method[[#This Row],[Ro]]^2/Estep_Method[[#This Row],[Rxo]]),Estep_Method[[#This Row],[Rxo]]/Estep_Method[[#This Row],[Ro]]),"")</f>
        <v>2.125</v>
      </c>
      <c r="K483" s="28">
        <f>IFERROR(ROUND(POWER(10,(0.582*Estep_Method[[#This Row],[Rxo/Ro]])+(1.33*Estep_Method[[#This Row],[m]]*Estep_Method[[#This Row],[m_cor]]-0.038)),-1),"")</f>
        <v>1150</v>
      </c>
    </row>
    <row r="484" spans="1:11" ht="13.15" x14ac:dyDescent="0.25">
      <c r="A484" s="31">
        <f>IF(ISNUMBER(Log_Header[[#This Row],[Seq]]),Log_Header[[#This Row],[Seq]],"")</f>
        <v>449</v>
      </c>
      <c r="B484" s="40">
        <f>IF(ISNUMBER(Log_Header[[#This Row],[BRACS_ID]]),Log_Header[[#This Row],[BRACS_ID]],"")</f>
        <v>24817</v>
      </c>
      <c r="C484" s="40">
        <f>IF(ISNUMBER(Log_Header[[#This Row],[Target_Depth]]),Log_Header[[#This Row],[Target_Depth]],"")</f>
        <v>620</v>
      </c>
      <c r="D484" s="184">
        <v>4.9000000000000004</v>
      </c>
      <c r="E484" s="40">
        <f>IF(ISNUMBER(Rwa_Method[[#This Row],[Ro]]),Rwa_Method[[#This Row],[Ro]],"")</f>
        <v>3</v>
      </c>
      <c r="F484" s="179" t="s">
        <v>93</v>
      </c>
      <c r="G484" s="179" t="s">
        <v>241</v>
      </c>
      <c r="H484" s="100">
        <f>IF(ISBLANK(Estep_Method[[#This Row],[Rxo]]),"",Log_Header[[#This Row],[m]])</f>
        <v>1.4</v>
      </c>
      <c r="I484" s="185">
        <f>IFERROR(VLOOKUP(Estep_Method[[#This Row],[Bicarb_Level]],$T$7:$U$10,2,FALSE),"")</f>
        <v>1</v>
      </c>
      <c r="J484" s="180">
        <f>IFERROR(IF(Estep_Method[[#This Row],[Select Log Type]]="Older R16/R64",Estep_Method[[#This Row],[Rxo]]/(Estep_Method[[#This Row],[Ro]]^2/Estep_Method[[#This Row],[Rxo]]),Estep_Method[[#This Row],[Rxo]]/Estep_Method[[#This Row],[Ro]]),"")</f>
        <v>1.6333333333333335</v>
      </c>
      <c r="K484" s="28">
        <f>IFERROR(ROUND(POWER(10,(0.582*Estep_Method[[#This Row],[Rxo/Ro]])+(1.33*Estep_Method[[#This Row],[m]]*Estep_Method[[#This Row],[m_cor]]-0.038)),-1),"")</f>
        <v>600</v>
      </c>
    </row>
    <row r="485" spans="1:11" ht="13.15" x14ac:dyDescent="0.25">
      <c r="A485" s="31">
        <f>IF(ISNUMBER(Log_Header[[#This Row],[Seq]]),Log_Header[[#This Row],[Seq]],"")</f>
        <v>450</v>
      </c>
      <c r="B485" s="40">
        <f>IF(ISNUMBER(Log_Header[[#This Row],[BRACS_ID]]),Log_Header[[#This Row],[BRACS_ID]],"")</f>
        <v>25986</v>
      </c>
      <c r="C485" s="40">
        <f>IF(ISNUMBER(Log_Header[[#This Row],[Target_Depth]]),Log_Header[[#This Row],[Target_Depth]],"")</f>
        <v>590</v>
      </c>
      <c r="D485" s="184">
        <v>4</v>
      </c>
      <c r="E485" s="40">
        <f>IF(ISNUMBER(Rwa_Method[[#This Row],[Ro]]),Rwa_Method[[#This Row],[Ro]],"")</f>
        <v>3.4</v>
      </c>
      <c r="F485" s="179" t="s">
        <v>92</v>
      </c>
      <c r="G485" s="179" t="s">
        <v>241</v>
      </c>
      <c r="H485" s="100">
        <f>IF(ISBLANK(Estep_Method[[#This Row],[Rxo]]),"",Log_Header[[#This Row],[m]])</f>
        <v>1.4</v>
      </c>
      <c r="I485" s="185">
        <f>IFERROR(VLOOKUP(Estep_Method[[#This Row],[Bicarb_Level]],$T$7:$U$10,2,FALSE),"")</f>
        <v>1</v>
      </c>
      <c r="J485" s="180">
        <f>IFERROR(IF(Estep_Method[[#This Row],[Select Log Type]]="Older R16/R64",Estep_Method[[#This Row],[Rxo]]/(Estep_Method[[#This Row],[Ro]]^2/Estep_Method[[#This Row],[Rxo]]),Estep_Method[[#This Row],[Rxo]]/Estep_Method[[#This Row],[Ro]]),"")</f>
        <v>1.3840830449826991</v>
      </c>
      <c r="K485" s="28">
        <f>IFERROR(ROUND(POWER(10,(0.582*Estep_Method[[#This Row],[Rxo/Ro]])+(1.33*Estep_Method[[#This Row],[m]]*Estep_Method[[#This Row],[m_cor]]-0.038)),-1),"")</f>
        <v>430</v>
      </c>
    </row>
    <row r="486" spans="1:11" ht="13.15" x14ac:dyDescent="0.25">
      <c r="A486" s="31">
        <f>IF(ISNUMBER(Log_Header[[#This Row],[Seq]]),Log_Header[[#This Row],[Seq]],"")</f>
        <v>451</v>
      </c>
      <c r="B486" s="40">
        <f>IF(ISNUMBER(Log_Header[[#This Row],[BRACS_ID]]),Log_Header[[#This Row],[BRACS_ID]],"")</f>
        <v>35971</v>
      </c>
      <c r="C486" s="40">
        <f>IF(ISNUMBER(Log_Header[[#This Row],[Target_Depth]]),Log_Header[[#This Row],[Target_Depth]],"")</f>
        <v>248</v>
      </c>
      <c r="D486" s="184">
        <v>63.5</v>
      </c>
      <c r="E486" s="40">
        <f>IF(ISNUMBER(Rwa_Method[[#This Row],[Ro]]),Rwa_Method[[#This Row],[Ro]],"")</f>
        <v>39.9</v>
      </c>
      <c r="F486" s="179" t="s">
        <v>93</v>
      </c>
      <c r="G486" s="179" t="s">
        <v>249</v>
      </c>
      <c r="H486" s="100">
        <f>IF(ISBLANK(Estep_Method[[#This Row],[Rxo]]),"",Log_Header[[#This Row],[m]])</f>
        <v>1.3</v>
      </c>
      <c r="I486" s="185">
        <f>IFERROR(VLOOKUP(Estep_Method[[#This Row],[Bicarb_Level]],$T$7:$U$10,2,FALSE),"")</f>
        <v>1.1000000000000001</v>
      </c>
      <c r="J486" s="180">
        <f>IFERROR(IF(Estep_Method[[#This Row],[Select Log Type]]="Older R16/R64",Estep_Method[[#This Row],[Rxo]]/(Estep_Method[[#This Row],[Ro]]^2/Estep_Method[[#This Row],[Rxo]]),Estep_Method[[#This Row],[Rxo]]/Estep_Method[[#This Row],[Ro]]),"")</f>
        <v>1.5914786967418546</v>
      </c>
      <c r="K486" s="28">
        <f>IFERROR(ROUND(POWER(10,(0.582*Estep_Method[[#This Row],[Rxo/Ro]])+(1.33*Estep_Method[[#This Row],[m]]*Estep_Method[[#This Row],[m_cor]]-0.038)),-1),"")</f>
        <v>620</v>
      </c>
    </row>
    <row r="487" spans="1:11" ht="13.15" x14ac:dyDescent="0.25">
      <c r="A487" s="31">
        <f>IF(ISNUMBER(Log_Header[[#This Row],[Seq]]),Log_Header[[#This Row],[Seq]],"")</f>
        <v>452</v>
      </c>
      <c r="B487" s="40">
        <f>IF(ISNUMBER(Log_Header[[#This Row],[BRACS_ID]]),Log_Header[[#This Row],[BRACS_ID]],"")</f>
        <v>15006</v>
      </c>
      <c r="C487" s="40">
        <f>IF(ISNUMBER(Log_Header[[#This Row],[Target_Depth]]),Log_Header[[#This Row],[Target_Depth]],"")</f>
        <v>178</v>
      </c>
      <c r="D487" s="184">
        <v>25</v>
      </c>
      <c r="E487" s="40">
        <f>IF(ISNUMBER(Rwa_Method[[#This Row],[Ro]]),Rwa_Method[[#This Row],[Ro]],"")</f>
        <v>20</v>
      </c>
      <c r="F487" s="179" t="s">
        <v>93</v>
      </c>
      <c r="G487" s="179" t="s">
        <v>249</v>
      </c>
      <c r="H487" s="100">
        <f>IF(ISBLANK(Estep_Method[[#This Row],[Rxo]]),"",Log_Header[[#This Row],[m]])</f>
        <v>1.3</v>
      </c>
      <c r="I487" s="185">
        <f>IFERROR(VLOOKUP(Estep_Method[[#This Row],[Bicarb_Level]],$T$7:$U$10,2,FALSE),"")</f>
        <v>1.1000000000000001</v>
      </c>
      <c r="J487" s="180">
        <f>IFERROR(IF(Estep_Method[[#This Row],[Select Log Type]]="Older R16/R64",Estep_Method[[#This Row],[Rxo]]/(Estep_Method[[#This Row],[Ro]]^2/Estep_Method[[#This Row],[Rxo]]),Estep_Method[[#This Row],[Rxo]]/Estep_Method[[#This Row],[Ro]]),"")</f>
        <v>1.25</v>
      </c>
      <c r="K487" s="28">
        <f>IFERROR(ROUND(POWER(10,(0.582*Estep_Method[[#This Row],[Rxo/Ro]])+(1.33*Estep_Method[[#This Row],[m]]*Estep_Method[[#This Row],[m_cor]]-0.038)),-1),"")</f>
        <v>390</v>
      </c>
    </row>
    <row r="488" spans="1:11" ht="13.15" x14ac:dyDescent="0.25">
      <c r="A488" s="31">
        <f>IF(ISNUMBER(Log_Header[[#This Row],[Seq]]),Log_Header[[#This Row],[Seq]],"")</f>
        <v>453</v>
      </c>
      <c r="B488" s="40">
        <f>IF(ISNUMBER(Log_Header[[#This Row],[BRACS_ID]]),Log_Header[[#This Row],[BRACS_ID]],"")</f>
        <v>15006</v>
      </c>
      <c r="C488" s="40">
        <f>IF(ISNUMBER(Log_Header[[#This Row],[Target_Depth]]),Log_Header[[#This Row],[Target_Depth]],"")</f>
        <v>218</v>
      </c>
      <c r="D488" s="184">
        <v>36</v>
      </c>
      <c r="E488" s="40">
        <f>IF(ISNUMBER(Rwa_Method[[#This Row],[Ro]]),Rwa_Method[[#This Row],[Ro]],"")</f>
        <v>22</v>
      </c>
      <c r="F488" s="179" t="s">
        <v>93</v>
      </c>
      <c r="G488" s="179" t="s">
        <v>249</v>
      </c>
      <c r="H488" s="100">
        <f>IF(ISBLANK(Estep_Method[[#This Row],[Rxo]]),"",Log_Header[[#This Row],[m]])</f>
        <v>1.3</v>
      </c>
      <c r="I488" s="185">
        <f>IFERROR(VLOOKUP(Estep_Method[[#This Row],[Bicarb_Level]],$T$7:$U$10,2,FALSE),"")</f>
        <v>1.1000000000000001</v>
      </c>
      <c r="J488" s="180">
        <f>IFERROR(IF(Estep_Method[[#This Row],[Select Log Type]]="Older R16/R64",Estep_Method[[#This Row],[Rxo]]/(Estep_Method[[#This Row],[Ro]]^2/Estep_Method[[#This Row],[Rxo]]),Estep_Method[[#This Row],[Rxo]]/Estep_Method[[#This Row],[Ro]]),"")</f>
        <v>1.6363636363636365</v>
      </c>
      <c r="K488" s="28">
        <f>IFERROR(ROUND(POWER(10,(0.582*Estep_Method[[#This Row],[Rxo/Ro]])+(1.33*Estep_Method[[#This Row],[m]]*Estep_Method[[#This Row],[m_cor]]-0.038)),-1),"")</f>
        <v>660</v>
      </c>
    </row>
    <row r="489" spans="1:11" ht="13.15" x14ac:dyDescent="0.25">
      <c r="A489" s="31">
        <f>IF(ISNUMBER(Log_Header[[#This Row],[Seq]]),Log_Header[[#This Row],[Seq]],"")</f>
        <v>454</v>
      </c>
      <c r="B489" s="40">
        <f>IF(ISNUMBER(Log_Header[[#This Row],[BRACS_ID]]),Log_Header[[#This Row],[BRACS_ID]],"")</f>
        <v>36027</v>
      </c>
      <c r="C489" s="40">
        <f>IF(ISNUMBER(Log_Header[[#This Row],[Target_Depth]]),Log_Header[[#This Row],[Target_Depth]],"")</f>
        <v>130</v>
      </c>
      <c r="D489" s="184">
        <v>33</v>
      </c>
      <c r="E489" s="40">
        <f>IF(ISNUMBER(Rwa_Method[[#This Row],[Ro]]),Rwa_Method[[#This Row],[Ro]],"")</f>
        <v>33</v>
      </c>
      <c r="F489" s="179" t="s">
        <v>92</v>
      </c>
      <c r="G489" s="179" t="s">
        <v>249</v>
      </c>
      <c r="H489" s="100">
        <f>IF(ISBLANK(Estep_Method[[#This Row],[Rxo]]),"",Log_Header[[#This Row],[m]])</f>
        <v>1.3</v>
      </c>
      <c r="I489" s="185">
        <f>IFERROR(VLOOKUP(Estep_Method[[#This Row],[Bicarb_Level]],$T$7:$U$10,2,FALSE),"")</f>
        <v>1.1000000000000001</v>
      </c>
      <c r="J489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489" s="28">
        <f>IFERROR(ROUND(POWER(10,(0.582*Estep_Method[[#This Row],[Rxo/Ro]])+(1.33*Estep_Method[[#This Row],[m]]*Estep_Method[[#This Row],[m_cor]]-0.038)),-1),"")</f>
        <v>280</v>
      </c>
    </row>
    <row r="490" spans="1:11" ht="13.15" x14ac:dyDescent="0.25">
      <c r="A490" s="31">
        <f>IF(ISNUMBER(Log_Header[[#This Row],[Seq]]),Log_Header[[#This Row],[Seq]],"")</f>
        <v>455</v>
      </c>
      <c r="B490" s="40">
        <f>IF(ISNUMBER(Log_Header[[#This Row],[BRACS_ID]]),Log_Header[[#This Row],[BRACS_ID]],"")</f>
        <v>36027</v>
      </c>
      <c r="C490" s="40">
        <f>IF(ISNUMBER(Log_Header[[#This Row],[Target_Depth]]),Log_Header[[#This Row],[Target_Depth]],"")</f>
        <v>235</v>
      </c>
      <c r="D490" s="184">
        <v>50</v>
      </c>
      <c r="E490" s="40">
        <f>IF(ISNUMBER(Rwa_Method[[#This Row],[Ro]]),Rwa_Method[[#This Row],[Ro]],"")</f>
        <v>45</v>
      </c>
      <c r="F490" s="179" t="s">
        <v>92</v>
      </c>
      <c r="G490" s="179" t="s">
        <v>249</v>
      </c>
      <c r="H490" s="100">
        <f>IF(ISBLANK(Estep_Method[[#This Row],[Rxo]]),"",Log_Header[[#This Row],[m]])</f>
        <v>1.3</v>
      </c>
      <c r="I490" s="185">
        <f>IFERROR(VLOOKUP(Estep_Method[[#This Row],[Bicarb_Level]],$T$7:$U$10,2,FALSE),"")</f>
        <v>1.1000000000000001</v>
      </c>
      <c r="J490" s="180">
        <f>IFERROR(IF(Estep_Method[[#This Row],[Select Log Type]]="Older R16/R64",Estep_Method[[#This Row],[Rxo]]/(Estep_Method[[#This Row],[Ro]]^2/Estep_Method[[#This Row],[Rxo]]),Estep_Method[[#This Row],[Rxo]]/Estep_Method[[#This Row],[Ro]]),"")</f>
        <v>1.2345679012345678</v>
      </c>
      <c r="K490" s="28">
        <f>IFERROR(ROUND(POWER(10,(0.582*Estep_Method[[#This Row],[Rxo/Ro]])+(1.33*Estep_Method[[#This Row],[m]]*Estep_Method[[#This Row],[m_cor]]-0.038)),-1),"")</f>
        <v>380</v>
      </c>
    </row>
    <row r="491" spans="1:11" ht="13.15" x14ac:dyDescent="0.25">
      <c r="A491" s="31">
        <f>IF(ISNUMBER(Log_Header[[#This Row],[Seq]]),Log_Header[[#This Row],[Seq]],"")</f>
        <v>456</v>
      </c>
      <c r="B491" s="40">
        <f>IF(ISNUMBER(Log_Header[[#This Row],[BRACS_ID]]),Log_Header[[#This Row],[BRACS_ID]],"")</f>
        <v>21252</v>
      </c>
      <c r="C491" s="40">
        <f>IF(ISNUMBER(Log_Header[[#This Row],[Target_Depth]]),Log_Header[[#This Row],[Target_Depth]],"")</f>
        <v>745</v>
      </c>
      <c r="D491" s="184">
        <v>5.0999999999999996</v>
      </c>
      <c r="E491" s="40">
        <f>IF(ISNUMBER(Rwa_Method[[#This Row],[Ro]]),Rwa_Method[[#This Row],[Ro]],"")</f>
        <v>2.7</v>
      </c>
      <c r="F491" s="179" t="s">
        <v>93</v>
      </c>
      <c r="G491" s="179" t="s">
        <v>241</v>
      </c>
      <c r="H491" s="100">
        <f>IF(ISBLANK(Estep_Method[[#This Row],[Rxo]]),"",Log_Header[[#This Row],[m]])</f>
        <v>1.5</v>
      </c>
      <c r="I491" s="185">
        <f>IFERROR(VLOOKUP(Estep_Method[[#This Row],[Bicarb_Level]],$T$7:$U$10,2,FALSE),"")</f>
        <v>1</v>
      </c>
      <c r="J491" s="180">
        <f>IFERROR(IF(Estep_Method[[#This Row],[Select Log Type]]="Older R16/R64",Estep_Method[[#This Row],[Rxo]]/(Estep_Method[[#This Row],[Ro]]^2/Estep_Method[[#This Row],[Rxo]]),Estep_Method[[#This Row],[Rxo]]/Estep_Method[[#This Row],[Ro]]),"")</f>
        <v>1.8888888888888886</v>
      </c>
      <c r="K491" s="28">
        <f>IFERROR(ROUND(POWER(10,(0.582*Estep_Method[[#This Row],[Rxo/Ro]])+(1.33*Estep_Method[[#This Row],[m]]*Estep_Method[[#This Row],[m_cor]]-0.038)),-1),"")</f>
        <v>1140</v>
      </c>
    </row>
    <row r="492" spans="1:11" ht="13.15" x14ac:dyDescent="0.25">
      <c r="A492" s="31">
        <f>IF(ISNUMBER(Log_Header[[#This Row],[Seq]]),Log_Header[[#This Row],[Seq]],"")</f>
        <v>457</v>
      </c>
      <c r="B492" s="40">
        <f>IF(ISNUMBER(Log_Header[[#This Row],[BRACS_ID]]),Log_Header[[#This Row],[BRACS_ID]],"")</f>
        <v>21252</v>
      </c>
      <c r="C492" s="40">
        <f>IF(ISNUMBER(Log_Header[[#This Row],[Target_Depth]]),Log_Header[[#This Row],[Target_Depth]],"")</f>
        <v>815</v>
      </c>
      <c r="D492" s="184">
        <v>4.5</v>
      </c>
      <c r="E492" s="40">
        <f>IF(ISNUMBER(Rwa_Method[[#This Row],[Ro]]),Rwa_Method[[#This Row],[Ro]],"")</f>
        <v>2.6</v>
      </c>
      <c r="F492" s="179" t="s">
        <v>93</v>
      </c>
      <c r="G492" s="179" t="s">
        <v>241</v>
      </c>
      <c r="H492" s="100">
        <f>IF(ISBLANK(Estep_Method[[#This Row],[Rxo]]),"",Log_Header[[#This Row],[m]])</f>
        <v>1.5</v>
      </c>
      <c r="I492" s="185">
        <f>IFERROR(VLOOKUP(Estep_Method[[#This Row],[Bicarb_Level]],$T$7:$U$10,2,FALSE),"")</f>
        <v>1</v>
      </c>
      <c r="J492" s="180">
        <f>IFERROR(IF(Estep_Method[[#This Row],[Select Log Type]]="Older R16/R64",Estep_Method[[#This Row],[Rxo]]/(Estep_Method[[#This Row],[Ro]]^2/Estep_Method[[#This Row],[Rxo]]),Estep_Method[[#This Row],[Rxo]]/Estep_Method[[#This Row],[Ro]]),"")</f>
        <v>1.7307692307692306</v>
      </c>
      <c r="K492" s="28">
        <f>IFERROR(ROUND(POWER(10,(0.582*Estep_Method[[#This Row],[Rxo/Ro]])+(1.33*Estep_Method[[#This Row],[m]]*Estep_Method[[#This Row],[m_cor]]-0.038)),-1),"")</f>
        <v>920</v>
      </c>
    </row>
    <row r="493" spans="1:11" ht="13.15" x14ac:dyDescent="0.25">
      <c r="A493" s="31">
        <f>IF(ISNUMBER(Log_Header[[#This Row],[Seq]]),Log_Header[[#This Row],[Seq]],"")</f>
        <v>458</v>
      </c>
      <c r="B493" s="40">
        <f>IF(ISNUMBER(Log_Header[[#This Row],[BRACS_ID]]),Log_Header[[#This Row],[BRACS_ID]],"")</f>
        <v>21246</v>
      </c>
      <c r="C493" s="40">
        <f>IF(ISNUMBER(Log_Header[[#This Row],[Target_Depth]]),Log_Header[[#This Row],[Target_Depth]],"")</f>
        <v>795</v>
      </c>
      <c r="D493" s="184">
        <v>4.2</v>
      </c>
      <c r="E493" s="40">
        <f>IF(ISNUMBER(Rwa_Method[[#This Row],[Ro]]),Rwa_Method[[#This Row],[Ro]],"")</f>
        <v>2.2000000000000002</v>
      </c>
      <c r="F493" s="179" t="s">
        <v>93</v>
      </c>
      <c r="G493" s="179" t="s">
        <v>241</v>
      </c>
      <c r="H493" s="100">
        <f>IF(ISBLANK(Estep_Method[[#This Row],[Rxo]]),"",Log_Header[[#This Row],[m]])</f>
        <v>1.5</v>
      </c>
      <c r="I493" s="185">
        <f>IFERROR(VLOOKUP(Estep_Method[[#This Row],[Bicarb_Level]],$T$7:$U$10,2,FALSE),"")</f>
        <v>1</v>
      </c>
      <c r="J493" s="180">
        <f>IFERROR(IF(Estep_Method[[#This Row],[Select Log Type]]="Older R16/R64",Estep_Method[[#This Row],[Rxo]]/(Estep_Method[[#This Row],[Ro]]^2/Estep_Method[[#This Row],[Rxo]]),Estep_Method[[#This Row],[Rxo]]/Estep_Method[[#This Row],[Ro]]),"")</f>
        <v>1.9090909090909089</v>
      </c>
      <c r="K493" s="28">
        <f>IFERROR(ROUND(POWER(10,(0.582*Estep_Method[[#This Row],[Rxo/Ro]])+(1.33*Estep_Method[[#This Row],[m]]*Estep_Method[[#This Row],[m_cor]]-0.038)),-1),"")</f>
        <v>1170</v>
      </c>
    </row>
    <row r="494" spans="1:11" ht="13.15" x14ac:dyDescent="0.25">
      <c r="A494" s="31">
        <f>IF(ISNUMBER(Log_Header[[#This Row],[Seq]]),Log_Header[[#This Row],[Seq]],"")</f>
        <v>459</v>
      </c>
      <c r="B494" s="40">
        <f>IF(ISNUMBER(Log_Header[[#This Row],[BRACS_ID]]),Log_Header[[#This Row],[BRACS_ID]],"")</f>
        <v>21206</v>
      </c>
      <c r="C494" s="40">
        <f>IF(ISNUMBER(Log_Header[[#This Row],[Target_Depth]]),Log_Header[[#This Row],[Target_Depth]],"")</f>
        <v>800</v>
      </c>
      <c r="D494" s="184">
        <v>3.2</v>
      </c>
      <c r="E494" s="40">
        <f>IF(ISNUMBER(Rwa_Method[[#This Row],[Ro]]),Rwa_Method[[#This Row],[Ro]],"")</f>
        <v>2.5</v>
      </c>
      <c r="F494" s="179" t="s">
        <v>93</v>
      </c>
      <c r="G494" s="179" t="s">
        <v>241</v>
      </c>
      <c r="H494" s="100">
        <f>IF(ISBLANK(Estep_Method[[#This Row],[Rxo]]),"",Log_Header[[#This Row],[m]])</f>
        <v>1.5</v>
      </c>
      <c r="I494" s="185">
        <f>IFERROR(VLOOKUP(Estep_Method[[#This Row],[Bicarb_Level]],$T$7:$U$10,2,FALSE),"")</f>
        <v>1</v>
      </c>
      <c r="J494" s="180">
        <f>IFERROR(IF(Estep_Method[[#This Row],[Select Log Type]]="Older R16/R64",Estep_Method[[#This Row],[Rxo]]/(Estep_Method[[#This Row],[Ro]]^2/Estep_Method[[#This Row],[Rxo]]),Estep_Method[[#This Row],[Rxo]]/Estep_Method[[#This Row],[Ro]]),"")</f>
        <v>1.28</v>
      </c>
      <c r="K494" s="28">
        <f>IFERROR(ROUND(POWER(10,(0.582*Estep_Method[[#This Row],[Rxo/Ro]])+(1.33*Estep_Method[[#This Row],[m]]*Estep_Method[[#This Row],[m_cor]]-0.038)),-1),"")</f>
        <v>500</v>
      </c>
    </row>
    <row r="495" spans="1:11" ht="13.15" x14ac:dyDescent="0.25">
      <c r="A495" s="31">
        <f>IF(ISNUMBER(Log_Header[[#This Row],[Seq]]),Log_Header[[#This Row],[Seq]],"")</f>
        <v>460</v>
      </c>
      <c r="B495" s="40">
        <f>IF(ISNUMBER(Log_Header[[#This Row],[BRACS_ID]]),Log_Header[[#This Row],[BRACS_ID]],"")</f>
        <v>21255</v>
      </c>
      <c r="C495" s="40">
        <f>IF(ISNUMBER(Log_Header[[#This Row],[Target_Depth]]),Log_Header[[#This Row],[Target_Depth]],"")</f>
        <v>715</v>
      </c>
      <c r="D495" s="184">
        <v>6</v>
      </c>
      <c r="E495" s="40">
        <f>IF(ISNUMBER(Rwa_Method[[#This Row],[Ro]]),Rwa_Method[[#This Row],[Ro]],"")</f>
        <v>3</v>
      </c>
      <c r="F495" s="179" t="s">
        <v>93</v>
      </c>
      <c r="G495" s="179" t="s">
        <v>241</v>
      </c>
      <c r="H495" s="100">
        <f>IF(ISBLANK(Estep_Method[[#This Row],[Rxo]]),"",Log_Header[[#This Row],[m]])</f>
        <v>1.5</v>
      </c>
      <c r="I495" s="185">
        <f>IFERROR(VLOOKUP(Estep_Method[[#This Row],[Bicarb_Level]],$T$7:$U$10,2,FALSE),"")</f>
        <v>1</v>
      </c>
      <c r="J495" s="180">
        <f>IFERROR(IF(Estep_Method[[#This Row],[Select Log Type]]="Older R16/R64",Estep_Method[[#This Row],[Rxo]]/(Estep_Method[[#This Row],[Ro]]^2/Estep_Method[[#This Row],[Rxo]]),Estep_Method[[#This Row],[Rxo]]/Estep_Method[[#This Row],[Ro]]),"")</f>
        <v>2</v>
      </c>
      <c r="K495" s="28">
        <f>IFERROR(ROUND(POWER(10,(0.582*Estep_Method[[#This Row],[Rxo/Ro]])+(1.33*Estep_Method[[#This Row],[m]]*Estep_Method[[#This Row],[m_cor]]-0.038)),-1),"")</f>
        <v>1320</v>
      </c>
    </row>
    <row r="496" spans="1:11" ht="13.15" x14ac:dyDescent="0.25">
      <c r="A496" s="31">
        <f>IF(ISNUMBER(Log_Header[[#This Row],[Seq]]),Log_Header[[#This Row],[Seq]],"")</f>
        <v>461</v>
      </c>
      <c r="B496" s="40">
        <f>IF(ISNUMBER(Log_Header[[#This Row],[BRACS_ID]]),Log_Header[[#This Row],[BRACS_ID]],"")</f>
        <v>21230</v>
      </c>
      <c r="C496" s="40">
        <f>IF(ISNUMBER(Log_Header[[#This Row],[Target_Depth]]),Log_Header[[#This Row],[Target_Depth]],"")</f>
        <v>625</v>
      </c>
      <c r="D496" s="184">
        <v>3.1</v>
      </c>
      <c r="E496" s="40">
        <f>IF(ISNUMBER(Rwa_Method[[#This Row],[Ro]]),Rwa_Method[[#This Row],[Ro]],"")</f>
        <v>2.7</v>
      </c>
      <c r="F496" s="179" t="s">
        <v>93</v>
      </c>
      <c r="G496" s="179" t="s">
        <v>241</v>
      </c>
      <c r="H496" s="100">
        <f>IF(ISBLANK(Estep_Method[[#This Row],[Rxo]]),"",Log_Header[[#This Row],[m]])</f>
        <v>1.4</v>
      </c>
      <c r="I496" s="185">
        <f>IFERROR(VLOOKUP(Estep_Method[[#This Row],[Bicarb_Level]],$T$7:$U$10,2,FALSE),"")</f>
        <v>1</v>
      </c>
      <c r="J496" s="180">
        <f>IFERROR(IF(Estep_Method[[#This Row],[Select Log Type]]="Older R16/R64",Estep_Method[[#This Row],[Rxo]]/(Estep_Method[[#This Row],[Ro]]^2/Estep_Method[[#This Row],[Rxo]]),Estep_Method[[#This Row],[Rxo]]/Estep_Method[[#This Row],[Ro]]),"")</f>
        <v>1.1481481481481481</v>
      </c>
      <c r="K496" s="28">
        <f>IFERROR(ROUND(POWER(10,(0.582*Estep_Method[[#This Row],[Rxo/Ro]])+(1.33*Estep_Method[[#This Row],[m]]*Estep_Method[[#This Row],[m_cor]]-0.038)),-1),"")</f>
        <v>310</v>
      </c>
    </row>
    <row r="497" spans="1:11" ht="13.15" x14ac:dyDescent="0.25">
      <c r="A497" s="31">
        <f>IF(ISNUMBER(Log_Header[[#This Row],[Seq]]),Log_Header[[#This Row],[Seq]],"")</f>
        <v>462</v>
      </c>
      <c r="B497" s="40">
        <f>IF(ISNUMBER(Log_Header[[#This Row],[BRACS_ID]]),Log_Header[[#This Row],[BRACS_ID]],"")</f>
        <v>21245</v>
      </c>
      <c r="C497" s="40">
        <f>IF(ISNUMBER(Log_Header[[#This Row],[Target_Depth]]),Log_Header[[#This Row],[Target_Depth]],"")</f>
        <v>467</v>
      </c>
      <c r="D497" s="184">
        <v>2.9</v>
      </c>
      <c r="E497" s="40">
        <f>IF(ISNUMBER(Rwa_Method[[#This Row],[Ro]]),Rwa_Method[[#This Row],[Ro]],"")</f>
        <v>2.5</v>
      </c>
      <c r="F497" s="179" t="s">
        <v>93</v>
      </c>
      <c r="G497" s="179" t="s">
        <v>241</v>
      </c>
      <c r="H497" s="100">
        <f>IF(ISBLANK(Estep_Method[[#This Row],[Rxo]]),"",Log_Header[[#This Row],[m]])</f>
        <v>1.4</v>
      </c>
      <c r="I497" s="185">
        <f>IFERROR(VLOOKUP(Estep_Method[[#This Row],[Bicarb_Level]],$T$7:$U$10,2,FALSE),"")</f>
        <v>1</v>
      </c>
      <c r="J497" s="180">
        <f>IFERROR(IF(Estep_Method[[#This Row],[Select Log Type]]="Older R16/R64",Estep_Method[[#This Row],[Rxo]]/(Estep_Method[[#This Row],[Ro]]^2/Estep_Method[[#This Row],[Rxo]]),Estep_Method[[#This Row],[Rxo]]/Estep_Method[[#This Row],[Ro]]),"")</f>
        <v>1.1599999999999999</v>
      </c>
      <c r="K497" s="28">
        <f>IFERROR(ROUND(POWER(10,(0.582*Estep_Method[[#This Row],[Rxo/Ro]])+(1.33*Estep_Method[[#This Row],[m]]*Estep_Method[[#This Row],[m_cor]]-0.038)),-1),"")</f>
        <v>320</v>
      </c>
    </row>
    <row r="498" spans="1:11" ht="13.15" x14ac:dyDescent="0.25">
      <c r="A498" s="31">
        <f>IF(ISNUMBER(Log_Header[[#This Row],[Seq]]),Log_Header[[#This Row],[Seq]],"")</f>
        <v>463</v>
      </c>
      <c r="B498" s="40">
        <f>IF(ISNUMBER(Log_Header[[#This Row],[BRACS_ID]]),Log_Header[[#This Row],[BRACS_ID]],"")</f>
        <v>21175</v>
      </c>
      <c r="C498" s="40">
        <f>IF(ISNUMBER(Log_Header[[#This Row],[Target_Depth]]),Log_Header[[#This Row],[Target_Depth]],"")</f>
        <v>830</v>
      </c>
      <c r="D498" s="184">
        <v>4.9000000000000004</v>
      </c>
      <c r="E498" s="40">
        <f>IF(ISNUMBER(Rwa_Method[[#This Row],[Ro]]),Rwa_Method[[#This Row],[Ro]],"")</f>
        <v>2.2999999999999998</v>
      </c>
      <c r="F498" s="179" t="s">
        <v>93</v>
      </c>
      <c r="G498" s="179" t="s">
        <v>241</v>
      </c>
      <c r="H498" s="100">
        <f>IF(ISBLANK(Estep_Method[[#This Row],[Rxo]]),"",Log_Header[[#This Row],[m]])</f>
        <v>1.5</v>
      </c>
      <c r="I498" s="185">
        <f>IFERROR(VLOOKUP(Estep_Method[[#This Row],[Bicarb_Level]],$T$7:$U$10,2,FALSE),"")</f>
        <v>1</v>
      </c>
      <c r="J498" s="180">
        <f>IFERROR(IF(Estep_Method[[#This Row],[Select Log Type]]="Older R16/R64",Estep_Method[[#This Row],[Rxo]]/(Estep_Method[[#This Row],[Ro]]^2/Estep_Method[[#This Row],[Rxo]]),Estep_Method[[#This Row],[Rxo]]/Estep_Method[[#This Row],[Ro]]),"")</f>
        <v>2.1304347826086958</v>
      </c>
      <c r="K498" s="28">
        <f>IFERROR(ROUND(POWER(10,(0.582*Estep_Method[[#This Row],[Rxo/Ro]])+(1.33*Estep_Method[[#This Row],[m]]*Estep_Method[[#This Row],[m_cor]]-0.038)),-1),"")</f>
        <v>1570</v>
      </c>
    </row>
    <row r="499" spans="1:11" ht="13.15" x14ac:dyDescent="0.25">
      <c r="A499" s="31">
        <f>IF(ISNUMBER(Log_Header[[#This Row],[Seq]]),Log_Header[[#This Row],[Seq]],"")</f>
        <v>464</v>
      </c>
      <c r="B499" s="40">
        <f>IF(ISNUMBER(Log_Header[[#This Row],[BRACS_ID]]),Log_Header[[#This Row],[BRACS_ID]],"")</f>
        <v>21173</v>
      </c>
      <c r="C499" s="40">
        <f>IF(ISNUMBER(Log_Header[[#This Row],[Target_Depth]]),Log_Header[[#This Row],[Target_Depth]],"")</f>
        <v>845</v>
      </c>
      <c r="D499" s="184">
        <v>6.4</v>
      </c>
      <c r="E499" s="40">
        <f>IF(ISNUMBER(Rwa_Method[[#This Row],[Ro]]),Rwa_Method[[#This Row],[Ro]],"")</f>
        <v>2.8</v>
      </c>
      <c r="F499" s="179" t="s">
        <v>92</v>
      </c>
      <c r="G499" s="179" t="s">
        <v>241</v>
      </c>
      <c r="H499" s="100">
        <f>IF(ISBLANK(Estep_Method[[#This Row],[Rxo]]),"",Log_Header[[#This Row],[m]])</f>
        <v>1.5</v>
      </c>
      <c r="I499" s="185">
        <f>IFERROR(VLOOKUP(Estep_Method[[#This Row],[Bicarb_Level]],$T$7:$U$10,2,FALSE),"")</f>
        <v>1</v>
      </c>
      <c r="J499" s="180">
        <f>IFERROR(IF(Estep_Method[[#This Row],[Select Log Type]]="Older R16/R64",Estep_Method[[#This Row],[Rxo]]/(Estep_Method[[#This Row],[Ro]]^2/Estep_Method[[#This Row],[Rxo]]),Estep_Method[[#This Row],[Rxo]]/Estep_Method[[#This Row],[Ro]]),"")</f>
        <v>5.2244897959183678</v>
      </c>
      <c r="K499" s="28">
        <f>IFERROR(ROUND(POWER(10,(0.582*Estep_Method[[#This Row],[Rxo/Ro]])+(1.33*Estep_Method[[#This Row],[m]]*Estep_Method[[#This Row],[m_cor]]-0.038)),-1),"")</f>
        <v>99460</v>
      </c>
    </row>
    <row r="500" spans="1:11" ht="13.15" x14ac:dyDescent="0.25">
      <c r="A500" s="31">
        <f>IF(ISNUMBER(Log_Header[[#This Row],[Seq]]),Log_Header[[#This Row],[Seq]],"")</f>
        <v>465</v>
      </c>
      <c r="B500" s="40">
        <f>IF(ISNUMBER(Log_Header[[#This Row],[BRACS_ID]]),Log_Header[[#This Row],[BRACS_ID]],"")</f>
        <v>27466</v>
      </c>
      <c r="C500" s="40">
        <f>IF(ISNUMBER(Log_Header[[#This Row],[Target_Depth]]),Log_Header[[#This Row],[Target_Depth]],"")</f>
        <v>600</v>
      </c>
      <c r="D500" s="184">
        <v>3</v>
      </c>
      <c r="E500" s="40">
        <f>IF(ISNUMBER(Rwa_Method[[#This Row],[Ro]]),Rwa_Method[[#This Row],[Ro]],"")</f>
        <v>3</v>
      </c>
      <c r="F500" s="179" t="s">
        <v>92</v>
      </c>
      <c r="G500" s="179" t="s">
        <v>241</v>
      </c>
      <c r="H500" s="100">
        <f>IF(ISBLANK(Estep_Method[[#This Row],[Rxo]]),"",Log_Header[[#This Row],[m]])</f>
        <v>1.4</v>
      </c>
      <c r="I500" s="185">
        <f>IFERROR(VLOOKUP(Estep_Method[[#This Row],[Bicarb_Level]],$T$7:$U$10,2,FALSE),"")</f>
        <v>1</v>
      </c>
      <c r="J500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500" s="28">
        <f>IFERROR(ROUND(POWER(10,(0.582*Estep_Method[[#This Row],[Rxo/Ro]])+(1.33*Estep_Method[[#This Row],[m]]*Estep_Method[[#This Row],[m_cor]]-0.038)),-1),"")</f>
        <v>250</v>
      </c>
    </row>
    <row r="501" spans="1:11" ht="13.15" x14ac:dyDescent="0.25">
      <c r="A501" s="31">
        <f>IF(ISNUMBER(Log_Header[[#This Row],[Seq]]),Log_Header[[#This Row],[Seq]],"")</f>
        <v>466</v>
      </c>
      <c r="B501" s="40">
        <f>IF(ISNUMBER(Log_Header[[#This Row],[BRACS_ID]]),Log_Header[[#This Row],[BRACS_ID]],"")</f>
        <v>21233</v>
      </c>
      <c r="C501" s="40">
        <f>IF(ISNUMBER(Log_Header[[#This Row],[Target_Depth]]),Log_Header[[#This Row],[Target_Depth]],"")</f>
        <v>835</v>
      </c>
      <c r="D501" s="184">
        <v>4.0999999999999996</v>
      </c>
      <c r="E501" s="40">
        <f>IF(ISNUMBER(Rwa_Method[[#This Row],[Ro]]),Rwa_Method[[#This Row],[Ro]],"")</f>
        <v>2.4</v>
      </c>
      <c r="F501" s="179" t="s">
        <v>93</v>
      </c>
      <c r="G501" s="179" t="s">
        <v>241</v>
      </c>
      <c r="H501" s="100">
        <f>IF(ISBLANK(Estep_Method[[#This Row],[Rxo]]),"",Log_Header[[#This Row],[m]])</f>
        <v>1.5</v>
      </c>
      <c r="I501" s="185">
        <f>IFERROR(VLOOKUP(Estep_Method[[#This Row],[Bicarb_Level]],$T$7:$U$10,2,FALSE),"")</f>
        <v>1</v>
      </c>
      <c r="J501" s="180">
        <f>IFERROR(IF(Estep_Method[[#This Row],[Select Log Type]]="Older R16/R64",Estep_Method[[#This Row],[Rxo]]/(Estep_Method[[#This Row],[Ro]]^2/Estep_Method[[#This Row],[Rxo]]),Estep_Method[[#This Row],[Rxo]]/Estep_Method[[#This Row],[Ro]]),"")</f>
        <v>1.7083333333333333</v>
      </c>
      <c r="K501" s="28">
        <f>IFERROR(ROUND(POWER(10,(0.582*Estep_Method[[#This Row],[Rxo/Ro]])+(1.33*Estep_Method[[#This Row],[m]]*Estep_Method[[#This Row],[m_cor]]-0.038)),-1),"")</f>
        <v>890</v>
      </c>
    </row>
    <row r="502" spans="1:11" ht="13.15" x14ac:dyDescent="0.25">
      <c r="A502" s="31">
        <f>IF(ISNUMBER(Log_Header[[#This Row],[Seq]]),Log_Header[[#This Row],[Seq]],"")</f>
        <v>467</v>
      </c>
      <c r="B502" s="40">
        <f>IF(ISNUMBER(Log_Header[[#This Row],[BRACS_ID]]),Log_Header[[#This Row],[BRACS_ID]],"")</f>
        <v>25935</v>
      </c>
      <c r="C502" s="40">
        <f>IF(ISNUMBER(Log_Header[[#This Row],[Target_Depth]]),Log_Header[[#This Row],[Target_Depth]],"")</f>
        <v>198</v>
      </c>
      <c r="D502" s="184">
        <v>19.5</v>
      </c>
      <c r="E502" s="40">
        <f>IF(ISNUMBER(Rwa_Method[[#This Row],[Ro]]),Rwa_Method[[#This Row],[Ro]],"")</f>
        <v>44.1</v>
      </c>
      <c r="F502" s="179" t="s">
        <v>93</v>
      </c>
      <c r="G502" s="179" t="s">
        <v>249</v>
      </c>
      <c r="H502" s="100">
        <f>IF(ISBLANK(Estep_Method[[#This Row],[Rxo]]),"",Log_Header[[#This Row],[m]])</f>
        <v>1.3</v>
      </c>
      <c r="I502" s="185">
        <f>IFERROR(VLOOKUP(Estep_Method[[#This Row],[Bicarb_Level]],$T$7:$U$10,2,FALSE),"")</f>
        <v>1.1000000000000001</v>
      </c>
      <c r="J502" s="180">
        <f>IFERROR(IF(Estep_Method[[#This Row],[Select Log Type]]="Older R16/R64",Estep_Method[[#This Row],[Rxo]]/(Estep_Method[[#This Row],[Ro]]^2/Estep_Method[[#This Row],[Rxo]]),Estep_Method[[#This Row],[Rxo]]/Estep_Method[[#This Row],[Ro]]),"")</f>
        <v>0.44217687074829931</v>
      </c>
      <c r="K502" s="28">
        <f>IFERROR(ROUND(POWER(10,(0.582*Estep_Method[[#This Row],[Rxo/Ro]])+(1.33*Estep_Method[[#This Row],[m]]*Estep_Method[[#This Row],[m_cor]]-0.038)),-1),"")</f>
        <v>130</v>
      </c>
    </row>
    <row r="503" spans="1:11" ht="13.15" x14ac:dyDescent="0.25">
      <c r="A503" s="31">
        <f>IF(ISNUMBER(Log_Header[[#This Row],[Seq]]),Log_Header[[#This Row],[Seq]],"")</f>
        <v>468</v>
      </c>
      <c r="B503" s="40">
        <f>IF(ISNUMBER(Log_Header[[#This Row],[BRACS_ID]]),Log_Header[[#This Row],[BRACS_ID]],"")</f>
        <v>17831</v>
      </c>
      <c r="C503" s="40">
        <f>IF(ISNUMBER(Log_Header[[#This Row],[Target_Depth]]),Log_Header[[#This Row],[Target_Depth]],"")</f>
        <v>135</v>
      </c>
      <c r="D503" s="184">
        <v>14.6</v>
      </c>
      <c r="E503" s="40">
        <f>IF(ISNUMBER(Rwa_Method[[#This Row],[Ro]]),Rwa_Method[[#This Row],[Ro]],"")</f>
        <v>12.8</v>
      </c>
      <c r="F503" s="179" t="s">
        <v>92</v>
      </c>
      <c r="G503" s="179" t="s">
        <v>241</v>
      </c>
      <c r="H503" s="100">
        <f>IF(ISBLANK(Estep_Method[[#This Row],[Rxo]]),"",Log_Header[[#This Row],[m]])</f>
        <v>1.4</v>
      </c>
      <c r="I503" s="185">
        <f>IFERROR(VLOOKUP(Estep_Method[[#This Row],[Bicarb_Level]],$T$7:$U$10,2,FALSE),"")</f>
        <v>1</v>
      </c>
      <c r="J503" s="180">
        <f>IFERROR(IF(Estep_Method[[#This Row],[Select Log Type]]="Older R16/R64",Estep_Method[[#This Row],[Rxo]]/(Estep_Method[[#This Row],[Ro]]^2/Estep_Method[[#This Row],[Rxo]]),Estep_Method[[#This Row],[Rxo]]/Estep_Method[[#This Row],[Ro]]),"")</f>
        <v>1.3010253906249998</v>
      </c>
      <c r="K503" s="28">
        <f>IFERROR(ROUND(POWER(10,(0.582*Estep_Method[[#This Row],[Rxo/Ro]])+(1.33*Estep_Method[[#This Row],[m]]*Estep_Method[[#This Row],[m_cor]]-0.038)),-1),"")</f>
        <v>380</v>
      </c>
    </row>
    <row r="504" spans="1:11" ht="13.15" x14ac:dyDescent="0.25">
      <c r="A504" s="31">
        <f>IF(ISNUMBER(Log_Header[[#This Row],[Seq]]),Log_Header[[#This Row],[Seq]],"")</f>
        <v>469</v>
      </c>
      <c r="B504" s="40">
        <f>IF(ISNUMBER(Log_Header[[#This Row],[BRACS_ID]]),Log_Header[[#This Row],[BRACS_ID]],"")</f>
        <v>25922</v>
      </c>
      <c r="C504" s="40">
        <f>IF(ISNUMBER(Log_Header[[#This Row],[Target_Depth]]),Log_Header[[#This Row],[Target_Depth]],"")</f>
        <v>272</v>
      </c>
      <c r="D504" s="184">
        <v>4.9000000000000004</v>
      </c>
      <c r="E504" s="40">
        <f>IF(ISNUMBER(Rwa_Method[[#This Row],[Ro]]),Rwa_Method[[#This Row],[Ro]],"")</f>
        <v>4.9000000000000004</v>
      </c>
      <c r="F504" s="179" t="s">
        <v>92</v>
      </c>
      <c r="G504" s="179" t="s">
        <v>241</v>
      </c>
      <c r="H504" s="100">
        <f>IF(ISBLANK(Estep_Method[[#This Row],[Rxo]]),"",Log_Header[[#This Row],[m]])</f>
        <v>1.4</v>
      </c>
      <c r="I504" s="185">
        <f>IFERROR(VLOOKUP(Estep_Method[[#This Row],[Bicarb_Level]],$T$7:$U$10,2,FALSE),"")</f>
        <v>1</v>
      </c>
      <c r="J504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504" s="28">
        <f>IFERROR(ROUND(POWER(10,(0.582*Estep_Method[[#This Row],[Rxo/Ro]])+(1.33*Estep_Method[[#This Row],[m]]*Estep_Method[[#This Row],[m_cor]]-0.038)),-1),"")</f>
        <v>250</v>
      </c>
    </row>
    <row r="505" spans="1:11" ht="13.15" x14ac:dyDescent="0.25">
      <c r="A505" s="31">
        <f>IF(ISNUMBER(Log_Header[[#This Row],[Seq]]),Log_Header[[#This Row],[Seq]],"")</f>
        <v>470</v>
      </c>
      <c r="B505" s="40">
        <f>IF(ISNUMBER(Log_Header[[#This Row],[BRACS_ID]]),Log_Header[[#This Row],[BRACS_ID]],"")</f>
        <v>17826</v>
      </c>
      <c r="C505" s="40">
        <f>IF(ISNUMBER(Log_Header[[#This Row],[Target_Depth]]),Log_Header[[#This Row],[Target_Depth]],"")</f>
        <v>515</v>
      </c>
      <c r="D505" s="184">
        <v>13</v>
      </c>
      <c r="E505" s="40">
        <f>IF(ISNUMBER(Rwa_Method[[#This Row],[Ro]]),Rwa_Method[[#This Row],[Ro]],"")</f>
        <v>20</v>
      </c>
      <c r="F505" s="179" t="s">
        <v>93</v>
      </c>
      <c r="G505" s="179" t="s">
        <v>241</v>
      </c>
      <c r="H505" s="100">
        <f>IF(ISBLANK(Estep_Method[[#This Row],[Rxo]]),"",Log_Header[[#This Row],[m]])</f>
        <v>1.4</v>
      </c>
      <c r="I505" s="185">
        <f>IFERROR(VLOOKUP(Estep_Method[[#This Row],[Bicarb_Level]],$T$7:$U$10,2,FALSE),"")</f>
        <v>1</v>
      </c>
      <c r="J505" s="180">
        <f>IFERROR(IF(Estep_Method[[#This Row],[Select Log Type]]="Older R16/R64",Estep_Method[[#This Row],[Rxo]]/(Estep_Method[[#This Row],[Ro]]^2/Estep_Method[[#This Row],[Rxo]]),Estep_Method[[#This Row],[Rxo]]/Estep_Method[[#This Row],[Ro]]),"")</f>
        <v>0.65</v>
      </c>
      <c r="K505" s="28">
        <f>IFERROR(ROUND(POWER(10,(0.582*Estep_Method[[#This Row],[Rxo/Ro]])+(1.33*Estep_Method[[#This Row],[m]]*Estep_Method[[#This Row],[m_cor]]-0.038)),-1),"")</f>
        <v>160</v>
      </c>
    </row>
    <row r="506" spans="1:11" ht="13.15" x14ac:dyDescent="0.25">
      <c r="A506" s="31">
        <f>IF(ISNUMBER(Log_Header[[#This Row],[Seq]]),Log_Header[[#This Row],[Seq]],"")</f>
        <v>471</v>
      </c>
      <c r="B506" s="40">
        <f>IF(ISNUMBER(Log_Header[[#This Row],[BRACS_ID]]),Log_Header[[#This Row],[BRACS_ID]],"")</f>
        <v>17840</v>
      </c>
      <c r="C506" s="40">
        <f>IF(ISNUMBER(Log_Header[[#This Row],[Target_Depth]]),Log_Header[[#This Row],[Target_Depth]],"")</f>
        <v>660</v>
      </c>
      <c r="D506" s="184">
        <v>23.4</v>
      </c>
      <c r="E506" s="40">
        <f>IF(ISNUMBER(Rwa_Method[[#This Row],[Ro]]),Rwa_Method[[#This Row],[Ro]],"")</f>
        <v>23.4</v>
      </c>
      <c r="F506" s="179" t="s">
        <v>93</v>
      </c>
      <c r="G506" s="179" t="s">
        <v>241</v>
      </c>
      <c r="H506" s="100">
        <f>IF(ISBLANK(Estep_Method[[#This Row],[Rxo]]),"",Log_Header[[#This Row],[m]])</f>
        <v>1.4</v>
      </c>
      <c r="I506" s="185">
        <f>IFERROR(VLOOKUP(Estep_Method[[#This Row],[Bicarb_Level]],$T$7:$U$10,2,FALSE),"")</f>
        <v>1</v>
      </c>
      <c r="J506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506" s="28">
        <f>IFERROR(ROUND(POWER(10,(0.582*Estep_Method[[#This Row],[Rxo/Ro]])+(1.33*Estep_Method[[#This Row],[m]]*Estep_Method[[#This Row],[m_cor]]-0.038)),-1),"")</f>
        <v>250</v>
      </c>
    </row>
    <row r="507" spans="1:11" ht="13.15" x14ac:dyDescent="0.25">
      <c r="A507" s="31">
        <f>IF(ISNUMBER(Log_Header[[#This Row],[Seq]]),Log_Header[[#This Row],[Seq]],"")</f>
        <v>472</v>
      </c>
      <c r="B507" s="40">
        <f>IF(ISNUMBER(Log_Header[[#This Row],[BRACS_ID]]),Log_Header[[#This Row],[BRACS_ID]],"")</f>
        <v>17837</v>
      </c>
      <c r="C507" s="40">
        <f>IF(ISNUMBER(Log_Header[[#This Row],[Target_Depth]]),Log_Header[[#This Row],[Target_Depth]],"")</f>
        <v>455</v>
      </c>
      <c r="D507" s="184">
        <v>21</v>
      </c>
      <c r="E507" s="40">
        <f>IF(ISNUMBER(Rwa_Method[[#This Row],[Ro]]),Rwa_Method[[#This Row],[Ro]],"")</f>
        <v>27.9</v>
      </c>
      <c r="F507" s="179" t="s">
        <v>92</v>
      </c>
      <c r="G507" s="179" t="s">
        <v>249</v>
      </c>
      <c r="H507" s="100">
        <f>IF(ISBLANK(Estep_Method[[#This Row],[Rxo]]),"",Log_Header[[#This Row],[m]])</f>
        <v>1.4</v>
      </c>
      <c r="I507" s="185">
        <f>IFERROR(VLOOKUP(Estep_Method[[#This Row],[Bicarb_Level]],$T$7:$U$10,2,FALSE),"")</f>
        <v>1.1000000000000001</v>
      </c>
      <c r="J507" s="180">
        <f>IFERROR(IF(Estep_Method[[#This Row],[Select Log Type]]="Older R16/R64",Estep_Method[[#This Row],[Rxo]]/(Estep_Method[[#This Row],[Ro]]^2/Estep_Method[[#This Row],[Rxo]]),Estep_Method[[#This Row],[Rxo]]/Estep_Method[[#This Row],[Ro]]),"")</f>
        <v>0.56653948433344903</v>
      </c>
      <c r="K507" s="28">
        <f>IFERROR(ROUND(POWER(10,(0.582*Estep_Method[[#This Row],[Rxo/Ro]])+(1.33*Estep_Method[[#This Row],[m]]*Estep_Method[[#This Row],[m_cor]]-0.038)),-1),"")</f>
        <v>220</v>
      </c>
    </row>
    <row r="508" spans="1:11" ht="13.15" x14ac:dyDescent="0.25">
      <c r="A508" s="31">
        <f>IF(ISNUMBER(Log_Header[[#This Row],[Seq]]),Log_Header[[#This Row],[Seq]],"")</f>
        <v>473</v>
      </c>
      <c r="B508" s="40">
        <f>IF(ISNUMBER(Log_Header[[#This Row],[BRACS_ID]]),Log_Header[[#This Row],[BRACS_ID]],"")</f>
        <v>17837</v>
      </c>
      <c r="C508" s="40">
        <f>IF(ISNUMBER(Log_Header[[#This Row],[Target_Depth]]),Log_Header[[#This Row],[Target_Depth]],"")</f>
        <v>745</v>
      </c>
      <c r="D508" s="184">
        <v>9</v>
      </c>
      <c r="E508" s="40">
        <f>IF(ISNUMBER(Rwa_Method[[#This Row],[Ro]]),Rwa_Method[[#This Row],[Ro]],"")</f>
        <v>7.1</v>
      </c>
      <c r="F508" s="179" t="s">
        <v>92</v>
      </c>
      <c r="G508" s="179" t="s">
        <v>241</v>
      </c>
      <c r="H508" s="100">
        <f>IF(ISBLANK(Estep_Method[[#This Row],[Rxo]]),"",Log_Header[[#This Row],[m]])</f>
        <v>1.5</v>
      </c>
      <c r="I508" s="185">
        <f>IFERROR(VLOOKUP(Estep_Method[[#This Row],[Bicarb_Level]],$T$7:$U$10,2,FALSE),"")</f>
        <v>1</v>
      </c>
      <c r="J508" s="180">
        <f>IFERROR(IF(Estep_Method[[#This Row],[Select Log Type]]="Older R16/R64",Estep_Method[[#This Row],[Rxo]]/(Estep_Method[[#This Row],[Ro]]^2/Estep_Method[[#This Row],[Rxo]]),Estep_Method[[#This Row],[Rxo]]/Estep_Method[[#This Row],[Ro]]),"")</f>
        <v>1.6068240428486411</v>
      </c>
      <c r="K508" s="28">
        <f>IFERROR(ROUND(POWER(10,(0.582*Estep_Method[[#This Row],[Rxo/Ro]])+(1.33*Estep_Method[[#This Row],[m]]*Estep_Method[[#This Row],[m_cor]]-0.038)),-1),"")</f>
        <v>780</v>
      </c>
    </row>
    <row r="509" spans="1:11" ht="13.15" x14ac:dyDescent="0.25">
      <c r="A509" s="31">
        <f>IF(ISNUMBER(Log_Header[[#This Row],[Seq]]),Log_Header[[#This Row],[Seq]],"")</f>
        <v>474</v>
      </c>
      <c r="B509" s="40">
        <f>IF(ISNUMBER(Log_Header[[#This Row],[BRACS_ID]]),Log_Header[[#This Row],[BRACS_ID]],"")</f>
        <v>17848</v>
      </c>
      <c r="C509" s="40">
        <f>IF(ISNUMBER(Log_Header[[#This Row],[Target_Depth]]),Log_Header[[#This Row],[Target_Depth]],"")</f>
        <v>1180</v>
      </c>
      <c r="D509" s="184">
        <v>7.1</v>
      </c>
      <c r="E509" s="40">
        <f>IF(ISNUMBER(Rwa_Method[[#This Row],[Ro]]),Rwa_Method[[#This Row],[Ro]],"")</f>
        <v>6.4</v>
      </c>
      <c r="F509" s="179" t="s">
        <v>93</v>
      </c>
      <c r="G509" s="179" t="s">
        <v>241</v>
      </c>
      <c r="H509" s="100">
        <f>IF(ISBLANK(Estep_Method[[#This Row],[Rxo]]),"",Log_Header[[#This Row],[m]])</f>
        <v>1.5</v>
      </c>
      <c r="I509" s="185">
        <f>IFERROR(VLOOKUP(Estep_Method[[#This Row],[Bicarb_Level]],$T$7:$U$10,2,FALSE),"")</f>
        <v>1</v>
      </c>
      <c r="J509" s="180">
        <f>IFERROR(IF(Estep_Method[[#This Row],[Select Log Type]]="Older R16/R64",Estep_Method[[#This Row],[Rxo]]/(Estep_Method[[#This Row],[Ro]]^2/Estep_Method[[#This Row],[Rxo]]),Estep_Method[[#This Row],[Rxo]]/Estep_Method[[#This Row],[Ro]]),"")</f>
        <v>1.1093749999999998</v>
      </c>
      <c r="K509" s="28">
        <f>IFERROR(ROUND(POWER(10,(0.582*Estep_Method[[#This Row],[Rxo/Ro]])+(1.33*Estep_Method[[#This Row],[m]]*Estep_Method[[#This Row],[m_cor]]-0.038)),-1),"")</f>
        <v>400</v>
      </c>
    </row>
    <row r="510" spans="1:11" ht="13.15" x14ac:dyDescent="0.25">
      <c r="A510" s="31">
        <f>IF(ISNUMBER(Log_Header[[#This Row],[Seq]]),Log_Header[[#This Row],[Seq]],"")</f>
        <v>475</v>
      </c>
      <c r="B510" s="40">
        <f>IF(ISNUMBER(Log_Header[[#This Row],[BRACS_ID]]),Log_Header[[#This Row],[BRACS_ID]],"")</f>
        <v>25992</v>
      </c>
      <c r="C510" s="40">
        <f>IF(ISNUMBER(Log_Header[[#This Row],[Target_Depth]]),Log_Header[[#This Row],[Target_Depth]],"")</f>
        <v>870</v>
      </c>
      <c r="D510" s="184">
        <v>3</v>
      </c>
      <c r="E510" s="40">
        <f>IF(ISNUMBER(Rwa_Method[[#This Row],[Ro]]),Rwa_Method[[#This Row],[Ro]],"")</f>
        <v>3</v>
      </c>
      <c r="F510" s="179" t="s">
        <v>93</v>
      </c>
      <c r="G510" s="179" t="s">
        <v>241</v>
      </c>
      <c r="H510" s="100">
        <f>IF(ISBLANK(Estep_Method[[#This Row],[Rxo]]),"",Log_Header[[#This Row],[m]])</f>
        <v>1.5</v>
      </c>
      <c r="I510" s="185">
        <f>IFERROR(VLOOKUP(Estep_Method[[#This Row],[Bicarb_Level]],$T$7:$U$10,2,FALSE),"")</f>
        <v>1</v>
      </c>
      <c r="J510" s="180">
        <f>IFERROR(IF(Estep_Method[[#This Row],[Select Log Type]]="Older R16/R64",Estep_Method[[#This Row],[Rxo]]/(Estep_Method[[#This Row],[Ro]]^2/Estep_Method[[#This Row],[Rxo]]),Estep_Method[[#This Row],[Rxo]]/Estep_Method[[#This Row],[Ro]]),"")</f>
        <v>1</v>
      </c>
      <c r="K510" s="28">
        <f>IFERROR(ROUND(POWER(10,(0.582*Estep_Method[[#This Row],[Rxo/Ro]])+(1.33*Estep_Method[[#This Row],[m]]*Estep_Method[[#This Row],[m_cor]]-0.038)),-1),"")</f>
        <v>350</v>
      </c>
    </row>
    <row r="511" spans="1:11" ht="13.15" x14ac:dyDescent="0.25">
      <c r="A511" s="31">
        <f>IF(ISNUMBER(Log_Header[[#This Row],[Seq]]),Log_Header[[#This Row],[Seq]],"")</f>
        <v>476</v>
      </c>
      <c r="B511" s="40">
        <f>IF(ISNUMBER(Log_Header[[#This Row],[BRACS_ID]]),Log_Header[[#This Row],[BRACS_ID]],"")</f>
        <v>14858</v>
      </c>
      <c r="C511" s="40">
        <f>IF(ISNUMBER(Log_Header[[#This Row],[Target_Depth]]),Log_Header[[#This Row],[Target_Depth]],"")</f>
        <v>916</v>
      </c>
      <c r="D511" s="184">
        <v>16.5</v>
      </c>
      <c r="E511" s="40">
        <f>IF(ISNUMBER(Rwa_Method[[#This Row],[Ro]]),Rwa_Method[[#This Row],[Ro]],"")</f>
        <v>15</v>
      </c>
      <c r="F511" s="179" t="s">
        <v>93</v>
      </c>
      <c r="G511" s="179" t="s">
        <v>249</v>
      </c>
      <c r="H511" s="100">
        <f>IF(ISBLANK(Estep_Method[[#This Row],[Rxo]]),"",Log_Header[[#This Row],[m]])</f>
        <v>1.5</v>
      </c>
      <c r="I511" s="185">
        <f>IFERROR(VLOOKUP(Estep_Method[[#This Row],[Bicarb_Level]],$T$7:$U$10,2,FALSE),"")</f>
        <v>1.1000000000000001</v>
      </c>
      <c r="J511" s="180">
        <f>IFERROR(IF(Estep_Method[[#This Row],[Select Log Type]]="Older R16/R64",Estep_Method[[#This Row],[Rxo]]/(Estep_Method[[#This Row],[Ro]]^2/Estep_Method[[#This Row],[Rxo]]),Estep_Method[[#This Row],[Rxo]]/Estep_Method[[#This Row],[Ro]]),"")</f>
        <v>1.1000000000000001</v>
      </c>
      <c r="K511" s="28">
        <f>IFERROR(ROUND(POWER(10,(0.582*Estep_Method[[#This Row],[Rxo/Ro]])+(1.33*Estep_Method[[#This Row],[m]]*Estep_Method[[#This Row],[m_cor]]-0.038)),-1),"")</f>
        <v>630</v>
      </c>
    </row>
    <row r="512" spans="1:11" ht="13.15" x14ac:dyDescent="0.25">
      <c r="A512" s="31" t="str">
        <f>IF(ISNUMBER(Log_Header[[#This Row],[Seq]]),Log_Header[[#This Row],[Seq]],"")</f>
        <v/>
      </c>
      <c r="B512" s="40" t="str">
        <f>IF(ISNUMBER(Log_Header[[#This Row],[BRACS_ID]]),Log_Header[[#This Row],[BRACS_ID]],"")</f>
        <v/>
      </c>
      <c r="C512" s="40" t="str">
        <f>IF(ISNUMBER(Log_Header[[#This Row],[Target_Depth]]),Log_Header[[#This Row],[Target_Depth]],"")</f>
        <v/>
      </c>
      <c r="E512" s="40" t="str">
        <f>IF(ISNUMBER(Rwa_Method[[#This Row],[Ro]]),Rwa_Method[[#This Row],[Ro]],"")</f>
        <v/>
      </c>
      <c r="F512" s="179"/>
      <c r="G512" s="179"/>
      <c r="H512" s="100" t="str">
        <f>IF(ISBLANK(Estep_Method[[#This Row],[Rxo]]),"",Log_Header[[#This Row],[m]])</f>
        <v/>
      </c>
      <c r="I512" s="185" t="str">
        <f>IFERROR(VLOOKUP(Estep_Method[[#This Row],[Bicarb_Level]],$T$7:$U$10,2,FALSE),"")</f>
        <v/>
      </c>
      <c r="J51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12" s="28" t="str">
        <f>IFERROR(ROUND(POWER(10,(0.582*Estep_Method[[#This Row],[Rxo/Ro]])+(1.33*Estep_Method[[#This Row],[m]]*Estep_Method[[#This Row],[m_cor]]-0.038)),-1),"")</f>
        <v/>
      </c>
    </row>
    <row r="513" spans="1:11" ht="13.15" x14ac:dyDescent="0.25">
      <c r="A513" s="31">
        <f>IF(ISNUMBER(Log_Header[[#This Row],[Seq]]),Log_Header[[#This Row],[Seq]],"")</f>
        <v>477</v>
      </c>
      <c r="B513" s="40">
        <f>IF(ISNUMBER(Log_Header[[#This Row],[BRACS_ID]]),Log_Header[[#This Row],[BRACS_ID]],"")</f>
        <v>15007</v>
      </c>
      <c r="C513" s="40">
        <f>IF(ISNUMBER(Log_Header[[#This Row],[Target_Depth]]),Log_Header[[#This Row],[Target_Depth]],"")</f>
        <v>250</v>
      </c>
      <c r="D513" s="184">
        <v>40</v>
      </c>
      <c r="E513" s="40">
        <f>IF(ISNUMBER(Rwa_Method[[#This Row],[Ro]]),Rwa_Method[[#This Row],[Ro]],"")</f>
        <v>47.5</v>
      </c>
      <c r="F513" s="179" t="s">
        <v>93</v>
      </c>
      <c r="G513" s="179" t="s">
        <v>249</v>
      </c>
      <c r="H513" s="100">
        <f>IF(ISBLANK(Estep_Method[[#This Row],[Rxo]]),"",Log_Header[[#This Row],[m]])</f>
        <v>1.3</v>
      </c>
      <c r="I513" s="185">
        <f>IFERROR(VLOOKUP(Estep_Method[[#This Row],[Bicarb_Level]],$T$7:$U$10,2,FALSE),"")</f>
        <v>1.1000000000000001</v>
      </c>
      <c r="J513" s="180">
        <f>IFERROR(IF(Estep_Method[[#This Row],[Select Log Type]]="Older R16/R64",Estep_Method[[#This Row],[Rxo]]/(Estep_Method[[#This Row],[Ro]]^2/Estep_Method[[#This Row],[Rxo]]),Estep_Method[[#This Row],[Rxo]]/Estep_Method[[#This Row],[Ro]]),"")</f>
        <v>0.84210526315789469</v>
      </c>
      <c r="K513" s="28">
        <f>IFERROR(ROUND(POWER(10,(0.582*Estep_Method[[#This Row],[Rxo/Ro]])+(1.33*Estep_Method[[#This Row],[m]]*Estep_Method[[#This Row],[m_cor]]-0.038)),-1),"")</f>
        <v>230</v>
      </c>
    </row>
    <row r="514" spans="1:11" ht="13.15" x14ac:dyDescent="0.25">
      <c r="A514" s="31">
        <f>IF(ISNUMBER(Log_Header[[#This Row],[Seq]]),Log_Header[[#This Row],[Seq]],"")</f>
        <v>478</v>
      </c>
      <c r="B514" s="40">
        <f>IF(ISNUMBER(Log_Header[[#This Row],[BRACS_ID]]),Log_Header[[#This Row],[BRACS_ID]],"")</f>
        <v>-9999</v>
      </c>
      <c r="C514" s="40">
        <f>IF(ISNUMBER(Log_Header[[#This Row],[Target_Depth]]),Log_Header[[#This Row],[Target_Depth]],"")</f>
        <v>340</v>
      </c>
      <c r="D514" s="184">
        <v>50</v>
      </c>
      <c r="E514" s="40">
        <f>IF(ISNUMBER(Rwa_Method[[#This Row],[Ro]]),Rwa_Method[[#This Row],[Ro]],"")</f>
        <v>44</v>
      </c>
      <c r="F514" s="211" t="s">
        <v>93</v>
      </c>
      <c r="G514" s="211" t="s">
        <v>249</v>
      </c>
      <c r="H514" s="100">
        <f>IF(ISBLANK(Estep_Method[[#This Row],[Rxo]]),"",Log_Header[[#This Row],[m]])</f>
        <v>1.3</v>
      </c>
      <c r="I514" s="185">
        <f>IFERROR(VLOOKUP(Estep_Method[[#This Row],[Bicarb_Level]],$T$7:$U$10,2,FALSE),"")</f>
        <v>1.1000000000000001</v>
      </c>
      <c r="J514" s="180">
        <f>IFERROR(IF(Estep_Method[[#This Row],[Select Log Type]]="Older R16/R64",Estep_Method[[#This Row],[Rxo]]/(Estep_Method[[#This Row],[Ro]]^2/Estep_Method[[#This Row],[Rxo]]),Estep_Method[[#This Row],[Rxo]]/Estep_Method[[#This Row],[Ro]]),"")</f>
        <v>1.1363636363636365</v>
      </c>
      <c r="K514" s="28">
        <f>IFERROR(ROUND(POWER(10,(0.582*Estep_Method[[#This Row],[Rxo/Ro]])+(1.33*Estep_Method[[#This Row],[m]]*Estep_Method[[#This Row],[m_cor]]-0.038)),-1),"")</f>
        <v>340</v>
      </c>
    </row>
    <row r="515" spans="1:11" ht="13.15" x14ac:dyDescent="0.25">
      <c r="A515" s="31" t="str">
        <f>IF(ISNUMBER(Log_Header[[#This Row],[Seq]]),Log_Header[[#This Row],[Seq]],"")</f>
        <v/>
      </c>
      <c r="B515" s="40" t="str">
        <f>IF(ISNUMBER(Log_Header[[#This Row],[BRACS_ID]]),Log_Header[[#This Row],[BRACS_ID]],"")</f>
        <v/>
      </c>
      <c r="C515" s="40" t="str">
        <f>IF(ISNUMBER(Log_Header[[#This Row],[Target_Depth]]),Log_Header[[#This Row],[Target_Depth]],"")</f>
        <v/>
      </c>
      <c r="E515" s="40" t="str">
        <f>IF(ISNUMBER(Rwa_Method[[#This Row],[Ro]]),Rwa_Method[[#This Row],[Ro]],"")</f>
        <v/>
      </c>
      <c r="F515" s="179"/>
      <c r="G515" s="179"/>
      <c r="H515" s="100" t="str">
        <f>IF(ISBLANK(Estep_Method[[#This Row],[Rxo]]),"",Log_Header[[#This Row],[m]])</f>
        <v/>
      </c>
      <c r="I515" s="185" t="str">
        <f>IFERROR(VLOOKUP(Estep_Method[[#This Row],[Bicarb_Level]],$T$7:$U$10,2,FALSE),"")</f>
        <v/>
      </c>
      <c r="J51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15" s="28" t="str">
        <f>IFERROR(ROUND(POWER(10,(0.582*Estep_Method[[#This Row],[Rxo/Ro]])+(1.33*Estep_Method[[#This Row],[m]]*Estep_Method[[#This Row],[m_cor]]-0.038)),-1),"")</f>
        <v/>
      </c>
    </row>
    <row r="516" spans="1:11" ht="13.15" x14ac:dyDescent="0.25">
      <c r="A516" s="31" t="str">
        <f>IF(ISNUMBER(Log_Header[[#This Row],[Seq]]),Log_Header[[#This Row],[Seq]],"")</f>
        <v/>
      </c>
      <c r="B516" s="40" t="str">
        <f>IF(ISNUMBER(Log_Header[[#This Row],[BRACS_ID]]),Log_Header[[#This Row],[BRACS_ID]],"")</f>
        <v/>
      </c>
      <c r="C516" s="40" t="str">
        <f>IF(ISNUMBER(Log_Header[[#This Row],[Target_Depth]]),Log_Header[[#This Row],[Target_Depth]],"")</f>
        <v/>
      </c>
      <c r="E516" s="40" t="str">
        <f>IF(ISNUMBER(Rwa_Method[[#This Row],[Ro]]),Rwa_Method[[#This Row],[Ro]],"")</f>
        <v/>
      </c>
      <c r="F516" s="179"/>
      <c r="G516" s="179"/>
      <c r="H516" s="100" t="str">
        <f>IF(ISBLANK(Estep_Method[[#This Row],[Rxo]]),"",Log_Header[[#This Row],[m]])</f>
        <v/>
      </c>
      <c r="I516" s="185" t="str">
        <f>IFERROR(VLOOKUP(Estep_Method[[#This Row],[Bicarb_Level]],$T$7:$U$10,2,FALSE),"")</f>
        <v/>
      </c>
      <c r="J51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16" s="28" t="str">
        <f>IFERROR(ROUND(POWER(10,(0.582*Estep_Method[[#This Row],[Rxo/Ro]])+(1.33*Estep_Method[[#This Row],[m]]*Estep_Method[[#This Row],[m_cor]]-0.038)),-1),"")</f>
        <v/>
      </c>
    </row>
    <row r="517" spans="1:11" ht="13.15" x14ac:dyDescent="0.25">
      <c r="A517" s="31" t="str">
        <f>IF(ISNUMBER(Log_Header[[#This Row],[Seq]]),Log_Header[[#This Row],[Seq]],"")</f>
        <v/>
      </c>
      <c r="B517" s="40" t="str">
        <f>IF(ISNUMBER(Log_Header[[#This Row],[BRACS_ID]]),Log_Header[[#This Row],[BRACS_ID]],"")</f>
        <v/>
      </c>
      <c r="C517" s="40" t="str">
        <f>IF(ISNUMBER(Log_Header[[#This Row],[Target_Depth]]),Log_Header[[#This Row],[Target_Depth]],"")</f>
        <v/>
      </c>
      <c r="E517" s="40" t="str">
        <f>IF(ISNUMBER(Rwa_Method[[#This Row],[Ro]]),Rwa_Method[[#This Row],[Ro]],"")</f>
        <v/>
      </c>
      <c r="F517" s="179"/>
      <c r="G517" s="179"/>
      <c r="H517" s="100" t="str">
        <f>IF(ISBLANK(Estep_Method[[#This Row],[Rxo]]),"",Log_Header[[#This Row],[m]])</f>
        <v/>
      </c>
      <c r="I517" s="185" t="str">
        <f>IFERROR(VLOOKUP(Estep_Method[[#This Row],[Bicarb_Level]],$T$7:$U$10,2,FALSE),"")</f>
        <v/>
      </c>
      <c r="J51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17" s="28" t="str">
        <f>IFERROR(ROUND(POWER(10,(0.582*Estep_Method[[#This Row],[Rxo/Ro]])+(1.33*Estep_Method[[#This Row],[m]]*Estep_Method[[#This Row],[m_cor]]-0.038)),-1),"")</f>
        <v/>
      </c>
    </row>
    <row r="518" spans="1:11" ht="13.15" x14ac:dyDescent="0.25">
      <c r="A518" s="31" t="str">
        <f>IF(ISNUMBER(Log_Header[[#This Row],[Seq]]),Log_Header[[#This Row],[Seq]],"")</f>
        <v/>
      </c>
      <c r="B518" s="40" t="str">
        <f>IF(ISNUMBER(Log_Header[[#This Row],[BRACS_ID]]),Log_Header[[#This Row],[BRACS_ID]],"")</f>
        <v/>
      </c>
      <c r="C518" s="40" t="str">
        <f>IF(ISNUMBER(Log_Header[[#This Row],[Target_Depth]]),Log_Header[[#This Row],[Target_Depth]],"")</f>
        <v/>
      </c>
      <c r="E518" s="40" t="str">
        <f>IF(ISNUMBER(Rwa_Method[[#This Row],[Ro]]),Rwa_Method[[#This Row],[Ro]],"")</f>
        <v/>
      </c>
      <c r="F518" s="179"/>
      <c r="G518" s="179"/>
      <c r="H518" s="100" t="str">
        <f>IF(ISBLANK(Estep_Method[[#This Row],[Rxo]]),"",Log_Header[[#This Row],[m]])</f>
        <v/>
      </c>
      <c r="I518" s="185" t="str">
        <f>IFERROR(VLOOKUP(Estep_Method[[#This Row],[Bicarb_Level]],$T$7:$U$10,2,FALSE),"")</f>
        <v/>
      </c>
      <c r="J51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18" s="28" t="str">
        <f>IFERROR(ROUND(POWER(10,(0.582*Estep_Method[[#This Row],[Rxo/Ro]])+(1.33*Estep_Method[[#This Row],[m]]*Estep_Method[[#This Row],[m_cor]]-0.038)),-1),"")</f>
        <v/>
      </c>
    </row>
    <row r="519" spans="1:11" ht="13.15" x14ac:dyDescent="0.25">
      <c r="A519" s="31" t="str">
        <f>IF(ISNUMBER(Log_Header[[#This Row],[Seq]]),Log_Header[[#This Row],[Seq]],"")</f>
        <v/>
      </c>
      <c r="B519" s="40" t="str">
        <f>IF(ISNUMBER(Log_Header[[#This Row],[BRACS_ID]]),Log_Header[[#This Row],[BRACS_ID]],"")</f>
        <v/>
      </c>
      <c r="C519" s="40" t="str">
        <f>IF(ISNUMBER(Log_Header[[#This Row],[Target_Depth]]),Log_Header[[#This Row],[Target_Depth]],"")</f>
        <v/>
      </c>
      <c r="E519" s="40" t="str">
        <f>IF(ISNUMBER(Rwa_Method[[#This Row],[Ro]]),Rwa_Method[[#This Row],[Ro]],"")</f>
        <v/>
      </c>
      <c r="F519" s="179"/>
      <c r="G519" s="179"/>
      <c r="H519" s="100" t="str">
        <f>IF(ISBLANK(Estep_Method[[#This Row],[Rxo]]),"",Log_Header[[#This Row],[m]])</f>
        <v/>
      </c>
      <c r="I519" s="185" t="str">
        <f>IFERROR(VLOOKUP(Estep_Method[[#This Row],[Bicarb_Level]],$T$7:$U$10,2,FALSE),"")</f>
        <v/>
      </c>
      <c r="J51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19" s="28" t="str">
        <f>IFERROR(ROUND(POWER(10,(0.582*Estep_Method[[#This Row],[Rxo/Ro]])+(1.33*Estep_Method[[#This Row],[m]]*Estep_Method[[#This Row],[m_cor]]-0.038)),-1),"")</f>
        <v/>
      </c>
    </row>
    <row r="520" spans="1:11" ht="13.15" x14ac:dyDescent="0.25">
      <c r="A520" s="31" t="str">
        <f>IF(ISNUMBER(Log_Header[[#This Row],[Seq]]),Log_Header[[#This Row],[Seq]],"")</f>
        <v/>
      </c>
      <c r="B520" s="40" t="str">
        <f>IF(ISNUMBER(Log_Header[[#This Row],[BRACS_ID]]),Log_Header[[#This Row],[BRACS_ID]],"")</f>
        <v/>
      </c>
      <c r="C520" s="40" t="str">
        <f>IF(ISNUMBER(Log_Header[[#This Row],[Target_Depth]]),Log_Header[[#This Row],[Target_Depth]],"")</f>
        <v/>
      </c>
      <c r="E520" s="40" t="str">
        <f>IF(ISNUMBER(Rwa_Method[[#This Row],[Ro]]),Rwa_Method[[#This Row],[Ro]],"")</f>
        <v/>
      </c>
      <c r="F520" s="179"/>
      <c r="G520" s="179"/>
      <c r="H520" s="100" t="str">
        <f>IF(ISBLANK(Estep_Method[[#This Row],[Rxo]]),"",Log_Header[[#This Row],[m]])</f>
        <v/>
      </c>
      <c r="I520" s="185" t="str">
        <f>IFERROR(VLOOKUP(Estep_Method[[#This Row],[Bicarb_Level]],$T$7:$U$10,2,FALSE),"")</f>
        <v/>
      </c>
      <c r="J52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0" s="28" t="str">
        <f>IFERROR(ROUND(POWER(10,(0.582*Estep_Method[[#This Row],[Rxo/Ro]])+(1.33*Estep_Method[[#This Row],[m]]*Estep_Method[[#This Row],[m_cor]]-0.038)),-1),"")</f>
        <v/>
      </c>
    </row>
    <row r="521" spans="1:11" ht="13.15" x14ac:dyDescent="0.25">
      <c r="A521" s="31" t="str">
        <f>IF(ISNUMBER(Log_Header[[#This Row],[Seq]]),Log_Header[[#This Row],[Seq]],"")</f>
        <v/>
      </c>
      <c r="B521" s="40" t="str">
        <f>IF(ISNUMBER(Log_Header[[#This Row],[BRACS_ID]]),Log_Header[[#This Row],[BRACS_ID]],"")</f>
        <v/>
      </c>
      <c r="C521" s="40" t="str">
        <f>IF(ISNUMBER(Log_Header[[#This Row],[Target_Depth]]),Log_Header[[#This Row],[Target_Depth]],"")</f>
        <v/>
      </c>
      <c r="E521" s="40" t="str">
        <f>IF(ISNUMBER(Rwa_Method[[#This Row],[Ro]]),Rwa_Method[[#This Row],[Ro]],"")</f>
        <v/>
      </c>
      <c r="F521" s="179"/>
      <c r="G521" s="179"/>
      <c r="H521" s="100" t="str">
        <f>IF(ISBLANK(Estep_Method[[#This Row],[Rxo]]),"",Log_Header[[#This Row],[m]])</f>
        <v/>
      </c>
      <c r="I521" s="185" t="str">
        <f>IFERROR(VLOOKUP(Estep_Method[[#This Row],[Bicarb_Level]],$T$7:$U$10,2,FALSE),"")</f>
        <v/>
      </c>
      <c r="J52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1" s="28" t="str">
        <f>IFERROR(ROUND(POWER(10,(0.582*Estep_Method[[#This Row],[Rxo/Ro]])+(1.33*Estep_Method[[#This Row],[m]]*Estep_Method[[#This Row],[m_cor]]-0.038)),-1),"")</f>
        <v/>
      </c>
    </row>
    <row r="522" spans="1:11" ht="13.15" x14ac:dyDescent="0.25">
      <c r="A522" s="31" t="str">
        <f>IF(ISNUMBER(Log_Header[[#This Row],[Seq]]),Log_Header[[#This Row],[Seq]],"")</f>
        <v/>
      </c>
      <c r="B522" s="40" t="str">
        <f>IF(ISNUMBER(Log_Header[[#This Row],[BRACS_ID]]),Log_Header[[#This Row],[BRACS_ID]],"")</f>
        <v/>
      </c>
      <c r="C522" s="40" t="str">
        <f>IF(ISNUMBER(Log_Header[[#This Row],[Target_Depth]]),Log_Header[[#This Row],[Target_Depth]],"")</f>
        <v/>
      </c>
      <c r="E522" s="40" t="str">
        <f>IF(ISNUMBER(Rwa_Method[[#This Row],[Ro]]),Rwa_Method[[#This Row],[Ro]],"")</f>
        <v/>
      </c>
      <c r="F522" s="179"/>
      <c r="G522" s="179"/>
      <c r="H522" s="100" t="str">
        <f>IF(ISBLANK(Estep_Method[[#This Row],[Rxo]]),"",Log_Header[[#This Row],[m]])</f>
        <v/>
      </c>
      <c r="I522" s="185" t="str">
        <f>IFERROR(VLOOKUP(Estep_Method[[#This Row],[Bicarb_Level]],$T$7:$U$10,2,FALSE),"")</f>
        <v/>
      </c>
      <c r="J52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2" s="28" t="str">
        <f>IFERROR(ROUND(POWER(10,(0.582*Estep_Method[[#This Row],[Rxo/Ro]])+(1.33*Estep_Method[[#This Row],[m]]*Estep_Method[[#This Row],[m_cor]]-0.038)),-1),"")</f>
        <v/>
      </c>
    </row>
    <row r="523" spans="1:11" ht="13.15" x14ac:dyDescent="0.25">
      <c r="A523" s="31" t="str">
        <f>IF(ISNUMBER(Log_Header[[#This Row],[Seq]]),Log_Header[[#This Row],[Seq]],"")</f>
        <v/>
      </c>
      <c r="B523" s="40" t="str">
        <f>IF(ISNUMBER(Log_Header[[#This Row],[BRACS_ID]]),Log_Header[[#This Row],[BRACS_ID]],"")</f>
        <v/>
      </c>
      <c r="C523" s="40" t="str">
        <f>IF(ISNUMBER(Log_Header[[#This Row],[Target_Depth]]),Log_Header[[#This Row],[Target_Depth]],"")</f>
        <v/>
      </c>
      <c r="E523" s="40" t="str">
        <f>IF(ISNUMBER(Rwa_Method[[#This Row],[Ro]]),Rwa_Method[[#This Row],[Ro]],"")</f>
        <v/>
      </c>
      <c r="F523" s="179"/>
      <c r="G523" s="179"/>
      <c r="H523" s="100" t="str">
        <f>IF(ISBLANK(Estep_Method[[#This Row],[Rxo]]),"",Log_Header[[#This Row],[m]])</f>
        <v/>
      </c>
      <c r="I523" s="185" t="str">
        <f>IFERROR(VLOOKUP(Estep_Method[[#This Row],[Bicarb_Level]],$T$7:$U$10,2,FALSE),"")</f>
        <v/>
      </c>
      <c r="J52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3" s="28" t="str">
        <f>IFERROR(ROUND(POWER(10,(0.582*Estep_Method[[#This Row],[Rxo/Ro]])+(1.33*Estep_Method[[#This Row],[m]]*Estep_Method[[#This Row],[m_cor]]-0.038)),-1),"")</f>
        <v/>
      </c>
    </row>
    <row r="524" spans="1:11" x14ac:dyDescent="0.2">
      <c r="A524" s="31" t="str">
        <f>IF(ISNUMBER(Log_Header[[#This Row],[Seq]]),Log_Header[[#This Row],[Seq]],"")</f>
        <v/>
      </c>
      <c r="B524" s="40" t="str">
        <f>IF(ISNUMBER(Log_Header[[#This Row],[BRACS_ID]]),Log_Header[[#This Row],[BRACS_ID]],"")</f>
        <v/>
      </c>
      <c r="C524" s="40" t="str">
        <f>IF(ISNUMBER(Log_Header[[#This Row],[Target_Depth]]),Log_Header[[#This Row],[Target_Depth]],"")</f>
        <v/>
      </c>
      <c r="E524" s="40" t="str">
        <f>IF(ISNUMBER(Rwa_Method[[#This Row],[Ro]]),Rwa_Method[[#This Row],[Ro]],"")</f>
        <v/>
      </c>
      <c r="F524" s="179"/>
      <c r="G524" s="179"/>
      <c r="H524" s="100" t="str">
        <f>IF(ISBLANK(Estep_Method[[#This Row],[Rxo]]),"",Log_Header[[#This Row],[m]])</f>
        <v/>
      </c>
      <c r="I524" s="185" t="str">
        <f>IFERROR(VLOOKUP(Estep_Method[[#This Row],[Bicarb_Level]],$T$7:$U$10,2,FALSE),"")</f>
        <v/>
      </c>
      <c r="J52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4" s="28" t="str">
        <f>IFERROR(ROUND(POWER(10,(0.582*Estep_Method[[#This Row],[Rxo/Ro]])+(1.33*Estep_Method[[#This Row],[m]]*Estep_Method[[#This Row],[m_cor]]-0.038)),-1),"")</f>
        <v/>
      </c>
    </row>
    <row r="525" spans="1:11" x14ac:dyDescent="0.2">
      <c r="A525" s="31" t="str">
        <f>IF(ISNUMBER(Log_Header[[#This Row],[Seq]]),Log_Header[[#This Row],[Seq]],"")</f>
        <v/>
      </c>
      <c r="B525" s="40" t="str">
        <f>IF(ISNUMBER(Log_Header[[#This Row],[BRACS_ID]]),Log_Header[[#This Row],[BRACS_ID]],"")</f>
        <v/>
      </c>
      <c r="C525" s="40" t="str">
        <f>IF(ISNUMBER(Log_Header[[#This Row],[Target_Depth]]),Log_Header[[#This Row],[Target_Depth]],"")</f>
        <v/>
      </c>
      <c r="E525" s="40" t="str">
        <f>IF(ISNUMBER(Rwa_Method[[#This Row],[Ro]]),Rwa_Method[[#This Row],[Ro]],"")</f>
        <v/>
      </c>
      <c r="F525" s="179"/>
      <c r="G525" s="179"/>
      <c r="H525" s="100" t="str">
        <f>IF(ISBLANK(Estep_Method[[#This Row],[Rxo]]),"",Log_Header[[#This Row],[m]])</f>
        <v/>
      </c>
      <c r="I525" s="185" t="str">
        <f>IFERROR(VLOOKUP(Estep_Method[[#This Row],[Bicarb_Level]],$T$7:$U$10,2,FALSE),"")</f>
        <v/>
      </c>
      <c r="J52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5" s="28" t="str">
        <f>IFERROR(ROUND(POWER(10,(0.582*Estep_Method[[#This Row],[Rxo/Ro]])+(1.33*Estep_Method[[#This Row],[m]]*Estep_Method[[#This Row],[m_cor]]-0.038)),-1),"")</f>
        <v/>
      </c>
    </row>
    <row r="526" spans="1:11" x14ac:dyDescent="0.2">
      <c r="A526" s="31" t="str">
        <f>IF(ISNUMBER(Log_Header[[#This Row],[Seq]]),Log_Header[[#This Row],[Seq]],"")</f>
        <v/>
      </c>
      <c r="B526" s="40" t="str">
        <f>IF(ISNUMBER(Log_Header[[#This Row],[BRACS_ID]]),Log_Header[[#This Row],[BRACS_ID]],"")</f>
        <v/>
      </c>
      <c r="C526" s="40" t="str">
        <f>IF(ISNUMBER(Log_Header[[#This Row],[Target_Depth]]),Log_Header[[#This Row],[Target_Depth]],"")</f>
        <v/>
      </c>
      <c r="E526" s="40" t="str">
        <f>IF(ISNUMBER(Rwa_Method[[#This Row],[Ro]]),Rwa_Method[[#This Row],[Ro]],"")</f>
        <v/>
      </c>
      <c r="F526" s="179"/>
      <c r="G526" s="179"/>
      <c r="H526" s="100" t="str">
        <f>IF(ISBLANK(Estep_Method[[#This Row],[Rxo]]),"",Log_Header[[#This Row],[m]])</f>
        <v/>
      </c>
      <c r="I526" s="185" t="str">
        <f>IFERROR(VLOOKUP(Estep_Method[[#This Row],[Bicarb_Level]],$T$7:$U$10,2,FALSE),"")</f>
        <v/>
      </c>
      <c r="J52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6" s="28" t="str">
        <f>IFERROR(ROUND(POWER(10,(0.582*Estep_Method[[#This Row],[Rxo/Ro]])+(1.33*Estep_Method[[#This Row],[m]]*Estep_Method[[#This Row],[m_cor]]-0.038)),-1),"")</f>
        <v/>
      </c>
    </row>
    <row r="527" spans="1:11" x14ac:dyDescent="0.2">
      <c r="A527" s="31" t="str">
        <f>IF(ISNUMBER(Log_Header[[#This Row],[Seq]]),Log_Header[[#This Row],[Seq]],"")</f>
        <v/>
      </c>
      <c r="B527" s="40" t="str">
        <f>IF(ISNUMBER(Log_Header[[#This Row],[BRACS_ID]]),Log_Header[[#This Row],[BRACS_ID]],"")</f>
        <v/>
      </c>
      <c r="C527" s="40" t="str">
        <f>IF(ISNUMBER(Log_Header[[#This Row],[Target_Depth]]),Log_Header[[#This Row],[Target_Depth]],"")</f>
        <v/>
      </c>
      <c r="E527" s="40" t="str">
        <f>IF(ISNUMBER(Rwa_Method[[#This Row],[Ro]]),Rwa_Method[[#This Row],[Ro]],"")</f>
        <v/>
      </c>
      <c r="F527" s="179"/>
      <c r="G527" s="179"/>
      <c r="H527" s="100" t="str">
        <f>IF(ISBLANK(Estep_Method[[#This Row],[Rxo]]),"",Log_Header[[#This Row],[m]])</f>
        <v/>
      </c>
      <c r="I527" s="185" t="str">
        <f>IFERROR(VLOOKUP(Estep_Method[[#This Row],[Bicarb_Level]],$T$7:$U$10,2,FALSE),"")</f>
        <v/>
      </c>
      <c r="J52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7" s="28" t="str">
        <f>IFERROR(ROUND(POWER(10,(0.582*Estep_Method[[#This Row],[Rxo/Ro]])+(1.33*Estep_Method[[#This Row],[m]]*Estep_Method[[#This Row],[m_cor]]-0.038)),-1),"")</f>
        <v/>
      </c>
    </row>
    <row r="528" spans="1:11" x14ac:dyDescent="0.2">
      <c r="A528" s="31" t="str">
        <f>IF(ISNUMBER(Log_Header[[#This Row],[Seq]]),Log_Header[[#This Row],[Seq]],"")</f>
        <v/>
      </c>
      <c r="B528" s="40" t="str">
        <f>IF(ISNUMBER(Log_Header[[#This Row],[BRACS_ID]]),Log_Header[[#This Row],[BRACS_ID]],"")</f>
        <v/>
      </c>
      <c r="C528" s="40" t="str">
        <f>IF(ISNUMBER(Log_Header[[#This Row],[Target_Depth]]),Log_Header[[#This Row],[Target_Depth]],"")</f>
        <v/>
      </c>
      <c r="E528" s="40" t="str">
        <f>IF(ISNUMBER(Rwa_Method[[#This Row],[Ro]]),Rwa_Method[[#This Row],[Ro]],"")</f>
        <v/>
      </c>
      <c r="F528" s="179"/>
      <c r="G528" s="179"/>
      <c r="H528" s="100" t="str">
        <f>IF(ISBLANK(Estep_Method[[#This Row],[Rxo]]),"",Log_Header[[#This Row],[m]])</f>
        <v/>
      </c>
      <c r="I528" s="185" t="str">
        <f>IFERROR(VLOOKUP(Estep_Method[[#This Row],[Bicarb_Level]],$T$7:$U$10,2,FALSE),"")</f>
        <v/>
      </c>
      <c r="J52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8" s="28" t="str">
        <f>IFERROR(ROUND(POWER(10,(0.582*Estep_Method[[#This Row],[Rxo/Ro]])+(1.33*Estep_Method[[#This Row],[m]]*Estep_Method[[#This Row],[m_cor]]-0.038)),-1),"")</f>
        <v/>
      </c>
    </row>
    <row r="529" spans="1:11" x14ac:dyDescent="0.2">
      <c r="A529" s="31" t="str">
        <f>IF(ISNUMBER(Log_Header[[#This Row],[Seq]]),Log_Header[[#This Row],[Seq]],"")</f>
        <v/>
      </c>
      <c r="B529" s="40" t="str">
        <f>IF(ISNUMBER(Log_Header[[#This Row],[BRACS_ID]]),Log_Header[[#This Row],[BRACS_ID]],"")</f>
        <v/>
      </c>
      <c r="C529" s="40" t="str">
        <f>IF(ISNUMBER(Log_Header[[#This Row],[Target_Depth]]),Log_Header[[#This Row],[Target_Depth]],"")</f>
        <v/>
      </c>
      <c r="E529" s="40" t="str">
        <f>IF(ISNUMBER(Rwa_Method[[#This Row],[Ro]]),Rwa_Method[[#This Row],[Ro]],"")</f>
        <v/>
      </c>
      <c r="F529" s="179"/>
      <c r="G529" s="179"/>
      <c r="H529" s="100" t="str">
        <f>IF(ISBLANK(Estep_Method[[#This Row],[Rxo]]),"",Log_Header[[#This Row],[m]])</f>
        <v/>
      </c>
      <c r="I529" s="185" t="str">
        <f>IFERROR(VLOOKUP(Estep_Method[[#This Row],[Bicarb_Level]],$T$7:$U$10,2,FALSE),"")</f>
        <v/>
      </c>
      <c r="J52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29" s="28" t="str">
        <f>IFERROR(ROUND(POWER(10,(0.582*Estep_Method[[#This Row],[Rxo/Ro]])+(1.33*Estep_Method[[#This Row],[m]]*Estep_Method[[#This Row],[m_cor]]-0.038)),-1),"")</f>
        <v/>
      </c>
    </row>
    <row r="530" spans="1:11" x14ac:dyDescent="0.2">
      <c r="A530" s="31" t="str">
        <f>IF(ISNUMBER(Log_Header[[#This Row],[Seq]]),Log_Header[[#This Row],[Seq]],"")</f>
        <v/>
      </c>
      <c r="B530" s="40" t="str">
        <f>IF(ISNUMBER(Log_Header[[#This Row],[BRACS_ID]]),Log_Header[[#This Row],[BRACS_ID]],"")</f>
        <v/>
      </c>
      <c r="C530" s="40" t="str">
        <f>IF(ISNUMBER(Log_Header[[#This Row],[Target_Depth]]),Log_Header[[#This Row],[Target_Depth]],"")</f>
        <v/>
      </c>
      <c r="E530" s="40" t="str">
        <f>IF(ISNUMBER(Rwa_Method[[#This Row],[Ro]]),Rwa_Method[[#This Row],[Ro]],"")</f>
        <v/>
      </c>
      <c r="F530" s="179"/>
      <c r="G530" s="179"/>
      <c r="H530" s="100" t="str">
        <f>IF(ISBLANK(Estep_Method[[#This Row],[Rxo]]),"",Log_Header[[#This Row],[m]])</f>
        <v/>
      </c>
      <c r="I530" s="185" t="str">
        <f>IFERROR(VLOOKUP(Estep_Method[[#This Row],[Bicarb_Level]],$T$7:$U$10,2,FALSE),"")</f>
        <v/>
      </c>
      <c r="J53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0" s="28" t="str">
        <f>IFERROR(ROUND(POWER(10,(0.582*Estep_Method[[#This Row],[Rxo/Ro]])+(1.33*Estep_Method[[#This Row],[m]]*Estep_Method[[#This Row],[m_cor]]-0.038)),-1),"")</f>
        <v/>
      </c>
    </row>
    <row r="531" spans="1:11" x14ac:dyDescent="0.2">
      <c r="A531" s="31" t="str">
        <f>IF(ISNUMBER(Log_Header[[#This Row],[Seq]]),Log_Header[[#This Row],[Seq]],"")</f>
        <v/>
      </c>
      <c r="B531" s="40" t="str">
        <f>IF(ISNUMBER(Log_Header[[#This Row],[BRACS_ID]]),Log_Header[[#This Row],[BRACS_ID]],"")</f>
        <v/>
      </c>
      <c r="C531" s="40" t="str">
        <f>IF(ISNUMBER(Log_Header[[#This Row],[Target_Depth]]),Log_Header[[#This Row],[Target_Depth]],"")</f>
        <v/>
      </c>
      <c r="E531" s="40" t="str">
        <f>IF(ISNUMBER(Rwa_Method[[#This Row],[Ro]]),Rwa_Method[[#This Row],[Ro]],"")</f>
        <v/>
      </c>
      <c r="F531" s="179"/>
      <c r="G531" s="179"/>
      <c r="H531" s="100" t="str">
        <f>IF(ISBLANK(Estep_Method[[#This Row],[Rxo]]),"",Log_Header[[#This Row],[m]])</f>
        <v/>
      </c>
      <c r="I531" s="185" t="str">
        <f>IFERROR(VLOOKUP(Estep_Method[[#This Row],[Bicarb_Level]],$T$7:$U$10,2,FALSE),"")</f>
        <v/>
      </c>
      <c r="J53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1" s="28" t="str">
        <f>IFERROR(ROUND(POWER(10,(0.582*Estep_Method[[#This Row],[Rxo/Ro]])+(1.33*Estep_Method[[#This Row],[m]]*Estep_Method[[#This Row],[m_cor]]-0.038)),-1),"")</f>
        <v/>
      </c>
    </row>
    <row r="532" spans="1:11" x14ac:dyDescent="0.2">
      <c r="A532" s="31" t="str">
        <f>IF(ISNUMBER(Log_Header[[#This Row],[Seq]]),Log_Header[[#This Row],[Seq]],"")</f>
        <v/>
      </c>
      <c r="B532" s="40" t="str">
        <f>IF(ISNUMBER(Log_Header[[#This Row],[BRACS_ID]]),Log_Header[[#This Row],[BRACS_ID]],"")</f>
        <v/>
      </c>
      <c r="C532" s="40" t="str">
        <f>IF(ISNUMBER(Log_Header[[#This Row],[Target_Depth]]),Log_Header[[#This Row],[Target_Depth]],"")</f>
        <v/>
      </c>
      <c r="E532" s="40" t="str">
        <f>IF(ISNUMBER(Rwa_Method[[#This Row],[Ro]]),Rwa_Method[[#This Row],[Ro]],"")</f>
        <v/>
      </c>
      <c r="F532" s="179"/>
      <c r="G532" s="179"/>
      <c r="H532" s="100" t="str">
        <f>IF(ISBLANK(Estep_Method[[#This Row],[Rxo]]),"",Log_Header[[#This Row],[m]])</f>
        <v/>
      </c>
      <c r="I532" s="185" t="str">
        <f>IFERROR(VLOOKUP(Estep_Method[[#This Row],[Bicarb_Level]],$T$7:$U$10,2,FALSE),"")</f>
        <v/>
      </c>
      <c r="J53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2" s="28" t="str">
        <f>IFERROR(ROUND(POWER(10,(0.582*Estep_Method[[#This Row],[Rxo/Ro]])+(1.33*Estep_Method[[#This Row],[m]]*Estep_Method[[#This Row],[m_cor]]-0.038)),-1),"")</f>
        <v/>
      </c>
    </row>
    <row r="533" spans="1:11" x14ac:dyDescent="0.2">
      <c r="A533" s="31" t="str">
        <f>IF(ISNUMBER(Log_Header[[#This Row],[Seq]]),Log_Header[[#This Row],[Seq]],"")</f>
        <v/>
      </c>
      <c r="B533" s="40" t="str">
        <f>IF(ISNUMBER(Log_Header[[#This Row],[BRACS_ID]]),Log_Header[[#This Row],[BRACS_ID]],"")</f>
        <v/>
      </c>
      <c r="C533" s="40" t="str">
        <f>IF(ISNUMBER(Log_Header[[#This Row],[Target_Depth]]),Log_Header[[#This Row],[Target_Depth]],"")</f>
        <v/>
      </c>
      <c r="E533" s="40" t="str">
        <f>IF(ISNUMBER(Rwa_Method[[#This Row],[Ro]]),Rwa_Method[[#This Row],[Ro]],"")</f>
        <v/>
      </c>
      <c r="F533" s="179"/>
      <c r="G533" s="179"/>
      <c r="H533" s="100" t="str">
        <f>IF(ISBLANK(Estep_Method[[#This Row],[Rxo]]),"",Log_Header[[#This Row],[m]])</f>
        <v/>
      </c>
      <c r="I533" s="185" t="str">
        <f>IFERROR(VLOOKUP(Estep_Method[[#This Row],[Bicarb_Level]],$T$7:$U$10,2,FALSE),"")</f>
        <v/>
      </c>
      <c r="J53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3" s="28" t="str">
        <f>IFERROR(ROUND(POWER(10,(0.582*Estep_Method[[#This Row],[Rxo/Ro]])+(1.33*Estep_Method[[#This Row],[m]]*Estep_Method[[#This Row],[m_cor]]-0.038)),-1),"")</f>
        <v/>
      </c>
    </row>
    <row r="534" spans="1:11" x14ac:dyDescent="0.2">
      <c r="A534" s="31" t="str">
        <f>IF(ISNUMBER(Log_Header[[#This Row],[Seq]]),Log_Header[[#This Row],[Seq]],"")</f>
        <v/>
      </c>
      <c r="B534" s="40" t="str">
        <f>IF(ISNUMBER(Log_Header[[#This Row],[BRACS_ID]]),Log_Header[[#This Row],[BRACS_ID]],"")</f>
        <v/>
      </c>
      <c r="C534" s="40" t="str">
        <f>IF(ISNUMBER(Log_Header[[#This Row],[Target_Depth]]),Log_Header[[#This Row],[Target_Depth]],"")</f>
        <v/>
      </c>
      <c r="E534" s="40" t="str">
        <f>IF(ISNUMBER(Rwa_Method[[#This Row],[Ro]]),Rwa_Method[[#This Row],[Ro]],"")</f>
        <v/>
      </c>
      <c r="F534" s="179"/>
      <c r="G534" s="179"/>
      <c r="H534" s="100" t="str">
        <f>IF(ISBLANK(Estep_Method[[#This Row],[Rxo]]),"",Log_Header[[#This Row],[m]])</f>
        <v/>
      </c>
      <c r="I534" s="185" t="str">
        <f>IFERROR(VLOOKUP(Estep_Method[[#This Row],[Bicarb_Level]],$T$7:$U$10,2,FALSE),"")</f>
        <v/>
      </c>
      <c r="J53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4" s="28" t="str">
        <f>IFERROR(ROUND(POWER(10,(0.582*Estep_Method[[#This Row],[Rxo/Ro]])+(1.33*Estep_Method[[#This Row],[m]]*Estep_Method[[#This Row],[m_cor]]-0.038)),-1),"")</f>
        <v/>
      </c>
    </row>
    <row r="535" spans="1:11" x14ac:dyDescent="0.2">
      <c r="A535" s="31" t="str">
        <f>IF(ISNUMBER(Log_Header[[#This Row],[Seq]]),Log_Header[[#This Row],[Seq]],"")</f>
        <v/>
      </c>
      <c r="B535" s="40" t="str">
        <f>IF(ISNUMBER(Log_Header[[#This Row],[BRACS_ID]]),Log_Header[[#This Row],[BRACS_ID]],"")</f>
        <v/>
      </c>
      <c r="C535" s="40" t="str">
        <f>IF(ISNUMBER(Log_Header[[#This Row],[Target_Depth]]),Log_Header[[#This Row],[Target_Depth]],"")</f>
        <v/>
      </c>
      <c r="E535" s="40" t="str">
        <f>IF(ISNUMBER(Rwa_Method[[#This Row],[Ro]]),Rwa_Method[[#This Row],[Ro]],"")</f>
        <v/>
      </c>
      <c r="F535" s="179"/>
      <c r="G535" s="179"/>
      <c r="H535" s="100" t="str">
        <f>IF(ISBLANK(Estep_Method[[#This Row],[Rxo]]),"",Log_Header[[#This Row],[m]])</f>
        <v/>
      </c>
      <c r="I535" s="185" t="str">
        <f>IFERROR(VLOOKUP(Estep_Method[[#This Row],[Bicarb_Level]],$T$7:$U$10,2,FALSE),"")</f>
        <v/>
      </c>
      <c r="J53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5" s="28" t="str">
        <f>IFERROR(ROUND(POWER(10,(0.582*Estep_Method[[#This Row],[Rxo/Ro]])+(1.33*Estep_Method[[#This Row],[m]]*Estep_Method[[#This Row],[m_cor]]-0.038)),-1),"")</f>
        <v/>
      </c>
    </row>
    <row r="536" spans="1:11" x14ac:dyDescent="0.2">
      <c r="A536" s="31" t="str">
        <f>IF(ISNUMBER(Log_Header[[#This Row],[Seq]]),Log_Header[[#This Row],[Seq]],"")</f>
        <v/>
      </c>
      <c r="B536" s="40" t="str">
        <f>IF(ISNUMBER(Log_Header[[#This Row],[BRACS_ID]]),Log_Header[[#This Row],[BRACS_ID]],"")</f>
        <v/>
      </c>
      <c r="C536" s="40" t="str">
        <f>IF(ISNUMBER(Log_Header[[#This Row],[Target_Depth]]),Log_Header[[#This Row],[Target_Depth]],"")</f>
        <v/>
      </c>
      <c r="E536" s="40" t="str">
        <f>IF(ISNUMBER(Rwa_Method[[#This Row],[Ro]]),Rwa_Method[[#This Row],[Ro]],"")</f>
        <v/>
      </c>
      <c r="F536" s="179"/>
      <c r="G536" s="179"/>
      <c r="H536" s="100" t="str">
        <f>IF(ISBLANK(Estep_Method[[#This Row],[Rxo]]),"",Log_Header[[#This Row],[m]])</f>
        <v/>
      </c>
      <c r="I536" s="185" t="str">
        <f>IFERROR(VLOOKUP(Estep_Method[[#This Row],[Bicarb_Level]],$T$7:$U$10,2,FALSE),"")</f>
        <v/>
      </c>
      <c r="J53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6" s="28" t="str">
        <f>IFERROR(ROUND(POWER(10,(0.582*Estep_Method[[#This Row],[Rxo/Ro]])+(1.33*Estep_Method[[#This Row],[m]]*Estep_Method[[#This Row],[m_cor]]-0.038)),-1),"")</f>
        <v/>
      </c>
    </row>
    <row r="537" spans="1:11" x14ac:dyDescent="0.2">
      <c r="A537" s="31" t="str">
        <f>IF(ISNUMBER(Log_Header[[#This Row],[Seq]]),Log_Header[[#This Row],[Seq]],"")</f>
        <v/>
      </c>
      <c r="B537" s="40" t="str">
        <f>IF(ISNUMBER(Log_Header[[#This Row],[BRACS_ID]]),Log_Header[[#This Row],[BRACS_ID]],"")</f>
        <v/>
      </c>
      <c r="C537" s="40" t="str">
        <f>IF(ISNUMBER(Log_Header[[#This Row],[Target_Depth]]),Log_Header[[#This Row],[Target_Depth]],"")</f>
        <v/>
      </c>
      <c r="E537" s="40" t="str">
        <f>IF(ISNUMBER(Rwa_Method[[#This Row],[Ro]]),Rwa_Method[[#This Row],[Ro]],"")</f>
        <v/>
      </c>
      <c r="F537" s="179"/>
      <c r="G537" s="179"/>
      <c r="H537" s="100" t="str">
        <f>IF(ISBLANK(Estep_Method[[#This Row],[Rxo]]),"",Log_Header[[#This Row],[m]])</f>
        <v/>
      </c>
      <c r="I537" s="185" t="str">
        <f>IFERROR(VLOOKUP(Estep_Method[[#This Row],[Bicarb_Level]],$T$7:$U$10,2,FALSE),"")</f>
        <v/>
      </c>
      <c r="J53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7" s="28" t="str">
        <f>IFERROR(ROUND(POWER(10,(0.582*Estep_Method[[#This Row],[Rxo/Ro]])+(1.33*Estep_Method[[#This Row],[m]]*Estep_Method[[#This Row],[m_cor]]-0.038)),-1),"")</f>
        <v/>
      </c>
    </row>
    <row r="538" spans="1:11" x14ac:dyDescent="0.2">
      <c r="A538" s="31" t="str">
        <f>IF(ISNUMBER(Log_Header[[#This Row],[Seq]]),Log_Header[[#This Row],[Seq]],"")</f>
        <v/>
      </c>
      <c r="B538" s="40" t="str">
        <f>IF(ISNUMBER(Log_Header[[#This Row],[BRACS_ID]]),Log_Header[[#This Row],[BRACS_ID]],"")</f>
        <v/>
      </c>
      <c r="C538" s="40" t="str">
        <f>IF(ISNUMBER(Log_Header[[#This Row],[Target_Depth]]),Log_Header[[#This Row],[Target_Depth]],"")</f>
        <v/>
      </c>
      <c r="E538" s="40" t="str">
        <f>IF(ISNUMBER(Rwa_Method[[#This Row],[Ro]]),Rwa_Method[[#This Row],[Ro]],"")</f>
        <v/>
      </c>
      <c r="F538" s="179"/>
      <c r="G538" s="179"/>
      <c r="H538" s="100" t="str">
        <f>IF(ISBLANK(Estep_Method[[#This Row],[Rxo]]),"",Log_Header[[#This Row],[m]])</f>
        <v/>
      </c>
      <c r="I538" s="185" t="str">
        <f>IFERROR(VLOOKUP(Estep_Method[[#This Row],[Bicarb_Level]],$T$7:$U$10,2,FALSE),"")</f>
        <v/>
      </c>
      <c r="J53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8" s="28" t="str">
        <f>IFERROR(ROUND(POWER(10,(0.582*Estep_Method[[#This Row],[Rxo/Ro]])+(1.33*Estep_Method[[#This Row],[m]]*Estep_Method[[#This Row],[m_cor]]-0.038)),-1),"")</f>
        <v/>
      </c>
    </row>
    <row r="539" spans="1:11" x14ac:dyDescent="0.2">
      <c r="A539" s="31" t="str">
        <f>IF(ISNUMBER(Log_Header[[#This Row],[Seq]]),Log_Header[[#This Row],[Seq]],"")</f>
        <v/>
      </c>
      <c r="B539" s="40" t="str">
        <f>IF(ISNUMBER(Log_Header[[#This Row],[BRACS_ID]]),Log_Header[[#This Row],[BRACS_ID]],"")</f>
        <v/>
      </c>
      <c r="C539" s="40" t="str">
        <f>IF(ISNUMBER(Log_Header[[#This Row],[Target_Depth]]),Log_Header[[#This Row],[Target_Depth]],"")</f>
        <v/>
      </c>
      <c r="E539" s="40" t="str">
        <f>IF(ISNUMBER(Rwa_Method[[#This Row],[Ro]]),Rwa_Method[[#This Row],[Ro]],"")</f>
        <v/>
      </c>
      <c r="F539" s="179"/>
      <c r="G539" s="179"/>
      <c r="H539" s="100" t="str">
        <f>IF(ISBLANK(Estep_Method[[#This Row],[Rxo]]),"",Log_Header[[#This Row],[m]])</f>
        <v/>
      </c>
      <c r="I539" s="185" t="str">
        <f>IFERROR(VLOOKUP(Estep_Method[[#This Row],[Bicarb_Level]],$T$7:$U$10,2,FALSE),"")</f>
        <v/>
      </c>
      <c r="J53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39" s="28" t="str">
        <f>IFERROR(ROUND(POWER(10,(0.582*Estep_Method[[#This Row],[Rxo/Ro]])+(1.33*Estep_Method[[#This Row],[m]]*Estep_Method[[#This Row],[m_cor]]-0.038)),-1),"")</f>
        <v/>
      </c>
    </row>
    <row r="540" spans="1:11" x14ac:dyDescent="0.2">
      <c r="A540" s="31" t="str">
        <f>IF(ISNUMBER(Log_Header[[#This Row],[Seq]]),Log_Header[[#This Row],[Seq]],"")</f>
        <v/>
      </c>
      <c r="B540" s="40" t="str">
        <f>IF(ISNUMBER(Log_Header[[#This Row],[BRACS_ID]]),Log_Header[[#This Row],[BRACS_ID]],"")</f>
        <v/>
      </c>
      <c r="C540" s="40" t="str">
        <f>IF(ISNUMBER(Log_Header[[#This Row],[Target_Depth]]),Log_Header[[#This Row],[Target_Depth]],"")</f>
        <v/>
      </c>
      <c r="E540" s="40" t="str">
        <f>IF(ISNUMBER(Rwa_Method[[#This Row],[Ro]]),Rwa_Method[[#This Row],[Ro]],"")</f>
        <v/>
      </c>
      <c r="F540" s="179"/>
      <c r="G540" s="179"/>
      <c r="H540" s="100" t="str">
        <f>IF(ISBLANK(Estep_Method[[#This Row],[Rxo]]),"",Log_Header[[#This Row],[m]])</f>
        <v/>
      </c>
      <c r="I540" s="185" t="str">
        <f>IFERROR(VLOOKUP(Estep_Method[[#This Row],[Bicarb_Level]],$T$7:$U$10,2,FALSE),"")</f>
        <v/>
      </c>
      <c r="J54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0" s="28" t="str">
        <f>IFERROR(ROUND(POWER(10,(0.582*Estep_Method[[#This Row],[Rxo/Ro]])+(1.33*Estep_Method[[#This Row],[m]]*Estep_Method[[#This Row],[m_cor]]-0.038)),-1),"")</f>
        <v/>
      </c>
    </row>
    <row r="541" spans="1:11" x14ac:dyDescent="0.2">
      <c r="A541" s="31" t="str">
        <f>IF(ISNUMBER(Log_Header[[#This Row],[Seq]]),Log_Header[[#This Row],[Seq]],"")</f>
        <v/>
      </c>
      <c r="B541" s="40" t="str">
        <f>IF(ISNUMBER(Log_Header[[#This Row],[BRACS_ID]]),Log_Header[[#This Row],[BRACS_ID]],"")</f>
        <v/>
      </c>
      <c r="C541" s="40" t="str">
        <f>IF(ISNUMBER(Log_Header[[#This Row],[Target_Depth]]),Log_Header[[#This Row],[Target_Depth]],"")</f>
        <v/>
      </c>
      <c r="E541" s="40" t="str">
        <f>IF(ISNUMBER(Rwa_Method[[#This Row],[Ro]]),Rwa_Method[[#This Row],[Ro]],"")</f>
        <v/>
      </c>
      <c r="F541" s="179"/>
      <c r="G541" s="179"/>
      <c r="H541" s="100" t="str">
        <f>IF(ISBLANK(Estep_Method[[#This Row],[Rxo]]),"",Log_Header[[#This Row],[m]])</f>
        <v/>
      </c>
      <c r="I541" s="185" t="str">
        <f>IFERROR(VLOOKUP(Estep_Method[[#This Row],[Bicarb_Level]],$T$7:$U$10,2,FALSE),"")</f>
        <v/>
      </c>
      <c r="J54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1" s="28" t="str">
        <f>IFERROR(ROUND(POWER(10,(0.582*Estep_Method[[#This Row],[Rxo/Ro]])+(1.33*Estep_Method[[#This Row],[m]]*Estep_Method[[#This Row],[m_cor]]-0.038)),-1),"")</f>
        <v/>
      </c>
    </row>
    <row r="542" spans="1:11" x14ac:dyDescent="0.2">
      <c r="A542" s="31" t="str">
        <f>IF(ISNUMBER(Log_Header[[#This Row],[Seq]]),Log_Header[[#This Row],[Seq]],"")</f>
        <v/>
      </c>
      <c r="B542" s="40" t="str">
        <f>IF(ISNUMBER(Log_Header[[#This Row],[BRACS_ID]]),Log_Header[[#This Row],[BRACS_ID]],"")</f>
        <v/>
      </c>
      <c r="C542" s="40" t="str">
        <f>IF(ISNUMBER(Log_Header[[#This Row],[Target_Depth]]),Log_Header[[#This Row],[Target_Depth]],"")</f>
        <v/>
      </c>
      <c r="E542" s="40" t="str">
        <f>IF(ISNUMBER(Rwa_Method[[#This Row],[Ro]]),Rwa_Method[[#This Row],[Ro]],"")</f>
        <v/>
      </c>
      <c r="F542" s="179"/>
      <c r="G542" s="179"/>
      <c r="H542" s="100" t="str">
        <f>IF(ISBLANK(Estep_Method[[#This Row],[Rxo]]),"",Log_Header[[#This Row],[m]])</f>
        <v/>
      </c>
      <c r="I542" s="185" t="str">
        <f>IFERROR(VLOOKUP(Estep_Method[[#This Row],[Bicarb_Level]],$T$7:$U$10,2,FALSE),"")</f>
        <v/>
      </c>
      <c r="J54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2" s="28" t="str">
        <f>IFERROR(ROUND(POWER(10,(0.582*Estep_Method[[#This Row],[Rxo/Ro]])+(1.33*Estep_Method[[#This Row],[m]]*Estep_Method[[#This Row],[m_cor]]-0.038)),-1),"")</f>
        <v/>
      </c>
    </row>
    <row r="543" spans="1:11" x14ac:dyDescent="0.2">
      <c r="A543" s="31" t="str">
        <f>IF(ISNUMBER(Log_Header[[#This Row],[Seq]]),Log_Header[[#This Row],[Seq]],"")</f>
        <v/>
      </c>
      <c r="B543" s="40" t="str">
        <f>IF(ISNUMBER(Log_Header[[#This Row],[BRACS_ID]]),Log_Header[[#This Row],[BRACS_ID]],"")</f>
        <v/>
      </c>
      <c r="C543" s="40" t="str">
        <f>IF(ISNUMBER(Log_Header[[#This Row],[Target_Depth]]),Log_Header[[#This Row],[Target_Depth]],"")</f>
        <v/>
      </c>
      <c r="E543" s="40" t="str">
        <f>IF(ISNUMBER(Rwa_Method[[#This Row],[Ro]]),Rwa_Method[[#This Row],[Ro]],"")</f>
        <v/>
      </c>
      <c r="F543" s="179"/>
      <c r="G543" s="179"/>
      <c r="H543" s="100" t="str">
        <f>IF(ISBLANK(Estep_Method[[#This Row],[Rxo]]),"",Log_Header[[#This Row],[m]])</f>
        <v/>
      </c>
      <c r="I543" s="185" t="str">
        <f>IFERROR(VLOOKUP(Estep_Method[[#This Row],[Bicarb_Level]],$T$7:$U$10,2,FALSE),"")</f>
        <v/>
      </c>
      <c r="J54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3" s="28" t="str">
        <f>IFERROR(ROUND(POWER(10,(0.582*Estep_Method[[#This Row],[Rxo/Ro]])+(1.33*Estep_Method[[#This Row],[m]]*Estep_Method[[#This Row],[m_cor]]-0.038)),-1),"")</f>
        <v/>
      </c>
    </row>
    <row r="544" spans="1:11" x14ac:dyDescent="0.2">
      <c r="A544" s="31" t="str">
        <f>IF(ISNUMBER(Log_Header[[#This Row],[Seq]]),Log_Header[[#This Row],[Seq]],"")</f>
        <v/>
      </c>
      <c r="B544" s="40" t="str">
        <f>IF(ISNUMBER(Log_Header[[#This Row],[BRACS_ID]]),Log_Header[[#This Row],[BRACS_ID]],"")</f>
        <v/>
      </c>
      <c r="C544" s="40" t="str">
        <f>IF(ISNUMBER(Log_Header[[#This Row],[Target_Depth]]),Log_Header[[#This Row],[Target_Depth]],"")</f>
        <v/>
      </c>
      <c r="E544" s="40" t="str">
        <f>IF(ISNUMBER(Rwa_Method[[#This Row],[Ro]]),Rwa_Method[[#This Row],[Ro]],"")</f>
        <v/>
      </c>
      <c r="F544" s="179"/>
      <c r="G544" s="179"/>
      <c r="H544" s="100" t="str">
        <f>IF(ISBLANK(Estep_Method[[#This Row],[Rxo]]),"",Log_Header[[#This Row],[m]])</f>
        <v/>
      </c>
      <c r="I544" s="185" t="str">
        <f>IFERROR(VLOOKUP(Estep_Method[[#This Row],[Bicarb_Level]],$T$7:$U$10,2,FALSE),"")</f>
        <v/>
      </c>
      <c r="J54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4" s="28" t="str">
        <f>IFERROR(ROUND(POWER(10,(0.582*Estep_Method[[#This Row],[Rxo/Ro]])+(1.33*Estep_Method[[#This Row],[m]]*Estep_Method[[#This Row],[m_cor]]-0.038)),-1),"")</f>
        <v/>
      </c>
    </row>
    <row r="545" spans="1:11" x14ac:dyDescent="0.2">
      <c r="A545" s="31" t="str">
        <f>IF(ISNUMBER(Log_Header[[#This Row],[Seq]]),Log_Header[[#This Row],[Seq]],"")</f>
        <v/>
      </c>
      <c r="B545" s="40" t="str">
        <f>IF(ISNUMBER(Log_Header[[#This Row],[BRACS_ID]]),Log_Header[[#This Row],[BRACS_ID]],"")</f>
        <v/>
      </c>
      <c r="C545" s="40" t="str">
        <f>IF(ISNUMBER(Log_Header[[#This Row],[Target_Depth]]),Log_Header[[#This Row],[Target_Depth]],"")</f>
        <v/>
      </c>
      <c r="E545" s="40" t="str">
        <f>IF(ISNUMBER(Rwa_Method[[#This Row],[Ro]]),Rwa_Method[[#This Row],[Ro]],"")</f>
        <v/>
      </c>
      <c r="F545" s="179"/>
      <c r="G545" s="179"/>
      <c r="H545" s="100" t="str">
        <f>IF(ISBLANK(Estep_Method[[#This Row],[Rxo]]),"",Log_Header[[#This Row],[m]])</f>
        <v/>
      </c>
      <c r="I545" s="185" t="str">
        <f>IFERROR(VLOOKUP(Estep_Method[[#This Row],[Bicarb_Level]],$T$7:$U$10,2,FALSE),"")</f>
        <v/>
      </c>
      <c r="J54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5" s="28" t="str">
        <f>IFERROR(ROUND(POWER(10,(0.582*Estep_Method[[#This Row],[Rxo/Ro]])+(1.33*Estep_Method[[#This Row],[m]]*Estep_Method[[#This Row],[m_cor]]-0.038)),-1),"")</f>
        <v/>
      </c>
    </row>
    <row r="546" spans="1:11" x14ac:dyDescent="0.2">
      <c r="A546" s="31" t="str">
        <f>IF(ISNUMBER(Log_Header[[#This Row],[Seq]]),Log_Header[[#This Row],[Seq]],"")</f>
        <v/>
      </c>
      <c r="B546" s="40" t="str">
        <f>IF(ISNUMBER(Log_Header[[#This Row],[BRACS_ID]]),Log_Header[[#This Row],[BRACS_ID]],"")</f>
        <v/>
      </c>
      <c r="C546" s="40" t="str">
        <f>IF(ISNUMBER(Log_Header[[#This Row],[Target_Depth]]),Log_Header[[#This Row],[Target_Depth]],"")</f>
        <v/>
      </c>
      <c r="E546" s="40" t="str">
        <f>IF(ISNUMBER(Rwa_Method[[#This Row],[Ro]]),Rwa_Method[[#This Row],[Ro]],"")</f>
        <v/>
      </c>
      <c r="F546" s="179"/>
      <c r="G546" s="179"/>
      <c r="H546" s="100" t="str">
        <f>IF(ISBLANK(Estep_Method[[#This Row],[Rxo]]),"",Log_Header[[#This Row],[m]])</f>
        <v/>
      </c>
      <c r="I546" s="185" t="str">
        <f>IFERROR(VLOOKUP(Estep_Method[[#This Row],[Bicarb_Level]],$T$7:$U$10,2,FALSE),"")</f>
        <v/>
      </c>
      <c r="J54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6" s="28" t="str">
        <f>IFERROR(ROUND(POWER(10,(0.582*Estep_Method[[#This Row],[Rxo/Ro]])+(1.33*Estep_Method[[#This Row],[m]]*Estep_Method[[#This Row],[m_cor]]-0.038)),-1),"")</f>
        <v/>
      </c>
    </row>
    <row r="547" spans="1:11" x14ac:dyDescent="0.2">
      <c r="A547" s="31" t="str">
        <f>IF(ISNUMBER(Log_Header[[#This Row],[Seq]]),Log_Header[[#This Row],[Seq]],"")</f>
        <v/>
      </c>
      <c r="B547" s="40" t="str">
        <f>IF(ISNUMBER(Log_Header[[#This Row],[BRACS_ID]]),Log_Header[[#This Row],[BRACS_ID]],"")</f>
        <v/>
      </c>
      <c r="C547" s="40" t="str">
        <f>IF(ISNUMBER(Log_Header[[#This Row],[Target_Depth]]),Log_Header[[#This Row],[Target_Depth]],"")</f>
        <v/>
      </c>
      <c r="E547" s="40" t="str">
        <f>IF(ISNUMBER(Rwa_Method[[#This Row],[Ro]]),Rwa_Method[[#This Row],[Ro]],"")</f>
        <v/>
      </c>
      <c r="F547" s="179"/>
      <c r="G547" s="179"/>
      <c r="H547" s="100" t="str">
        <f>IF(ISBLANK(Estep_Method[[#This Row],[Rxo]]),"",Log_Header[[#This Row],[m]])</f>
        <v/>
      </c>
      <c r="I547" s="185" t="str">
        <f>IFERROR(VLOOKUP(Estep_Method[[#This Row],[Bicarb_Level]],$T$7:$U$10,2,FALSE),"")</f>
        <v/>
      </c>
      <c r="J54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7" s="28" t="str">
        <f>IFERROR(ROUND(POWER(10,(0.582*Estep_Method[[#This Row],[Rxo/Ro]])+(1.33*Estep_Method[[#This Row],[m]]*Estep_Method[[#This Row],[m_cor]]-0.038)),-1),"")</f>
        <v/>
      </c>
    </row>
    <row r="548" spans="1:11" x14ac:dyDescent="0.2">
      <c r="A548" s="31" t="str">
        <f>IF(ISNUMBER(Log_Header[[#This Row],[Seq]]),Log_Header[[#This Row],[Seq]],"")</f>
        <v/>
      </c>
      <c r="B548" s="40" t="str">
        <f>IF(ISNUMBER(Log_Header[[#This Row],[BRACS_ID]]),Log_Header[[#This Row],[BRACS_ID]],"")</f>
        <v/>
      </c>
      <c r="C548" s="40" t="str">
        <f>IF(ISNUMBER(Log_Header[[#This Row],[Target_Depth]]),Log_Header[[#This Row],[Target_Depth]],"")</f>
        <v/>
      </c>
      <c r="E548" s="40" t="str">
        <f>IF(ISNUMBER(Rwa_Method[[#This Row],[Ro]]),Rwa_Method[[#This Row],[Ro]],"")</f>
        <v/>
      </c>
      <c r="F548" s="179"/>
      <c r="G548" s="179"/>
      <c r="H548" s="100" t="str">
        <f>IF(ISBLANK(Estep_Method[[#This Row],[Rxo]]),"",Log_Header[[#This Row],[m]])</f>
        <v/>
      </c>
      <c r="I548" s="185" t="str">
        <f>IFERROR(VLOOKUP(Estep_Method[[#This Row],[Bicarb_Level]],$T$7:$U$10,2,FALSE),"")</f>
        <v/>
      </c>
      <c r="J54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8" s="28" t="str">
        <f>IFERROR(ROUND(POWER(10,(0.582*Estep_Method[[#This Row],[Rxo/Ro]])+(1.33*Estep_Method[[#This Row],[m]]*Estep_Method[[#This Row],[m_cor]]-0.038)),-1),"")</f>
        <v/>
      </c>
    </row>
    <row r="549" spans="1:11" x14ac:dyDescent="0.2">
      <c r="A549" s="31" t="str">
        <f>IF(ISNUMBER(Log_Header[[#This Row],[Seq]]),Log_Header[[#This Row],[Seq]],"")</f>
        <v/>
      </c>
      <c r="B549" s="40" t="str">
        <f>IF(ISNUMBER(Log_Header[[#This Row],[BRACS_ID]]),Log_Header[[#This Row],[BRACS_ID]],"")</f>
        <v/>
      </c>
      <c r="C549" s="40" t="str">
        <f>IF(ISNUMBER(Log_Header[[#This Row],[Target_Depth]]),Log_Header[[#This Row],[Target_Depth]],"")</f>
        <v/>
      </c>
      <c r="E549" s="40" t="str">
        <f>IF(ISNUMBER(Rwa_Method[[#This Row],[Ro]]),Rwa_Method[[#This Row],[Ro]],"")</f>
        <v/>
      </c>
      <c r="F549" s="179"/>
      <c r="G549" s="179"/>
      <c r="H549" s="100" t="str">
        <f>IF(ISBLANK(Estep_Method[[#This Row],[Rxo]]),"",Log_Header[[#This Row],[m]])</f>
        <v/>
      </c>
      <c r="I549" s="185" t="str">
        <f>IFERROR(VLOOKUP(Estep_Method[[#This Row],[Bicarb_Level]],$T$7:$U$10,2,FALSE),"")</f>
        <v/>
      </c>
      <c r="J54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49" s="28" t="str">
        <f>IFERROR(ROUND(POWER(10,(0.582*Estep_Method[[#This Row],[Rxo/Ro]])+(1.33*Estep_Method[[#This Row],[m]]*Estep_Method[[#This Row],[m_cor]]-0.038)),-1),"")</f>
        <v/>
      </c>
    </row>
    <row r="550" spans="1:11" x14ac:dyDescent="0.2">
      <c r="A550" s="31" t="str">
        <f>IF(ISNUMBER(Log_Header[[#This Row],[Seq]]),Log_Header[[#This Row],[Seq]],"")</f>
        <v/>
      </c>
      <c r="B550" s="40" t="str">
        <f>IF(ISNUMBER(Log_Header[[#This Row],[BRACS_ID]]),Log_Header[[#This Row],[BRACS_ID]],"")</f>
        <v/>
      </c>
      <c r="C550" s="40" t="str">
        <f>IF(ISNUMBER(Log_Header[[#This Row],[Target_Depth]]),Log_Header[[#This Row],[Target_Depth]],"")</f>
        <v/>
      </c>
      <c r="E550" s="40" t="str">
        <f>IF(ISNUMBER(Rwa_Method[[#This Row],[Ro]]),Rwa_Method[[#This Row],[Ro]],"")</f>
        <v/>
      </c>
      <c r="F550" s="179"/>
      <c r="G550" s="179"/>
      <c r="H550" s="100" t="str">
        <f>IF(ISBLANK(Estep_Method[[#This Row],[Rxo]]),"",Log_Header[[#This Row],[m]])</f>
        <v/>
      </c>
      <c r="I550" s="185" t="str">
        <f>IFERROR(VLOOKUP(Estep_Method[[#This Row],[Bicarb_Level]],$T$7:$U$10,2,FALSE),"")</f>
        <v/>
      </c>
      <c r="J55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0" s="28" t="str">
        <f>IFERROR(ROUND(POWER(10,(0.582*Estep_Method[[#This Row],[Rxo/Ro]])+(1.33*Estep_Method[[#This Row],[m]]*Estep_Method[[#This Row],[m_cor]]-0.038)),-1),"")</f>
        <v/>
      </c>
    </row>
    <row r="551" spans="1:11" x14ac:dyDescent="0.2">
      <c r="A551" s="31" t="str">
        <f>IF(ISNUMBER(Log_Header[[#This Row],[Seq]]),Log_Header[[#This Row],[Seq]],"")</f>
        <v/>
      </c>
      <c r="B551" s="40" t="str">
        <f>IF(ISNUMBER(Log_Header[[#This Row],[BRACS_ID]]),Log_Header[[#This Row],[BRACS_ID]],"")</f>
        <v/>
      </c>
      <c r="C551" s="40" t="str">
        <f>IF(ISNUMBER(Log_Header[[#This Row],[Target_Depth]]),Log_Header[[#This Row],[Target_Depth]],"")</f>
        <v/>
      </c>
      <c r="E551" s="40" t="str">
        <f>IF(ISNUMBER(Rwa_Method[[#This Row],[Ro]]),Rwa_Method[[#This Row],[Ro]],"")</f>
        <v/>
      </c>
      <c r="F551" s="179"/>
      <c r="G551" s="179"/>
      <c r="H551" s="100" t="str">
        <f>IF(ISBLANK(Estep_Method[[#This Row],[Rxo]]),"",Log_Header[[#This Row],[m]])</f>
        <v/>
      </c>
      <c r="I551" s="185" t="str">
        <f>IFERROR(VLOOKUP(Estep_Method[[#This Row],[Bicarb_Level]],$T$7:$U$10,2,FALSE),"")</f>
        <v/>
      </c>
      <c r="J55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1" s="28" t="str">
        <f>IFERROR(ROUND(POWER(10,(0.582*Estep_Method[[#This Row],[Rxo/Ro]])+(1.33*Estep_Method[[#This Row],[m]]*Estep_Method[[#This Row],[m_cor]]-0.038)),-1),"")</f>
        <v/>
      </c>
    </row>
    <row r="552" spans="1:11" x14ac:dyDescent="0.2">
      <c r="A552" s="31" t="str">
        <f>IF(ISNUMBER(Log_Header[[#This Row],[Seq]]),Log_Header[[#This Row],[Seq]],"")</f>
        <v/>
      </c>
      <c r="B552" s="40" t="str">
        <f>IF(ISNUMBER(Log_Header[[#This Row],[BRACS_ID]]),Log_Header[[#This Row],[BRACS_ID]],"")</f>
        <v/>
      </c>
      <c r="C552" s="40" t="str">
        <f>IF(ISNUMBER(Log_Header[[#This Row],[Target_Depth]]),Log_Header[[#This Row],[Target_Depth]],"")</f>
        <v/>
      </c>
      <c r="E552" s="40" t="str">
        <f>IF(ISNUMBER(Rwa_Method[[#This Row],[Ro]]),Rwa_Method[[#This Row],[Ro]],"")</f>
        <v/>
      </c>
      <c r="F552" s="179"/>
      <c r="G552" s="179"/>
      <c r="H552" s="100" t="str">
        <f>IF(ISBLANK(Estep_Method[[#This Row],[Rxo]]),"",Log_Header[[#This Row],[m]])</f>
        <v/>
      </c>
      <c r="I552" s="185" t="str">
        <f>IFERROR(VLOOKUP(Estep_Method[[#This Row],[Bicarb_Level]],$T$7:$U$10,2,FALSE),"")</f>
        <v/>
      </c>
      <c r="J55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2" s="28" t="str">
        <f>IFERROR(ROUND(POWER(10,(0.582*Estep_Method[[#This Row],[Rxo/Ro]])+(1.33*Estep_Method[[#This Row],[m]]*Estep_Method[[#This Row],[m_cor]]-0.038)),-1),"")</f>
        <v/>
      </c>
    </row>
    <row r="553" spans="1:11" x14ac:dyDescent="0.2">
      <c r="A553" s="31" t="str">
        <f>IF(ISNUMBER(Log_Header[[#This Row],[Seq]]),Log_Header[[#This Row],[Seq]],"")</f>
        <v/>
      </c>
      <c r="B553" s="40" t="str">
        <f>IF(ISNUMBER(Log_Header[[#This Row],[BRACS_ID]]),Log_Header[[#This Row],[BRACS_ID]],"")</f>
        <v/>
      </c>
      <c r="C553" s="40" t="str">
        <f>IF(ISNUMBER(Log_Header[[#This Row],[Target_Depth]]),Log_Header[[#This Row],[Target_Depth]],"")</f>
        <v/>
      </c>
      <c r="E553" s="40" t="str">
        <f>IF(ISNUMBER(Rwa_Method[[#This Row],[Ro]]),Rwa_Method[[#This Row],[Ro]],"")</f>
        <v/>
      </c>
      <c r="F553" s="179"/>
      <c r="G553" s="179"/>
      <c r="H553" s="100" t="str">
        <f>IF(ISBLANK(Estep_Method[[#This Row],[Rxo]]),"",Log_Header[[#This Row],[m]])</f>
        <v/>
      </c>
      <c r="I553" s="185" t="str">
        <f>IFERROR(VLOOKUP(Estep_Method[[#This Row],[Bicarb_Level]],$T$7:$U$10,2,FALSE),"")</f>
        <v/>
      </c>
      <c r="J55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3" s="28" t="str">
        <f>IFERROR(ROUND(POWER(10,(0.582*Estep_Method[[#This Row],[Rxo/Ro]])+(1.33*Estep_Method[[#This Row],[m]]*Estep_Method[[#This Row],[m_cor]]-0.038)),-1),"")</f>
        <v/>
      </c>
    </row>
    <row r="554" spans="1:11" x14ac:dyDescent="0.2">
      <c r="A554" s="31" t="str">
        <f>IF(ISNUMBER(Log_Header[[#This Row],[Seq]]),Log_Header[[#This Row],[Seq]],"")</f>
        <v/>
      </c>
      <c r="B554" s="40" t="str">
        <f>IF(ISNUMBER(Log_Header[[#This Row],[BRACS_ID]]),Log_Header[[#This Row],[BRACS_ID]],"")</f>
        <v/>
      </c>
      <c r="C554" s="40" t="str">
        <f>IF(ISNUMBER(Log_Header[[#This Row],[Target_Depth]]),Log_Header[[#This Row],[Target_Depth]],"")</f>
        <v/>
      </c>
      <c r="E554" s="40" t="str">
        <f>IF(ISNUMBER(Rwa_Method[[#This Row],[Ro]]),Rwa_Method[[#This Row],[Ro]],"")</f>
        <v/>
      </c>
      <c r="F554" s="179"/>
      <c r="G554" s="179"/>
      <c r="H554" s="100" t="str">
        <f>IF(ISBLANK(Estep_Method[[#This Row],[Rxo]]),"",Log_Header[[#This Row],[m]])</f>
        <v/>
      </c>
      <c r="I554" s="185" t="str">
        <f>IFERROR(VLOOKUP(Estep_Method[[#This Row],[Bicarb_Level]],$T$7:$U$10,2,FALSE),"")</f>
        <v/>
      </c>
      <c r="J55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4" s="28" t="str">
        <f>IFERROR(ROUND(POWER(10,(0.582*Estep_Method[[#This Row],[Rxo/Ro]])+(1.33*Estep_Method[[#This Row],[m]]*Estep_Method[[#This Row],[m_cor]]-0.038)),-1),"")</f>
        <v/>
      </c>
    </row>
    <row r="555" spans="1:11" x14ac:dyDescent="0.2">
      <c r="A555" s="31" t="str">
        <f>IF(ISNUMBER(Log_Header[[#This Row],[Seq]]),Log_Header[[#This Row],[Seq]],"")</f>
        <v/>
      </c>
      <c r="B555" s="40" t="str">
        <f>IF(ISNUMBER(Log_Header[[#This Row],[BRACS_ID]]),Log_Header[[#This Row],[BRACS_ID]],"")</f>
        <v/>
      </c>
      <c r="C555" s="40" t="str">
        <f>IF(ISNUMBER(Log_Header[[#This Row],[Target_Depth]]),Log_Header[[#This Row],[Target_Depth]],"")</f>
        <v/>
      </c>
      <c r="E555" s="40" t="str">
        <f>IF(ISNUMBER(Rwa_Method[[#This Row],[Ro]]),Rwa_Method[[#This Row],[Ro]],"")</f>
        <v/>
      </c>
      <c r="F555" s="179"/>
      <c r="G555" s="179"/>
      <c r="H555" s="100" t="str">
        <f>IF(ISBLANK(Estep_Method[[#This Row],[Rxo]]),"",Log_Header[[#This Row],[m]])</f>
        <v/>
      </c>
      <c r="I555" s="185" t="str">
        <f>IFERROR(VLOOKUP(Estep_Method[[#This Row],[Bicarb_Level]],$T$7:$U$10,2,FALSE),"")</f>
        <v/>
      </c>
      <c r="J55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5" s="28" t="str">
        <f>IFERROR(ROUND(POWER(10,(0.582*Estep_Method[[#This Row],[Rxo/Ro]])+(1.33*Estep_Method[[#This Row],[m]]*Estep_Method[[#This Row],[m_cor]]-0.038)),-1),"")</f>
        <v/>
      </c>
    </row>
    <row r="556" spans="1:11" x14ac:dyDescent="0.2">
      <c r="A556" s="31" t="str">
        <f>IF(ISNUMBER(Log_Header[[#This Row],[Seq]]),Log_Header[[#This Row],[Seq]],"")</f>
        <v/>
      </c>
      <c r="B556" s="40" t="str">
        <f>IF(ISNUMBER(Log_Header[[#This Row],[BRACS_ID]]),Log_Header[[#This Row],[BRACS_ID]],"")</f>
        <v/>
      </c>
      <c r="C556" s="40" t="str">
        <f>IF(ISNUMBER(Log_Header[[#This Row],[Target_Depth]]),Log_Header[[#This Row],[Target_Depth]],"")</f>
        <v/>
      </c>
      <c r="E556" s="40" t="str">
        <f>IF(ISNUMBER(Rwa_Method[[#This Row],[Ro]]),Rwa_Method[[#This Row],[Ro]],"")</f>
        <v/>
      </c>
      <c r="F556" s="179"/>
      <c r="G556" s="179"/>
      <c r="H556" s="100" t="str">
        <f>IF(ISBLANK(Estep_Method[[#This Row],[Rxo]]),"",Log_Header[[#This Row],[m]])</f>
        <v/>
      </c>
      <c r="I556" s="185" t="str">
        <f>IFERROR(VLOOKUP(Estep_Method[[#This Row],[Bicarb_Level]],$T$7:$U$10,2,FALSE),"")</f>
        <v/>
      </c>
      <c r="J55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6" s="28" t="str">
        <f>IFERROR(ROUND(POWER(10,(0.582*Estep_Method[[#This Row],[Rxo/Ro]])+(1.33*Estep_Method[[#This Row],[m]]*Estep_Method[[#This Row],[m_cor]]-0.038)),-1),"")</f>
        <v/>
      </c>
    </row>
    <row r="557" spans="1:11" x14ac:dyDescent="0.2">
      <c r="A557" s="31" t="str">
        <f>IF(ISNUMBER(Log_Header[[#This Row],[Seq]]),Log_Header[[#This Row],[Seq]],"")</f>
        <v/>
      </c>
      <c r="B557" s="40" t="str">
        <f>IF(ISNUMBER(Log_Header[[#This Row],[BRACS_ID]]),Log_Header[[#This Row],[BRACS_ID]],"")</f>
        <v/>
      </c>
      <c r="C557" s="40" t="str">
        <f>IF(ISNUMBER(Log_Header[[#This Row],[Target_Depth]]),Log_Header[[#This Row],[Target_Depth]],"")</f>
        <v/>
      </c>
      <c r="E557" s="40" t="str">
        <f>IF(ISNUMBER(Rwa_Method[[#This Row],[Ro]]),Rwa_Method[[#This Row],[Ro]],"")</f>
        <v/>
      </c>
      <c r="F557" s="179"/>
      <c r="G557" s="179"/>
      <c r="H557" s="100" t="str">
        <f>IF(ISBLANK(Estep_Method[[#This Row],[Rxo]]),"",Log_Header[[#This Row],[m]])</f>
        <v/>
      </c>
      <c r="I557" s="185" t="str">
        <f>IFERROR(VLOOKUP(Estep_Method[[#This Row],[Bicarb_Level]],$T$7:$U$10,2,FALSE),"")</f>
        <v/>
      </c>
      <c r="J55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7" s="28" t="str">
        <f>IFERROR(ROUND(POWER(10,(0.582*Estep_Method[[#This Row],[Rxo/Ro]])+(1.33*Estep_Method[[#This Row],[m]]*Estep_Method[[#This Row],[m_cor]]-0.038)),-1),"")</f>
        <v/>
      </c>
    </row>
    <row r="558" spans="1:11" x14ac:dyDescent="0.2">
      <c r="A558" s="31" t="str">
        <f>IF(ISNUMBER(Log_Header[[#This Row],[Seq]]),Log_Header[[#This Row],[Seq]],"")</f>
        <v/>
      </c>
      <c r="B558" s="40" t="str">
        <f>IF(ISNUMBER(Log_Header[[#This Row],[BRACS_ID]]),Log_Header[[#This Row],[BRACS_ID]],"")</f>
        <v/>
      </c>
      <c r="C558" s="40" t="str">
        <f>IF(ISNUMBER(Log_Header[[#This Row],[Target_Depth]]),Log_Header[[#This Row],[Target_Depth]],"")</f>
        <v/>
      </c>
      <c r="E558" s="40" t="str">
        <f>IF(ISNUMBER(Rwa_Method[[#This Row],[Ro]]),Rwa_Method[[#This Row],[Ro]],"")</f>
        <v/>
      </c>
      <c r="F558" s="179"/>
      <c r="G558" s="179"/>
      <c r="H558" s="100" t="str">
        <f>IF(ISBLANK(Estep_Method[[#This Row],[Rxo]]),"",Log_Header[[#This Row],[m]])</f>
        <v/>
      </c>
      <c r="I558" s="185" t="str">
        <f>IFERROR(VLOOKUP(Estep_Method[[#This Row],[Bicarb_Level]],$T$7:$U$10,2,FALSE),"")</f>
        <v/>
      </c>
      <c r="J55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8" s="28" t="str">
        <f>IFERROR(ROUND(POWER(10,(0.582*Estep_Method[[#This Row],[Rxo/Ro]])+(1.33*Estep_Method[[#This Row],[m]]*Estep_Method[[#This Row],[m_cor]]-0.038)),-1),"")</f>
        <v/>
      </c>
    </row>
    <row r="559" spans="1:11" x14ac:dyDescent="0.2">
      <c r="A559" s="31" t="str">
        <f>IF(ISNUMBER(Log_Header[[#This Row],[Seq]]),Log_Header[[#This Row],[Seq]],"")</f>
        <v/>
      </c>
      <c r="B559" s="40" t="str">
        <f>IF(ISNUMBER(Log_Header[[#This Row],[BRACS_ID]]),Log_Header[[#This Row],[BRACS_ID]],"")</f>
        <v/>
      </c>
      <c r="C559" s="40" t="str">
        <f>IF(ISNUMBER(Log_Header[[#This Row],[Target_Depth]]),Log_Header[[#This Row],[Target_Depth]],"")</f>
        <v/>
      </c>
      <c r="E559" s="40" t="str">
        <f>IF(ISNUMBER(Rwa_Method[[#This Row],[Ro]]),Rwa_Method[[#This Row],[Ro]],"")</f>
        <v/>
      </c>
      <c r="F559" s="179"/>
      <c r="G559" s="179"/>
      <c r="H559" s="100" t="str">
        <f>IF(ISBLANK(Estep_Method[[#This Row],[Rxo]]),"",Log_Header[[#This Row],[m]])</f>
        <v/>
      </c>
      <c r="I559" s="185" t="str">
        <f>IFERROR(VLOOKUP(Estep_Method[[#This Row],[Bicarb_Level]],$T$7:$U$10,2,FALSE),"")</f>
        <v/>
      </c>
      <c r="J55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59" s="28" t="str">
        <f>IFERROR(ROUND(POWER(10,(0.582*Estep_Method[[#This Row],[Rxo/Ro]])+(1.33*Estep_Method[[#This Row],[m]]*Estep_Method[[#This Row],[m_cor]]-0.038)),-1),"")</f>
        <v/>
      </c>
    </row>
    <row r="560" spans="1:11" x14ac:dyDescent="0.2">
      <c r="A560" s="31" t="str">
        <f>IF(ISNUMBER(Log_Header[[#This Row],[Seq]]),Log_Header[[#This Row],[Seq]],"")</f>
        <v/>
      </c>
      <c r="B560" s="40" t="str">
        <f>IF(ISNUMBER(Log_Header[[#This Row],[BRACS_ID]]),Log_Header[[#This Row],[BRACS_ID]],"")</f>
        <v/>
      </c>
      <c r="C560" s="40" t="str">
        <f>IF(ISNUMBER(Log_Header[[#This Row],[Target_Depth]]),Log_Header[[#This Row],[Target_Depth]],"")</f>
        <v/>
      </c>
      <c r="E560" s="40" t="str">
        <f>IF(ISNUMBER(Rwa_Method[[#This Row],[Ro]]),Rwa_Method[[#This Row],[Ro]],"")</f>
        <v/>
      </c>
      <c r="F560" s="179"/>
      <c r="G560" s="179"/>
      <c r="H560" s="100" t="str">
        <f>IF(ISBLANK(Estep_Method[[#This Row],[Rxo]]),"",Log_Header[[#This Row],[m]])</f>
        <v/>
      </c>
      <c r="I560" s="185" t="str">
        <f>IFERROR(VLOOKUP(Estep_Method[[#This Row],[Bicarb_Level]],$T$7:$U$10,2,FALSE),"")</f>
        <v/>
      </c>
      <c r="J56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0" s="28" t="str">
        <f>IFERROR(ROUND(POWER(10,(0.582*Estep_Method[[#This Row],[Rxo/Ro]])+(1.33*Estep_Method[[#This Row],[m]]*Estep_Method[[#This Row],[m_cor]]-0.038)),-1),"")</f>
        <v/>
      </c>
    </row>
    <row r="561" spans="1:11" x14ac:dyDescent="0.2">
      <c r="A561" s="31" t="str">
        <f>IF(ISNUMBER(Log_Header[[#This Row],[Seq]]),Log_Header[[#This Row],[Seq]],"")</f>
        <v/>
      </c>
      <c r="B561" s="40" t="str">
        <f>IF(ISNUMBER(Log_Header[[#This Row],[BRACS_ID]]),Log_Header[[#This Row],[BRACS_ID]],"")</f>
        <v/>
      </c>
      <c r="C561" s="40" t="str">
        <f>IF(ISNUMBER(Log_Header[[#This Row],[Target_Depth]]),Log_Header[[#This Row],[Target_Depth]],"")</f>
        <v/>
      </c>
      <c r="E561" s="40" t="str">
        <f>IF(ISNUMBER(Rwa_Method[[#This Row],[Ro]]),Rwa_Method[[#This Row],[Ro]],"")</f>
        <v/>
      </c>
      <c r="F561" s="179"/>
      <c r="G561" s="179"/>
      <c r="H561" s="100" t="str">
        <f>IF(ISBLANK(Estep_Method[[#This Row],[Rxo]]),"",Log_Header[[#This Row],[m]])</f>
        <v/>
      </c>
      <c r="I561" s="185" t="str">
        <f>IFERROR(VLOOKUP(Estep_Method[[#This Row],[Bicarb_Level]],$T$7:$U$10,2,FALSE),"")</f>
        <v/>
      </c>
      <c r="J56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1" s="28" t="str">
        <f>IFERROR(ROUND(POWER(10,(0.582*Estep_Method[[#This Row],[Rxo/Ro]])+(1.33*Estep_Method[[#This Row],[m]]*Estep_Method[[#This Row],[m_cor]]-0.038)),-1),"")</f>
        <v/>
      </c>
    </row>
    <row r="562" spans="1:11" x14ac:dyDescent="0.2">
      <c r="A562" s="31" t="str">
        <f>IF(ISNUMBER(Log_Header[[#This Row],[Seq]]),Log_Header[[#This Row],[Seq]],"")</f>
        <v/>
      </c>
      <c r="B562" s="40" t="str">
        <f>IF(ISNUMBER(Log_Header[[#This Row],[BRACS_ID]]),Log_Header[[#This Row],[BRACS_ID]],"")</f>
        <v/>
      </c>
      <c r="C562" s="40" t="str">
        <f>IF(ISNUMBER(Log_Header[[#This Row],[Target_Depth]]),Log_Header[[#This Row],[Target_Depth]],"")</f>
        <v/>
      </c>
      <c r="E562" s="40" t="str">
        <f>IF(ISNUMBER(Rwa_Method[[#This Row],[Ro]]),Rwa_Method[[#This Row],[Ro]],"")</f>
        <v/>
      </c>
      <c r="F562" s="179"/>
      <c r="G562" s="179"/>
      <c r="H562" s="100" t="str">
        <f>IF(ISBLANK(Estep_Method[[#This Row],[Rxo]]),"",Log_Header[[#This Row],[m]])</f>
        <v/>
      </c>
      <c r="I562" s="185" t="str">
        <f>IFERROR(VLOOKUP(Estep_Method[[#This Row],[Bicarb_Level]],$T$7:$U$10,2,FALSE),"")</f>
        <v/>
      </c>
      <c r="J56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2" s="28" t="str">
        <f>IFERROR(ROUND(POWER(10,(0.582*Estep_Method[[#This Row],[Rxo/Ro]])+(1.33*Estep_Method[[#This Row],[m]]*Estep_Method[[#This Row],[m_cor]]-0.038)),-1),"")</f>
        <v/>
      </c>
    </row>
    <row r="563" spans="1:11" x14ac:dyDescent="0.2">
      <c r="A563" s="31" t="str">
        <f>IF(ISNUMBER(Log_Header[[#This Row],[Seq]]),Log_Header[[#This Row],[Seq]],"")</f>
        <v/>
      </c>
      <c r="B563" s="40" t="str">
        <f>IF(ISNUMBER(Log_Header[[#This Row],[BRACS_ID]]),Log_Header[[#This Row],[BRACS_ID]],"")</f>
        <v/>
      </c>
      <c r="C563" s="40" t="str">
        <f>IF(ISNUMBER(Log_Header[[#This Row],[Target_Depth]]),Log_Header[[#This Row],[Target_Depth]],"")</f>
        <v/>
      </c>
      <c r="E563" s="40" t="str">
        <f>IF(ISNUMBER(Rwa_Method[[#This Row],[Ro]]),Rwa_Method[[#This Row],[Ro]],"")</f>
        <v/>
      </c>
      <c r="F563" s="179"/>
      <c r="G563" s="179"/>
      <c r="H563" s="100" t="str">
        <f>IF(ISBLANK(Estep_Method[[#This Row],[Rxo]]),"",Log_Header[[#This Row],[m]])</f>
        <v/>
      </c>
      <c r="I563" s="185" t="str">
        <f>IFERROR(VLOOKUP(Estep_Method[[#This Row],[Bicarb_Level]],$T$7:$U$10,2,FALSE),"")</f>
        <v/>
      </c>
      <c r="J56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3" s="28" t="str">
        <f>IFERROR(ROUND(POWER(10,(0.582*Estep_Method[[#This Row],[Rxo/Ro]])+(1.33*Estep_Method[[#This Row],[m]]*Estep_Method[[#This Row],[m_cor]]-0.038)),-1),"")</f>
        <v/>
      </c>
    </row>
    <row r="564" spans="1:11" x14ac:dyDescent="0.2">
      <c r="A564" s="31" t="str">
        <f>IF(ISNUMBER(Log_Header[[#This Row],[Seq]]),Log_Header[[#This Row],[Seq]],"")</f>
        <v/>
      </c>
      <c r="B564" s="40" t="str">
        <f>IF(ISNUMBER(Log_Header[[#This Row],[BRACS_ID]]),Log_Header[[#This Row],[BRACS_ID]],"")</f>
        <v/>
      </c>
      <c r="C564" s="40" t="str">
        <f>IF(ISNUMBER(Log_Header[[#This Row],[Target_Depth]]),Log_Header[[#This Row],[Target_Depth]],"")</f>
        <v/>
      </c>
      <c r="E564" s="40" t="str">
        <f>IF(ISNUMBER(Rwa_Method[[#This Row],[Ro]]),Rwa_Method[[#This Row],[Ro]],"")</f>
        <v/>
      </c>
      <c r="F564" s="179"/>
      <c r="G564" s="179"/>
      <c r="H564" s="100" t="str">
        <f>IF(ISBLANK(Estep_Method[[#This Row],[Rxo]]),"",Log_Header[[#This Row],[m]])</f>
        <v/>
      </c>
      <c r="I564" s="185" t="str">
        <f>IFERROR(VLOOKUP(Estep_Method[[#This Row],[Bicarb_Level]],$T$7:$U$10,2,FALSE),"")</f>
        <v/>
      </c>
      <c r="J56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4" s="28" t="str">
        <f>IFERROR(ROUND(POWER(10,(0.582*Estep_Method[[#This Row],[Rxo/Ro]])+(1.33*Estep_Method[[#This Row],[m]]*Estep_Method[[#This Row],[m_cor]]-0.038)),-1),"")</f>
        <v/>
      </c>
    </row>
    <row r="565" spans="1:11" x14ac:dyDescent="0.2">
      <c r="A565" s="31" t="str">
        <f>IF(ISNUMBER(Log_Header[[#This Row],[Seq]]),Log_Header[[#This Row],[Seq]],"")</f>
        <v/>
      </c>
      <c r="B565" s="40" t="str">
        <f>IF(ISNUMBER(Log_Header[[#This Row],[BRACS_ID]]),Log_Header[[#This Row],[BRACS_ID]],"")</f>
        <v/>
      </c>
      <c r="C565" s="40" t="str">
        <f>IF(ISNUMBER(Log_Header[[#This Row],[Target_Depth]]),Log_Header[[#This Row],[Target_Depth]],"")</f>
        <v/>
      </c>
      <c r="E565" s="40" t="str">
        <f>IF(ISNUMBER(Rwa_Method[[#This Row],[Ro]]),Rwa_Method[[#This Row],[Ro]],"")</f>
        <v/>
      </c>
      <c r="F565" s="179"/>
      <c r="G565" s="179"/>
      <c r="H565" s="100" t="str">
        <f>IF(ISBLANK(Estep_Method[[#This Row],[Rxo]]),"",Log_Header[[#This Row],[m]])</f>
        <v/>
      </c>
      <c r="I565" s="185" t="str">
        <f>IFERROR(VLOOKUP(Estep_Method[[#This Row],[Bicarb_Level]],$T$7:$U$10,2,FALSE),"")</f>
        <v/>
      </c>
      <c r="J56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5" s="28" t="str">
        <f>IFERROR(ROUND(POWER(10,(0.582*Estep_Method[[#This Row],[Rxo/Ro]])+(1.33*Estep_Method[[#This Row],[m]]*Estep_Method[[#This Row],[m_cor]]-0.038)),-1),"")</f>
        <v/>
      </c>
    </row>
    <row r="566" spans="1:11" x14ac:dyDescent="0.2">
      <c r="A566" s="31" t="str">
        <f>IF(ISNUMBER(Log_Header[[#This Row],[Seq]]),Log_Header[[#This Row],[Seq]],"")</f>
        <v/>
      </c>
      <c r="B566" s="40" t="str">
        <f>IF(ISNUMBER(Log_Header[[#This Row],[BRACS_ID]]),Log_Header[[#This Row],[BRACS_ID]],"")</f>
        <v/>
      </c>
      <c r="C566" s="40" t="str">
        <f>IF(ISNUMBER(Log_Header[[#This Row],[Target_Depth]]),Log_Header[[#This Row],[Target_Depth]],"")</f>
        <v/>
      </c>
      <c r="E566" s="40" t="str">
        <f>IF(ISNUMBER(Rwa_Method[[#This Row],[Ro]]),Rwa_Method[[#This Row],[Ro]],"")</f>
        <v/>
      </c>
      <c r="F566" s="179"/>
      <c r="G566" s="179"/>
      <c r="H566" s="100" t="str">
        <f>IF(ISBLANK(Estep_Method[[#This Row],[Rxo]]),"",Log_Header[[#This Row],[m]])</f>
        <v/>
      </c>
      <c r="I566" s="185" t="str">
        <f>IFERROR(VLOOKUP(Estep_Method[[#This Row],[Bicarb_Level]],$T$7:$U$10,2,FALSE),"")</f>
        <v/>
      </c>
      <c r="J56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6" s="28" t="str">
        <f>IFERROR(ROUND(POWER(10,(0.582*Estep_Method[[#This Row],[Rxo/Ro]])+(1.33*Estep_Method[[#This Row],[m]]*Estep_Method[[#This Row],[m_cor]]-0.038)),-1),"")</f>
        <v/>
      </c>
    </row>
    <row r="567" spans="1:11" x14ac:dyDescent="0.2">
      <c r="A567" s="31" t="str">
        <f>IF(ISNUMBER(Log_Header[[#This Row],[Seq]]),Log_Header[[#This Row],[Seq]],"")</f>
        <v/>
      </c>
      <c r="B567" s="40" t="str">
        <f>IF(ISNUMBER(Log_Header[[#This Row],[BRACS_ID]]),Log_Header[[#This Row],[BRACS_ID]],"")</f>
        <v/>
      </c>
      <c r="C567" s="40" t="str">
        <f>IF(ISNUMBER(Log_Header[[#This Row],[Target_Depth]]),Log_Header[[#This Row],[Target_Depth]],"")</f>
        <v/>
      </c>
      <c r="E567" s="40" t="str">
        <f>IF(ISNUMBER(Rwa_Method[[#This Row],[Ro]]),Rwa_Method[[#This Row],[Ro]],"")</f>
        <v/>
      </c>
      <c r="F567" s="179"/>
      <c r="G567" s="179"/>
      <c r="H567" s="100" t="str">
        <f>IF(ISBLANK(Estep_Method[[#This Row],[Rxo]]),"",Log_Header[[#This Row],[m]])</f>
        <v/>
      </c>
      <c r="I567" s="185" t="str">
        <f>IFERROR(VLOOKUP(Estep_Method[[#This Row],[Bicarb_Level]],$T$7:$U$10,2,FALSE),"")</f>
        <v/>
      </c>
      <c r="J56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7" s="28" t="str">
        <f>IFERROR(ROUND(POWER(10,(0.582*Estep_Method[[#This Row],[Rxo/Ro]])+(1.33*Estep_Method[[#This Row],[m]]*Estep_Method[[#This Row],[m_cor]]-0.038)),-1),"")</f>
        <v/>
      </c>
    </row>
    <row r="568" spans="1:11" x14ac:dyDescent="0.2">
      <c r="A568" s="31" t="str">
        <f>IF(ISNUMBER(Log_Header[[#This Row],[Seq]]),Log_Header[[#This Row],[Seq]],"")</f>
        <v/>
      </c>
      <c r="B568" s="40" t="str">
        <f>IF(ISNUMBER(Log_Header[[#This Row],[BRACS_ID]]),Log_Header[[#This Row],[BRACS_ID]],"")</f>
        <v/>
      </c>
      <c r="C568" s="40" t="str">
        <f>IF(ISNUMBER(Log_Header[[#This Row],[Target_Depth]]),Log_Header[[#This Row],[Target_Depth]],"")</f>
        <v/>
      </c>
      <c r="E568" s="40" t="str">
        <f>IF(ISNUMBER(Rwa_Method[[#This Row],[Ro]]),Rwa_Method[[#This Row],[Ro]],"")</f>
        <v/>
      </c>
      <c r="F568" s="179"/>
      <c r="G568" s="179"/>
      <c r="H568" s="100" t="str">
        <f>IF(ISBLANK(Estep_Method[[#This Row],[Rxo]]),"",Log_Header[[#This Row],[m]])</f>
        <v/>
      </c>
      <c r="I568" s="185" t="str">
        <f>IFERROR(VLOOKUP(Estep_Method[[#This Row],[Bicarb_Level]],$T$7:$U$10,2,FALSE),"")</f>
        <v/>
      </c>
      <c r="J56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8" s="28" t="str">
        <f>IFERROR(ROUND(POWER(10,(0.582*Estep_Method[[#This Row],[Rxo/Ro]])+(1.33*Estep_Method[[#This Row],[m]]*Estep_Method[[#This Row],[m_cor]]-0.038)),-1),"")</f>
        <v/>
      </c>
    </row>
    <row r="569" spans="1:11" x14ac:dyDescent="0.2">
      <c r="A569" s="31" t="str">
        <f>IF(ISNUMBER(Log_Header[[#This Row],[Seq]]),Log_Header[[#This Row],[Seq]],"")</f>
        <v/>
      </c>
      <c r="B569" s="40" t="str">
        <f>IF(ISNUMBER(Log_Header[[#This Row],[BRACS_ID]]),Log_Header[[#This Row],[BRACS_ID]],"")</f>
        <v/>
      </c>
      <c r="C569" s="40" t="str">
        <f>IF(ISNUMBER(Log_Header[[#This Row],[Target_Depth]]),Log_Header[[#This Row],[Target_Depth]],"")</f>
        <v/>
      </c>
      <c r="E569" s="40" t="str">
        <f>IF(ISNUMBER(Rwa_Method[[#This Row],[Ro]]),Rwa_Method[[#This Row],[Ro]],"")</f>
        <v/>
      </c>
      <c r="F569" s="179"/>
      <c r="G569" s="179"/>
      <c r="H569" s="100" t="str">
        <f>IF(ISBLANK(Estep_Method[[#This Row],[Rxo]]),"",Log_Header[[#This Row],[m]])</f>
        <v/>
      </c>
      <c r="I569" s="185" t="str">
        <f>IFERROR(VLOOKUP(Estep_Method[[#This Row],[Bicarb_Level]],$T$7:$U$10,2,FALSE),"")</f>
        <v/>
      </c>
      <c r="J56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69" s="28" t="str">
        <f>IFERROR(ROUND(POWER(10,(0.582*Estep_Method[[#This Row],[Rxo/Ro]])+(1.33*Estep_Method[[#This Row],[m]]*Estep_Method[[#This Row],[m_cor]]-0.038)),-1),"")</f>
        <v/>
      </c>
    </row>
    <row r="570" spans="1:11" x14ac:dyDescent="0.2">
      <c r="A570" s="31" t="str">
        <f>IF(ISNUMBER(Log_Header[[#This Row],[Seq]]),Log_Header[[#This Row],[Seq]],"")</f>
        <v/>
      </c>
      <c r="B570" s="40" t="str">
        <f>IF(ISNUMBER(Log_Header[[#This Row],[BRACS_ID]]),Log_Header[[#This Row],[BRACS_ID]],"")</f>
        <v/>
      </c>
      <c r="C570" s="40" t="str">
        <f>IF(ISNUMBER(Log_Header[[#This Row],[Target_Depth]]),Log_Header[[#This Row],[Target_Depth]],"")</f>
        <v/>
      </c>
      <c r="E570" s="40" t="str">
        <f>IF(ISNUMBER(Rwa_Method[[#This Row],[Ro]]),Rwa_Method[[#This Row],[Ro]],"")</f>
        <v/>
      </c>
      <c r="F570" s="179"/>
      <c r="G570" s="179"/>
      <c r="H570" s="100" t="str">
        <f>IF(ISBLANK(Estep_Method[[#This Row],[Rxo]]),"",Log_Header[[#This Row],[m]])</f>
        <v/>
      </c>
      <c r="I570" s="185" t="str">
        <f>IFERROR(VLOOKUP(Estep_Method[[#This Row],[Bicarb_Level]],$T$7:$U$10,2,FALSE),"")</f>
        <v/>
      </c>
      <c r="J57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0" s="28" t="str">
        <f>IFERROR(ROUND(POWER(10,(0.582*Estep_Method[[#This Row],[Rxo/Ro]])+(1.33*Estep_Method[[#This Row],[m]]*Estep_Method[[#This Row],[m_cor]]-0.038)),-1),"")</f>
        <v/>
      </c>
    </row>
    <row r="571" spans="1:11" x14ac:dyDescent="0.2">
      <c r="A571" s="31" t="str">
        <f>IF(ISNUMBER(Log_Header[[#This Row],[Seq]]),Log_Header[[#This Row],[Seq]],"")</f>
        <v/>
      </c>
      <c r="B571" s="40" t="str">
        <f>IF(ISNUMBER(Log_Header[[#This Row],[BRACS_ID]]),Log_Header[[#This Row],[BRACS_ID]],"")</f>
        <v/>
      </c>
      <c r="C571" s="40" t="str">
        <f>IF(ISNUMBER(Log_Header[[#This Row],[Target_Depth]]),Log_Header[[#This Row],[Target_Depth]],"")</f>
        <v/>
      </c>
      <c r="E571" s="40" t="str">
        <f>IF(ISNUMBER(Rwa_Method[[#This Row],[Ro]]),Rwa_Method[[#This Row],[Ro]],"")</f>
        <v/>
      </c>
      <c r="F571" s="179"/>
      <c r="G571" s="179"/>
      <c r="H571" s="100" t="str">
        <f>IF(ISBLANK(Estep_Method[[#This Row],[Rxo]]),"",Log_Header[[#This Row],[m]])</f>
        <v/>
      </c>
      <c r="I571" s="185" t="str">
        <f>IFERROR(VLOOKUP(Estep_Method[[#This Row],[Bicarb_Level]],$T$7:$U$10,2,FALSE),"")</f>
        <v/>
      </c>
      <c r="J57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1" s="28" t="str">
        <f>IFERROR(ROUND(POWER(10,(0.582*Estep_Method[[#This Row],[Rxo/Ro]])+(1.33*Estep_Method[[#This Row],[m]]*Estep_Method[[#This Row],[m_cor]]-0.038)),-1),"")</f>
        <v/>
      </c>
    </row>
    <row r="572" spans="1:11" x14ac:dyDescent="0.2">
      <c r="A572" s="31" t="str">
        <f>IF(ISNUMBER(Log_Header[[#This Row],[Seq]]),Log_Header[[#This Row],[Seq]],"")</f>
        <v/>
      </c>
      <c r="B572" s="40" t="str">
        <f>IF(ISNUMBER(Log_Header[[#This Row],[BRACS_ID]]),Log_Header[[#This Row],[BRACS_ID]],"")</f>
        <v/>
      </c>
      <c r="C572" s="40" t="str">
        <f>IF(ISNUMBER(Log_Header[[#This Row],[Target_Depth]]),Log_Header[[#This Row],[Target_Depth]],"")</f>
        <v/>
      </c>
      <c r="E572" s="40" t="str">
        <f>IF(ISNUMBER(Rwa_Method[[#This Row],[Ro]]),Rwa_Method[[#This Row],[Ro]],"")</f>
        <v/>
      </c>
      <c r="F572" s="179"/>
      <c r="G572" s="179"/>
      <c r="H572" s="100" t="str">
        <f>IF(ISBLANK(Estep_Method[[#This Row],[Rxo]]),"",Log_Header[[#This Row],[m]])</f>
        <v/>
      </c>
      <c r="I572" s="185" t="str">
        <f>IFERROR(VLOOKUP(Estep_Method[[#This Row],[Bicarb_Level]],$T$7:$U$10,2,FALSE),"")</f>
        <v/>
      </c>
      <c r="J57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2" s="28" t="str">
        <f>IFERROR(ROUND(POWER(10,(0.582*Estep_Method[[#This Row],[Rxo/Ro]])+(1.33*Estep_Method[[#This Row],[m]]*Estep_Method[[#This Row],[m_cor]]-0.038)),-1),"")</f>
        <v/>
      </c>
    </row>
    <row r="573" spans="1:11" x14ac:dyDescent="0.2">
      <c r="A573" s="31" t="str">
        <f>IF(ISNUMBER(Log_Header[[#This Row],[Seq]]),Log_Header[[#This Row],[Seq]],"")</f>
        <v/>
      </c>
      <c r="B573" s="40" t="str">
        <f>IF(ISNUMBER(Log_Header[[#This Row],[BRACS_ID]]),Log_Header[[#This Row],[BRACS_ID]],"")</f>
        <v/>
      </c>
      <c r="C573" s="40" t="str">
        <f>IF(ISNUMBER(Log_Header[[#This Row],[Target_Depth]]),Log_Header[[#This Row],[Target_Depth]],"")</f>
        <v/>
      </c>
      <c r="E573" s="40" t="str">
        <f>IF(ISNUMBER(Rwa_Method[[#This Row],[Ro]]),Rwa_Method[[#This Row],[Ro]],"")</f>
        <v/>
      </c>
      <c r="F573" s="179"/>
      <c r="G573" s="179"/>
      <c r="H573" s="100" t="str">
        <f>IF(ISBLANK(Estep_Method[[#This Row],[Rxo]]),"",Log_Header[[#This Row],[m]])</f>
        <v/>
      </c>
      <c r="I573" s="185" t="str">
        <f>IFERROR(VLOOKUP(Estep_Method[[#This Row],[Bicarb_Level]],$T$7:$U$10,2,FALSE),"")</f>
        <v/>
      </c>
      <c r="J57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3" s="28" t="str">
        <f>IFERROR(ROUND(POWER(10,(0.582*Estep_Method[[#This Row],[Rxo/Ro]])+(1.33*Estep_Method[[#This Row],[m]]*Estep_Method[[#This Row],[m_cor]]-0.038)),-1),"")</f>
        <v/>
      </c>
    </row>
    <row r="574" spans="1:11" x14ac:dyDescent="0.2">
      <c r="A574" s="31" t="str">
        <f>IF(ISNUMBER(Log_Header[[#This Row],[Seq]]),Log_Header[[#This Row],[Seq]],"")</f>
        <v/>
      </c>
      <c r="B574" s="40" t="str">
        <f>IF(ISNUMBER(Log_Header[[#This Row],[BRACS_ID]]),Log_Header[[#This Row],[BRACS_ID]],"")</f>
        <v/>
      </c>
      <c r="C574" s="40" t="str">
        <f>IF(ISNUMBER(Log_Header[[#This Row],[Target_Depth]]),Log_Header[[#This Row],[Target_Depth]],"")</f>
        <v/>
      </c>
      <c r="E574" s="40" t="str">
        <f>IF(ISNUMBER(Rwa_Method[[#This Row],[Ro]]),Rwa_Method[[#This Row],[Ro]],"")</f>
        <v/>
      </c>
      <c r="F574" s="179"/>
      <c r="G574" s="179"/>
      <c r="H574" s="100" t="str">
        <f>IF(ISBLANK(Estep_Method[[#This Row],[Rxo]]),"",Log_Header[[#This Row],[m]])</f>
        <v/>
      </c>
      <c r="I574" s="185" t="str">
        <f>IFERROR(VLOOKUP(Estep_Method[[#This Row],[Bicarb_Level]],$T$7:$U$10,2,FALSE),"")</f>
        <v/>
      </c>
      <c r="J57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4" s="28" t="str">
        <f>IFERROR(ROUND(POWER(10,(0.582*Estep_Method[[#This Row],[Rxo/Ro]])+(1.33*Estep_Method[[#This Row],[m]]*Estep_Method[[#This Row],[m_cor]]-0.038)),-1),"")</f>
        <v/>
      </c>
    </row>
    <row r="575" spans="1:11" x14ac:dyDescent="0.2">
      <c r="A575" s="31" t="str">
        <f>IF(ISNUMBER(Log_Header[[#This Row],[Seq]]),Log_Header[[#This Row],[Seq]],"")</f>
        <v/>
      </c>
      <c r="B575" s="40" t="str">
        <f>IF(ISNUMBER(Log_Header[[#This Row],[BRACS_ID]]),Log_Header[[#This Row],[BRACS_ID]],"")</f>
        <v/>
      </c>
      <c r="C575" s="40" t="str">
        <f>IF(ISNUMBER(Log_Header[[#This Row],[Target_Depth]]),Log_Header[[#This Row],[Target_Depth]],"")</f>
        <v/>
      </c>
      <c r="E575" s="40" t="str">
        <f>IF(ISNUMBER(Rwa_Method[[#This Row],[Ro]]),Rwa_Method[[#This Row],[Ro]],"")</f>
        <v/>
      </c>
      <c r="F575" s="179"/>
      <c r="G575" s="179"/>
      <c r="H575" s="100" t="str">
        <f>IF(ISBLANK(Estep_Method[[#This Row],[Rxo]]),"",Log_Header[[#This Row],[m]])</f>
        <v/>
      </c>
      <c r="I575" s="185" t="str">
        <f>IFERROR(VLOOKUP(Estep_Method[[#This Row],[Bicarb_Level]],$T$7:$U$10,2,FALSE),"")</f>
        <v/>
      </c>
      <c r="J57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5" s="28" t="str">
        <f>IFERROR(ROUND(POWER(10,(0.582*Estep_Method[[#This Row],[Rxo/Ro]])+(1.33*Estep_Method[[#This Row],[m]]*Estep_Method[[#This Row],[m_cor]]-0.038)),-1),"")</f>
        <v/>
      </c>
    </row>
    <row r="576" spans="1:11" x14ac:dyDescent="0.2">
      <c r="A576" s="31" t="str">
        <f>IF(ISNUMBER(Log_Header[[#This Row],[Seq]]),Log_Header[[#This Row],[Seq]],"")</f>
        <v/>
      </c>
      <c r="B576" s="40" t="str">
        <f>IF(ISNUMBER(Log_Header[[#This Row],[BRACS_ID]]),Log_Header[[#This Row],[BRACS_ID]],"")</f>
        <v/>
      </c>
      <c r="C576" s="40" t="str">
        <f>IF(ISNUMBER(Log_Header[[#This Row],[Target_Depth]]),Log_Header[[#This Row],[Target_Depth]],"")</f>
        <v/>
      </c>
      <c r="E576" s="40" t="str">
        <f>IF(ISNUMBER(Rwa_Method[[#This Row],[Ro]]),Rwa_Method[[#This Row],[Ro]],"")</f>
        <v/>
      </c>
      <c r="F576" s="179"/>
      <c r="G576" s="179"/>
      <c r="H576" s="100" t="str">
        <f>IF(ISBLANK(Estep_Method[[#This Row],[Rxo]]),"",Log_Header[[#This Row],[m]])</f>
        <v/>
      </c>
      <c r="I576" s="185" t="str">
        <f>IFERROR(VLOOKUP(Estep_Method[[#This Row],[Bicarb_Level]],$T$7:$U$10,2,FALSE),"")</f>
        <v/>
      </c>
      <c r="J57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6" s="28" t="str">
        <f>IFERROR(ROUND(POWER(10,(0.582*Estep_Method[[#This Row],[Rxo/Ro]])+(1.33*Estep_Method[[#This Row],[m]]*Estep_Method[[#This Row],[m_cor]]-0.038)),-1),"")</f>
        <v/>
      </c>
    </row>
    <row r="577" spans="1:11" x14ac:dyDescent="0.2">
      <c r="A577" s="31" t="str">
        <f>IF(ISNUMBER(Log_Header[[#This Row],[Seq]]),Log_Header[[#This Row],[Seq]],"")</f>
        <v/>
      </c>
      <c r="B577" s="40" t="str">
        <f>IF(ISNUMBER(Log_Header[[#This Row],[BRACS_ID]]),Log_Header[[#This Row],[BRACS_ID]],"")</f>
        <v/>
      </c>
      <c r="C577" s="40" t="str">
        <f>IF(ISNUMBER(Log_Header[[#This Row],[Target_Depth]]),Log_Header[[#This Row],[Target_Depth]],"")</f>
        <v/>
      </c>
      <c r="E577" s="40" t="str">
        <f>IF(ISNUMBER(Rwa_Method[[#This Row],[Ro]]),Rwa_Method[[#This Row],[Ro]],"")</f>
        <v/>
      </c>
      <c r="F577" s="179"/>
      <c r="G577" s="179"/>
      <c r="H577" s="100" t="str">
        <f>IF(ISBLANK(Estep_Method[[#This Row],[Rxo]]),"",Log_Header[[#This Row],[m]])</f>
        <v/>
      </c>
      <c r="I577" s="185" t="str">
        <f>IFERROR(VLOOKUP(Estep_Method[[#This Row],[Bicarb_Level]],$T$7:$U$10,2,FALSE),"")</f>
        <v/>
      </c>
      <c r="J57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7" s="28" t="str">
        <f>IFERROR(ROUND(POWER(10,(0.582*Estep_Method[[#This Row],[Rxo/Ro]])+(1.33*Estep_Method[[#This Row],[m]]*Estep_Method[[#This Row],[m_cor]]-0.038)),-1),"")</f>
        <v/>
      </c>
    </row>
    <row r="578" spans="1:11" x14ac:dyDescent="0.2">
      <c r="A578" s="31" t="str">
        <f>IF(ISNUMBER(Log_Header[[#This Row],[Seq]]),Log_Header[[#This Row],[Seq]],"")</f>
        <v/>
      </c>
      <c r="B578" s="40" t="str">
        <f>IF(ISNUMBER(Log_Header[[#This Row],[BRACS_ID]]),Log_Header[[#This Row],[BRACS_ID]],"")</f>
        <v/>
      </c>
      <c r="C578" s="40" t="str">
        <f>IF(ISNUMBER(Log_Header[[#This Row],[Target_Depth]]),Log_Header[[#This Row],[Target_Depth]],"")</f>
        <v/>
      </c>
      <c r="E578" s="40" t="str">
        <f>IF(ISNUMBER(Rwa_Method[[#This Row],[Ro]]),Rwa_Method[[#This Row],[Ro]],"")</f>
        <v/>
      </c>
      <c r="F578" s="179"/>
      <c r="G578" s="179"/>
      <c r="H578" s="100" t="str">
        <f>IF(ISBLANK(Estep_Method[[#This Row],[Rxo]]),"",Log_Header[[#This Row],[m]])</f>
        <v/>
      </c>
      <c r="I578" s="185" t="str">
        <f>IFERROR(VLOOKUP(Estep_Method[[#This Row],[Bicarb_Level]],$T$7:$U$10,2,FALSE),"")</f>
        <v/>
      </c>
      <c r="J57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8" s="28" t="str">
        <f>IFERROR(ROUND(POWER(10,(0.582*Estep_Method[[#This Row],[Rxo/Ro]])+(1.33*Estep_Method[[#This Row],[m]]*Estep_Method[[#This Row],[m_cor]]-0.038)),-1),"")</f>
        <v/>
      </c>
    </row>
    <row r="579" spans="1:11" x14ac:dyDescent="0.2">
      <c r="A579" s="31" t="str">
        <f>IF(ISNUMBER(Log_Header[[#This Row],[Seq]]),Log_Header[[#This Row],[Seq]],"")</f>
        <v/>
      </c>
      <c r="B579" s="40" t="str">
        <f>IF(ISNUMBER(Log_Header[[#This Row],[BRACS_ID]]),Log_Header[[#This Row],[BRACS_ID]],"")</f>
        <v/>
      </c>
      <c r="C579" s="40" t="str">
        <f>IF(ISNUMBER(Log_Header[[#This Row],[Target_Depth]]),Log_Header[[#This Row],[Target_Depth]],"")</f>
        <v/>
      </c>
      <c r="E579" s="40" t="str">
        <f>IF(ISNUMBER(Rwa_Method[[#This Row],[Ro]]),Rwa_Method[[#This Row],[Ro]],"")</f>
        <v/>
      </c>
      <c r="F579" s="179"/>
      <c r="G579" s="179"/>
      <c r="H579" s="100" t="str">
        <f>IF(ISBLANK(Estep_Method[[#This Row],[Rxo]]),"",Log_Header[[#This Row],[m]])</f>
        <v/>
      </c>
      <c r="I579" s="185" t="str">
        <f>IFERROR(VLOOKUP(Estep_Method[[#This Row],[Bicarb_Level]],$T$7:$U$10,2,FALSE),"")</f>
        <v/>
      </c>
      <c r="J57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79" s="28" t="str">
        <f>IFERROR(ROUND(POWER(10,(0.582*Estep_Method[[#This Row],[Rxo/Ro]])+(1.33*Estep_Method[[#This Row],[m]]*Estep_Method[[#This Row],[m_cor]]-0.038)),-1),"")</f>
        <v/>
      </c>
    </row>
    <row r="580" spans="1:11" x14ac:dyDescent="0.2">
      <c r="A580" s="31" t="str">
        <f>IF(ISNUMBER(Log_Header[[#This Row],[Seq]]),Log_Header[[#This Row],[Seq]],"")</f>
        <v/>
      </c>
      <c r="B580" s="40" t="str">
        <f>IF(ISNUMBER(Log_Header[[#This Row],[BRACS_ID]]),Log_Header[[#This Row],[BRACS_ID]],"")</f>
        <v/>
      </c>
      <c r="C580" s="40" t="str">
        <f>IF(ISNUMBER(Log_Header[[#This Row],[Target_Depth]]),Log_Header[[#This Row],[Target_Depth]],"")</f>
        <v/>
      </c>
      <c r="E580" s="40" t="str">
        <f>IF(ISNUMBER(Rwa_Method[[#This Row],[Ro]]),Rwa_Method[[#This Row],[Ro]],"")</f>
        <v/>
      </c>
      <c r="F580" s="179"/>
      <c r="G580" s="179"/>
      <c r="H580" s="100" t="str">
        <f>IF(ISBLANK(Estep_Method[[#This Row],[Rxo]]),"",Log_Header[[#This Row],[m]])</f>
        <v/>
      </c>
      <c r="I580" s="185" t="str">
        <f>IFERROR(VLOOKUP(Estep_Method[[#This Row],[Bicarb_Level]],$T$7:$U$10,2,FALSE),"")</f>
        <v/>
      </c>
      <c r="J58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0" s="28" t="str">
        <f>IFERROR(ROUND(POWER(10,(0.582*Estep_Method[[#This Row],[Rxo/Ro]])+(1.33*Estep_Method[[#This Row],[m]]*Estep_Method[[#This Row],[m_cor]]-0.038)),-1),"")</f>
        <v/>
      </c>
    </row>
    <row r="581" spans="1:11" x14ac:dyDescent="0.2">
      <c r="A581" s="31" t="str">
        <f>IF(ISNUMBER(Log_Header[[#This Row],[Seq]]),Log_Header[[#This Row],[Seq]],"")</f>
        <v/>
      </c>
      <c r="B581" s="40" t="str">
        <f>IF(ISNUMBER(Log_Header[[#This Row],[BRACS_ID]]),Log_Header[[#This Row],[BRACS_ID]],"")</f>
        <v/>
      </c>
      <c r="C581" s="40" t="str">
        <f>IF(ISNUMBER(Log_Header[[#This Row],[Target_Depth]]),Log_Header[[#This Row],[Target_Depth]],"")</f>
        <v/>
      </c>
      <c r="E581" s="40" t="str">
        <f>IF(ISNUMBER(Rwa_Method[[#This Row],[Ro]]),Rwa_Method[[#This Row],[Ro]],"")</f>
        <v/>
      </c>
      <c r="F581" s="179"/>
      <c r="G581" s="179"/>
      <c r="H581" s="100" t="str">
        <f>IF(ISBLANK(Estep_Method[[#This Row],[Rxo]]),"",Log_Header[[#This Row],[m]])</f>
        <v/>
      </c>
      <c r="I581" s="185" t="str">
        <f>IFERROR(VLOOKUP(Estep_Method[[#This Row],[Bicarb_Level]],$T$7:$U$10,2,FALSE),"")</f>
        <v/>
      </c>
      <c r="J58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1" s="28" t="str">
        <f>IFERROR(ROUND(POWER(10,(0.582*Estep_Method[[#This Row],[Rxo/Ro]])+(1.33*Estep_Method[[#This Row],[m]]*Estep_Method[[#This Row],[m_cor]]-0.038)),-1),"")</f>
        <v/>
      </c>
    </row>
    <row r="582" spans="1:11" x14ac:dyDescent="0.2">
      <c r="A582" s="31" t="str">
        <f>IF(ISNUMBER(Log_Header[[#This Row],[Seq]]),Log_Header[[#This Row],[Seq]],"")</f>
        <v/>
      </c>
      <c r="B582" s="40" t="str">
        <f>IF(ISNUMBER(Log_Header[[#This Row],[BRACS_ID]]),Log_Header[[#This Row],[BRACS_ID]],"")</f>
        <v/>
      </c>
      <c r="C582" s="40" t="str">
        <f>IF(ISNUMBER(Log_Header[[#This Row],[Target_Depth]]),Log_Header[[#This Row],[Target_Depth]],"")</f>
        <v/>
      </c>
      <c r="E582" s="40" t="str">
        <f>IF(ISNUMBER(Rwa_Method[[#This Row],[Ro]]),Rwa_Method[[#This Row],[Ro]],"")</f>
        <v/>
      </c>
      <c r="F582" s="179"/>
      <c r="G582" s="179"/>
      <c r="H582" s="100" t="str">
        <f>IF(ISBLANK(Estep_Method[[#This Row],[Rxo]]),"",Log_Header[[#This Row],[m]])</f>
        <v/>
      </c>
      <c r="I582" s="185" t="str">
        <f>IFERROR(VLOOKUP(Estep_Method[[#This Row],[Bicarb_Level]],$T$7:$U$10,2,FALSE),"")</f>
        <v/>
      </c>
      <c r="J58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2" s="28" t="str">
        <f>IFERROR(ROUND(POWER(10,(0.582*Estep_Method[[#This Row],[Rxo/Ro]])+(1.33*Estep_Method[[#This Row],[m]]*Estep_Method[[#This Row],[m_cor]]-0.038)),-1),"")</f>
        <v/>
      </c>
    </row>
    <row r="583" spans="1:11" x14ac:dyDescent="0.2">
      <c r="A583" s="31" t="str">
        <f>IF(ISNUMBER(Log_Header[[#This Row],[Seq]]),Log_Header[[#This Row],[Seq]],"")</f>
        <v/>
      </c>
      <c r="B583" s="40" t="str">
        <f>IF(ISNUMBER(Log_Header[[#This Row],[BRACS_ID]]),Log_Header[[#This Row],[BRACS_ID]],"")</f>
        <v/>
      </c>
      <c r="C583" s="40" t="str">
        <f>IF(ISNUMBER(Log_Header[[#This Row],[Target_Depth]]),Log_Header[[#This Row],[Target_Depth]],"")</f>
        <v/>
      </c>
      <c r="E583" s="40" t="str">
        <f>IF(ISNUMBER(Rwa_Method[[#This Row],[Ro]]),Rwa_Method[[#This Row],[Ro]],"")</f>
        <v/>
      </c>
      <c r="F583" s="179"/>
      <c r="G583" s="179"/>
      <c r="H583" s="100" t="str">
        <f>IF(ISBLANK(Estep_Method[[#This Row],[Rxo]]),"",Log_Header[[#This Row],[m]])</f>
        <v/>
      </c>
      <c r="I583" s="185" t="str">
        <f>IFERROR(VLOOKUP(Estep_Method[[#This Row],[Bicarb_Level]],$T$7:$U$10,2,FALSE),"")</f>
        <v/>
      </c>
      <c r="J58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3" s="28" t="str">
        <f>IFERROR(ROUND(POWER(10,(0.582*Estep_Method[[#This Row],[Rxo/Ro]])+(1.33*Estep_Method[[#This Row],[m]]*Estep_Method[[#This Row],[m_cor]]-0.038)),-1),"")</f>
        <v/>
      </c>
    </row>
    <row r="584" spans="1:11" x14ac:dyDescent="0.2">
      <c r="A584" s="31" t="str">
        <f>IF(ISNUMBER(Log_Header[[#This Row],[Seq]]),Log_Header[[#This Row],[Seq]],"")</f>
        <v/>
      </c>
      <c r="B584" s="40" t="str">
        <f>IF(ISNUMBER(Log_Header[[#This Row],[BRACS_ID]]),Log_Header[[#This Row],[BRACS_ID]],"")</f>
        <v/>
      </c>
      <c r="C584" s="40" t="str">
        <f>IF(ISNUMBER(Log_Header[[#This Row],[Target_Depth]]),Log_Header[[#This Row],[Target_Depth]],"")</f>
        <v/>
      </c>
      <c r="E584" s="40" t="str">
        <f>IF(ISNUMBER(Rwa_Method[[#This Row],[Ro]]),Rwa_Method[[#This Row],[Ro]],"")</f>
        <v/>
      </c>
      <c r="F584" s="179"/>
      <c r="G584" s="179"/>
      <c r="H584" s="100" t="str">
        <f>IF(ISBLANK(Estep_Method[[#This Row],[Rxo]]),"",Log_Header[[#This Row],[m]])</f>
        <v/>
      </c>
      <c r="I584" s="185" t="str">
        <f>IFERROR(VLOOKUP(Estep_Method[[#This Row],[Bicarb_Level]],$T$7:$U$10,2,FALSE),"")</f>
        <v/>
      </c>
      <c r="J58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4" s="28" t="str">
        <f>IFERROR(ROUND(POWER(10,(0.582*Estep_Method[[#This Row],[Rxo/Ro]])+(1.33*Estep_Method[[#This Row],[m]]*Estep_Method[[#This Row],[m_cor]]-0.038)),-1),"")</f>
        <v/>
      </c>
    </row>
    <row r="585" spans="1:11" x14ac:dyDescent="0.2">
      <c r="A585" s="31" t="str">
        <f>IF(ISNUMBER(Log_Header[[#This Row],[Seq]]),Log_Header[[#This Row],[Seq]],"")</f>
        <v/>
      </c>
      <c r="B585" s="40" t="str">
        <f>IF(ISNUMBER(Log_Header[[#This Row],[BRACS_ID]]),Log_Header[[#This Row],[BRACS_ID]],"")</f>
        <v/>
      </c>
      <c r="C585" s="40" t="str">
        <f>IF(ISNUMBER(Log_Header[[#This Row],[Target_Depth]]),Log_Header[[#This Row],[Target_Depth]],"")</f>
        <v/>
      </c>
      <c r="E585" s="40" t="str">
        <f>IF(ISNUMBER(Rwa_Method[[#This Row],[Ro]]),Rwa_Method[[#This Row],[Ro]],"")</f>
        <v/>
      </c>
      <c r="F585" s="179"/>
      <c r="G585" s="179"/>
      <c r="H585" s="100" t="str">
        <f>IF(ISBLANK(Estep_Method[[#This Row],[Rxo]]),"",Log_Header[[#This Row],[m]])</f>
        <v/>
      </c>
      <c r="I585" s="185" t="str">
        <f>IFERROR(VLOOKUP(Estep_Method[[#This Row],[Bicarb_Level]],$T$7:$U$10,2,FALSE),"")</f>
        <v/>
      </c>
      <c r="J58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5" s="28" t="str">
        <f>IFERROR(ROUND(POWER(10,(0.582*Estep_Method[[#This Row],[Rxo/Ro]])+(1.33*Estep_Method[[#This Row],[m]]*Estep_Method[[#This Row],[m_cor]]-0.038)),-1),"")</f>
        <v/>
      </c>
    </row>
    <row r="586" spans="1:11" x14ac:dyDescent="0.2">
      <c r="A586" s="31" t="str">
        <f>IF(ISNUMBER(Log_Header[[#This Row],[Seq]]),Log_Header[[#This Row],[Seq]],"")</f>
        <v/>
      </c>
      <c r="B586" s="40" t="str">
        <f>IF(ISNUMBER(Log_Header[[#This Row],[BRACS_ID]]),Log_Header[[#This Row],[BRACS_ID]],"")</f>
        <v/>
      </c>
      <c r="C586" s="40" t="str">
        <f>IF(ISNUMBER(Log_Header[[#This Row],[Target_Depth]]),Log_Header[[#This Row],[Target_Depth]],"")</f>
        <v/>
      </c>
      <c r="E586" s="40" t="str">
        <f>IF(ISNUMBER(Rwa_Method[[#This Row],[Ro]]),Rwa_Method[[#This Row],[Ro]],"")</f>
        <v/>
      </c>
      <c r="F586" s="179"/>
      <c r="G586" s="179"/>
      <c r="H586" s="100" t="str">
        <f>IF(ISBLANK(Estep_Method[[#This Row],[Rxo]]),"",Log_Header[[#This Row],[m]])</f>
        <v/>
      </c>
      <c r="I586" s="185" t="str">
        <f>IFERROR(VLOOKUP(Estep_Method[[#This Row],[Bicarb_Level]],$T$7:$U$10,2,FALSE),"")</f>
        <v/>
      </c>
      <c r="J58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6" s="28" t="str">
        <f>IFERROR(ROUND(POWER(10,(0.582*Estep_Method[[#This Row],[Rxo/Ro]])+(1.33*Estep_Method[[#This Row],[m]]*Estep_Method[[#This Row],[m_cor]]-0.038)),-1),"")</f>
        <v/>
      </c>
    </row>
    <row r="587" spans="1:11" x14ac:dyDescent="0.2">
      <c r="A587" s="31" t="str">
        <f>IF(ISNUMBER(Log_Header[[#This Row],[Seq]]),Log_Header[[#This Row],[Seq]],"")</f>
        <v/>
      </c>
      <c r="B587" s="40" t="str">
        <f>IF(ISNUMBER(Log_Header[[#This Row],[BRACS_ID]]),Log_Header[[#This Row],[BRACS_ID]],"")</f>
        <v/>
      </c>
      <c r="C587" s="40" t="str">
        <f>IF(ISNUMBER(Log_Header[[#This Row],[Target_Depth]]),Log_Header[[#This Row],[Target_Depth]],"")</f>
        <v/>
      </c>
      <c r="E587" s="40" t="str">
        <f>IF(ISNUMBER(Rwa_Method[[#This Row],[Ro]]),Rwa_Method[[#This Row],[Ro]],"")</f>
        <v/>
      </c>
      <c r="F587" s="179"/>
      <c r="G587" s="179"/>
      <c r="H587" s="100" t="str">
        <f>IF(ISBLANK(Estep_Method[[#This Row],[Rxo]]),"",Log_Header[[#This Row],[m]])</f>
        <v/>
      </c>
      <c r="I587" s="185" t="str">
        <f>IFERROR(VLOOKUP(Estep_Method[[#This Row],[Bicarb_Level]],$T$7:$U$10,2,FALSE),"")</f>
        <v/>
      </c>
      <c r="J58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7" s="28" t="str">
        <f>IFERROR(ROUND(POWER(10,(0.582*Estep_Method[[#This Row],[Rxo/Ro]])+(1.33*Estep_Method[[#This Row],[m]]*Estep_Method[[#This Row],[m_cor]]-0.038)),-1),"")</f>
        <v/>
      </c>
    </row>
    <row r="588" spans="1:11" x14ac:dyDescent="0.2">
      <c r="A588" s="31" t="str">
        <f>IF(ISNUMBER(Log_Header[[#This Row],[Seq]]),Log_Header[[#This Row],[Seq]],"")</f>
        <v/>
      </c>
      <c r="B588" s="40" t="str">
        <f>IF(ISNUMBER(Log_Header[[#This Row],[BRACS_ID]]),Log_Header[[#This Row],[BRACS_ID]],"")</f>
        <v/>
      </c>
      <c r="C588" s="40" t="str">
        <f>IF(ISNUMBER(Log_Header[[#This Row],[Target_Depth]]),Log_Header[[#This Row],[Target_Depth]],"")</f>
        <v/>
      </c>
      <c r="E588" s="40" t="str">
        <f>IF(ISNUMBER(Rwa_Method[[#This Row],[Ro]]),Rwa_Method[[#This Row],[Ro]],"")</f>
        <v/>
      </c>
      <c r="F588" s="179"/>
      <c r="G588" s="179"/>
      <c r="H588" s="100" t="str">
        <f>IF(ISBLANK(Estep_Method[[#This Row],[Rxo]]),"",Log_Header[[#This Row],[m]])</f>
        <v/>
      </c>
      <c r="I588" s="185" t="str">
        <f>IFERROR(VLOOKUP(Estep_Method[[#This Row],[Bicarb_Level]],$T$7:$U$10,2,FALSE),"")</f>
        <v/>
      </c>
      <c r="J58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8" s="28" t="str">
        <f>IFERROR(ROUND(POWER(10,(0.582*Estep_Method[[#This Row],[Rxo/Ro]])+(1.33*Estep_Method[[#This Row],[m]]*Estep_Method[[#This Row],[m_cor]]-0.038)),-1),"")</f>
        <v/>
      </c>
    </row>
    <row r="589" spans="1:11" x14ac:dyDescent="0.2">
      <c r="A589" s="31" t="str">
        <f>IF(ISNUMBER(Log_Header[[#This Row],[Seq]]),Log_Header[[#This Row],[Seq]],"")</f>
        <v/>
      </c>
      <c r="B589" s="40" t="str">
        <f>IF(ISNUMBER(Log_Header[[#This Row],[BRACS_ID]]),Log_Header[[#This Row],[BRACS_ID]],"")</f>
        <v/>
      </c>
      <c r="C589" s="40" t="str">
        <f>IF(ISNUMBER(Log_Header[[#This Row],[Target_Depth]]),Log_Header[[#This Row],[Target_Depth]],"")</f>
        <v/>
      </c>
      <c r="E589" s="40" t="str">
        <f>IF(ISNUMBER(Rwa_Method[[#This Row],[Ro]]),Rwa_Method[[#This Row],[Ro]],"")</f>
        <v/>
      </c>
      <c r="F589" s="179"/>
      <c r="G589" s="179"/>
      <c r="H589" s="100" t="str">
        <f>IF(ISBLANK(Estep_Method[[#This Row],[Rxo]]),"",Log_Header[[#This Row],[m]])</f>
        <v/>
      </c>
      <c r="I589" s="185" t="str">
        <f>IFERROR(VLOOKUP(Estep_Method[[#This Row],[Bicarb_Level]],$T$7:$U$10,2,FALSE),"")</f>
        <v/>
      </c>
      <c r="J58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89" s="28" t="str">
        <f>IFERROR(ROUND(POWER(10,(0.582*Estep_Method[[#This Row],[Rxo/Ro]])+(1.33*Estep_Method[[#This Row],[m]]*Estep_Method[[#This Row],[m_cor]]-0.038)),-1),"")</f>
        <v/>
      </c>
    </row>
    <row r="590" spans="1:11" x14ac:dyDescent="0.2">
      <c r="A590" s="31" t="str">
        <f>IF(ISNUMBER(Log_Header[[#This Row],[Seq]]),Log_Header[[#This Row],[Seq]],"")</f>
        <v/>
      </c>
      <c r="B590" s="40" t="str">
        <f>IF(ISNUMBER(Log_Header[[#This Row],[BRACS_ID]]),Log_Header[[#This Row],[BRACS_ID]],"")</f>
        <v/>
      </c>
      <c r="C590" s="40" t="str">
        <f>IF(ISNUMBER(Log_Header[[#This Row],[Target_Depth]]),Log_Header[[#This Row],[Target_Depth]],"")</f>
        <v/>
      </c>
      <c r="E590" s="40" t="str">
        <f>IF(ISNUMBER(Rwa_Method[[#This Row],[Ro]]),Rwa_Method[[#This Row],[Ro]],"")</f>
        <v/>
      </c>
      <c r="F590" s="179"/>
      <c r="G590" s="179"/>
      <c r="H590" s="100" t="str">
        <f>IF(ISBLANK(Estep_Method[[#This Row],[Rxo]]),"",Log_Header[[#This Row],[m]])</f>
        <v/>
      </c>
      <c r="I590" s="185" t="str">
        <f>IFERROR(VLOOKUP(Estep_Method[[#This Row],[Bicarb_Level]],$T$7:$U$10,2,FALSE),"")</f>
        <v/>
      </c>
      <c r="J59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0" s="28" t="str">
        <f>IFERROR(ROUND(POWER(10,(0.582*Estep_Method[[#This Row],[Rxo/Ro]])+(1.33*Estep_Method[[#This Row],[m]]*Estep_Method[[#This Row],[m_cor]]-0.038)),-1),"")</f>
        <v/>
      </c>
    </row>
    <row r="591" spans="1:11" x14ac:dyDescent="0.2">
      <c r="A591" s="31" t="str">
        <f>IF(ISNUMBER(Log_Header[[#This Row],[Seq]]),Log_Header[[#This Row],[Seq]],"")</f>
        <v/>
      </c>
      <c r="B591" s="40" t="str">
        <f>IF(ISNUMBER(Log_Header[[#This Row],[BRACS_ID]]),Log_Header[[#This Row],[BRACS_ID]],"")</f>
        <v/>
      </c>
      <c r="C591" s="40" t="str">
        <f>IF(ISNUMBER(Log_Header[[#This Row],[Target_Depth]]),Log_Header[[#This Row],[Target_Depth]],"")</f>
        <v/>
      </c>
      <c r="E591" s="40" t="str">
        <f>IF(ISNUMBER(Rwa_Method[[#This Row],[Ro]]),Rwa_Method[[#This Row],[Ro]],"")</f>
        <v/>
      </c>
      <c r="F591" s="179"/>
      <c r="G591" s="179"/>
      <c r="H591" s="100" t="str">
        <f>IF(ISBLANK(Estep_Method[[#This Row],[Rxo]]),"",Log_Header[[#This Row],[m]])</f>
        <v/>
      </c>
      <c r="I591" s="185" t="str">
        <f>IFERROR(VLOOKUP(Estep_Method[[#This Row],[Bicarb_Level]],$T$7:$U$10,2,FALSE),"")</f>
        <v/>
      </c>
      <c r="J591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1" s="28" t="str">
        <f>IFERROR(ROUND(POWER(10,(0.582*Estep_Method[[#This Row],[Rxo/Ro]])+(1.33*Estep_Method[[#This Row],[m]]*Estep_Method[[#This Row],[m_cor]]-0.038)),-1),"")</f>
        <v/>
      </c>
    </row>
    <row r="592" spans="1:11" x14ac:dyDescent="0.2">
      <c r="A592" s="31" t="str">
        <f>IF(ISNUMBER(Log_Header[[#This Row],[Seq]]),Log_Header[[#This Row],[Seq]],"")</f>
        <v/>
      </c>
      <c r="B592" s="40" t="str">
        <f>IF(ISNUMBER(Log_Header[[#This Row],[BRACS_ID]]),Log_Header[[#This Row],[BRACS_ID]],"")</f>
        <v/>
      </c>
      <c r="C592" s="40" t="str">
        <f>IF(ISNUMBER(Log_Header[[#This Row],[Target_Depth]]),Log_Header[[#This Row],[Target_Depth]],"")</f>
        <v/>
      </c>
      <c r="E592" s="40" t="str">
        <f>IF(ISNUMBER(Rwa_Method[[#This Row],[Ro]]),Rwa_Method[[#This Row],[Ro]],"")</f>
        <v/>
      </c>
      <c r="F592" s="179"/>
      <c r="G592" s="179"/>
      <c r="H592" s="100" t="str">
        <f>IF(ISBLANK(Estep_Method[[#This Row],[Rxo]]),"",Log_Header[[#This Row],[m]])</f>
        <v/>
      </c>
      <c r="I592" s="185" t="str">
        <f>IFERROR(VLOOKUP(Estep_Method[[#This Row],[Bicarb_Level]],$T$7:$U$10,2,FALSE),"")</f>
        <v/>
      </c>
      <c r="J592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2" s="28" t="str">
        <f>IFERROR(ROUND(POWER(10,(0.582*Estep_Method[[#This Row],[Rxo/Ro]])+(1.33*Estep_Method[[#This Row],[m]]*Estep_Method[[#This Row],[m_cor]]-0.038)),-1),"")</f>
        <v/>
      </c>
    </row>
    <row r="593" spans="1:11" x14ac:dyDescent="0.2">
      <c r="A593" s="31" t="str">
        <f>IF(ISNUMBER(Log_Header[[#This Row],[Seq]]),Log_Header[[#This Row],[Seq]],"")</f>
        <v/>
      </c>
      <c r="B593" s="40" t="str">
        <f>IF(ISNUMBER(Log_Header[[#This Row],[BRACS_ID]]),Log_Header[[#This Row],[BRACS_ID]],"")</f>
        <v/>
      </c>
      <c r="C593" s="40" t="str">
        <f>IF(ISNUMBER(Log_Header[[#This Row],[Target_Depth]]),Log_Header[[#This Row],[Target_Depth]],"")</f>
        <v/>
      </c>
      <c r="E593" s="40" t="str">
        <f>IF(ISNUMBER(Rwa_Method[[#This Row],[Ro]]),Rwa_Method[[#This Row],[Ro]],"")</f>
        <v/>
      </c>
      <c r="F593" s="179"/>
      <c r="G593" s="179"/>
      <c r="H593" s="100" t="str">
        <f>IF(ISBLANK(Estep_Method[[#This Row],[Rxo]]),"",Log_Header[[#This Row],[m]])</f>
        <v/>
      </c>
      <c r="I593" s="185" t="str">
        <f>IFERROR(VLOOKUP(Estep_Method[[#This Row],[Bicarb_Level]],$T$7:$U$10,2,FALSE),"")</f>
        <v/>
      </c>
      <c r="J593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3" s="28" t="str">
        <f>IFERROR(ROUND(POWER(10,(0.582*Estep_Method[[#This Row],[Rxo/Ro]])+(1.33*Estep_Method[[#This Row],[m]]*Estep_Method[[#This Row],[m_cor]]-0.038)),-1),"")</f>
        <v/>
      </c>
    </row>
    <row r="594" spans="1:11" x14ac:dyDescent="0.2">
      <c r="A594" s="31" t="str">
        <f>IF(ISNUMBER(Log_Header[[#This Row],[Seq]]),Log_Header[[#This Row],[Seq]],"")</f>
        <v/>
      </c>
      <c r="B594" s="40" t="str">
        <f>IF(ISNUMBER(Log_Header[[#This Row],[BRACS_ID]]),Log_Header[[#This Row],[BRACS_ID]],"")</f>
        <v/>
      </c>
      <c r="C594" s="40" t="str">
        <f>IF(ISNUMBER(Log_Header[[#This Row],[Target_Depth]]),Log_Header[[#This Row],[Target_Depth]],"")</f>
        <v/>
      </c>
      <c r="E594" s="40" t="str">
        <f>IF(ISNUMBER(Rwa_Method[[#This Row],[Ro]]),Rwa_Method[[#This Row],[Ro]],"")</f>
        <v/>
      </c>
      <c r="F594" s="179"/>
      <c r="G594" s="179"/>
      <c r="H594" s="100" t="str">
        <f>IF(ISBLANK(Estep_Method[[#This Row],[Rxo]]),"",Log_Header[[#This Row],[m]])</f>
        <v/>
      </c>
      <c r="I594" s="185" t="str">
        <f>IFERROR(VLOOKUP(Estep_Method[[#This Row],[Bicarb_Level]],$T$7:$U$10,2,FALSE),"")</f>
        <v/>
      </c>
      <c r="J594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4" s="28" t="str">
        <f>IFERROR(ROUND(POWER(10,(0.582*Estep_Method[[#This Row],[Rxo/Ro]])+(1.33*Estep_Method[[#This Row],[m]]*Estep_Method[[#This Row],[m_cor]]-0.038)),-1),"")</f>
        <v/>
      </c>
    </row>
    <row r="595" spans="1:11" x14ac:dyDescent="0.2">
      <c r="A595" s="31" t="str">
        <f>IF(ISNUMBER(Log_Header[[#This Row],[Seq]]),Log_Header[[#This Row],[Seq]],"")</f>
        <v/>
      </c>
      <c r="B595" s="40" t="str">
        <f>IF(ISNUMBER(Log_Header[[#This Row],[BRACS_ID]]),Log_Header[[#This Row],[BRACS_ID]],"")</f>
        <v/>
      </c>
      <c r="C595" s="40" t="str">
        <f>IF(ISNUMBER(Log_Header[[#This Row],[Target_Depth]]),Log_Header[[#This Row],[Target_Depth]],"")</f>
        <v/>
      </c>
      <c r="E595" s="40" t="str">
        <f>IF(ISNUMBER(Rwa_Method[[#This Row],[Ro]]),Rwa_Method[[#This Row],[Ro]],"")</f>
        <v/>
      </c>
      <c r="F595" s="179"/>
      <c r="G595" s="179"/>
      <c r="H595" s="100" t="str">
        <f>IF(ISBLANK(Estep_Method[[#This Row],[Rxo]]),"",Log_Header[[#This Row],[m]])</f>
        <v/>
      </c>
      <c r="I595" s="185" t="str">
        <f>IFERROR(VLOOKUP(Estep_Method[[#This Row],[Bicarb_Level]],$T$7:$U$10,2,FALSE),"")</f>
        <v/>
      </c>
      <c r="J595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5" s="28" t="str">
        <f>IFERROR(ROUND(POWER(10,(0.582*Estep_Method[[#This Row],[Rxo/Ro]])+(1.33*Estep_Method[[#This Row],[m]]*Estep_Method[[#This Row],[m_cor]]-0.038)),-1),"")</f>
        <v/>
      </c>
    </row>
    <row r="596" spans="1:11" x14ac:dyDescent="0.2">
      <c r="A596" s="31" t="str">
        <f>IF(ISNUMBER(Log_Header[[#This Row],[Seq]]),Log_Header[[#This Row],[Seq]],"")</f>
        <v/>
      </c>
      <c r="B596" s="40" t="str">
        <f>IF(ISNUMBER(Log_Header[[#This Row],[BRACS_ID]]),Log_Header[[#This Row],[BRACS_ID]],"")</f>
        <v/>
      </c>
      <c r="C596" s="40" t="str">
        <f>IF(ISNUMBER(Log_Header[[#This Row],[Target_Depth]]),Log_Header[[#This Row],[Target_Depth]],"")</f>
        <v/>
      </c>
      <c r="E596" s="40" t="str">
        <f>IF(ISNUMBER(Rwa_Method[[#This Row],[Ro]]),Rwa_Method[[#This Row],[Ro]],"")</f>
        <v/>
      </c>
      <c r="F596" s="179"/>
      <c r="G596" s="179"/>
      <c r="H596" s="100" t="str">
        <f>IF(ISBLANK(Estep_Method[[#This Row],[Rxo]]),"",Log_Header[[#This Row],[m]])</f>
        <v/>
      </c>
      <c r="I596" s="185" t="str">
        <f>IFERROR(VLOOKUP(Estep_Method[[#This Row],[Bicarb_Level]],$T$7:$U$10,2,FALSE),"")</f>
        <v/>
      </c>
      <c r="J596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6" s="28" t="str">
        <f>IFERROR(ROUND(POWER(10,(0.582*Estep_Method[[#This Row],[Rxo/Ro]])+(1.33*Estep_Method[[#This Row],[m]]*Estep_Method[[#This Row],[m_cor]]-0.038)),-1),"")</f>
        <v/>
      </c>
    </row>
    <row r="597" spans="1:11" x14ac:dyDescent="0.2">
      <c r="A597" s="31" t="str">
        <f>IF(ISNUMBER(Log_Header[[#This Row],[Seq]]),Log_Header[[#This Row],[Seq]],"")</f>
        <v/>
      </c>
      <c r="B597" s="40" t="str">
        <f>IF(ISNUMBER(Log_Header[[#This Row],[BRACS_ID]]),Log_Header[[#This Row],[BRACS_ID]],"")</f>
        <v/>
      </c>
      <c r="C597" s="40" t="str">
        <f>IF(ISNUMBER(Log_Header[[#This Row],[Target_Depth]]),Log_Header[[#This Row],[Target_Depth]],"")</f>
        <v/>
      </c>
      <c r="E597" s="40" t="str">
        <f>IF(ISNUMBER(Rwa_Method[[#This Row],[Ro]]),Rwa_Method[[#This Row],[Ro]],"")</f>
        <v/>
      </c>
      <c r="F597" s="179"/>
      <c r="G597" s="179"/>
      <c r="H597" s="100" t="str">
        <f>IF(ISBLANK(Estep_Method[[#This Row],[Rxo]]),"",Log_Header[[#This Row],[m]])</f>
        <v/>
      </c>
      <c r="I597" s="185" t="str">
        <f>IFERROR(VLOOKUP(Estep_Method[[#This Row],[Bicarb_Level]],$T$7:$U$10,2,FALSE),"")</f>
        <v/>
      </c>
      <c r="J597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7" s="28" t="str">
        <f>IFERROR(ROUND(POWER(10,(0.582*Estep_Method[[#This Row],[Rxo/Ro]])+(1.33*Estep_Method[[#This Row],[m]]*Estep_Method[[#This Row],[m_cor]]-0.038)),-1),"")</f>
        <v/>
      </c>
    </row>
    <row r="598" spans="1:11" x14ac:dyDescent="0.2">
      <c r="A598" s="31" t="str">
        <f>IF(ISNUMBER(Log_Header[[#This Row],[Seq]]),Log_Header[[#This Row],[Seq]],"")</f>
        <v/>
      </c>
      <c r="B598" s="40" t="str">
        <f>IF(ISNUMBER(Log_Header[[#This Row],[BRACS_ID]]),Log_Header[[#This Row],[BRACS_ID]],"")</f>
        <v/>
      </c>
      <c r="C598" s="40" t="str">
        <f>IF(ISNUMBER(Log_Header[[#This Row],[Target_Depth]]),Log_Header[[#This Row],[Target_Depth]],"")</f>
        <v/>
      </c>
      <c r="E598" s="40" t="str">
        <f>IF(ISNUMBER(Rwa_Method[[#This Row],[Ro]]),Rwa_Method[[#This Row],[Ro]],"")</f>
        <v/>
      </c>
      <c r="F598" s="179"/>
      <c r="G598" s="179"/>
      <c r="H598" s="100" t="str">
        <f>IF(ISBLANK(Estep_Method[[#This Row],[Rxo]]),"",Log_Header[[#This Row],[m]])</f>
        <v/>
      </c>
      <c r="I598" s="185" t="str">
        <f>IFERROR(VLOOKUP(Estep_Method[[#This Row],[Bicarb_Level]],$T$7:$U$10,2,FALSE),"")</f>
        <v/>
      </c>
      <c r="J598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8" s="28" t="str">
        <f>IFERROR(ROUND(POWER(10,(0.582*Estep_Method[[#This Row],[Rxo/Ro]])+(1.33*Estep_Method[[#This Row],[m]]*Estep_Method[[#This Row],[m_cor]]-0.038)),-1),"")</f>
        <v/>
      </c>
    </row>
    <row r="599" spans="1:11" x14ac:dyDescent="0.2">
      <c r="A599" s="31" t="str">
        <f>IF(ISNUMBER(Log_Header[[#This Row],[Seq]]),Log_Header[[#This Row],[Seq]],"")</f>
        <v/>
      </c>
      <c r="B599" s="40" t="str">
        <f>IF(ISNUMBER(Log_Header[[#This Row],[BRACS_ID]]),Log_Header[[#This Row],[BRACS_ID]],"")</f>
        <v/>
      </c>
      <c r="C599" s="40" t="str">
        <f>IF(ISNUMBER(Log_Header[[#This Row],[Target_Depth]]),Log_Header[[#This Row],[Target_Depth]],"")</f>
        <v/>
      </c>
      <c r="E599" s="40" t="str">
        <f>IF(ISNUMBER(Rwa_Method[[#This Row],[Ro]]),Rwa_Method[[#This Row],[Ro]],"")</f>
        <v/>
      </c>
      <c r="F599" s="179"/>
      <c r="G599" s="179"/>
      <c r="H599" s="100" t="str">
        <f>IF(ISBLANK(Estep_Method[[#This Row],[Rxo]]),"",Log_Header[[#This Row],[m]])</f>
        <v/>
      </c>
      <c r="I599" s="185" t="str">
        <f>IFERROR(VLOOKUP(Estep_Method[[#This Row],[Bicarb_Level]],$T$7:$U$10,2,FALSE),"")</f>
        <v/>
      </c>
      <c r="J599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599" s="28" t="str">
        <f>IFERROR(ROUND(POWER(10,(0.582*Estep_Method[[#This Row],[Rxo/Ro]])+(1.33*Estep_Method[[#This Row],[m]]*Estep_Method[[#This Row],[m_cor]]-0.038)),-1),"")</f>
        <v/>
      </c>
    </row>
    <row r="600" spans="1:11" x14ac:dyDescent="0.2">
      <c r="A600" s="31" t="str">
        <f>IF(ISNUMBER(Log_Header[[#This Row],[Seq]]),Log_Header[[#This Row],[Seq]],"")</f>
        <v/>
      </c>
      <c r="B600" s="40" t="str">
        <f>IF(ISNUMBER(Log_Header[[#This Row],[BRACS_ID]]),Log_Header[[#This Row],[BRACS_ID]],"")</f>
        <v/>
      </c>
      <c r="C600" s="40" t="str">
        <f>IF(ISNUMBER(Log_Header[[#This Row],[Target_Depth]]),Log_Header[[#This Row],[Target_Depth]],"")</f>
        <v/>
      </c>
      <c r="E600" s="40" t="str">
        <f>IF(ISNUMBER(Rwa_Method[[#This Row],[Ro]]),Rwa_Method[[#This Row],[Ro]],"")</f>
        <v/>
      </c>
      <c r="F600" s="179"/>
      <c r="G600" s="179"/>
      <c r="H600" s="100" t="str">
        <f>IF(ISBLANK(Estep_Method[[#This Row],[Rxo]]),"",Log_Header[[#This Row],[m]])</f>
        <v/>
      </c>
      <c r="I600" s="185" t="str">
        <f>IFERROR(VLOOKUP(Estep_Method[[#This Row],[Bicarb_Level]],$T$7:$U$10,2,FALSE),"")</f>
        <v/>
      </c>
      <c r="J600" s="180" t="str">
        <f>IFERROR(IF(Estep_Method[[#This Row],[Select Log Type]]="Older R16/R64",Estep_Method[[#This Row],[Rxo]]/(Estep_Method[[#This Row],[Ro]]^2/Estep_Method[[#This Row],[Rxo]]),Estep_Method[[#This Row],[Rxo]]/Estep_Method[[#This Row],[Ro]]),"")</f>
        <v/>
      </c>
      <c r="K600" s="28" t="str">
        <f>IFERROR(ROUND(POWER(10,(0.582*Estep_Method[[#This Row],[Rxo/Ro]])+(1.33*Estep_Method[[#This Row],[m]]*Estep_Method[[#This Row],[m_cor]]-0.038)),-1),"")</f>
        <v/>
      </c>
    </row>
  </sheetData>
  <dataValidations count="2">
    <dataValidation type="list" allowBlank="1" showInputMessage="1" showErrorMessage="1" sqref="F2:F600">
      <formula1>$T$3:$T$4</formula1>
    </dataValidation>
    <dataValidation type="list" allowBlank="1" showInputMessage="1" showErrorMessage="1" sqref="G2:G600">
      <formula1>$T$7:$T$10</formula1>
    </dataValidation>
  </dataValidations>
  <pageMargins left="0.7" right="0.7" top="0.75" bottom="0.75" header="0.3" footer="0.3"/>
  <legacy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 tint="0.59999389629810485"/>
  </sheetPr>
  <dimension ref="A1:AF600"/>
  <sheetViews>
    <sheetView zoomScaleNormal="100" workbookViewId="0">
      <pane ySplit="1" topLeftCell="A2" activePane="bottomLeft" state="frozen"/>
      <selection pane="bottomLeft" activeCell="A2" sqref="A2"/>
    </sheetView>
  </sheetViews>
  <sheetFormatPr defaultRowHeight="12.75" x14ac:dyDescent="0.2"/>
  <cols>
    <col min="1" max="1" width="9.140625" style="8"/>
    <col min="2" max="2" width="13.7109375" style="31" customWidth="1"/>
    <col min="3" max="3" width="15.28515625" style="31" customWidth="1"/>
    <col min="4" max="5" width="12.140625" style="167" customWidth="1"/>
    <col min="6" max="6" width="12.140625" style="9" customWidth="1"/>
    <col min="7" max="7" width="5.85546875" style="31" customWidth="1"/>
    <col min="8" max="8" width="8.5703125" style="31" customWidth="1"/>
    <col min="9" max="9" width="8.28515625" style="31" customWidth="1"/>
    <col min="10" max="10" width="7.28515625" style="9" customWidth="1"/>
    <col min="11" max="11" width="7.7109375" style="31" customWidth="1"/>
    <col min="12" max="12" width="10.42578125" style="31" customWidth="1"/>
    <col min="13" max="13" width="11.140625" style="9" customWidth="1"/>
    <col min="14" max="14" width="16.28515625" style="9" customWidth="1"/>
    <col min="15" max="15" width="14.42578125" style="9" customWidth="1"/>
    <col min="16" max="16" width="13.42578125" style="22" customWidth="1"/>
    <col min="17" max="17" width="15" customWidth="1"/>
    <col min="18" max="18" width="12.42578125" style="9" customWidth="1"/>
    <col min="19" max="19" width="15.140625" style="26" customWidth="1"/>
    <col min="20" max="20" width="10.5703125" style="9" customWidth="1"/>
    <col min="21" max="21" width="13.7109375" style="9" customWidth="1"/>
    <col min="22" max="22" width="10" style="9" customWidth="1"/>
    <col min="23" max="23" width="7" style="31" customWidth="1"/>
    <col min="24" max="24" width="9.140625" style="9" bestFit="1" customWidth="1"/>
    <col min="25" max="26" width="9" style="9" customWidth="1"/>
    <col min="27" max="27" width="21.5703125" style="9" customWidth="1"/>
    <col min="28" max="28" width="8.7109375" style="9" customWidth="1"/>
    <col min="29" max="29" width="39.140625" customWidth="1"/>
    <col min="30" max="30" width="22.5703125" customWidth="1"/>
    <col min="31" max="31" width="40.7109375" customWidth="1"/>
  </cols>
  <sheetData>
    <row r="1" spans="1:32" ht="13.15" x14ac:dyDescent="0.25">
      <c r="A1" s="219" t="s">
        <v>655</v>
      </c>
      <c r="B1" s="42" t="s">
        <v>221</v>
      </c>
      <c r="C1" s="42" t="s">
        <v>204</v>
      </c>
      <c r="D1" s="170" t="s">
        <v>32</v>
      </c>
      <c r="E1" s="170" t="s">
        <v>4</v>
      </c>
      <c r="F1" s="54" t="s">
        <v>115</v>
      </c>
      <c r="G1" s="59" t="s">
        <v>1</v>
      </c>
      <c r="H1" s="60" t="s">
        <v>211</v>
      </c>
      <c r="I1" s="59" t="s">
        <v>11</v>
      </c>
      <c r="J1" s="56" t="s">
        <v>0</v>
      </c>
      <c r="K1" s="61" t="s">
        <v>9</v>
      </c>
      <c r="L1" s="61" t="s">
        <v>95</v>
      </c>
      <c r="M1" s="56" t="s">
        <v>30</v>
      </c>
      <c r="N1" s="58" t="s">
        <v>122</v>
      </c>
      <c r="O1" s="58" t="s">
        <v>31</v>
      </c>
      <c r="P1" s="57" t="s">
        <v>114</v>
      </c>
      <c r="Q1" s="58" t="s">
        <v>33</v>
      </c>
      <c r="R1" s="58" t="s">
        <v>7</v>
      </c>
      <c r="S1" s="59" t="s">
        <v>207</v>
      </c>
      <c r="T1" s="58" t="s">
        <v>138</v>
      </c>
      <c r="U1" s="56" t="s">
        <v>26</v>
      </c>
      <c r="V1" s="57" t="s">
        <v>27</v>
      </c>
      <c r="W1" s="59" t="s">
        <v>28</v>
      </c>
      <c r="X1" s="57" t="s">
        <v>29</v>
      </c>
      <c r="Y1"/>
      <c r="Z1"/>
      <c r="AA1"/>
      <c r="AB1"/>
      <c r="AD1" s="12"/>
      <c r="AE1" s="12"/>
    </row>
    <row r="2" spans="1:32" ht="13.15" x14ac:dyDescent="0.25">
      <c r="A2" s="8">
        <f>IF(ISNUMBER(Log_Header[[#This Row],[Seq]]),Log_Header[[#This Row],[Seq]],"")</f>
        <v>1</v>
      </c>
      <c r="B2" s="31">
        <f>IF(ISNUMBER(Log_Header[[#This Row],[BRACS_ID]]),Log_Header[[#This Row],[BRACS_ID]],"")</f>
        <v>24743</v>
      </c>
      <c r="C2" s="31">
        <f>IF(ISNUMBER(Log_Header[[#This Row],[Target_Depth]]),Log_Header[[#This Row],[Target_Depth]],"")</f>
        <v>290</v>
      </c>
      <c r="D2" s="40" t="str">
        <f>IF(ISNUMBER(Estep_Method[[#This Row],[Rxo]]),Estep_Method[[#This Row],[Rxo]],"")</f>
        <v/>
      </c>
      <c r="E2" s="40">
        <f>IF(ISNUMBER(Rwa_Method[[#This Row],[Ro]]),Rwa_Method[[#This Row],[Ro]],"")</f>
        <v>2.5</v>
      </c>
      <c r="F2" s="23"/>
      <c r="G2" s="31">
        <f>Log_Header[[#This Row],[Ts]]</f>
        <v>65</v>
      </c>
      <c r="H2" s="44">
        <f>IF(ISBLANK(AlgerHarrison_Method[[#This Row],[Rxo]]),"",Log_Header[[#This Row],[Gg]])</f>
        <v>1.537090666072622E-2</v>
      </c>
      <c r="I2" s="43">
        <f>IF(ISBLANK(AlgerHarrison_Method[[#This Row],[Rxo]]),"",Log_Header[[#This Row],[Df]])</f>
        <v>281</v>
      </c>
      <c r="J2" s="27">
        <f>IFERROR((AlgerHarrison_Method[[#This Row],[Gg]]*AlgerHarrison_Method[[#This Row],[Df]])+AlgerHarrison_Method[[#This Row],[Ts]],"")</f>
        <v>69.319224771664068</v>
      </c>
      <c r="K2" s="32">
        <f>IF(ISNUMBER(Log_Header[[#This Row],[Rmf]]),Log_Header[[#This Row],[Rmf]],"")</f>
        <v>2.41</v>
      </c>
      <c r="L2" s="32">
        <f>IF(ISNUMBER(Log_Header[[#This Row],[T-Rmf]]),Log_Header[[#This Row],[T-Rmf]],"")</f>
        <v>83</v>
      </c>
      <c r="M2" s="27">
        <f>IFERROR(AlgerHarrison_Method[[#This Row],[Rmf]]*(AlgerHarrison_Method[[#This Row],[T-Rmf]]/AlgerHarrison_Method[[#This Row],[Tf]]),"")</f>
        <v>2.8856352715843872</v>
      </c>
      <c r="N2" s="24" t="str">
        <f>IF(AND(ISNUMBER(AlgerHarrison_Method[[#This Row],[Rxo]]),ISNUMBER(AlgerHarrison_Method[[#This Row],[Ro]])),IF(AlgerHarrison_Method[[#This Row],[Rmf]]&gt;=5, 1.75, 1),"")</f>
        <v/>
      </c>
      <c r="O2" s="24" t="str">
        <f>IFERROR(AlgerHarrison_Method[[#This Row],[Rmf_Tf]]*AlgerHarrison_Method[[#This Row],[Rmf Cor Fact]],"")</f>
        <v/>
      </c>
      <c r="P2" s="28" t="str">
        <f>IF(AND(ISNUMBER(AlgerHarrison_Method[[#This Row],[Rxo]]),ISNUMBER(AlgerHarrison_Method[[#This Row],[Ro]])),VLOOKUP(AlgerHarrison_Method[[#This Row],[Log_Type]],$AA$3:AC42,2,FALSE),"")</f>
        <v/>
      </c>
      <c r="Q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" s="24" t="str">
        <f>IFERROR(AlgerHarrison_Method[[#This Row],[Rmf_Tf_Cor]]/AlgerHarrison_Method[[#This Row],[Rxo/Ro_Cor]],"")</f>
        <v/>
      </c>
      <c r="S2" s="31" t="str">
        <f>IF(AND(ISNUMBER(AlgerHarrison_Method[[#This Row],[Rxo]]),ISNUMBER(AlgerHarrison_Method[[#This Row],[Ro]])),Log_Header[[#This Row],[cf_H2O_Type]],"")</f>
        <v/>
      </c>
      <c r="T2" s="24" t="str">
        <f>IFERROR(AlgerHarrison_Method[[#This Row],[Rwe]]/AlgerHarrison_Method[[#This Row],[cf_H2O_Type]],"")</f>
        <v/>
      </c>
      <c r="U2" s="27" t="str">
        <f>IFERROR(AlgerHarrison_Method[[#This Row],[Rw]]*(AlgerHarrison_Method[[#This Row],[Tf]]/75),"")</f>
        <v/>
      </c>
      <c r="V2" s="28" t="str">
        <f>IFERROR(10000/AlgerHarrison_Method[[#This Row],[Rw_Cor_75]],"")</f>
        <v/>
      </c>
      <c r="W2" s="31" t="str">
        <f>IF(AND(ISNUMBER(AlgerHarrison_Method[[#This Row],[Rxo]]),ISNUMBER(AlgerHarrison_Method[[#This Row],[Ro]])),Log_Header[[#This Row],[ct]],"")</f>
        <v/>
      </c>
      <c r="X2" s="55" t="str">
        <f>IFERROR(ROUND(AlgerHarrison_Method[[#This Row],[Ct]]*AlgerHarrison_Method[[#This Row],[Cw_75]],-1),"")</f>
        <v/>
      </c>
      <c r="Y2"/>
      <c r="Z2"/>
      <c r="AA2" s="46" t="s">
        <v>41</v>
      </c>
      <c r="AB2" s="47" t="s">
        <v>108</v>
      </c>
      <c r="AC2" s="46" t="s">
        <v>42</v>
      </c>
      <c r="AD2" s="12"/>
      <c r="AE2" s="12"/>
      <c r="AF2" t="s">
        <v>49</v>
      </c>
    </row>
    <row r="3" spans="1:32" ht="13.15" x14ac:dyDescent="0.25">
      <c r="A3" s="8">
        <f>IF(ISNUMBER(Log_Header[[#This Row],[Seq]]),Log_Header[[#This Row],[Seq]],"")</f>
        <v>2</v>
      </c>
      <c r="B3" s="31">
        <f>IF(ISNUMBER(Log_Header[[#This Row],[BRACS_ID]]),Log_Header[[#This Row],[BRACS_ID]],"")</f>
        <v>20380</v>
      </c>
      <c r="C3" s="31" t="str">
        <f>IF(ISNUMBER(Log_Header[[#This Row],[Target_Depth]]),Log_Header[[#This Row],[Target_Depth]],"")</f>
        <v/>
      </c>
      <c r="D3" s="40" t="str">
        <f>IF(ISNUMBER(Estep_Method[[#This Row],[Rxo]]),Estep_Method[[#This Row],[Rxo]],"")</f>
        <v/>
      </c>
      <c r="E3" s="40" t="str">
        <f>IF(ISNUMBER(Rwa_Method[[#This Row],[Ro]]),Rwa_Method[[#This Row],[Ro]],"")</f>
        <v/>
      </c>
      <c r="F3" s="23"/>
      <c r="G3" s="31">
        <f>IF(ISNUMBER(Log_Header[[#This Row],[Ts]]),Log_Header[[#This Row],[Ts]],"")</f>
        <v>65</v>
      </c>
      <c r="H3" s="44">
        <f>IF(ISBLANK(AlgerHarrison_Method[[#This Row],[Rxo]]),"",Log_Header[[#This Row],[Gg]])</f>
        <v>1.2552301255230125E-2</v>
      </c>
      <c r="I3" s="43" t="str">
        <f>IF(ISBLANK(AlgerHarrison_Method[[#This Row],[Rxo]]),"",Log_Header[[#This Row],[Df]])</f>
        <v/>
      </c>
      <c r="J3" s="27" t="str">
        <f>IFERROR((AlgerHarrison_Method[[#This Row],[Gg]]*AlgerHarrison_Method[[#This Row],[Df]])+AlgerHarrison_Method[[#This Row],[Ts]],"")</f>
        <v/>
      </c>
      <c r="K3" s="32">
        <f>IF(ISNUMBER(Log_Header[[#This Row],[Rmf]]),Log_Header[[#This Row],[Rmf]],"")</f>
        <v>4.51</v>
      </c>
      <c r="L3" s="32">
        <f>IF(ISNUMBER(Log_Header[[#This Row],[T-Rmf]]),Log_Header[[#This Row],[T-Rmf]],"")</f>
        <v>74</v>
      </c>
      <c r="M3" s="27" t="str">
        <f>IFERROR(AlgerHarrison_Method[[#This Row],[Rmf]]*(AlgerHarrison_Method[[#This Row],[T-Rmf]]/AlgerHarrison_Method[[#This Row],[Tf]]),"")</f>
        <v/>
      </c>
      <c r="N3" s="24" t="str">
        <f>IF(AND(ISNUMBER(AlgerHarrison_Method[[#This Row],[Rxo]]),ISNUMBER(AlgerHarrison_Method[[#This Row],[Ro]])),IF(AlgerHarrison_Method[[#This Row],[Rmf]]&gt;=5, 1.75, 1),"")</f>
        <v/>
      </c>
      <c r="O3" s="24" t="str">
        <f>IFERROR(AlgerHarrison_Method[[#This Row],[Rmf_Tf]]*AlgerHarrison_Method[[#This Row],[Rmf Cor Fact]],"")</f>
        <v/>
      </c>
      <c r="P3" s="28" t="str">
        <f>IF(AND(ISNUMBER(AlgerHarrison_Method[[#This Row],[Rxo]]),ISNUMBER(AlgerHarrison_Method[[#This Row],[Ro]])),VLOOKUP(AlgerHarrison_Method[[#This Row],[Log_Type]],$AA$3:AC43,2,FALSE),"")</f>
        <v/>
      </c>
      <c r="Q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" s="24" t="str">
        <f>IFERROR(AlgerHarrison_Method[[#This Row],[Rmf_Tf_Cor]]/AlgerHarrison_Method[[#This Row],[Rxo/Ro_Cor]],"")</f>
        <v/>
      </c>
      <c r="S3" s="31" t="str">
        <f>IF(AND(ISNUMBER(AlgerHarrison_Method[[#This Row],[Rxo]]),ISNUMBER(AlgerHarrison_Method[[#This Row],[Ro]])),Log_Header[[#This Row],[cf_H2O_Type]],"")</f>
        <v/>
      </c>
      <c r="T3" s="24" t="str">
        <f>IFERROR(AlgerHarrison_Method[[#This Row],[Rwe]]/AlgerHarrison_Method[[#This Row],[cf_H2O_Type]],"")</f>
        <v/>
      </c>
      <c r="U3" s="27" t="str">
        <f>IFERROR(AlgerHarrison_Method[[#This Row],[Rw]]*(AlgerHarrison_Method[[#This Row],[Tf]]/75),"")</f>
        <v/>
      </c>
      <c r="V3" s="28" t="str">
        <f>IFERROR(10000/AlgerHarrison_Method[[#This Row],[Rw_Cor_75]],"")</f>
        <v/>
      </c>
      <c r="W3" s="31" t="str">
        <f>IF(AND(ISNUMBER(AlgerHarrison_Method[[#This Row],[Rxo]]),ISNUMBER(AlgerHarrison_Method[[#This Row],[Ro]])),Log_Header[[#This Row],[ct]],"")</f>
        <v/>
      </c>
      <c r="X3" s="28" t="str">
        <f>IFERROR(ROUND(AlgerHarrison_Method[[#This Row],[Ct]]*AlgerHarrison_Method[[#This Row],[Cw_75]],-1),"")</f>
        <v/>
      </c>
      <c r="Y3"/>
      <c r="Z3"/>
      <c r="AA3" s="48" t="s">
        <v>93</v>
      </c>
      <c r="AB3" s="51">
        <v>1</v>
      </c>
      <c r="AC3" s="48" t="s">
        <v>43</v>
      </c>
      <c r="AD3" s="12"/>
      <c r="AE3" s="12"/>
    </row>
    <row r="4" spans="1:32" ht="13.15" x14ac:dyDescent="0.25">
      <c r="A4" s="8">
        <f>IF(ISNUMBER(Log_Header[[#This Row],[Seq]]),Log_Header[[#This Row],[Seq]],"")</f>
        <v>3</v>
      </c>
      <c r="B4" s="31">
        <f>IF(ISNUMBER(Log_Header[[#This Row],[BRACS_ID]]),Log_Header[[#This Row],[BRACS_ID]],"")</f>
        <v>20375</v>
      </c>
      <c r="C4" s="31" t="str">
        <f>IF(ISNUMBER(Log_Header[[#This Row],[Target_Depth]]),Log_Header[[#This Row],[Target_Depth]],"")</f>
        <v/>
      </c>
      <c r="D4" s="40" t="str">
        <f>IF(ISNUMBER(Estep_Method[[#This Row],[Rxo]]),Estep_Method[[#This Row],[Rxo]],"")</f>
        <v/>
      </c>
      <c r="E4" s="40" t="str">
        <f>IF(ISNUMBER(Rwa_Method[[#This Row],[Ro]]),Rwa_Method[[#This Row],[Ro]],"")</f>
        <v/>
      </c>
      <c r="F4" s="23"/>
      <c r="G4" s="31">
        <f>IF(ISNUMBER(Log_Header[[#This Row],[Ts]]),Log_Header[[#This Row],[Ts]],"")</f>
        <v>65</v>
      </c>
      <c r="H4" s="44">
        <f>IF(ISBLANK(AlgerHarrison_Method[[#This Row],[Rxo]]),"",Log_Header[[#This Row],[Gg]])</f>
        <v>1.7298900284196218E-2</v>
      </c>
      <c r="I4" s="43" t="str">
        <f>IF(ISBLANK(AlgerHarrison_Method[[#This Row],[Rxo]]),"",Log_Header[[#This Row],[Df]])</f>
        <v/>
      </c>
      <c r="J4" s="27" t="str">
        <f>IFERROR((AlgerHarrison_Method[[#This Row],[Gg]]*AlgerHarrison_Method[[#This Row],[Df]])+AlgerHarrison_Method[[#This Row],[Ts]],"")</f>
        <v/>
      </c>
      <c r="K4" s="32">
        <f>IF(ISNUMBER(Log_Header[[#This Row],[Rmf]]),Log_Header[[#This Row],[Rmf]],"")</f>
        <v>3.2</v>
      </c>
      <c r="L4" s="32">
        <f>IF(ISNUMBER(Log_Header[[#This Row],[T-Rmf]]),Log_Header[[#This Row],[T-Rmf]],"")</f>
        <v>86</v>
      </c>
      <c r="M4" s="27" t="str">
        <f>IFERROR(AlgerHarrison_Method[[#This Row],[Rmf]]*(AlgerHarrison_Method[[#This Row],[T-Rmf]]/AlgerHarrison_Method[[#This Row],[Tf]]),"")</f>
        <v/>
      </c>
      <c r="N4" s="24" t="str">
        <f>IF(AND(ISNUMBER(AlgerHarrison_Method[[#This Row],[Rxo]]),ISNUMBER(AlgerHarrison_Method[[#This Row],[Ro]])),IF(AlgerHarrison_Method[[#This Row],[Rmf]]&gt;=5, 1.75, 1),"")</f>
        <v/>
      </c>
      <c r="O4" s="24" t="str">
        <f>IFERROR(AlgerHarrison_Method[[#This Row],[Rmf_Tf]]*AlgerHarrison_Method[[#This Row],[Rmf Cor Fact]],"")</f>
        <v/>
      </c>
      <c r="P4" s="28" t="str">
        <f>IF(AND(ISNUMBER(AlgerHarrison_Method[[#This Row],[Rxo]]),ISNUMBER(AlgerHarrison_Method[[#This Row],[Ro]])),VLOOKUP(AlgerHarrison_Method[[#This Row],[Log_Type]],$AA$3:AC44,2,FALSE),"")</f>
        <v/>
      </c>
      <c r="Q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" s="24" t="str">
        <f>IFERROR(AlgerHarrison_Method[[#This Row],[Rmf_Tf_Cor]]/AlgerHarrison_Method[[#This Row],[Rxo/Ro_Cor]],"")</f>
        <v/>
      </c>
      <c r="S4" s="31" t="str">
        <f>IF(AND(ISNUMBER(AlgerHarrison_Method[[#This Row],[Rxo]]),ISNUMBER(AlgerHarrison_Method[[#This Row],[Ro]])),Log_Header[[#This Row],[cf_H2O_Type]],"")</f>
        <v/>
      </c>
      <c r="T4" s="24" t="str">
        <f>IFERROR(AlgerHarrison_Method[[#This Row],[Rwe]]/AlgerHarrison_Method[[#This Row],[cf_H2O_Type]],"")</f>
        <v/>
      </c>
      <c r="U4" s="27" t="str">
        <f>IFERROR(AlgerHarrison_Method[[#This Row],[Rw]]*(AlgerHarrison_Method[[#This Row],[Tf]]/75),"")</f>
        <v/>
      </c>
      <c r="V4" s="28" t="str">
        <f>IFERROR(10000/AlgerHarrison_Method[[#This Row],[Rw_Cor_75]],"")</f>
        <v/>
      </c>
      <c r="W4" s="31" t="str">
        <f>IF(AND(ISNUMBER(AlgerHarrison_Method[[#This Row],[Rxo]]),ISNUMBER(AlgerHarrison_Method[[#This Row],[Ro]])),Log_Header[[#This Row],[ct]],"")</f>
        <v/>
      </c>
      <c r="X4" s="28" t="str">
        <f>IFERROR(ROUND(AlgerHarrison_Method[[#This Row],[Ct]]*AlgerHarrison_Method[[#This Row],[Cw_75]],-1),"")</f>
        <v/>
      </c>
      <c r="Y4"/>
      <c r="Z4"/>
      <c r="AA4" s="48" t="s">
        <v>109</v>
      </c>
      <c r="AB4" s="51">
        <v>2</v>
      </c>
      <c r="AC4" s="48" t="s">
        <v>44</v>
      </c>
      <c r="AD4" s="12"/>
      <c r="AE4" s="12"/>
    </row>
    <row r="5" spans="1:32" ht="13.15" x14ac:dyDescent="0.25">
      <c r="A5" s="8">
        <f>IF(ISNUMBER(Log_Header[[#This Row],[Seq]]),Log_Header[[#This Row],[Seq]],"")</f>
        <v>4</v>
      </c>
      <c r="B5" s="31">
        <f>IF(ISNUMBER(Log_Header[[#This Row],[BRACS_ID]]),Log_Header[[#This Row],[BRACS_ID]],"")</f>
        <v>24723</v>
      </c>
      <c r="C5" s="31">
        <f>IF(ISNUMBER(Log_Header[[#This Row],[Target_Depth]]),Log_Header[[#This Row],[Target_Depth]],"")</f>
        <v>265</v>
      </c>
      <c r="D5" s="40">
        <f>IF(ISNUMBER(Estep_Method[[#This Row],[Rxo]]),Estep_Method[[#This Row],[Rxo]],"")</f>
        <v>10.199999999999999</v>
      </c>
      <c r="E5" s="40">
        <f>IF(ISNUMBER(Rwa_Method[[#This Row],[Ro]]),Rwa_Method[[#This Row],[Ro]],"")</f>
        <v>7.4</v>
      </c>
      <c r="F5" s="23" t="s">
        <v>93</v>
      </c>
      <c r="G5" s="31">
        <f>IF(ISNUMBER(Log_Header[[#This Row],[Ts]]),Log_Header[[#This Row],[Ts]],"")</f>
        <v>65</v>
      </c>
      <c r="H5" s="44">
        <f>IF(ISBLANK(AlgerHarrison_Method[[#This Row],[Rxo]]),"",Log_Header[[#This Row],[Gg]])</f>
        <v>1.3975155279503106E-2</v>
      </c>
      <c r="I5" s="43">
        <f>IF(ISBLANK(AlgerHarrison_Method[[#This Row],[Rxo]]),"",Log_Header[[#This Row],[Df]])</f>
        <v>257</v>
      </c>
      <c r="J5" s="27">
        <f>IFERROR((AlgerHarrison_Method[[#This Row],[Gg]]*AlgerHarrison_Method[[#This Row],[Df]])+AlgerHarrison_Method[[#This Row],[Ts]],"")</f>
        <v>68.591614906832305</v>
      </c>
      <c r="K5" s="32">
        <f>IF(ISNUMBER(Log_Header[[#This Row],[Rmf]]),Log_Header[[#This Row],[Rmf]],"")</f>
        <v>2.8</v>
      </c>
      <c r="L5" s="32">
        <f>IF(ISNUMBER(Log_Header[[#This Row],[T-Rmf]]),Log_Header[[#This Row],[T-Rmf]],"")</f>
        <v>73</v>
      </c>
      <c r="M5" s="27">
        <f>IFERROR(AlgerHarrison_Method[[#This Row],[Rmf]]*(AlgerHarrison_Method[[#This Row],[T-Rmf]]/AlgerHarrison_Method[[#This Row],[Tf]]),"")</f>
        <v>2.979956081769406</v>
      </c>
      <c r="N5" s="24">
        <f>IF(AND(ISNUMBER(AlgerHarrison_Method[[#This Row],[Rxo]]),ISNUMBER(AlgerHarrison_Method[[#This Row],[Ro]])),IF(AlgerHarrison_Method[[#This Row],[Rmf]]&gt;=5, 1.75, 1),"")</f>
        <v>1</v>
      </c>
      <c r="O5" s="24">
        <f>IFERROR(AlgerHarrison_Method[[#This Row],[Rmf_Tf]]*AlgerHarrison_Method[[#This Row],[Rmf Cor Fact]],"")</f>
        <v>2.979956081769406</v>
      </c>
      <c r="P5" s="28">
        <f>IF(AND(ISNUMBER(AlgerHarrison_Method[[#This Row],[Rxo]]),ISNUMBER(AlgerHarrison_Method[[#This Row],[Ro]])),VLOOKUP(AlgerHarrison_Method[[#This Row],[Log_Type]],$AA$3:AC45,2,FALSE),"")</f>
        <v>1</v>
      </c>
      <c r="Q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1.3783783783783783</v>
      </c>
      <c r="R5" s="24">
        <f>IFERROR(AlgerHarrison_Method[[#This Row],[Rmf_Tf_Cor]]/AlgerHarrison_Method[[#This Row],[Rxo/Ro_Cor]],"")</f>
        <v>2.1619289220680007</v>
      </c>
      <c r="S5" s="31">
        <f>IF(AND(ISNUMBER(AlgerHarrison_Method[[#This Row],[Rxo]]),ISNUMBER(AlgerHarrison_Method[[#This Row],[Ro]])),Log_Header[[#This Row],[cf_H2O_Type]],"")</f>
        <v>1.33</v>
      </c>
      <c r="T5" s="24">
        <f>IFERROR(AlgerHarrison_Method[[#This Row],[Rwe]]/AlgerHarrison_Method[[#This Row],[cf_H2O_Type]],"")</f>
        <v>1.6255104677203012</v>
      </c>
      <c r="U5" s="27">
        <f>IFERROR(AlgerHarrison_Method[[#This Row],[Rw]]*(AlgerHarrison_Method[[#This Row],[Tf]]/75),"")</f>
        <v>1.4866185070519435</v>
      </c>
      <c r="V5" s="28">
        <f>IFERROR(10000/AlgerHarrison_Method[[#This Row],[Rw_Cor_75]],"")</f>
        <v>6726.6753054424289</v>
      </c>
      <c r="W5" s="31">
        <f>IF(AND(ISNUMBER(AlgerHarrison_Method[[#This Row],[Rxo]]),ISNUMBER(AlgerHarrison_Method[[#This Row],[Ro]])),Log_Header[[#This Row],[ct]],"")</f>
        <v>0.55000000000000004</v>
      </c>
      <c r="X5" s="28">
        <f>IFERROR(ROUND(AlgerHarrison_Method[[#This Row],[Ct]]*AlgerHarrison_Method[[#This Row],[Cw_75]],-1),"")</f>
        <v>3700</v>
      </c>
      <c r="Y5"/>
      <c r="Z5"/>
      <c r="AA5" s="48" t="s">
        <v>110</v>
      </c>
      <c r="AB5" s="51">
        <v>3</v>
      </c>
      <c r="AC5" s="48" t="s">
        <v>45</v>
      </c>
      <c r="AD5" s="12"/>
      <c r="AE5" s="12"/>
    </row>
    <row r="6" spans="1:32" ht="13.15" x14ac:dyDescent="0.25">
      <c r="A6" s="8">
        <f>IF(ISNUMBER(Log_Header[[#This Row],[Seq]]),Log_Header[[#This Row],[Seq]],"")</f>
        <v>5</v>
      </c>
      <c r="B6" s="31">
        <f>IF(ISNUMBER(Log_Header[[#This Row],[BRACS_ID]]),Log_Header[[#This Row],[BRACS_ID]],"")</f>
        <v>27676</v>
      </c>
      <c r="C6" s="31" t="str">
        <f>IF(ISNUMBER(Log_Header[[#This Row],[Target_Depth]]),Log_Header[[#This Row],[Target_Depth]],"")</f>
        <v/>
      </c>
      <c r="D6" s="40" t="str">
        <f>IF(ISNUMBER(Estep_Method[[#This Row],[Rxo]]),Estep_Method[[#This Row],[Rxo]],"")</f>
        <v/>
      </c>
      <c r="E6" s="40" t="str">
        <f>IF(ISNUMBER(Rwa_Method[[#This Row],[Ro]]),Rwa_Method[[#This Row],[Ro]],"")</f>
        <v/>
      </c>
      <c r="F6" s="23"/>
      <c r="G6" s="31">
        <f>IF(ISNUMBER(Log_Header[[#This Row],[Ts]]),Log_Header[[#This Row],[Ts]],"")</f>
        <v>65</v>
      </c>
      <c r="H6" s="44">
        <f>IF(ISBLANK(AlgerHarrison_Method[[#This Row],[Rxo]]),"",Log_Header[[#This Row],[Gg]])</f>
        <v>1.9733333333333332E-2</v>
      </c>
      <c r="I6" s="43" t="str">
        <f>IF(ISBLANK(AlgerHarrison_Method[[#This Row],[Rxo]]),"",Log_Header[[#This Row],[Df]])</f>
        <v/>
      </c>
      <c r="J6" s="27" t="str">
        <f>IFERROR((AlgerHarrison_Method[[#This Row],[Gg]]*AlgerHarrison_Method[[#This Row],[Df]])+AlgerHarrison_Method[[#This Row],[Ts]],"")</f>
        <v/>
      </c>
      <c r="K6" s="32">
        <f>IF(ISNUMBER(Log_Header[[#This Row],[Rmf]]),Log_Header[[#This Row],[Rmf]],"")</f>
        <v>2.92</v>
      </c>
      <c r="L6" s="32">
        <f>IF(ISNUMBER(Log_Header[[#This Row],[T-Rmf]]),Log_Header[[#This Row],[T-Rmf]],"")</f>
        <v>67</v>
      </c>
      <c r="M6" s="27" t="str">
        <f>IFERROR(AlgerHarrison_Method[[#This Row],[Rmf]]*(AlgerHarrison_Method[[#This Row],[T-Rmf]]/AlgerHarrison_Method[[#This Row],[Tf]]),"")</f>
        <v/>
      </c>
      <c r="N6" s="24" t="str">
        <f>IF(AND(ISNUMBER(AlgerHarrison_Method[[#This Row],[Rxo]]),ISNUMBER(AlgerHarrison_Method[[#This Row],[Ro]])),IF(AlgerHarrison_Method[[#This Row],[Rmf]]&gt;=5, 1.75, 1),"")</f>
        <v/>
      </c>
      <c r="O6" s="24" t="str">
        <f>IFERROR(AlgerHarrison_Method[[#This Row],[Rmf_Tf]]*AlgerHarrison_Method[[#This Row],[Rmf Cor Fact]],"")</f>
        <v/>
      </c>
      <c r="P6" s="28" t="str">
        <f>IF(AND(ISNUMBER(AlgerHarrison_Method[[#This Row],[Rxo]]),ISNUMBER(AlgerHarrison_Method[[#This Row],[Ro]])),VLOOKUP(AlgerHarrison_Method[[#This Row],[Log_Type]],$AA$3:AC46,2,FALSE),"")</f>
        <v/>
      </c>
      <c r="Q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" s="24" t="str">
        <f>IFERROR(AlgerHarrison_Method[[#This Row],[Rmf_Tf_Cor]]/AlgerHarrison_Method[[#This Row],[Rxo/Ro_Cor]],"")</f>
        <v/>
      </c>
      <c r="S6" s="31" t="str">
        <f>IF(AND(ISNUMBER(AlgerHarrison_Method[[#This Row],[Rxo]]),ISNUMBER(AlgerHarrison_Method[[#This Row],[Ro]])),Log_Header[[#This Row],[cf_H2O_Type]],"")</f>
        <v/>
      </c>
      <c r="T6" s="24" t="str">
        <f>IFERROR(AlgerHarrison_Method[[#This Row],[Rwe]]/AlgerHarrison_Method[[#This Row],[cf_H2O_Type]],"")</f>
        <v/>
      </c>
      <c r="U6" s="27" t="str">
        <f>IFERROR(AlgerHarrison_Method[[#This Row],[Rw]]*(AlgerHarrison_Method[[#This Row],[Tf]]/75),"")</f>
        <v/>
      </c>
      <c r="V6" s="28" t="str">
        <f>IFERROR(10000/AlgerHarrison_Method[[#This Row],[Rw_Cor_75]],"")</f>
        <v/>
      </c>
      <c r="W6" s="31" t="str">
        <f>IF(AND(ISNUMBER(AlgerHarrison_Method[[#This Row],[Rxo]]),ISNUMBER(AlgerHarrison_Method[[#This Row],[Ro]])),Log_Header[[#This Row],[ct]],"")</f>
        <v/>
      </c>
      <c r="X6" s="28" t="str">
        <f>IFERROR(ROUND(AlgerHarrison_Method[[#This Row],[Ct]]*AlgerHarrison_Method[[#This Row],[Cw_75]],-1),"")</f>
        <v/>
      </c>
      <c r="Y6"/>
      <c r="Z6"/>
      <c r="AA6" s="48" t="s">
        <v>112</v>
      </c>
      <c r="AB6" s="51">
        <v>4</v>
      </c>
      <c r="AC6" s="48" t="s">
        <v>46</v>
      </c>
      <c r="AD6" s="12"/>
      <c r="AE6" s="12"/>
    </row>
    <row r="7" spans="1:32" ht="13.9" x14ac:dyDescent="0.25">
      <c r="A7" s="8">
        <f>IF(ISNUMBER(Log_Header[[#This Row],[Seq]]),Log_Header[[#This Row],[Seq]],"")</f>
        <v>6</v>
      </c>
      <c r="B7" s="31">
        <f>IF(ISNUMBER(Log_Header[[#This Row],[BRACS_ID]]),Log_Header[[#This Row],[BRACS_ID]],"")</f>
        <v>35312</v>
      </c>
      <c r="C7" s="31" t="str">
        <f>IF(ISNUMBER(Log_Header[[#This Row],[Target_Depth]]),Log_Header[[#This Row],[Target_Depth]],"")</f>
        <v/>
      </c>
      <c r="D7" s="40" t="str">
        <f>IF(ISNUMBER(Estep_Method[[#This Row],[Rxo]]),Estep_Method[[#This Row],[Rxo]],"")</f>
        <v/>
      </c>
      <c r="E7" s="40" t="str">
        <f>IF(ISNUMBER(Rwa_Method[[#This Row],[Ro]]),Rwa_Method[[#This Row],[Ro]],"")</f>
        <v/>
      </c>
      <c r="F7" s="23"/>
      <c r="G7" s="31" t="str">
        <f>IF(ISNUMBER(Log_Header[[#This Row],[Ts]]),Log_Header[[#This Row],[Ts]],"")</f>
        <v/>
      </c>
      <c r="H7" s="44">
        <f>IF(ISBLANK(AlgerHarrison_Method[[#This Row],[Rxo]]),"",Log_Header[[#This Row],[Gg]])</f>
        <v>0</v>
      </c>
      <c r="I7" s="43" t="str">
        <f>IF(ISBLANK(AlgerHarrison_Method[[#This Row],[Rxo]]),"",Log_Header[[#This Row],[Df]])</f>
        <v/>
      </c>
      <c r="J7" s="27" t="str">
        <f>IFERROR((AlgerHarrison_Method[[#This Row],[Gg]]*AlgerHarrison_Method[[#This Row],[Df]])+AlgerHarrison_Method[[#This Row],[Ts]],"")</f>
        <v/>
      </c>
      <c r="K7" s="32" t="str">
        <f>IF(ISNUMBER(Log_Header[[#This Row],[Rmf]]),Log_Header[[#This Row],[Rmf]],"")</f>
        <v/>
      </c>
      <c r="L7" s="32" t="str">
        <f>IF(ISNUMBER(Log_Header[[#This Row],[T-Rmf]]),Log_Header[[#This Row],[T-Rmf]],"")</f>
        <v/>
      </c>
      <c r="M7" s="27" t="str">
        <f>IFERROR(AlgerHarrison_Method[[#This Row],[Rmf]]*(AlgerHarrison_Method[[#This Row],[T-Rmf]]/AlgerHarrison_Method[[#This Row],[Tf]]),"")</f>
        <v/>
      </c>
      <c r="N7" s="24" t="str">
        <f>IF(AND(ISNUMBER(AlgerHarrison_Method[[#This Row],[Rxo]]),ISNUMBER(AlgerHarrison_Method[[#This Row],[Ro]])),IF(AlgerHarrison_Method[[#This Row],[Rmf]]&gt;=5, 1.75, 1),"")</f>
        <v/>
      </c>
      <c r="O7" s="24" t="str">
        <f>IFERROR(AlgerHarrison_Method[[#This Row],[Rmf_Tf]]*AlgerHarrison_Method[[#This Row],[Rmf Cor Fact]],"")</f>
        <v/>
      </c>
      <c r="P7" s="28" t="str">
        <f>IF(AND(ISNUMBER(AlgerHarrison_Method[[#This Row],[Rxo]]),ISNUMBER(AlgerHarrison_Method[[#This Row],[Ro]])),VLOOKUP(AlgerHarrison_Method[[#This Row],[Log_Type]],$AA$3:AC47,2,FALSE),"")</f>
        <v/>
      </c>
      <c r="Q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7" s="24" t="str">
        <f>IFERROR(AlgerHarrison_Method[[#This Row],[Rmf_Tf_Cor]]/AlgerHarrison_Method[[#This Row],[Rxo/Ro_Cor]],"")</f>
        <v/>
      </c>
      <c r="S7" s="31" t="str">
        <f>IF(AND(ISNUMBER(AlgerHarrison_Method[[#This Row],[Rxo]]),ISNUMBER(AlgerHarrison_Method[[#This Row],[Ro]])),Log_Header[[#This Row],[cf_H2O_Type]],"")</f>
        <v/>
      </c>
      <c r="T7" s="24" t="str">
        <f>IFERROR(AlgerHarrison_Method[[#This Row],[Rwe]]/AlgerHarrison_Method[[#This Row],[cf_H2O_Type]],"")</f>
        <v/>
      </c>
      <c r="U7" s="27" t="str">
        <f>IFERROR(AlgerHarrison_Method[[#This Row],[Rw]]*(AlgerHarrison_Method[[#This Row],[Tf]]/75),"")</f>
        <v/>
      </c>
      <c r="V7" s="28" t="str">
        <f>IFERROR(10000/AlgerHarrison_Method[[#This Row],[Rw_Cor_75]],"")</f>
        <v/>
      </c>
      <c r="W7" s="31" t="str">
        <f>IF(AND(ISNUMBER(AlgerHarrison_Method[[#This Row],[Rxo]]),ISNUMBER(AlgerHarrison_Method[[#This Row],[Ro]])),Log_Header[[#This Row],[ct]],"")</f>
        <v/>
      </c>
      <c r="X7" s="28" t="str">
        <f>IFERROR(ROUND(AlgerHarrison_Method[[#This Row],[Ct]]*AlgerHarrison_Method[[#This Row],[Cw_75]],-1),"")</f>
        <v/>
      </c>
      <c r="Y7"/>
      <c r="Z7"/>
      <c r="AA7" s="48" t="s">
        <v>113</v>
      </c>
      <c r="AB7" s="51">
        <v>5</v>
      </c>
      <c r="AC7" s="48" t="s">
        <v>47</v>
      </c>
      <c r="AD7" s="12"/>
      <c r="AE7" s="12"/>
    </row>
    <row r="8" spans="1:32" ht="13.15" x14ac:dyDescent="0.25">
      <c r="A8" s="8">
        <f>IF(ISNUMBER(Log_Header[[#This Row],[Seq]]),Log_Header[[#This Row],[Seq]],"")</f>
        <v>7</v>
      </c>
      <c r="B8" s="31">
        <f>IF(ISNUMBER(Log_Header[[#This Row],[BRACS_ID]]),Log_Header[[#This Row],[BRACS_ID]],"")</f>
        <v>1960</v>
      </c>
      <c r="C8" s="31" t="str">
        <f>IF(ISNUMBER(Log_Header[[#This Row],[Target_Depth]]),Log_Header[[#This Row],[Target_Depth]],"")</f>
        <v/>
      </c>
      <c r="D8" s="40" t="str">
        <f>IF(ISNUMBER(Estep_Method[[#This Row],[Rxo]]),Estep_Method[[#This Row],[Rxo]],"")</f>
        <v/>
      </c>
      <c r="E8" s="40" t="str">
        <f>IF(ISNUMBER(Rwa_Method[[#This Row],[Ro]]),Rwa_Method[[#This Row],[Ro]],"")</f>
        <v/>
      </c>
      <c r="F8" s="23"/>
      <c r="G8" s="31" t="str">
        <f>IF(ISNUMBER(Log_Header[[#This Row],[Ts]]),Log_Header[[#This Row],[Ts]],"")</f>
        <v/>
      </c>
      <c r="H8" s="44">
        <f>IF(ISBLANK(AlgerHarrison_Method[[#This Row],[Rxo]]),"",Log_Header[[#This Row],[Gg]])</f>
        <v>0</v>
      </c>
      <c r="I8" s="43" t="str">
        <f>IF(ISBLANK(AlgerHarrison_Method[[#This Row],[Rxo]]),"",Log_Header[[#This Row],[Df]])</f>
        <v/>
      </c>
      <c r="J8" s="27" t="str">
        <f>IFERROR((AlgerHarrison_Method[[#This Row],[Gg]]*AlgerHarrison_Method[[#This Row],[Df]])+AlgerHarrison_Method[[#This Row],[Ts]],"")</f>
        <v/>
      </c>
      <c r="K8" s="32" t="str">
        <f>IF(ISNUMBER(Log_Header[[#This Row],[Rmf]]),Log_Header[[#This Row],[Rmf]],"")</f>
        <v/>
      </c>
      <c r="L8" s="32" t="str">
        <f>IF(ISNUMBER(Log_Header[[#This Row],[T-Rmf]]),Log_Header[[#This Row],[T-Rmf]],"")</f>
        <v/>
      </c>
      <c r="M8" s="27" t="str">
        <f>IFERROR(AlgerHarrison_Method[[#This Row],[Rmf]]*(AlgerHarrison_Method[[#This Row],[T-Rmf]]/AlgerHarrison_Method[[#This Row],[Tf]]),"")</f>
        <v/>
      </c>
      <c r="N8" s="24" t="str">
        <f>IF(AND(ISNUMBER(AlgerHarrison_Method[[#This Row],[Rxo]]),ISNUMBER(AlgerHarrison_Method[[#This Row],[Ro]])),IF(AlgerHarrison_Method[[#This Row],[Rmf]]&gt;=5, 1.75, 1),"")</f>
        <v/>
      </c>
      <c r="O8" s="24" t="str">
        <f>IFERROR(AlgerHarrison_Method[[#This Row],[Rmf_Tf]]*AlgerHarrison_Method[[#This Row],[Rmf Cor Fact]],"")</f>
        <v/>
      </c>
      <c r="P8" s="28" t="str">
        <f>IF(AND(ISNUMBER(AlgerHarrison_Method[[#This Row],[Rxo]]),ISNUMBER(AlgerHarrison_Method[[#This Row],[Ro]])),VLOOKUP(AlgerHarrison_Method[[#This Row],[Log_Type]],$AA$3:AC48,2,FALSE),"")</f>
        <v/>
      </c>
      <c r="Q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8" s="24" t="str">
        <f>IFERROR(AlgerHarrison_Method[[#This Row],[Rmf_Tf_Cor]]/AlgerHarrison_Method[[#This Row],[Rxo/Ro_Cor]],"")</f>
        <v/>
      </c>
      <c r="S8" s="31" t="str">
        <f>IF(AND(ISNUMBER(AlgerHarrison_Method[[#This Row],[Rxo]]),ISNUMBER(AlgerHarrison_Method[[#This Row],[Ro]])),Log_Header[[#This Row],[cf_H2O_Type]],"")</f>
        <v/>
      </c>
      <c r="T8" s="24" t="str">
        <f>IFERROR(AlgerHarrison_Method[[#This Row],[Rwe]]/AlgerHarrison_Method[[#This Row],[cf_H2O_Type]],"")</f>
        <v/>
      </c>
      <c r="U8" s="27" t="str">
        <f>IFERROR(AlgerHarrison_Method[[#This Row],[Rw]]*(AlgerHarrison_Method[[#This Row],[Tf]]/75),"")</f>
        <v/>
      </c>
      <c r="V8" s="28" t="str">
        <f>IFERROR(10000/AlgerHarrison_Method[[#This Row],[Rw_Cor_75]],"")</f>
        <v/>
      </c>
      <c r="W8" s="31" t="str">
        <f>IF(AND(ISNUMBER(AlgerHarrison_Method[[#This Row],[Rxo]]),ISNUMBER(AlgerHarrison_Method[[#This Row],[Ro]])),Log_Header[[#This Row],[ct]],"")</f>
        <v/>
      </c>
      <c r="X8" s="28" t="str">
        <f>IFERROR(ROUND(AlgerHarrison_Method[[#This Row],[Ct]]*AlgerHarrison_Method[[#This Row],[Cw_75]],-1),"")</f>
        <v/>
      </c>
      <c r="Y8"/>
      <c r="Z8"/>
      <c r="AA8"/>
      <c r="AB8" s="7"/>
      <c r="AC8" s="7"/>
      <c r="AD8" s="12"/>
      <c r="AE8" s="12"/>
    </row>
    <row r="9" spans="1:32" ht="13.15" x14ac:dyDescent="0.25">
      <c r="A9" s="8">
        <f>IF(ISNUMBER(Log_Header[[#This Row],[Seq]]),Log_Header[[#This Row],[Seq]],"")</f>
        <v>8</v>
      </c>
      <c r="B9" s="31">
        <f>IF(ISNUMBER(Log_Header[[#This Row],[BRACS_ID]]),Log_Header[[#This Row],[BRACS_ID]],"")</f>
        <v>20315</v>
      </c>
      <c r="C9" s="31" t="str">
        <f>IF(ISNUMBER(Log_Header[[#This Row],[Target_Depth]]),Log_Header[[#This Row],[Target_Depth]],"")</f>
        <v/>
      </c>
      <c r="D9" s="40" t="str">
        <f>IF(ISNUMBER(Estep_Method[[#This Row],[Rxo]]),Estep_Method[[#This Row],[Rxo]],"")</f>
        <v/>
      </c>
      <c r="E9" s="40" t="str">
        <f>IF(ISNUMBER(Rwa_Method[[#This Row],[Ro]]),Rwa_Method[[#This Row],[Ro]],"")</f>
        <v/>
      </c>
      <c r="F9" s="23"/>
      <c r="G9" s="31" t="str">
        <f>IF(ISNUMBER(Log_Header[[#This Row],[Ts]]),Log_Header[[#This Row],[Ts]],"")</f>
        <v/>
      </c>
      <c r="H9" s="44">
        <f>IF(ISBLANK(AlgerHarrison_Method[[#This Row],[Rxo]]),"",Log_Header[[#This Row],[Gg]])</f>
        <v>0</v>
      </c>
      <c r="I9" s="43" t="str">
        <f>IF(ISBLANK(AlgerHarrison_Method[[#This Row],[Rxo]]),"",Log_Header[[#This Row],[Df]])</f>
        <v/>
      </c>
      <c r="J9" s="27" t="str">
        <f>IFERROR((AlgerHarrison_Method[[#This Row],[Gg]]*AlgerHarrison_Method[[#This Row],[Df]])+AlgerHarrison_Method[[#This Row],[Ts]],"")</f>
        <v/>
      </c>
      <c r="K9" s="32" t="str">
        <f>IF(ISNUMBER(Log_Header[[#This Row],[Rmf]]),Log_Header[[#This Row],[Rmf]],"")</f>
        <v/>
      </c>
      <c r="L9" s="32" t="str">
        <f>IF(ISNUMBER(Log_Header[[#This Row],[T-Rmf]]),Log_Header[[#This Row],[T-Rmf]],"")</f>
        <v/>
      </c>
      <c r="M9" s="27" t="str">
        <f>IFERROR(AlgerHarrison_Method[[#This Row],[Rmf]]*(AlgerHarrison_Method[[#This Row],[T-Rmf]]/AlgerHarrison_Method[[#This Row],[Tf]]),"")</f>
        <v/>
      </c>
      <c r="N9" s="24" t="str">
        <f>IF(AND(ISNUMBER(AlgerHarrison_Method[[#This Row],[Rxo]]),ISNUMBER(AlgerHarrison_Method[[#This Row],[Ro]])),IF(AlgerHarrison_Method[[#This Row],[Rmf]]&gt;=5, 1.75, 1),"")</f>
        <v/>
      </c>
      <c r="O9" s="24" t="str">
        <f>IFERROR(AlgerHarrison_Method[[#This Row],[Rmf_Tf]]*AlgerHarrison_Method[[#This Row],[Rmf Cor Fact]],"")</f>
        <v/>
      </c>
      <c r="P9" s="28" t="str">
        <f>IF(AND(ISNUMBER(AlgerHarrison_Method[[#This Row],[Rxo]]),ISNUMBER(AlgerHarrison_Method[[#This Row],[Ro]])),VLOOKUP(AlgerHarrison_Method[[#This Row],[Log_Type]],$AA$3:AC49,2,FALSE),"")</f>
        <v/>
      </c>
      <c r="Q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" s="24" t="str">
        <f>IFERROR(AlgerHarrison_Method[[#This Row],[Rmf_Tf_Cor]]/AlgerHarrison_Method[[#This Row],[Rxo/Ro_Cor]],"")</f>
        <v/>
      </c>
      <c r="S9" s="31" t="str">
        <f>IF(AND(ISNUMBER(AlgerHarrison_Method[[#This Row],[Rxo]]),ISNUMBER(AlgerHarrison_Method[[#This Row],[Ro]])),Log_Header[[#This Row],[cf_H2O_Type]],"")</f>
        <v/>
      </c>
      <c r="T9" s="24" t="str">
        <f>IFERROR(AlgerHarrison_Method[[#This Row],[Rwe]]/AlgerHarrison_Method[[#This Row],[cf_H2O_Type]],"")</f>
        <v/>
      </c>
      <c r="U9" s="27" t="str">
        <f>IFERROR(AlgerHarrison_Method[[#This Row],[Rw]]*(AlgerHarrison_Method[[#This Row],[Tf]]/75),"")</f>
        <v/>
      </c>
      <c r="V9" s="28" t="str">
        <f>IFERROR(10000/AlgerHarrison_Method[[#This Row],[Rw_Cor_75]],"")</f>
        <v/>
      </c>
      <c r="W9" s="31" t="str">
        <f>IF(AND(ISNUMBER(AlgerHarrison_Method[[#This Row],[Rxo]]),ISNUMBER(AlgerHarrison_Method[[#This Row],[Ro]])),Log_Header[[#This Row],[ct]],"")</f>
        <v/>
      </c>
      <c r="X9" s="28" t="str">
        <f>IFERROR(ROUND(AlgerHarrison_Method[[#This Row],[Ct]]*AlgerHarrison_Method[[#This Row],[Cw_75]],-1),"")</f>
        <v/>
      </c>
      <c r="Y9"/>
      <c r="Z9"/>
      <c r="AA9" s="49" t="s">
        <v>23</v>
      </c>
      <c r="AB9" s="53"/>
      <c r="AC9" s="12"/>
      <c r="AD9" s="12"/>
      <c r="AE9" s="12"/>
    </row>
    <row r="10" spans="1:32" ht="13.15" x14ac:dyDescent="0.25">
      <c r="A10" s="8">
        <f>IF(ISNUMBER(Log_Header[[#This Row],[Seq]]),Log_Header[[#This Row],[Seq]],"")</f>
        <v>9</v>
      </c>
      <c r="B10" s="31">
        <f>IF(ISNUMBER(Log_Header[[#This Row],[BRACS_ID]]),Log_Header[[#This Row],[BRACS_ID]],"")</f>
        <v>31489</v>
      </c>
      <c r="C10" s="31">
        <f>IF(ISNUMBER(Log_Header[[#This Row],[Target_Depth]]),Log_Header[[#This Row],[Target_Depth]],"")</f>
        <v>1085</v>
      </c>
      <c r="D10" s="40">
        <f>IF(ISNUMBER(Estep_Method[[#This Row],[Rxo]]),Estep_Method[[#This Row],[Rxo]],"")</f>
        <v>3.7</v>
      </c>
      <c r="E10" s="40">
        <f>IF(ISNUMBER(Rwa_Method[[#This Row],[Ro]]),Rwa_Method[[#This Row],[Ro]],"")</f>
        <v>1.7</v>
      </c>
      <c r="F10" s="23" t="s">
        <v>93</v>
      </c>
      <c r="G10" s="31">
        <f>IF(ISNUMBER(Log_Header[[#This Row],[Ts]]),Log_Header[[#This Row],[Ts]],"")</f>
        <v>65</v>
      </c>
      <c r="H10" s="44">
        <f>IF(ISBLANK(AlgerHarrison_Method[[#This Row],[Rxo]]),"",Log_Header[[#This Row],[Gg]])</f>
        <v>1.9646365422396856E-2</v>
      </c>
      <c r="I10" s="43">
        <f>IF(ISBLANK(AlgerHarrison_Method[[#This Row],[Rxo]]),"",Log_Header[[#This Row],[Df]])</f>
        <v>1077</v>
      </c>
      <c r="J10" s="27">
        <f>IFERROR((AlgerHarrison_Method[[#This Row],[Gg]]*AlgerHarrison_Method[[#This Row],[Df]])+AlgerHarrison_Method[[#This Row],[Ts]],"")</f>
        <v>86.15913555992141</v>
      </c>
      <c r="K10" s="32">
        <f>IF(ISNUMBER(Log_Header[[#This Row],[Rmf]]),Log_Header[[#This Row],[Rmf]],"")</f>
        <v>1.63</v>
      </c>
      <c r="L10" s="32">
        <f>IF(ISNUMBER(Log_Header[[#This Row],[T-Rmf]]),Log_Header[[#This Row],[T-Rmf]],"")</f>
        <v>75</v>
      </c>
      <c r="M10" s="27">
        <f>IFERROR(AlgerHarrison_Method[[#This Row],[Rmf]]*(AlgerHarrison_Method[[#This Row],[T-Rmf]]/AlgerHarrison_Method[[#This Row],[Tf]]),"")</f>
        <v>1.4188861019268042</v>
      </c>
      <c r="N10" s="24">
        <f>IF(AND(ISNUMBER(AlgerHarrison_Method[[#This Row],[Rxo]]),ISNUMBER(AlgerHarrison_Method[[#This Row],[Ro]])),IF(AlgerHarrison_Method[[#This Row],[Rmf]]&gt;=5, 1.75, 1),"")</f>
        <v>1</v>
      </c>
      <c r="O10" s="24">
        <f>IFERROR(AlgerHarrison_Method[[#This Row],[Rmf_Tf]]*AlgerHarrison_Method[[#This Row],[Rmf Cor Fact]],"")</f>
        <v>1.4188861019268042</v>
      </c>
      <c r="P10" s="28">
        <f>IF(AND(ISNUMBER(AlgerHarrison_Method[[#This Row],[Rxo]]),ISNUMBER(AlgerHarrison_Method[[#This Row],[Ro]])),VLOOKUP(AlgerHarrison_Method[[#This Row],[Log_Type]],$AA$3:AC50,2,FALSE),"")</f>
        <v>1</v>
      </c>
      <c r="Q1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2.1764705882352944</v>
      </c>
      <c r="R10" s="24">
        <f>IFERROR(AlgerHarrison_Method[[#This Row],[Rmf_Tf_Cor]]/AlgerHarrison_Method[[#This Row],[Rxo/Ro_Cor]],"")</f>
        <v>0.65192064142582884</v>
      </c>
      <c r="S10" s="31">
        <f>IF(AND(ISNUMBER(AlgerHarrison_Method[[#This Row],[Rxo]]),ISNUMBER(AlgerHarrison_Method[[#This Row],[Ro]])),Log_Header[[#This Row],[cf_H2O_Type]],"")</f>
        <v>1</v>
      </c>
      <c r="T10" s="24">
        <f>IFERROR(AlgerHarrison_Method[[#This Row],[Rwe]]/AlgerHarrison_Method[[#This Row],[cf_H2O_Type]],"")</f>
        <v>0.65192064142582884</v>
      </c>
      <c r="U10" s="27">
        <f>IFERROR(AlgerHarrison_Method[[#This Row],[Rw]]*(AlgerHarrison_Method[[#This Row],[Tf]]/75),"")</f>
        <v>0.7489189189189186</v>
      </c>
      <c r="V10" s="28">
        <f>IFERROR(10000/AlgerHarrison_Method[[#This Row],[Rw_Cor_75]],"")</f>
        <v>13352.580295922056</v>
      </c>
      <c r="W10" s="31">
        <f>IF(AND(ISNUMBER(AlgerHarrison_Method[[#This Row],[Rxo]]),ISNUMBER(AlgerHarrison_Method[[#This Row],[Ro]])),Log_Header[[#This Row],[ct]],"")</f>
        <v>0.55000000000000004</v>
      </c>
      <c r="X10" s="28">
        <f>IFERROR(ROUND(AlgerHarrison_Method[[#This Row],[Ct]]*AlgerHarrison_Method[[#This Row],[Cw_75]],-1),"")</f>
        <v>7340</v>
      </c>
      <c r="Y10"/>
      <c r="Z10"/>
      <c r="AA10" s="49" t="s">
        <v>119</v>
      </c>
      <c r="AB10" s="47" t="s">
        <v>121</v>
      </c>
      <c r="AC10" s="45"/>
      <c r="AD10" s="12"/>
      <c r="AE10" s="12"/>
    </row>
    <row r="11" spans="1:32" ht="13.15" x14ac:dyDescent="0.25">
      <c r="A11" s="8">
        <f>IF(ISNUMBER(Log_Header[[#This Row],[Seq]]),Log_Header[[#This Row],[Seq]],"")</f>
        <v>10</v>
      </c>
      <c r="B11" s="31">
        <f>IF(ISNUMBER(Log_Header[[#This Row],[BRACS_ID]]),Log_Header[[#This Row],[BRACS_ID]],"")</f>
        <v>31011</v>
      </c>
      <c r="C11" s="31" t="str">
        <f>IF(ISNUMBER(Log_Header[[#This Row],[Target_Depth]]),Log_Header[[#This Row],[Target_Depth]],"")</f>
        <v/>
      </c>
      <c r="D11" s="40" t="str">
        <f>IF(ISNUMBER(Estep_Method[[#This Row],[Rxo]]),Estep_Method[[#This Row],[Rxo]],"")</f>
        <v/>
      </c>
      <c r="E11" s="40" t="str">
        <f>IF(ISNUMBER(Rwa_Method[[#This Row],[Ro]]),Rwa_Method[[#This Row],[Ro]],"")</f>
        <v/>
      </c>
      <c r="F11" s="23"/>
      <c r="G11" s="31">
        <f>IF(ISNUMBER(Log_Header[[#This Row],[Ts]]),Log_Header[[#This Row],[Ts]],"")</f>
        <v>65</v>
      </c>
      <c r="H11" s="44">
        <f>IF(ISBLANK(AlgerHarrison_Method[[#This Row],[Rxo]]),"",Log_Header[[#This Row],[Gg]])</f>
        <v>2.3408239700374533E-2</v>
      </c>
      <c r="I11" s="43" t="str">
        <f>IF(ISBLANK(AlgerHarrison_Method[[#This Row],[Rxo]]),"",Log_Header[[#This Row],[Df]])</f>
        <v/>
      </c>
      <c r="J11" s="27" t="str">
        <f>IFERROR((AlgerHarrison_Method[[#This Row],[Gg]]*AlgerHarrison_Method[[#This Row],[Df]])+AlgerHarrison_Method[[#This Row],[Ts]],"")</f>
        <v/>
      </c>
      <c r="K11" s="32">
        <f>IF(ISNUMBER(Log_Header[[#This Row],[Rmf]]),Log_Header[[#This Row],[Rmf]],"")</f>
        <v>4.5999999999999996</v>
      </c>
      <c r="L11" s="32">
        <f>IF(ISNUMBER(Log_Header[[#This Row],[T-Rmf]]),Log_Header[[#This Row],[T-Rmf]],"")</f>
        <v>80</v>
      </c>
      <c r="M11" s="27" t="str">
        <f>IFERROR(AlgerHarrison_Method[[#This Row],[Rmf]]*(AlgerHarrison_Method[[#This Row],[T-Rmf]]/AlgerHarrison_Method[[#This Row],[Tf]]),"")</f>
        <v/>
      </c>
      <c r="N11" s="24" t="str">
        <f>IF(AND(ISNUMBER(AlgerHarrison_Method[[#This Row],[Rxo]]),ISNUMBER(AlgerHarrison_Method[[#This Row],[Ro]])),IF(AlgerHarrison_Method[[#This Row],[Rmf]]&gt;=5, 1.75, 1),"")</f>
        <v/>
      </c>
      <c r="O11" s="24" t="str">
        <f>IFERROR(AlgerHarrison_Method[[#This Row],[Rmf_Tf]]*AlgerHarrison_Method[[#This Row],[Rmf Cor Fact]],"")</f>
        <v/>
      </c>
      <c r="P11" s="28" t="str">
        <f>IF(AND(ISNUMBER(AlgerHarrison_Method[[#This Row],[Rxo]]),ISNUMBER(AlgerHarrison_Method[[#This Row],[Ro]])),VLOOKUP(AlgerHarrison_Method[[#This Row],[Log_Type]],$AA$3:AC51,2,FALSE),"")</f>
        <v/>
      </c>
      <c r="Q1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1" s="24" t="str">
        <f>IFERROR(AlgerHarrison_Method[[#This Row],[Rmf_Tf_Cor]]/AlgerHarrison_Method[[#This Row],[Rxo/Ro_Cor]],"")</f>
        <v/>
      </c>
      <c r="S11" s="31" t="str">
        <f>IF(AND(ISNUMBER(AlgerHarrison_Method[[#This Row],[Rxo]]),ISNUMBER(AlgerHarrison_Method[[#This Row],[Ro]])),Log_Header[[#This Row],[cf_H2O_Type]],"")</f>
        <v/>
      </c>
      <c r="T11" s="24" t="str">
        <f>IFERROR(AlgerHarrison_Method[[#This Row],[Rwe]]/AlgerHarrison_Method[[#This Row],[cf_H2O_Type]],"")</f>
        <v/>
      </c>
      <c r="U11" s="27" t="str">
        <f>IFERROR(AlgerHarrison_Method[[#This Row],[Rw]]*(AlgerHarrison_Method[[#This Row],[Tf]]/75),"")</f>
        <v/>
      </c>
      <c r="V11" s="28" t="str">
        <f>IFERROR(10000/AlgerHarrison_Method[[#This Row],[Rw_Cor_75]],"")</f>
        <v/>
      </c>
      <c r="W11" s="31" t="str">
        <f>IF(AND(ISNUMBER(AlgerHarrison_Method[[#This Row],[Rxo]]),ISNUMBER(AlgerHarrison_Method[[#This Row],[Ro]])),Log_Header[[#This Row],[ct]],"")</f>
        <v/>
      </c>
      <c r="X11" s="28" t="str">
        <f>IFERROR(ROUND(AlgerHarrison_Method[[#This Row],[Ct]]*AlgerHarrison_Method[[#This Row],[Cw_75]],-1),"")</f>
        <v/>
      </c>
      <c r="Y11"/>
      <c r="Z11"/>
      <c r="AA11" s="52" t="s">
        <v>111</v>
      </c>
      <c r="AB11" s="50">
        <v>1</v>
      </c>
      <c r="AC11" s="45"/>
    </row>
    <row r="12" spans="1:32" ht="13.15" x14ac:dyDescent="0.25">
      <c r="A12" s="8">
        <f>IF(ISNUMBER(Log_Header[[#This Row],[Seq]]),Log_Header[[#This Row],[Seq]],"")</f>
        <v>11</v>
      </c>
      <c r="B12" s="31">
        <f>IF(ISNUMBER(Log_Header[[#This Row],[BRACS_ID]]),Log_Header[[#This Row],[BRACS_ID]],"")</f>
        <v>31452</v>
      </c>
      <c r="C12" s="31" t="str">
        <f>IF(ISNUMBER(Log_Header[[#This Row],[Target_Depth]]),Log_Header[[#This Row],[Target_Depth]],"")</f>
        <v/>
      </c>
      <c r="D12" s="40" t="str">
        <f>IF(ISNUMBER(Estep_Method[[#This Row],[Rxo]]),Estep_Method[[#This Row],[Rxo]],"")</f>
        <v/>
      </c>
      <c r="E12" s="40" t="str">
        <f>IF(ISNUMBER(Rwa_Method[[#This Row],[Ro]]),Rwa_Method[[#This Row],[Ro]],"")</f>
        <v/>
      </c>
      <c r="F12" s="23"/>
      <c r="G12" s="31">
        <f>IF(ISNUMBER(Log_Header[[#This Row],[Ts]]),Log_Header[[#This Row],[Ts]],"")</f>
        <v>65</v>
      </c>
      <c r="H12" s="44">
        <f>IF(ISBLANK(AlgerHarrison_Method[[#This Row],[Rxo]]),"",Log_Header[[#This Row],[Gg]])</f>
        <v>1.2708274498729173E-2</v>
      </c>
      <c r="I12" s="43" t="str">
        <f>IF(ISBLANK(AlgerHarrison_Method[[#This Row],[Rxo]]),"",Log_Header[[#This Row],[Df]])</f>
        <v/>
      </c>
      <c r="J12" s="27" t="str">
        <f>IFERROR((AlgerHarrison_Method[[#This Row],[Gg]]*AlgerHarrison_Method[[#This Row],[Df]])+AlgerHarrison_Method[[#This Row],[Ts]],"")</f>
        <v/>
      </c>
      <c r="K12" s="32">
        <f>IF(ISNUMBER(Log_Header[[#This Row],[Rmf]]),Log_Header[[#This Row],[Rmf]],"")</f>
        <v>2.9</v>
      </c>
      <c r="L12" s="32">
        <f>IF(ISNUMBER(Log_Header[[#This Row],[T-Rmf]]),Log_Header[[#This Row],[T-Rmf]],"")</f>
        <v>79</v>
      </c>
      <c r="M12" s="27" t="str">
        <f>IFERROR(AlgerHarrison_Method[[#This Row],[Rmf]]*(AlgerHarrison_Method[[#This Row],[T-Rmf]]/AlgerHarrison_Method[[#This Row],[Tf]]),"")</f>
        <v/>
      </c>
      <c r="N12" s="24" t="str">
        <f>IF(AND(ISNUMBER(AlgerHarrison_Method[[#This Row],[Rxo]]),ISNUMBER(AlgerHarrison_Method[[#This Row],[Ro]])),IF(AlgerHarrison_Method[[#This Row],[Rmf]]&gt;=5, 1.75, 1),"")</f>
        <v/>
      </c>
      <c r="O12" s="24" t="str">
        <f>IFERROR(AlgerHarrison_Method[[#This Row],[Rmf_Tf]]*AlgerHarrison_Method[[#This Row],[Rmf Cor Fact]],"")</f>
        <v/>
      </c>
      <c r="P12" s="28" t="str">
        <f>IF(AND(ISNUMBER(AlgerHarrison_Method[[#This Row],[Rxo]]),ISNUMBER(AlgerHarrison_Method[[#This Row],[Ro]])),VLOOKUP(AlgerHarrison_Method[[#This Row],[Log_Type]],$AA$3:AC52,2,FALSE),"")</f>
        <v/>
      </c>
      <c r="Q1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2" s="24" t="str">
        <f>IFERROR(AlgerHarrison_Method[[#This Row],[Rmf_Tf_Cor]]/AlgerHarrison_Method[[#This Row],[Rxo/Ro_Cor]],"")</f>
        <v/>
      </c>
      <c r="S12" s="31" t="str">
        <f>IF(AND(ISNUMBER(AlgerHarrison_Method[[#This Row],[Rxo]]),ISNUMBER(AlgerHarrison_Method[[#This Row],[Ro]])),Log_Header[[#This Row],[cf_H2O_Type]],"")</f>
        <v/>
      </c>
      <c r="T12" s="24" t="str">
        <f>IFERROR(AlgerHarrison_Method[[#This Row],[Rwe]]/AlgerHarrison_Method[[#This Row],[cf_H2O_Type]],"")</f>
        <v/>
      </c>
      <c r="U12" s="27" t="str">
        <f>IFERROR(AlgerHarrison_Method[[#This Row],[Rw]]*(AlgerHarrison_Method[[#This Row],[Tf]]/75),"")</f>
        <v/>
      </c>
      <c r="V12" s="28" t="str">
        <f>IFERROR(10000/AlgerHarrison_Method[[#This Row],[Rw_Cor_75]],"")</f>
        <v/>
      </c>
      <c r="W12" s="31" t="str">
        <f>IF(AND(ISNUMBER(AlgerHarrison_Method[[#This Row],[Rxo]]),ISNUMBER(AlgerHarrison_Method[[#This Row],[Ro]])),Log_Header[[#This Row],[ct]],"")</f>
        <v/>
      </c>
      <c r="X12" s="28" t="str">
        <f>IFERROR(ROUND(AlgerHarrison_Method[[#This Row],[Ct]]*AlgerHarrison_Method[[#This Row],[Cw_75]],-1),"")</f>
        <v/>
      </c>
      <c r="Y12"/>
      <c r="Z12"/>
      <c r="AA12" s="52" t="s">
        <v>116</v>
      </c>
      <c r="AB12" s="50">
        <v>1.33</v>
      </c>
      <c r="AC12" s="45"/>
    </row>
    <row r="13" spans="1:32" ht="13.15" x14ac:dyDescent="0.25">
      <c r="A13" s="8">
        <f>IF(ISNUMBER(Log_Header[[#This Row],[Seq]]),Log_Header[[#This Row],[Seq]],"")</f>
        <v>12</v>
      </c>
      <c r="B13" s="31">
        <f>IF(ISNUMBER(Log_Header[[#This Row],[BRACS_ID]]),Log_Header[[#This Row],[BRACS_ID]],"")</f>
        <v>20318</v>
      </c>
      <c r="C13" s="31">
        <f>IF(ISNUMBER(Log_Header[[#This Row],[Target_Depth]]),Log_Header[[#This Row],[Target_Depth]],"")</f>
        <v>1230</v>
      </c>
      <c r="D13" s="40">
        <f>IF(ISNUMBER(Estep_Method[[#This Row],[Rxo]]),Estep_Method[[#This Row],[Rxo]],"")</f>
        <v>2.6</v>
      </c>
      <c r="E13" s="40">
        <f>IF(ISNUMBER(Rwa_Method[[#This Row],[Ro]]),Rwa_Method[[#This Row],[Ro]],"")</f>
        <v>1.4</v>
      </c>
      <c r="F13" s="23" t="s">
        <v>93</v>
      </c>
      <c r="G13" s="31">
        <f>IF(ISNUMBER(Log_Header[[#This Row],[Ts]]),Log_Header[[#This Row],[Ts]],"")</f>
        <v>65</v>
      </c>
      <c r="H13" s="44">
        <f>IF(ISBLANK(AlgerHarrison_Method[[#This Row],[Rxo]]),"",Log_Header[[#This Row],[Gg]])</f>
        <v>1.7462482946793999E-2</v>
      </c>
      <c r="I13" s="43">
        <f>IF(ISBLANK(AlgerHarrison_Method[[#This Row],[Rxo]]),"",Log_Header[[#This Row],[Df]])</f>
        <v>1215</v>
      </c>
      <c r="J13" s="27">
        <f>IFERROR((AlgerHarrison_Method[[#This Row],[Gg]]*AlgerHarrison_Method[[#This Row],[Df]])+AlgerHarrison_Method[[#This Row],[Ts]],"")</f>
        <v>86.216916780354708</v>
      </c>
      <c r="K13" s="32">
        <f>IF(ISNUMBER(Log_Header[[#This Row],[Rmf]]),Log_Header[[#This Row],[Rmf]],"")</f>
        <v>1.02</v>
      </c>
      <c r="L13" s="32">
        <f>IF(ISNUMBER(Log_Header[[#This Row],[T-Rmf]]),Log_Header[[#This Row],[T-Rmf]],"")</f>
        <v>78</v>
      </c>
      <c r="M13" s="27">
        <f>IFERROR(AlgerHarrison_Method[[#This Row],[Rmf]]*(AlgerHarrison_Method[[#This Row],[T-Rmf]]/AlgerHarrison_Method[[#This Row],[Tf]]),"")</f>
        <v>0.92278873997183408</v>
      </c>
      <c r="N13" s="24">
        <f>IF(AND(ISNUMBER(AlgerHarrison_Method[[#This Row],[Rxo]]),ISNUMBER(AlgerHarrison_Method[[#This Row],[Ro]])),IF(AlgerHarrison_Method[[#This Row],[Rmf]]&gt;=5, 1.75, 1),"")</f>
        <v>1</v>
      </c>
      <c r="O13" s="24">
        <f>IFERROR(AlgerHarrison_Method[[#This Row],[Rmf_Tf]]*AlgerHarrison_Method[[#This Row],[Rmf Cor Fact]],"")</f>
        <v>0.92278873997183408</v>
      </c>
      <c r="P13" s="28">
        <f>IF(AND(ISNUMBER(AlgerHarrison_Method[[#This Row],[Rxo]]),ISNUMBER(AlgerHarrison_Method[[#This Row],[Ro]])),VLOOKUP(AlgerHarrison_Method[[#This Row],[Log_Type]],$AA$3:AC53,2,FALSE),"")</f>
        <v>1</v>
      </c>
      <c r="Q1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1.8571428571428574</v>
      </c>
      <c r="R13" s="24">
        <f>IFERROR(AlgerHarrison_Method[[#This Row],[Rmf_Tf_Cor]]/AlgerHarrison_Method[[#This Row],[Rxo/Ro_Cor]],"")</f>
        <v>0.4968862446002183</v>
      </c>
      <c r="S13" s="31">
        <f>IF(AND(ISNUMBER(AlgerHarrison_Method[[#This Row],[Rxo]]),ISNUMBER(AlgerHarrison_Method[[#This Row],[Ro]])),Log_Header[[#This Row],[cf_H2O_Type]],"")</f>
        <v>1</v>
      </c>
      <c r="T13" s="24">
        <f>IFERROR(AlgerHarrison_Method[[#This Row],[Rwe]]/AlgerHarrison_Method[[#This Row],[cf_H2O_Type]],"")</f>
        <v>0.4968862446002183</v>
      </c>
      <c r="U13" s="27">
        <f>IFERROR(AlgerHarrison_Method[[#This Row],[Rw]]*(AlgerHarrison_Method[[#This Row],[Tf]]/75),"")</f>
        <v>0.57119999999999993</v>
      </c>
      <c r="V13" s="28">
        <f>IFERROR(10000/AlgerHarrison_Method[[#This Row],[Rw_Cor_75]],"")</f>
        <v>17507.002801120449</v>
      </c>
      <c r="W13" s="31">
        <f>IF(AND(ISNUMBER(AlgerHarrison_Method[[#This Row],[Rxo]]),ISNUMBER(AlgerHarrison_Method[[#This Row],[Ro]])),Log_Header[[#This Row],[ct]],"")</f>
        <v>0.55000000000000004</v>
      </c>
      <c r="X13" s="28">
        <f>IFERROR(ROUND(AlgerHarrison_Method[[#This Row],[Ct]]*AlgerHarrison_Method[[#This Row],[Cw_75]],-1),"")</f>
        <v>9630</v>
      </c>
      <c r="Y13"/>
      <c r="Z13"/>
      <c r="AA13" s="52" t="s">
        <v>117</v>
      </c>
      <c r="AB13" s="50">
        <v>1.75</v>
      </c>
      <c r="AC13" s="45"/>
    </row>
    <row r="14" spans="1:32" ht="13.15" x14ac:dyDescent="0.25">
      <c r="A14" s="8">
        <f>IF(ISNUMBER(Log_Header[[#This Row],[Seq]]),Log_Header[[#This Row],[Seq]],"")</f>
        <v>13</v>
      </c>
      <c r="B14" s="31">
        <f>IF(ISNUMBER(Log_Header[[#This Row],[BRACS_ID]]),Log_Header[[#This Row],[BRACS_ID]],"")</f>
        <v>20364</v>
      </c>
      <c r="C14" s="31" t="str">
        <f>IF(ISNUMBER(Log_Header[[#This Row],[Target_Depth]]),Log_Header[[#This Row],[Target_Depth]],"")</f>
        <v/>
      </c>
      <c r="D14" s="40" t="str">
        <f>IF(ISNUMBER(Estep_Method[[#This Row],[Rxo]]),Estep_Method[[#This Row],[Rxo]],"")</f>
        <v/>
      </c>
      <c r="E14" s="40" t="str">
        <f>IF(ISNUMBER(Rwa_Method[[#This Row],[Ro]]),Rwa_Method[[#This Row],[Ro]],"")</f>
        <v/>
      </c>
      <c r="F14" s="23"/>
      <c r="G14" s="31">
        <f>IF(ISNUMBER(Log_Header[[#This Row],[Ts]]),Log_Header[[#This Row],[Ts]],"")</f>
        <v>65</v>
      </c>
      <c r="H14" s="44">
        <f>IF(ISBLANK(AlgerHarrison_Method[[#This Row],[Rxo]]),"",Log_Header[[#This Row],[Gg]])</f>
        <v>1.8810511756569847E-2</v>
      </c>
      <c r="I14" s="43" t="str">
        <f>IF(ISBLANK(AlgerHarrison_Method[[#This Row],[Rxo]]),"",Log_Header[[#This Row],[Df]])</f>
        <v/>
      </c>
      <c r="J14" s="27" t="str">
        <f>IFERROR((AlgerHarrison_Method[[#This Row],[Gg]]*AlgerHarrison_Method[[#This Row],[Df]])+AlgerHarrison_Method[[#This Row],[Ts]],"")</f>
        <v/>
      </c>
      <c r="K14" s="32">
        <f>IF(ISNUMBER(Log_Header[[#This Row],[Rmf]]),Log_Header[[#This Row],[Rmf]],"")</f>
        <v>4.25</v>
      </c>
      <c r="L14" s="32">
        <f>IF(ISNUMBER(Log_Header[[#This Row],[T-Rmf]]),Log_Header[[#This Row],[T-Rmf]],"")</f>
        <v>79</v>
      </c>
      <c r="M14" s="27" t="str">
        <f>IFERROR(AlgerHarrison_Method[[#This Row],[Rmf]]*(AlgerHarrison_Method[[#This Row],[T-Rmf]]/AlgerHarrison_Method[[#This Row],[Tf]]),"")</f>
        <v/>
      </c>
      <c r="N14" s="24" t="str">
        <f>IF(AND(ISNUMBER(AlgerHarrison_Method[[#This Row],[Rxo]]),ISNUMBER(AlgerHarrison_Method[[#This Row],[Ro]])),IF(AlgerHarrison_Method[[#This Row],[Rmf]]&gt;=5, 1.75, 1),"")</f>
        <v/>
      </c>
      <c r="O14" s="24" t="str">
        <f>IFERROR(AlgerHarrison_Method[[#This Row],[Rmf_Tf]]*AlgerHarrison_Method[[#This Row],[Rmf Cor Fact]],"")</f>
        <v/>
      </c>
      <c r="P14" s="28" t="str">
        <f>IF(AND(ISNUMBER(AlgerHarrison_Method[[#This Row],[Rxo]]),ISNUMBER(AlgerHarrison_Method[[#This Row],[Ro]])),VLOOKUP(AlgerHarrison_Method[[#This Row],[Log_Type]],$AA$3:AC54,2,FALSE),"")</f>
        <v/>
      </c>
      <c r="Q1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4" s="24" t="str">
        <f>IFERROR(AlgerHarrison_Method[[#This Row],[Rmf_Tf_Cor]]/AlgerHarrison_Method[[#This Row],[Rxo/Ro_Cor]],"")</f>
        <v/>
      </c>
      <c r="S14" s="31" t="str">
        <f>IF(AND(ISNUMBER(AlgerHarrison_Method[[#This Row],[Rxo]]),ISNUMBER(AlgerHarrison_Method[[#This Row],[Ro]])),Log_Header[[#This Row],[cf_H2O_Type]],"")</f>
        <v/>
      </c>
      <c r="T14" s="24" t="str">
        <f>IFERROR(AlgerHarrison_Method[[#This Row],[Rwe]]/AlgerHarrison_Method[[#This Row],[cf_H2O_Type]],"")</f>
        <v/>
      </c>
      <c r="U14" s="27" t="str">
        <f>IFERROR(AlgerHarrison_Method[[#This Row],[Rw]]*(AlgerHarrison_Method[[#This Row],[Tf]]/75),"")</f>
        <v/>
      </c>
      <c r="V14" s="28" t="str">
        <f>IFERROR(10000/AlgerHarrison_Method[[#This Row],[Rw_Cor_75]],"")</f>
        <v/>
      </c>
      <c r="W14" s="31" t="str">
        <f>IF(AND(ISNUMBER(AlgerHarrison_Method[[#This Row],[Rxo]]),ISNUMBER(AlgerHarrison_Method[[#This Row],[Ro]])),Log_Header[[#This Row],[ct]],"")</f>
        <v/>
      </c>
      <c r="X14" s="28" t="str">
        <f>IFERROR(ROUND(AlgerHarrison_Method[[#This Row],[Ct]]*AlgerHarrison_Method[[#This Row],[Cw_75]],-1),"")</f>
        <v/>
      </c>
      <c r="Y14"/>
      <c r="Z14"/>
      <c r="AA14" s="52" t="s">
        <v>118</v>
      </c>
      <c r="AB14" s="50">
        <v>1.1000000000000001</v>
      </c>
      <c r="AC14" s="12"/>
    </row>
    <row r="15" spans="1:32" ht="13.15" x14ac:dyDescent="0.25">
      <c r="A15" s="8">
        <f>IF(ISNUMBER(Log_Header[[#This Row],[Seq]]),Log_Header[[#This Row],[Seq]],"")</f>
        <v>14</v>
      </c>
      <c r="B15" s="31">
        <f>IF(ISNUMBER(Log_Header[[#This Row],[BRACS_ID]]),Log_Header[[#This Row],[BRACS_ID]],"")</f>
        <v>24730</v>
      </c>
      <c r="C15" s="31" t="str">
        <f>IF(ISNUMBER(Log_Header[[#This Row],[Target_Depth]]),Log_Header[[#This Row],[Target_Depth]],"")</f>
        <v/>
      </c>
      <c r="D15" s="40" t="str">
        <f>IF(ISNUMBER(Estep_Method[[#This Row],[Rxo]]),Estep_Method[[#This Row],[Rxo]],"")</f>
        <v/>
      </c>
      <c r="E15" s="40" t="str">
        <f>IF(ISNUMBER(Rwa_Method[[#This Row],[Ro]]),Rwa_Method[[#This Row],[Ro]],"")</f>
        <v/>
      </c>
      <c r="F15" s="23"/>
      <c r="G15" s="31">
        <f>IF(ISNUMBER(Log_Header[[#This Row],[Ts]]),Log_Header[[#This Row],[Ts]],"")</f>
        <v>65</v>
      </c>
      <c r="H15" s="44">
        <f>IF(ISBLANK(AlgerHarrison_Method[[#This Row],[Rxo]]),"",Log_Header[[#This Row],[Gg]])</f>
        <v>1.5678449258836945E-2</v>
      </c>
      <c r="I15" s="43" t="str">
        <f>IF(ISBLANK(AlgerHarrison_Method[[#This Row],[Rxo]]),"",Log_Header[[#This Row],[Df]])</f>
        <v/>
      </c>
      <c r="J15" s="27" t="str">
        <f>IFERROR((AlgerHarrison_Method[[#This Row],[Gg]]*AlgerHarrison_Method[[#This Row],[Df]])+AlgerHarrison_Method[[#This Row],[Ts]],"")</f>
        <v/>
      </c>
      <c r="K15" s="32" t="str">
        <f>IF(ISNUMBER(Log_Header[[#This Row],[Rmf]]),Log_Header[[#This Row],[Rmf]],"")</f>
        <v/>
      </c>
      <c r="L15" s="32" t="str">
        <f>IF(ISNUMBER(Log_Header[[#This Row],[T-Rmf]]),Log_Header[[#This Row],[T-Rmf]],"")</f>
        <v/>
      </c>
      <c r="M15" s="27" t="str">
        <f>IFERROR(AlgerHarrison_Method[[#This Row],[Rmf]]*(AlgerHarrison_Method[[#This Row],[T-Rmf]]/AlgerHarrison_Method[[#This Row],[Tf]]),"")</f>
        <v/>
      </c>
      <c r="N15" s="24" t="str">
        <f>IF(AND(ISNUMBER(AlgerHarrison_Method[[#This Row],[Rxo]]),ISNUMBER(AlgerHarrison_Method[[#This Row],[Ro]])),IF(AlgerHarrison_Method[[#This Row],[Rmf]]&gt;=5, 1.75, 1),"")</f>
        <v/>
      </c>
      <c r="O15" s="24" t="str">
        <f>IFERROR(AlgerHarrison_Method[[#This Row],[Rmf_Tf]]*AlgerHarrison_Method[[#This Row],[Rmf Cor Fact]],"")</f>
        <v/>
      </c>
      <c r="P15" s="28" t="str">
        <f>IF(AND(ISNUMBER(AlgerHarrison_Method[[#This Row],[Rxo]]),ISNUMBER(AlgerHarrison_Method[[#This Row],[Ro]])),VLOOKUP(AlgerHarrison_Method[[#This Row],[Log_Type]],$AA$3:AC55,2,FALSE),"")</f>
        <v/>
      </c>
      <c r="Q1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" s="24" t="str">
        <f>IFERROR(AlgerHarrison_Method[[#This Row],[Rmf_Tf_Cor]]/AlgerHarrison_Method[[#This Row],[Rxo/Ro_Cor]],"")</f>
        <v/>
      </c>
      <c r="S15" s="31" t="str">
        <f>IF(AND(ISNUMBER(AlgerHarrison_Method[[#This Row],[Rxo]]),ISNUMBER(AlgerHarrison_Method[[#This Row],[Ro]])),Log_Header[[#This Row],[cf_H2O_Type]],"")</f>
        <v/>
      </c>
      <c r="T15" s="24" t="str">
        <f>IFERROR(AlgerHarrison_Method[[#This Row],[Rwe]]/AlgerHarrison_Method[[#This Row],[cf_H2O_Type]],"")</f>
        <v/>
      </c>
      <c r="U15" s="27" t="str">
        <f>IFERROR(AlgerHarrison_Method[[#This Row],[Rw]]*(AlgerHarrison_Method[[#This Row],[Tf]]/75),"")</f>
        <v/>
      </c>
      <c r="V15" s="28" t="str">
        <f>IFERROR(10000/AlgerHarrison_Method[[#This Row],[Rw_Cor_75]],"")</f>
        <v/>
      </c>
      <c r="W15" s="31" t="str">
        <f>IF(AND(ISNUMBER(AlgerHarrison_Method[[#This Row],[Rxo]]),ISNUMBER(AlgerHarrison_Method[[#This Row],[Ro]])),Log_Header[[#This Row],[ct]],"")</f>
        <v/>
      </c>
      <c r="X15" s="28" t="str">
        <f>IFERROR(ROUND(AlgerHarrison_Method[[#This Row],[Ct]]*AlgerHarrison_Method[[#This Row],[Cw_75]],-1),"")</f>
        <v/>
      </c>
      <c r="Y15"/>
      <c r="Z15"/>
      <c r="AA15"/>
      <c r="AB15"/>
    </row>
    <row r="16" spans="1:32" ht="13.15" x14ac:dyDescent="0.25">
      <c r="A16" s="8">
        <f>IF(ISNUMBER(Log_Header[[#This Row],[Seq]]),Log_Header[[#This Row],[Seq]],"")</f>
        <v>15</v>
      </c>
      <c r="B16" s="31">
        <f>IF(ISNUMBER(Log_Header[[#This Row],[BRACS_ID]]),Log_Header[[#This Row],[BRACS_ID]],"")</f>
        <v>24745</v>
      </c>
      <c r="C16" s="31" t="str">
        <f>IF(ISNUMBER(Log_Header[[#This Row],[Target_Depth]]),Log_Header[[#This Row],[Target_Depth]],"")</f>
        <v/>
      </c>
      <c r="D16" s="40" t="str">
        <f>IF(ISNUMBER(Estep_Method[[#This Row],[Rxo]]),Estep_Method[[#This Row],[Rxo]],"")</f>
        <v/>
      </c>
      <c r="E16" s="40" t="str">
        <f>IF(ISNUMBER(Rwa_Method[[#This Row],[Ro]]),Rwa_Method[[#This Row],[Ro]],"")</f>
        <v/>
      </c>
      <c r="F16" s="23"/>
      <c r="G16" s="31">
        <f>IF(ISNUMBER(Log_Header[[#This Row],[Ts]]),Log_Header[[#This Row],[Ts]],"")</f>
        <v>32</v>
      </c>
      <c r="H16" s="44">
        <f>IF(ISBLANK(AlgerHarrison_Method[[#This Row],[Rxo]]),"",Log_Header[[#This Row],[Gg]])</f>
        <v>2.7222222222222221E-2</v>
      </c>
      <c r="I16" s="43" t="str">
        <f>IF(ISBLANK(AlgerHarrison_Method[[#This Row],[Rxo]]),"",Log_Header[[#This Row],[Df]])</f>
        <v/>
      </c>
      <c r="J16" s="27" t="str">
        <f>IFERROR((AlgerHarrison_Method[[#This Row],[Gg]]*AlgerHarrison_Method[[#This Row],[Df]])+AlgerHarrison_Method[[#This Row],[Ts]],"")</f>
        <v/>
      </c>
      <c r="K16" s="32" t="str">
        <f>IF(ISNUMBER(Log_Header[[#This Row],[Rmf]]),Log_Header[[#This Row],[Rmf]],"")</f>
        <v/>
      </c>
      <c r="L16" s="32" t="str">
        <f>IF(ISNUMBER(Log_Header[[#This Row],[T-Rmf]]),Log_Header[[#This Row],[T-Rmf]],"")</f>
        <v/>
      </c>
      <c r="M16" s="27" t="str">
        <f>IFERROR(AlgerHarrison_Method[[#This Row],[Rmf]]*(AlgerHarrison_Method[[#This Row],[T-Rmf]]/AlgerHarrison_Method[[#This Row],[Tf]]),"")</f>
        <v/>
      </c>
      <c r="N16" s="24" t="str">
        <f>IF(AND(ISNUMBER(AlgerHarrison_Method[[#This Row],[Rxo]]),ISNUMBER(AlgerHarrison_Method[[#This Row],[Ro]])),IF(AlgerHarrison_Method[[#This Row],[Rmf]]&gt;=5, 1.75, 1),"")</f>
        <v/>
      </c>
      <c r="O16" s="24" t="str">
        <f>IFERROR(AlgerHarrison_Method[[#This Row],[Rmf_Tf]]*AlgerHarrison_Method[[#This Row],[Rmf Cor Fact]],"")</f>
        <v/>
      </c>
      <c r="P16" s="28" t="str">
        <f>IF(AND(ISNUMBER(AlgerHarrison_Method[[#This Row],[Rxo]]),ISNUMBER(AlgerHarrison_Method[[#This Row],[Ro]])),VLOOKUP(AlgerHarrison_Method[[#This Row],[Log_Type]],$AA$3:AC56,2,FALSE),"")</f>
        <v/>
      </c>
      <c r="Q1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6" s="24" t="str">
        <f>IFERROR(AlgerHarrison_Method[[#This Row],[Rmf_Tf_Cor]]/AlgerHarrison_Method[[#This Row],[Rxo/Ro_Cor]],"")</f>
        <v/>
      </c>
      <c r="S16" s="31" t="str">
        <f>IF(AND(ISNUMBER(AlgerHarrison_Method[[#This Row],[Rxo]]),ISNUMBER(AlgerHarrison_Method[[#This Row],[Ro]])),Log_Header[[#This Row],[cf_H2O_Type]],"")</f>
        <v/>
      </c>
      <c r="T16" s="24" t="str">
        <f>IFERROR(AlgerHarrison_Method[[#This Row],[Rwe]]/AlgerHarrison_Method[[#This Row],[cf_H2O_Type]],"")</f>
        <v/>
      </c>
      <c r="U16" s="27" t="str">
        <f>IFERROR(AlgerHarrison_Method[[#This Row],[Rw]]*(AlgerHarrison_Method[[#This Row],[Tf]]/75),"")</f>
        <v/>
      </c>
      <c r="V16" s="28" t="str">
        <f>IFERROR(10000/AlgerHarrison_Method[[#This Row],[Rw_Cor_75]],"")</f>
        <v/>
      </c>
      <c r="W16" s="31" t="str">
        <f>IF(AND(ISNUMBER(AlgerHarrison_Method[[#This Row],[Rxo]]),ISNUMBER(AlgerHarrison_Method[[#This Row],[Ro]])),Log_Header[[#This Row],[ct]],"")</f>
        <v/>
      </c>
      <c r="X16" s="28" t="str">
        <f>IFERROR(ROUND(AlgerHarrison_Method[[#This Row],[Ct]]*AlgerHarrison_Method[[#This Row],[Cw_75]],-1),"")</f>
        <v/>
      </c>
      <c r="Y16"/>
      <c r="Z16"/>
      <c r="AA16"/>
      <c r="AB16"/>
    </row>
    <row r="17" spans="1:28" ht="13.15" x14ac:dyDescent="0.25">
      <c r="A17" s="8">
        <f>IF(ISNUMBER(Log_Header[[#This Row],[Seq]]),Log_Header[[#This Row],[Seq]],"")</f>
        <v>16</v>
      </c>
      <c r="B17" s="31">
        <f>IF(ISNUMBER(Log_Header[[#This Row],[BRACS_ID]]),Log_Header[[#This Row],[BRACS_ID]],"")</f>
        <v>24725</v>
      </c>
      <c r="C17" s="31" t="str">
        <f>IF(ISNUMBER(Log_Header[[#This Row],[Target_Depth]]),Log_Header[[#This Row],[Target_Depth]],"")</f>
        <v/>
      </c>
      <c r="D17" s="40" t="str">
        <f>IF(ISNUMBER(Estep_Method[[#This Row],[Rxo]]),Estep_Method[[#This Row],[Rxo]],"")</f>
        <v/>
      </c>
      <c r="E17" s="40" t="str">
        <f>IF(ISNUMBER(Rwa_Method[[#This Row],[Ro]]),Rwa_Method[[#This Row],[Ro]],"")</f>
        <v/>
      </c>
      <c r="F17" s="23"/>
      <c r="G17" s="31">
        <f>IF(ISNUMBER(Log_Header[[#This Row],[Ts]]),Log_Header[[#This Row],[Ts]],"")</f>
        <v>65</v>
      </c>
      <c r="H17" s="44">
        <f>IF(ISBLANK(AlgerHarrison_Method[[#This Row],[Rxo]]),"",Log_Header[[#This Row],[Gg]])</f>
        <v>1.608505997818975E-2</v>
      </c>
      <c r="I17" s="43" t="str">
        <f>IF(ISBLANK(AlgerHarrison_Method[[#This Row],[Rxo]]),"",Log_Header[[#This Row],[Df]])</f>
        <v/>
      </c>
      <c r="J17" s="27" t="str">
        <f>IFERROR((AlgerHarrison_Method[[#This Row],[Gg]]*AlgerHarrison_Method[[#This Row],[Df]])+AlgerHarrison_Method[[#This Row],[Ts]],"")</f>
        <v/>
      </c>
      <c r="K17" s="32">
        <f>IF(ISNUMBER(Log_Header[[#This Row],[Rmf]]),Log_Header[[#This Row],[Rmf]],"")</f>
        <v>2.6</v>
      </c>
      <c r="L17" s="32">
        <f>IF(ISNUMBER(Log_Header[[#This Row],[T-Rmf]]),Log_Header[[#This Row],[T-Rmf]],"")</f>
        <v>86</v>
      </c>
      <c r="M17" s="27" t="str">
        <f>IFERROR(AlgerHarrison_Method[[#This Row],[Rmf]]*(AlgerHarrison_Method[[#This Row],[T-Rmf]]/AlgerHarrison_Method[[#This Row],[Tf]]),"")</f>
        <v/>
      </c>
      <c r="N17" s="24" t="str">
        <f>IF(AND(ISNUMBER(AlgerHarrison_Method[[#This Row],[Rxo]]),ISNUMBER(AlgerHarrison_Method[[#This Row],[Ro]])),IF(AlgerHarrison_Method[[#This Row],[Rmf]]&gt;=5, 1.75, 1),"")</f>
        <v/>
      </c>
      <c r="O17" s="24" t="str">
        <f>IFERROR(AlgerHarrison_Method[[#This Row],[Rmf_Tf]]*AlgerHarrison_Method[[#This Row],[Rmf Cor Fact]],"")</f>
        <v/>
      </c>
      <c r="P17" s="28" t="str">
        <f>IF(AND(ISNUMBER(AlgerHarrison_Method[[#This Row],[Rxo]]),ISNUMBER(AlgerHarrison_Method[[#This Row],[Ro]])),VLOOKUP(AlgerHarrison_Method[[#This Row],[Log_Type]],$AA$3:AC57,2,FALSE),"")</f>
        <v/>
      </c>
      <c r="Q1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7" s="24" t="str">
        <f>IFERROR(AlgerHarrison_Method[[#This Row],[Rmf_Tf_Cor]]/AlgerHarrison_Method[[#This Row],[Rxo/Ro_Cor]],"")</f>
        <v/>
      </c>
      <c r="S17" s="31" t="str">
        <f>IF(AND(ISNUMBER(AlgerHarrison_Method[[#This Row],[Rxo]]),ISNUMBER(AlgerHarrison_Method[[#This Row],[Ro]])),Log_Header[[#This Row],[cf_H2O_Type]],"")</f>
        <v/>
      </c>
      <c r="T17" s="24" t="str">
        <f>IFERROR(AlgerHarrison_Method[[#This Row],[Rwe]]/AlgerHarrison_Method[[#This Row],[cf_H2O_Type]],"")</f>
        <v/>
      </c>
      <c r="U17" s="27" t="str">
        <f>IFERROR(AlgerHarrison_Method[[#This Row],[Rw]]*(AlgerHarrison_Method[[#This Row],[Tf]]/75),"")</f>
        <v/>
      </c>
      <c r="V17" s="28" t="str">
        <f>IFERROR(10000/AlgerHarrison_Method[[#This Row],[Rw_Cor_75]],"")</f>
        <v/>
      </c>
      <c r="W17" s="31" t="str">
        <f>IF(AND(ISNUMBER(AlgerHarrison_Method[[#This Row],[Rxo]]),ISNUMBER(AlgerHarrison_Method[[#This Row],[Ro]])),Log_Header[[#This Row],[ct]],"")</f>
        <v/>
      </c>
      <c r="X17" s="28" t="str">
        <f>IFERROR(ROUND(AlgerHarrison_Method[[#This Row],[Ct]]*AlgerHarrison_Method[[#This Row],[Cw_75]],-1),"")</f>
        <v/>
      </c>
      <c r="Y17"/>
      <c r="Z17"/>
      <c r="AA17"/>
      <c r="AB17"/>
    </row>
    <row r="18" spans="1:28" ht="13.15" x14ac:dyDescent="0.25">
      <c r="A18" s="8">
        <f>IF(ISNUMBER(Log_Header[[#This Row],[Seq]]),Log_Header[[#This Row],[Seq]],"")</f>
        <v>17</v>
      </c>
      <c r="B18" s="31">
        <f>IF(ISNUMBER(Log_Header[[#This Row],[BRACS_ID]]),Log_Header[[#This Row],[BRACS_ID]],"")</f>
        <v>20361</v>
      </c>
      <c r="C18" s="31" t="str">
        <f>IF(ISNUMBER(Log_Header[[#This Row],[Target_Depth]]),Log_Header[[#This Row],[Target_Depth]],"")</f>
        <v/>
      </c>
      <c r="D18" s="40" t="str">
        <f>IF(ISNUMBER(Estep_Method[[#This Row],[Rxo]]),Estep_Method[[#This Row],[Rxo]],"")</f>
        <v/>
      </c>
      <c r="E18" s="40" t="str">
        <f>IF(ISNUMBER(Rwa_Method[[#This Row],[Ro]]),Rwa_Method[[#This Row],[Ro]],"")</f>
        <v/>
      </c>
      <c r="F18" s="23"/>
      <c r="G18" s="31">
        <f>IF(ISNUMBER(Log_Header[[#This Row],[Ts]]),Log_Header[[#This Row],[Ts]],"")</f>
        <v>65</v>
      </c>
      <c r="H18" s="44">
        <f>IF(ISBLANK(AlgerHarrison_Method[[#This Row],[Rxo]]),"",Log_Header[[#This Row],[Gg]])</f>
        <v>1.8291018291018292E-2</v>
      </c>
      <c r="I18" s="43" t="str">
        <f>IF(ISBLANK(AlgerHarrison_Method[[#This Row],[Rxo]]),"",Log_Header[[#This Row],[Df]])</f>
        <v/>
      </c>
      <c r="J18" s="27" t="str">
        <f>IFERROR((AlgerHarrison_Method[[#This Row],[Gg]]*AlgerHarrison_Method[[#This Row],[Df]])+AlgerHarrison_Method[[#This Row],[Ts]],"")</f>
        <v/>
      </c>
      <c r="K18" s="32" t="str">
        <f>IF(ISNUMBER(Log_Header[[#This Row],[Rmf]]),Log_Header[[#This Row],[Rmf]],"")</f>
        <v/>
      </c>
      <c r="L18" s="32" t="str">
        <f>IF(ISNUMBER(Log_Header[[#This Row],[T-Rmf]]),Log_Header[[#This Row],[T-Rmf]],"")</f>
        <v/>
      </c>
      <c r="M18" s="27" t="str">
        <f>IFERROR(AlgerHarrison_Method[[#This Row],[Rmf]]*(AlgerHarrison_Method[[#This Row],[T-Rmf]]/AlgerHarrison_Method[[#This Row],[Tf]]),"")</f>
        <v/>
      </c>
      <c r="N18" s="24" t="str">
        <f>IF(AND(ISNUMBER(AlgerHarrison_Method[[#This Row],[Rxo]]),ISNUMBER(AlgerHarrison_Method[[#This Row],[Ro]])),IF(AlgerHarrison_Method[[#This Row],[Rmf]]&gt;=5, 1.75, 1),"")</f>
        <v/>
      </c>
      <c r="O18" s="24" t="str">
        <f>IFERROR(AlgerHarrison_Method[[#This Row],[Rmf_Tf]]*AlgerHarrison_Method[[#This Row],[Rmf Cor Fact]],"")</f>
        <v/>
      </c>
      <c r="P18" s="28" t="str">
        <f>IF(AND(ISNUMBER(AlgerHarrison_Method[[#This Row],[Rxo]]),ISNUMBER(AlgerHarrison_Method[[#This Row],[Ro]])),VLOOKUP(AlgerHarrison_Method[[#This Row],[Log_Type]],$AA$3:AC58,2,FALSE),"")</f>
        <v/>
      </c>
      <c r="Q1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" s="24" t="str">
        <f>IFERROR(AlgerHarrison_Method[[#This Row],[Rmf_Tf_Cor]]/AlgerHarrison_Method[[#This Row],[Rxo/Ro_Cor]],"")</f>
        <v/>
      </c>
      <c r="S18" s="31" t="str">
        <f>IF(AND(ISNUMBER(AlgerHarrison_Method[[#This Row],[Rxo]]),ISNUMBER(AlgerHarrison_Method[[#This Row],[Ro]])),Log_Header[[#This Row],[cf_H2O_Type]],"")</f>
        <v/>
      </c>
      <c r="T18" s="24" t="str">
        <f>IFERROR(AlgerHarrison_Method[[#This Row],[Rwe]]/AlgerHarrison_Method[[#This Row],[cf_H2O_Type]],"")</f>
        <v/>
      </c>
      <c r="U18" s="27" t="str">
        <f>IFERROR(AlgerHarrison_Method[[#This Row],[Rw]]*(AlgerHarrison_Method[[#This Row],[Tf]]/75),"")</f>
        <v/>
      </c>
      <c r="V18" s="28" t="str">
        <f>IFERROR(10000/AlgerHarrison_Method[[#This Row],[Rw_Cor_75]],"")</f>
        <v/>
      </c>
      <c r="W18" s="31" t="str">
        <f>IF(AND(ISNUMBER(AlgerHarrison_Method[[#This Row],[Rxo]]),ISNUMBER(AlgerHarrison_Method[[#This Row],[Ro]])),Log_Header[[#This Row],[ct]],"")</f>
        <v/>
      </c>
      <c r="X18" s="28" t="str">
        <f>IFERROR(ROUND(AlgerHarrison_Method[[#This Row],[Ct]]*AlgerHarrison_Method[[#This Row],[Cw_75]],-1),"")</f>
        <v/>
      </c>
      <c r="Y18"/>
      <c r="Z18"/>
      <c r="AA18"/>
      <c r="AB18"/>
    </row>
    <row r="19" spans="1:28" ht="13.15" x14ac:dyDescent="0.25">
      <c r="A19" s="8">
        <f>IF(ISNUMBER(Log_Header[[#This Row],[Seq]]),Log_Header[[#This Row],[Seq]],"")</f>
        <v>18</v>
      </c>
      <c r="B19" s="31">
        <f>IF(ISNUMBER(Log_Header[[#This Row],[BRACS_ID]]),Log_Header[[#This Row],[BRACS_ID]],"")</f>
        <v>24714</v>
      </c>
      <c r="C19" s="31" t="str">
        <f>IF(ISNUMBER(Log_Header[[#This Row],[Target_Depth]]),Log_Header[[#This Row],[Target_Depth]],"")</f>
        <v/>
      </c>
      <c r="D19" s="40" t="str">
        <f>IF(ISNUMBER(Estep_Method[[#This Row],[Rxo]]),Estep_Method[[#This Row],[Rxo]],"")</f>
        <v/>
      </c>
      <c r="E19" s="40" t="str">
        <f>IF(ISNUMBER(Rwa_Method[[#This Row],[Ro]]),Rwa_Method[[#This Row],[Ro]],"")</f>
        <v/>
      </c>
      <c r="F19" s="23"/>
      <c r="G19" s="31">
        <f>IF(ISNUMBER(Log_Header[[#This Row],[Ts]]),Log_Header[[#This Row],[Ts]],"")</f>
        <v>65</v>
      </c>
      <c r="H19" s="44">
        <f>IF(ISBLANK(AlgerHarrison_Method[[#This Row],[Rxo]]),"",Log_Header[[#This Row],[Gg]])</f>
        <v>1.5716210148181409E-2</v>
      </c>
      <c r="I19" s="43" t="str">
        <f>IF(ISBLANK(AlgerHarrison_Method[[#This Row],[Rxo]]),"",Log_Header[[#This Row],[Df]])</f>
        <v/>
      </c>
      <c r="J19" s="27" t="str">
        <f>IFERROR((AlgerHarrison_Method[[#This Row],[Gg]]*AlgerHarrison_Method[[#This Row],[Df]])+AlgerHarrison_Method[[#This Row],[Ts]],"")</f>
        <v/>
      </c>
      <c r="K19" s="32" t="str">
        <f>IF(ISNUMBER(Log_Header[[#This Row],[Rmf]]),Log_Header[[#This Row],[Rmf]],"")</f>
        <v/>
      </c>
      <c r="L19" s="32" t="str">
        <f>IF(ISNUMBER(Log_Header[[#This Row],[T-Rmf]]),Log_Header[[#This Row],[T-Rmf]],"")</f>
        <v/>
      </c>
      <c r="M19" s="27" t="str">
        <f>IFERROR(AlgerHarrison_Method[[#This Row],[Rmf]]*(AlgerHarrison_Method[[#This Row],[T-Rmf]]/AlgerHarrison_Method[[#This Row],[Tf]]),"")</f>
        <v/>
      </c>
      <c r="N19" s="24" t="str">
        <f>IF(AND(ISNUMBER(AlgerHarrison_Method[[#This Row],[Rxo]]),ISNUMBER(AlgerHarrison_Method[[#This Row],[Ro]])),IF(AlgerHarrison_Method[[#This Row],[Rmf]]&gt;=5, 1.75, 1),"")</f>
        <v/>
      </c>
      <c r="O19" s="24" t="str">
        <f>IFERROR(AlgerHarrison_Method[[#This Row],[Rmf_Tf]]*AlgerHarrison_Method[[#This Row],[Rmf Cor Fact]],"")</f>
        <v/>
      </c>
      <c r="P19" s="28" t="str">
        <f>IF(AND(ISNUMBER(AlgerHarrison_Method[[#This Row],[Rxo]]),ISNUMBER(AlgerHarrison_Method[[#This Row],[Ro]])),VLOOKUP(AlgerHarrison_Method[[#This Row],[Log_Type]],$AA$3:AC59,2,FALSE),"")</f>
        <v/>
      </c>
      <c r="Q1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9" s="24" t="str">
        <f>IFERROR(AlgerHarrison_Method[[#This Row],[Rmf_Tf_Cor]]/AlgerHarrison_Method[[#This Row],[Rxo/Ro_Cor]],"")</f>
        <v/>
      </c>
      <c r="S19" s="31" t="str">
        <f>IF(AND(ISNUMBER(AlgerHarrison_Method[[#This Row],[Rxo]]),ISNUMBER(AlgerHarrison_Method[[#This Row],[Ro]])),Log_Header[[#This Row],[cf_H2O_Type]],"")</f>
        <v/>
      </c>
      <c r="T19" s="24" t="str">
        <f>IFERROR(AlgerHarrison_Method[[#This Row],[Rwe]]/AlgerHarrison_Method[[#This Row],[cf_H2O_Type]],"")</f>
        <v/>
      </c>
      <c r="U19" s="27" t="str">
        <f>IFERROR(AlgerHarrison_Method[[#This Row],[Rw]]*(AlgerHarrison_Method[[#This Row],[Tf]]/75),"")</f>
        <v/>
      </c>
      <c r="V19" s="28" t="str">
        <f>IFERROR(10000/AlgerHarrison_Method[[#This Row],[Rw_Cor_75]],"")</f>
        <v/>
      </c>
      <c r="W19" s="31" t="str">
        <f>IF(AND(ISNUMBER(AlgerHarrison_Method[[#This Row],[Rxo]]),ISNUMBER(AlgerHarrison_Method[[#This Row],[Ro]])),Log_Header[[#This Row],[ct]],"")</f>
        <v/>
      </c>
      <c r="X19" s="28" t="str">
        <f>IFERROR(ROUND(AlgerHarrison_Method[[#This Row],[Ct]]*AlgerHarrison_Method[[#This Row],[Cw_75]],-1),"")</f>
        <v/>
      </c>
      <c r="Y19"/>
      <c r="Z19"/>
      <c r="AA19"/>
      <c r="AB19"/>
    </row>
    <row r="20" spans="1:28" ht="13.15" x14ac:dyDescent="0.25">
      <c r="A20" s="8">
        <f>IF(ISNUMBER(Log_Header[[#This Row],[Seq]]),Log_Header[[#This Row],[Seq]],"")</f>
        <v>19</v>
      </c>
      <c r="B20" s="31">
        <f>IF(ISNUMBER(Log_Header[[#This Row],[BRACS_ID]]),Log_Header[[#This Row],[BRACS_ID]],"")</f>
        <v>24752</v>
      </c>
      <c r="C20" s="31" t="str">
        <f>IF(ISNUMBER(Log_Header[[#This Row],[Target_Depth]]),Log_Header[[#This Row],[Target_Depth]],"")</f>
        <v/>
      </c>
      <c r="D20" s="40" t="str">
        <f>IF(ISNUMBER(Estep_Method[[#This Row],[Rxo]]),Estep_Method[[#This Row],[Rxo]],"")</f>
        <v/>
      </c>
      <c r="E20" s="40" t="str">
        <f>IF(ISNUMBER(Rwa_Method[[#This Row],[Ro]]),Rwa_Method[[#This Row],[Ro]],"")</f>
        <v/>
      </c>
      <c r="F20" s="23"/>
      <c r="G20" s="31" t="str">
        <f>IF(ISNUMBER(Log_Header[[#This Row],[Ts]]),Log_Header[[#This Row],[Ts]],"")</f>
        <v/>
      </c>
      <c r="H20" s="44">
        <f>IF(ISBLANK(AlgerHarrison_Method[[#This Row],[Rxo]]),"",Log_Header[[#This Row],[Gg]])</f>
        <v>0</v>
      </c>
      <c r="I20" s="43" t="str">
        <f>IF(ISBLANK(AlgerHarrison_Method[[#This Row],[Rxo]]),"",Log_Header[[#This Row],[Df]])</f>
        <v/>
      </c>
      <c r="J20" s="27" t="str">
        <f>IFERROR((AlgerHarrison_Method[[#This Row],[Gg]]*AlgerHarrison_Method[[#This Row],[Df]])+AlgerHarrison_Method[[#This Row],[Ts]],"")</f>
        <v/>
      </c>
      <c r="K20" s="32" t="str">
        <f>IF(ISNUMBER(Log_Header[[#This Row],[Rmf]]),Log_Header[[#This Row],[Rmf]],"")</f>
        <v/>
      </c>
      <c r="L20" s="32" t="str">
        <f>IF(ISNUMBER(Log_Header[[#This Row],[T-Rmf]]),Log_Header[[#This Row],[T-Rmf]],"")</f>
        <v/>
      </c>
      <c r="M20" s="27" t="str">
        <f>IFERROR(AlgerHarrison_Method[[#This Row],[Rmf]]*(AlgerHarrison_Method[[#This Row],[T-Rmf]]/AlgerHarrison_Method[[#This Row],[Tf]]),"")</f>
        <v/>
      </c>
      <c r="N20" s="24" t="str">
        <f>IF(AND(ISNUMBER(AlgerHarrison_Method[[#This Row],[Rxo]]),ISNUMBER(AlgerHarrison_Method[[#This Row],[Ro]])),IF(AlgerHarrison_Method[[#This Row],[Rmf]]&gt;=5, 1.75, 1),"")</f>
        <v/>
      </c>
      <c r="O20" s="24" t="str">
        <f>IFERROR(AlgerHarrison_Method[[#This Row],[Rmf_Tf]]*AlgerHarrison_Method[[#This Row],[Rmf Cor Fact]],"")</f>
        <v/>
      </c>
      <c r="P20" s="28" t="str">
        <f>IF(AND(ISNUMBER(AlgerHarrison_Method[[#This Row],[Rxo]]),ISNUMBER(AlgerHarrison_Method[[#This Row],[Ro]])),VLOOKUP(AlgerHarrison_Method[[#This Row],[Log_Type]],$AA$3:AC60,2,FALSE),"")</f>
        <v/>
      </c>
      <c r="Q2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0" s="24" t="str">
        <f>IFERROR(AlgerHarrison_Method[[#This Row],[Rmf_Tf_Cor]]/AlgerHarrison_Method[[#This Row],[Rxo/Ro_Cor]],"")</f>
        <v/>
      </c>
      <c r="S20" s="31" t="str">
        <f>IF(AND(ISNUMBER(AlgerHarrison_Method[[#This Row],[Rxo]]),ISNUMBER(AlgerHarrison_Method[[#This Row],[Ro]])),Log_Header[[#This Row],[cf_H2O_Type]],"")</f>
        <v/>
      </c>
      <c r="T20" s="24" t="str">
        <f>IFERROR(AlgerHarrison_Method[[#This Row],[Rwe]]/AlgerHarrison_Method[[#This Row],[cf_H2O_Type]],"")</f>
        <v/>
      </c>
      <c r="U20" s="27" t="str">
        <f>IFERROR(AlgerHarrison_Method[[#This Row],[Rw]]*(AlgerHarrison_Method[[#This Row],[Tf]]/75),"")</f>
        <v/>
      </c>
      <c r="V20" s="28" t="str">
        <f>IFERROR(10000/AlgerHarrison_Method[[#This Row],[Rw_Cor_75]],"")</f>
        <v/>
      </c>
      <c r="W20" s="31" t="str">
        <f>IF(AND(ISNUMBER(AlgerHarrison_Method[[#This Row],[Rxo]]),ISNUMBER(AlgerHarrison_Method[[#This Row],[Ro]])),Log_Header[[#This Row],[ct]],"")</f>
        <v/>
      </c>
      <c r="X20" s="28" t="str">
        <f>IFERROR(ROUND(AlgerHarrison_Method[[#This Row],[Ct]]*AlgerHarrison_Method[[#This Row],[Cw_75]],-1),"")</f>
        <v/>
      </c>
      <c r="Y20"/>
      <c r="Z20"/>
      <c r="AA20"/>
      <c r="AB20"/>
    </row>
    <row r="21" spans="1:28" ht="13.15" x14ac:dyDescent="0.25">
      <c r="A21" s="8">
        <f>IF(ISNUMBER(Log_Header[[#This Row],[Seq]]),Log_Header[[#This Row],[Seq]],"")</f>
        <v>20</v>
      </c>
      <c r="B21" s="31">
        <f>IF(ISNUMBER(Log_Header[[#This Row],[BRACS_ID]]),Log_Header[[#This Row],[BRACS_ID]],"")</f>
        <v>1590</v>
      </c>
      <c r="C21" s="31" t="str">
        <f>IF(ISNUMBER(Log_Header[[#This Row],[Target_Depth]]),Log_Header[[#This Row],[Target_Depth]],"")</f>
        <v/>
      </c>
      <c r="D21" s="40" t="str">
        <f>IF(ISNUMBER(Estep_Method[[#This Row],[Rxo]]),Estep_Method[[#This Row],[Rxo]],"")</f>
        <v/>
      </c>
      <c r="E21" s="40" t="str">
        <f>IF(ISNUMBER(Rwa_Method[[#This Row],[Ro]]),Rwa_Method[[#This Row],[Ro]],"")</f>
        <v/>
      </c>
      <c r="F21" s="23"/>
      <c r="G21" s="31" t="str">
        <f>IF(ISNUMBER(Log_Header[[#This Row],[Ts]]),Log_Header[[#This Row],[Ts]],"")</f>
        <v/>
      </c>
      <c r="H21" s="44" t="str">
        <f>IF(ISBLANK(AlgerHarrison_Method[[#This Row],[Rxo]]),"",Log_Header[[#This Row],[Gg]])</f>
        <v/>
      </c>
      <c r="I21" s="43" t="str">
        <f>IF(ISBLANK(AlgerHarrison_Method[[#This Row],[Rxo]]),"",Log_Header[[#This Row],[Df]])</f>
        <v/>
      </c>
      <c r="J21" s="27" t="str">
        <f>IFERROR((AlgerHarrison_Method[[#This Row],[Gg]]*AlgerHarrison_Method[[#This Row],[Df]])+AlgerHarrison_Method[[#This Row],[Ts]],"")</f>
        <v/>
      </c>
      <c r="K21" s="32" t="str">
        <f>IF(ISNUMBER(Log_Header[[#This Row],[Rmf]]),Log_Header[[#This Row],[Rmf]],"")</f>
        <v/>
      </c>
      <c r="L21" s="32" t="str">
        <f>IF(ISNUMBER(Log_Header[[#This Row],[T-Rmf]]),Log_Header[[#This Row],[T-Rmf]],"")</f>
        <v/>
      </c>
      <c r="M21" s="27" t="str">
        <f>IFERROR(AlgerHarrison_Method[[#This Row],[Rmf]]*(AlgerHarrison_Method[[#This Row],[T-Rmf]]/AlgerHarrison_Method[[#This Row],[Tf]]),"")</f>
        <v/>
      </c>
      <c r="N21" s="24" t="str">
        <f>IF(AND(ISNUMBER(AlgerHarrison_Method[[#This Row],[Rxo]]),ISNUMBER(AlgerHarrison_Method[[#This Row],[Ro]])),IF(AlgerHarrison_Method[[#This Row],[Rmf]]&gt;=5, 1.75, 1),"")</f>
        <v/>
      </c>
      <c r="O21" s="24" t="str">
        <f>IFERROR(AlgerHarrison_Method[[#This Row],[Rmf_Tf]]*AlgerHarrison_Method[[#This Row],[Rmf Cor Fact]],"")</f>
        <v/>
      </c>
      <c r="P21" s="28" t="str">
        <f>IF(AND(ISNUMBER(AlgerHarrison_Method[[#This Row],[Rxo]]),ISNUMBER(AlgerHarrison_Method[[#This Row],[Ro]])),VLOOKUP(AlgerHarrison_Method[[#This Row],[Log_Type]],$AA$3:AC61,2,FALSE),"")</f>
        <v/>
      </c>
      <c r="Q2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1" s="24" t="str">
        <f>IFERROR(AlgerHarrison_Method[[#This Row],[Rmf_Tf_Cor]]/AlgerHarrison_Method[[#This Row],[Rxo/Ro_Cor]],"")</f>
        <v/>
      </c>
      <c r="S21" s="31" t="str">
        <f>IF(AND(ISNUMBER(AlgerHarrison_Method[[#This Row],[Rxo]]),ISNUMBER(AlgerHarrison_Method[[#This Row],[Ro]])),Log_Header[[#This Row],[cf_H2O_Type]],"")</f>
        <v/>
      </c>
      <c r="T21" s="24" t="str">
        <f>IFERROR(AlgerHarrison_Method[[#This Row],[Rwe]]/AlgerHarrison_Method[[#This Row],[cf_H2O_Type]],"")</f>
        <v/>
      </c>
      <c r="U21" s="27" t="str">
        <f>IFERROR(AlgerHarrison_Method[[#This Row],[Rw]]*(AlgerHarrison_Method[[#This Row],[Tf]]/75),"")</f>
        <v/>
      </c>
      <c r="V21" s="28" t="str">
        <f>IFERROR(10000/AlgerHarrison_Method[[#This Row],[Rw_Cor_75]],"")</f>
        <v/>
      </c>
      <c r="W21" s="31" t="str">
        <f>IF(AND(ISNUMBER(AlgerHarrison_Method[[#This Row],[Rxo]]),ISNUMBER(AlgerHarrison_Method[[#This Row],[Ro]])),Log_Header[[#This Row],[ct]],"")</f>
        <v/>
      </c>
      <c r="X21" s="28" t="str">
        <f>IFERROR(ROUND(AlgerHarrison_Method[[#This Row],[Ct]]*AlgerHarrison_Method[[#This Row],[Cw_75]],-1),"")</f>
        <v/>
      </c>
      <c r="Y21"/>
      <c r="Z21"/>
      <c r="AA21"/>
      <c r="AB21"/>
    </row>
    <row r="22" spans="1:28" ht="13.15" x14ac:dyDescent="0.25">
      <c r="A22" s="8">
        <f>IF(ISNUMBER(Log_Header[[#This Row],[Seq]]),Log_Header[[#This Row],[Seq]],"")</f>
        <v>21</v>
      </c>
      <c r="B22" s="31">
        <f>IF(ISNUMBER(Log_Header[[#This Row],[BRACS_ID]]),Log_Header[[#This Row],[BRACS_ID]],"")</f>
        <v>1938</v>
      </c>
      <c r="C22" s="31" t="str">
        <f>IF(ISNUMBER(Log_Header[[#This Row],[Target_Depth]]),Log_Header[[#This Row],[Target_Depth]],"")</f>
        <v/>
      </c>
      <c r="D22" s="40" t="str">
        <f>IF(ISNUMBER(Estep_Method[[#This Row],[Rxo]]),Estep_Method[[#This Row],[Rxo]],"")</f>
        <v/>
      </c>
      <c r="E22" s="40" t="str">
        <f>IF(ISNUMBER(Rwa_Method[[#This Row],[Ro]]),Rwa_Method[[#This Row],[Ro]],"")</f>
        <v/>
      </c>
      <c r="F22" s="23"/>
      <c r="G22" s="31" t="str">
        <f>IF(ISNUMBER(Log_Header[[#This Row],[Ts]]),Log_Header[[#This Row],[Ts]],"")</f>
        <v/>
      </c>
      <c r="H22" s="44" t="str">
        <f>IF(ISBLANK(AlgerHarrison_Method[[#This Row],[Rxo]]),"",Log_Header[[#This Row],[Gg]])</f>
        <v/>
      </c>
      <c r="I22" s="43" t="str">
        <f>IF(ISBLANK(AlgerHarrison_Method[[#This Row],[Rxo]]),"",Log_Header[[#This Row],[Df]])</f>
        <v/>
      </c>
      <c r="J22" s="27" t="str">
        <f>IFERROR((AlgerHarrison_Method[[#This Row],[Gg]]*AlgerHarrison_Method[[#This Row],[Df]])+AlgerHarrison_Method[[#This Row],[Ts]],"")</f>
        <v/>
      </c>
      <c r="K22" s="32" t="str">
        <f>IF(ISNUMBER(Log_Header[[#This Row],[Rmf]]),Log_Header[[#This Row],[Rmf]],"")</f>
        <v/>
      </c>
      <c r="L22" s="32" t="str">
        <f>IF(ISNUMBER(Log_Header[[#This Row],[T-Rmf]]),Log_Header[[#This Row],[T-Rmf]],"")</f>
        <v/>
      </c>
      <c r="M22" s="27" t="str">
        <f>IFERROR(AlgerHarrison_Method[[#This Row],[Rmf]]*(AlgerHarrison_Method[[#This Row],[T-Rmf]]/AlgerHarrison_Method[[#This Row],[Tf]]),"")</f>
        <v/>
      </c>
      <c r="N22" s="24" t="str">
        <f>IF(AND(ISNUMBER(AlgerHarrison_Method[[#This Row],[Rxo]]),ISNUMBER(AlgerHarrison_Method[[#This Row],[Ro]])),IF(AlgerHarrison_Method[[#This Row],[Rmf]]&gt;=5, 1.75, 1),"")</f>
        <v/>
      </c>
      <c r="O22" s="24" t="str">
        <f>IFERROR(AlgerHarrison_Method[[#This Row],[Rmf_Tf]]*AlgerHarrison_Method[[#This Row],[Rmf Cor Fact]],"")</f>
        <v/>
      </c>
      <c r="P22" s="28" t="str">
        <f>IF(AND(ISNUMBER(AlgerHarrison_Method[[#This Row],[Rxo]]),ISNUMBER(AlgerHarrison_Method[[#This Row],[Ro]])),VLOOKUP(AlgerHarrison_Method[[#This Row],[Log_Type]],$AA$3:AC62,2,FALSE),"")</f>
        <v/>
      </c>
      <c r="Q2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2" s="24" t="str">
        <f>IFERROR(AlgerHarrison_Method[[#This Row],[Rmf_Tf_Cor]]/AlgerHarrison_Method[[#This Row],[Rxo/Ro_Cor]],"")</f>
        <v/>
      </c>
      <c r="S22" s="31" t="str">
        <f>IF(AND(ISNUMBER(AlgerHarrison_Method[[#This Row],[Rxo]]),ISNUMBER(AlgerHarrison_Method[[#This Row],[Ro]])),Log_Header[[#This Row],[cf_H2O_Type]],"")</f>
        <v/>
      </c>
      <c r="T22" s="24" t="str">
        <f>IFERROR(AlgerHarrison_Method[[#This Row],[Rwe]]/AlgerHarrison_Method[[#This Row],[cf_H2O_Type]],"")</f>
        <v/>
      </c>
      <c r="U22" s="27" t="str">
        <f>IFERROR(AlgerHarrison_Method[[#This Row],[Rw]]*(AlgerHarrison_Method[[#This Row],[Tf]]/75),"")</f>
        <v/>
      </c>
      <c r="V22" s="28" t="str">
        <f>IFERROR(10000/AlgerHarrison_Method[[#This Row],[Rw_Cor_75]],"")</f>
        <v/>
      </c>
      <c r="W22" s="31" t="str">
        <f>IF(AND(ISNUMBER(AlgerHarrison_Method[[#This Row],[Rxo]]),ISNUMBER(AlgerHarrison_Method[[#This Row],[Ro]])),Log_Header[[#This Row],[ct]],"")</f>
        <v/>
      </c>
      <c r="X22" s="28" t="str">
        <f>IFERROR(ROUND(AlgerHarrison_Method[[#This Row],[Ct]]*AlgerHarrison_Method[[#This Row],[Cw_75]],-1),"")</f>
        <v/>
      </c>
      <c r="Y22"/>
      <c r="Z22"/>
      <c r="AA22"/>
      <c r="AB22"/>
    </row>
    <row r="23" spans="1:28" ht="13.15" x14ac:dyDescent="0.25">
      <c r="A23" s="8">
        <f>IF(ISNUMBER(Log_Header[[#This Row],[Seq]]),Log_Header[[#This Row],[Seq]],"")</f>
        <v>22</v>
      </c>
      <c r="B23" s="31">
        <f>IF(ISNUMBER(Log_Header[[#This Row],[BRACS_ID]]),Log_Header[[#This Row],[BRACS_ID]],"")</f>
        <v>2310</v>
      </c>
      <c r="C23" s="31" t="str">
        <f>IF(ISNUMBER(Log_Header[[#This Row],[Target_Depth]]),Log_Header[[#This Row],[Target_Depth]],"")</f>
        <v/>
      </c>
      <c r="D23" s="40" t="str">
        <f>IF(ISNUMBER(Estep_Method[[#This Row],[Rxo]]),Estep_Method[[#This Row],[Rxo]],"")</f>
        <v/>
      </c>
      <c r="E23" s="40" t="str">
        <f>IF(ISNUMBER(Rwa_Method[[#This Row],[Ro]]),Rwa_Method[[#This Row],[Ro]],"")</f>
        <v/>
      </c>
      <c r="F23" s="23"/>
      <c r="G23" s="31">
        <f>IF(ISNUMBER(Log_Header[[#This Row],[Ts]]),Log_Header[[#This Row],[Ts]],"")</f>
        <v>65</v>
      </c>
      <c r="H23" s="44">
        <f>IF(ISBLANK(AlgerHarrison_Method[[#This Row],[Rxo]]),"",Log_Header[[#This Row],[Gg]])</f>
        <v>1.827485380116959E-2</v>
      </c>
      <c r="I23" s="43" t="str">
        <f>IF(ISBLANK(AlgerHarrison_Method[[#This Row],[Rxo]]),"",Log_Header[[#This Row],[Df]])</f>
        <v/>
      </c>
      <c r="J23" s="27" t="str">
        <f>IFERROR((AlgerHarrison_Method[[#This Row],[Gg]]*AlgerHarrison_Method[[#This Row],[Df]])+AlgerHarrison_Method[[#This Row],[Ts]],"")</f>
        <v/>
      </c>
      <c r="K23" s="32">
        <f>IF(ISNUMBER(Log_Header[[#This Row],[Rmf]]),Log_Header[[#This Row],[Rmf]],"")</f>
        <v>2.09</v>
      </c>
      <c r="L23" s="32">
        <f>IF(ISNUMBER(Log_Header[[#This Row],[T-Rmf]]),Log_Header[[#This Row],[T-Rmf]],"")</f>
        <v>75</v>
      </c>
      <c r="M23" s="27" t="str">
        <f>IFERROR(AlgerHarrison_Method[[#This Row],[Rmf]]*(AlgerHarrison_Method[[#This Row],[T-Rmf]]/AlgerHarrison_Method[[#This Row],[Tf]]),"")</f>
        <v/>
      </c>
      <c r="N23" s="24" t="str">
        <f>IF(AND(ISNUMBER(AlgerHarrison_Method[[#This Row],[Rxo]]),ISNUMBER(AlgerHarrison_Method[[#This Row],[Ro]])),IF(AlgerHarrison_Method[[#This Row],[Rmf]]&gt;=5, 1.75, 1),"")</f>
        <v/>
      </c>
      <c r="O23" s="24" t="str">
        <f>IFERROR(AlgerHarrison_Method[[#This Row],[Rmf_Tf]]*AlgerHarrison_Method[[#This Row],[Rmf Cor Fact]],"")</f>
        <v/>
      </c>
      <c r="P23" s="28" t="str">
        <f>IF(AND(ISNUMBER(AlgerHarrison_Method[[#This Row],[Rxo]]),ISNUMBER(AlgerHarrison_Method[[#This Row],[Ro]])),VLOOKUP(AlgerHarrison_Method[[#This Row],[Log_Type]],$AA$3:AC63,2,FALSE),"")</f>
        <v/>
      </c>
      <c r="Q2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" s="24" t="str">
        <f>IFERROR(AlgerHarrison_Method[[#This Row],[Rmf_Tf_Cor]]/AlgerHarrison_Method[[#This Row],[Rxo/Ro_Cor]],"")</f>
        <v/>
      </c>
      <c r="S23" s="31" t="str">
        <f>IF(AND(ISNUMBER(AlgerHarrison_Method[[#This Row],[Rxo]]),ISNUMBER(AlgerHarrison_Method[[#This Row],[Ro]])),Log_Header[[#This Row],[cf_H2O_Type]],"")</f>
        <v/>
      </c>
      <c r="T23" s="24" t="str">
        <f>IFERROR(AlgerHarrison_Method[[#This Row],[Rwe]]/AlgerHarrison_Method[[#This Row],[cf_H2O_Type]],"")</f>
        <v/>
      </c>
      <c r="U23" s="27" t="str">
        <f>IFERROR(AlgerHarrison_Method[[#This Row],[Rw]]*(AlgerHarrison_Method[[#This Row],[Tf]]/75),"")</f>
        <v/>
      </c>
      <c r="V23" s="28" t="str">
        <f>IFERROR(10000/AlgerHarrison_Method[[#This Row],[Rw_Cor_75]],"")</f>
        <v/>
      </c>
      <c r="W23" s="31" t="str">
        <f>IF(AND(ISNUMBER(AlgerHarrison_Method[[#This Row],[Rxo]]),ISNUMBER(AlgerHarrison_Method[[#This Row],[Ro]])),Log_Header[[#This Row],[ct]],"")</f>
        <v/>
      </c>
      <c r="X23" s="28" t="str">
        <f>IFERROR(ROUND(AlgerHarrison_Method[[#This Row],[Ct]]*AlgerHarrison_Method[[#This Row],[Cw_75]],-1),"")</f>
        <v/>
      </c>
      <c r="Y23"/>
      <c r="Z23"/>
      <c r="AA23"/>
      <c r="AB23"/>
    </row>
    <row r="24" spans="1:28" ht="13.15" x14ac:dyDescent="0.25">
      <c r="A24" s="8">
        <f>IF(ISNUMBER(Log_Header[[#This Row],[Seq]]),Log_Header[[#This Row],[Seq]],"")</f>
        <v>23</v>
      </c>
      <c r="B24" s="31">
        <f>IF(ISNUMBER(Log_Header[[#This Row],[BRACS_ID]]),Log_Header[[#This Row],[BRACS_ID]],"")</f>
        <v>1965</v>
      </c>
      <c r="C24" s="31">
        <f>IF(ISNUMBER(Log_Header[[#This Row],[Target_Depth]]),Log_Header[[#This Row],[Target_Depth]],"")</f>
        <v>870</v>
      </c>
      <c r="D24" s="40" t="str">
        <f>IF(ISNUMBER(Estep_Method[[#This Row],[Rxo]]),Estep_Method[[#This Row],[Rxo]],"")</f>
        <v/>
      </c>
      <c r="E24" s="40" t="str">
        <f>IF(ISNUMBER(Rwa_Method[[#This Row],[Ro]]),Rwa_Method[[#This Row],[Ro]],"")</f>
        <v/>
      </c>
      <c r="F24" s="23"/>
      <c r="G24" s="31">
        <f>IF(ISNUMBER(Log_Header[[#This Row],[Ts]]),Log_Header[[#This Row],[Ts]],"")</f>
        <v>65</v>
      </c>
      <c r="H24" s="44">
        <f>IF(ISBLANK(AlgerHarrison_Method[[#This Row],[Rxo]]),"",Log_Header[[#This Row],[Gg]])</f>
        <v>1.499605367008682E-2</v>
      </c>
      <c r="I24" s="43">
        <f>IF(ISBLANK(AlgerHarrison_Method[[#This Row],[Rxo]]),"",Log_Header[[#This Row],[Df]])</f>
        <v>858</v>
      </c>
      <c r="J24" s="27">
        <f>IFERROR((AlgerHarrison_Method[[#This Row],[Gg]]*AlgerHarrison_Method[[#This Row],[Df]])+AlgerHarrison_Method[[#This Row],[Ts]],"")</f>
        <v>77.866614048934494</v>
      </c>
      <c r="K24" s="32">
        <f>IF(ISNUMBER(Log_Header[[#This Row],[Rmf]]),Log_Header[[#This Row],[Rmf]],"")</f>
        <v>3.41</v>
      </c>
      <c r="L24" s="32">
        <f>IF(ISNUMBER(Log_Header[[#This Row],[T-Rmf]]),Log_Header[[#This Row],[T-Rmf]],"")</f>
        <v>78</v>
      </c>
      <c r="M24" s="27">
        <f>IFERROR(AlgerHarrison_Method[[#This Row],[Rmf]]*(AlgerHarrison_Method[[#This Row],[T-Rmf]]/AlgerHarrison_Method[[#This Row],[Tf]]),"")</f>
        <v>3.4158413493213864</v>
      </c>
      <c r="N24" s="24" t="str">
        <f>IF(AND(ISNUMBER(AlgerHarrison_Method[[#This Row],[Rxo]]),ISNUMBER(AlgerHarrison_Method[[#This Row],[Ro]])),IF(AlgerHarrison_Method[[#This Row],[Rmf]]&gt;=5, 1.75, 1),"")</f>
        <v/>
      </c>
      <c r="O24" s="24" t="str">
        <f>IFERROR(AlgerHarrison_Method[[#This Row],[Rmf_Tf]]*AlgerHarrison_Method[[#This Row],[Rmf Cor Fact]],"")</f>
        <v/>
      </c>
      <c r="P24" s="28" t="str">
        <f>IF(AND(ISNUMBER(AlgerHarrison_Method[[#This Row],[Rxo]]),ISNUMBER(AlgerHarrison_Method[[#This Row],[Ro]])),VLOOKUP(AlgerHarrison_Method[[#This Row],[Log_Type]],$AA$3:AC64,2,FALSE),"")</f>
        <v/>
      </c>
      <c r="Q2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" s="24" t="str">
        <f>IFERROR(AlgerHarrison_Method[[#This Row],[Rmf_Tf_Cor]]/AlgerHarrison_Method[[#This Row],[Rxo/Ro_Cor]],"")</f>
        <v/>
      </c>
      <c r="S24" s="31" t="str">
        <f>IF(AND(ISNUMBER(AlgerHarrison_Method[[#This Row],[Rxo]]),ISNUMBER(AlgerHarrison_Method[[#This Row],[Ro]])),Log_Header[[#This Row],[cf_H2O_Type]],"")</f>
        <v/>
      </c>
      <c r="T24" s="24" t="str">
        <f>IFERROR(AlgerHarrison_Method[[#This Row],[Rwe]]/AlgerHarrison_Method[[#This Row],[cf_H2O_Type]],"")</f>
        <v/>
      </c>
      <c r="U24" s="27" t="str">
        <f>IFERROR(AlgerHarrison_Method[[#This Row],[Rw]]*(AlgerHarrison_Method[[#This Row],[Tf]]/75),"")</f>
        <v/>
      </c>
      <c r="V24" s="28" t="str">
        <f>IFERROR(10000/AlgerHarrison_Method[[#This Row],[Rw_Cor_75]],"")</f>
        <v/>
      </c>
      <c r="W24" s="31" t="str">
        <f>IF(AND(ISNUMBER(AlgerHarrison_Method[[#This Row],[Rxo]]),ISNUMBER(AlgerHarrison_Method[[#This Row],[Ro]])),Log_Header[[#This Row],[ct]],"")</f>
        <v/>
      </c>
      <c r="X24" s="28" t="str">
        <f>IFERROR(ROUND(AlgerHarrison_Method[[#This Row],[Ct]]*AlgerHarrison_Method[[#This Row],[Cw_75]],-1),"")</f>
        <v/>
      </c>
      <c r="Y24"/>
      <c r="Z24"/>
      <c r="AA24"/>
      <c r="AB24"/>
    </row>
    <row r="25" spans="1:28" ht="13.15" x14ac:dyDescent="0.25">
      <c r="A25" s="8">
        <f>IF(ISNUMBER(Log_Header[[#This Row],[Seq]]),Log_Header[[#This Row],[Seq]],"")</f>
        <v>24</v>
      </c>
      <c r="B25" s="31">
        <f>IF(ISNUMBER(Log_Header[[#This Row],[BRACS_ID]]),Log_Header[[#This Row],[BRACS_ID]],"")</f>
        <v>32760</v>
      </c>
      <c r="C25" s="31" t="str">
        <f>IF(ISNUMBER(Log_Header[[#This Row],[Target_Depth]]),Log_Header[[#This Row],[Target_Depth]],"")</f>
        <v/>
      </c>
      <c r="D25" s="40" t="str">
        <f>IF(ISNUMBER(Estep_Method[[#This Row],[Rxo]]),Estep_Method[[#This Row],[Rxo]],"")</f>
        <v/>
      </c>
      <c r="E25" s="40" t="str">
        <f>IF(ISNUMBER(Rwa_Method[[#This Row],[Ro]]),Rwa_Method[[#This Row],[Ro]],"")</f>
        <v/>
      </c>
      <c r="F25" s="23"/>
      <c r="G25" s="31">
        <f>IF(ISNUMBER(Log_Header[[#This Row],[Ts]]),Log_Header[[#This Row],[Ts]],"")</f>
        <v>65</v>
      </c>
      <c r="H25" s="44">
        <f>IF(ISBLANK(AlgerHarrison_Method[[#This Row],[Rxo]]),"",Log_Header[[#This Row],[Gg]])</f>
        <v>1.6298020954598369E-2</v>
      </c>
      <c r="I25" s="43" t="str">
        <f>IF(ISBLANK(AlgerHarrison_Method[[#This Row],[Rxo]]),"",Log_Header[[#This Row],[Df]])</f>
        <v/>
      </c>
      <c r="J25" s="27" t="str">
        <f>IFERROR((AlgerHarrison_Method[[#This Row],[Gg]]*AlgerHarrison_Method[[#This Row],[Df]])+AlgerHarrison_Method[[#This Row],[Ts]],"")</f>
        <v/>
      </c>
      <c r="K25" s="32">
        <f>IF(ISNUMBER(Log_Header[[#This Row],[Rmf]]),Log_Header[[#This Row],[Rmf]],"")</f>
        <v>2.9</v>
      </c>
      <c r="L25" s="32">
        <f>IF(ISNUMBER(Log_Header[[#This Row],[T-Rmf]]),Log_Header[[#This Row],[T-Rmf]],"")</f>
        <v>73</v>
      </c>
      <c r="M25" s="27" t="str">
        <f>IFERROR(AlgerHarrison_Method[[#This Row],[Rmf]]*(AlgerHarrison_Method[[#This Row],[T-Rmf]]/AlgerHarrison_Method[[#This Row],[Tf]]),"")</f>
        <v/>
      </c>
      <c r="N25" s="24" t="str">
        <f>IF(AND(ISNUMBER(AlgerHarrison_Method[[#This Row],[Rxo]]),ISNUMBER(AlgerHarrison_Method[[#This Row],[Ro]])),IF(AlgerHarrison_Method[[#This Row],[Rmf]]&gt;=5, 1.75, 1),"")</f>
        <v/>
      </c>
      <c r="O25" s="24" t="str">
        <f>IFERROR(AlgerHarrison_Method[[#This Row],[Rmf_Tf]]*AlgerHarrison_Method[[#This Row],[Rmf Cor Fact]],"")</f>
        <v/>
      </c>
      <c r="P25" s="28" t="str">
        <f>IF(AND(ISNUMBER(AlgerHarrison_Method[[#This Row],[Rxo]]),ISNUMBER(AlgerHarrison_Method[[#This Row],[Ro]])),VLOOKUP(AlgerHarrison_Method[[#This Row],[Log_Type]],$AA$3:AC65,2,FALSE),"")</f>
        <v/>
      </c>
      <c r="Q2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" s="24" t="str">
        <f>IFERROR(AlgerHarrison_Method[[#This Row],[Rmf_Tf_Cor]]/AlgerHarrison_Method[[#This Row],[Rxo/Ro_Cor]],"")</f>
        <v/>
      </c>
      <c r="S25" s="31" t="str">
        <f>IF(AND(ISNUMBER(AlgerHarrison_Method[[#This Row],[Rxo]]),ISNUMBER(AlgerHarrison_Method[[#This Row],[Ro]])),Log_Header[[#This Row],[cf_H2O_Type]],"")</f>
        <v/>
      </c>
      <c r="T25" s="24" t="str">
        <f>IFERROR(AlgerHarrison_Method[[#This Row],[Rwe]]/AlgerHarrison_Method[[#This Row],[cf_H2O_Type]],"")</f>
        <v/>
      </c>
      <c r="U25" s="27" t="str">
        <f>IFERROR(AlgerHarrison_Method[[#This Row],[Rw]]*(AlgerHarrison_Method[[#This Row],[Tf]]/75),"")</f>
        <v/>
      </c>
      <c r="V25" s="28" t="str">
        <f>IFERROR(10000/AlgerHarrison_Method[[#This Row],[Rw_Cor_75]],"")</f>
        <v/>
      </c>
      <c r="W25" s="31" t="str">
        <f>IF(AND(ISNUMBER(AlgerHarrison_Method[[#This Row],[Rxo]]),ISNUMBER(AlgerHarrison_Method[[#This Row],[Ro]])),Log_Header[[#This Row],[ct]],"")</f>
        <v/>
      </c>
      <c r="X25" s="28" t="str">
        <f>IFERROR(ROUND(AlgerHarrison_Method[[#This Row],[Ct]]*AlgerHarrison_Method[[#This Row],[Cw_75]],-1),"")</f>
        <v/>
      </c>
      <c r="Y25"/>
      <c r="Z25"/>
      <c r="AA25"/>
      <c r="AB25"/>
    </row>
    <row r="26" spans="1:28" ht="13.15" x14ac:dyDescent="0.25">
      <c r="A26" s="8">
        <f>IF(ISNUMBER(Log_Header[[#This Row],[Seq]]),Log_Header[[#This Row],[Seq]],"")</f>
        <v>25</v>
      </c>
      <c r="B26" s="31">
        <f>IF(ISNUMBER(Log_Header[[#This Row],[BRACS_ID]]),Log_Header[[#This Row],[BRACS_ID]],"")</f>
        <v>1592</v>
      </c>
      <c r="C26" s="31">
        <f>IF(ISNUMBER(Log_Header[[#This Row],[Target_Depth]]),Log_Header[[#This Row],[Target_Depth]],"")</f>
        <v>815</v>
      </c>
      <c r="D26" s="40">
        <f>IF(ISNUMBER(Estep_Method[[#This Row],[Rxo]]),Estep_Method[[#This Row],[Rxo]],"")</f>
        <v>4</v>
      </c>
      <c r="E26" s="40">
        <f>IF(ISNUMBER(Rwa_Method[[#This Row],[Ro]]),Rwa_Method[[#This Row],[Ro]],"")</f>
        <v>2.8</v>
      </c>
      <c r="F26" s="23" t="s">
        <v>93</v>
      </c>
      <c r="G26" s="31">
        <f>IF(ISNUMBER(Log_Header[[#This Row],[Ts]]),Log_Header[[#This Row],[Ts]],"")</f>
        <v>65</v>
      </c>
      <c r="H26" s="44">
        <f>IF(ISBLANK(AlgerHarrison_Method[[#This Row],[Rxo]]),"",Log_Header[[#This Row],[Gg]])</f>
        <v>1.9522776572668113E-2</v>
      </c>
      <c r="I26" s="43">
        <f>IF(ISBLANK(AlgerHarrison_Method[[#This Row],[Rxo]]),"",Log_Header[[#This Row],[Df]])</f>
        <v>810</v>
      </c>
      <c r="J26" s="27">
        <f>IFERROR((AlgerHarrison_Method[[#This Row],[Gg]]*AlgerHarrison_Method[[#This Row],[Df]])+AlgerHarrison_Method[[#This Row],[Ts]],"")</f>
        <v>80.813449023861168</v>
      </c>
      <c r="K26" s="32">
        <f>IF(ISNUMBER(Log_Header[[#This Row],[Rmf]]),Log_Header[[#This Row],[Rmf]],"")</f>
        <v>5.25</v>
      </c>
      <c r="L26" s="32">
        <f>IF(ISNUMBER(Log_Header[[#This Row],[T-Rmf]]),Log_Header[[#This Row],[T-Rmf]],"")</f>
        <v>77</v>
      </c>
      <c r="M26" s="27">
        <f>IFERROR(AlgerHarrison_Method[[#This Row],[Rmf]]*(AlgerHarrison_Method[[#This Row],[T-Rmf]]/AlgerHarrison_Method[[#This Row],[Tf]]),"")</f>
        <v>5.0022614414172599</v>
      </c>
      <c r="N26" s="24">
        <f>IF(AND(ISNUMBER(AlgerHarrison_Method[[#This Row],[Rxo]]),ISNUMBER(AlgerHarrison_Method[[#This Row],[Ro]])),IF(AlgerHarrison_Method[[#This Row],[Rmf]]&gt;=5, 1.75, 1),"")</f>
        <v>1.75</v>
      </c>
      <c r="O26" s="24">
        <f>IFERROR(AlgerHarrison_Method[[#This Row],[Rmf_Tf]]*AlgerHarrison_Method[[#This Row],[Rmf Cor Fact]],"")</f>
        <v>8.7539575224802046</v>
      </c>
      <c r="P26" s="28">
        <f>IF(AND(ISNUMBER(AlgerHarrison_Method[[#This Row],[Rxo]]),ISNUMBER(AlgerHarrison_Method[[#This Row],[Ro]])),VLOOKUP(AlgerHarrison_Method[[#This Row],[Log_Type]],$AA$3:AC66,2,FALSE),"")</f>
        <v>1</v>
      </c>
      <c r="Q2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1.4285714285714286</v>
      </c>
      <c r="R26" s="24">
        <f>IFERROR(AlgerHarrison_Method[[#This Row],[Rmf_Tf_Cor]]/AlgerHarrison_Method[[#This Row],[Rxo/Ro_Cor]],"")</f>
        <v>6.1277702657361433</v>
      </c>
      <c r="S26" s="31">
        <f>IF(AND(ISNUMBER(AlgerHarrison_Method[[#This Row],[Rxo]]),ISNUMBER(AlgerHarrison_Method[[#This Row],[Ro]])),Log_Header[[#This Row],[cf_H2O_Type]],"")</f>
        <v>1</v>
      </c>
      <c r="T26" s="24">
        <f>IFERROR(AlgerHarrison_Method[[#This Row],[Rwe]]/AlgerHarrison_Method[[#This Row],[cf_H2O_Type]],"")</f>
        <v>6.1277702657361433</v>
      </c>
      <c r="U26" s="27">
        <f>IFERROR(AlgerHarrison_Method[[#This Row],[Rw]]*(AlgerHarrison_Method[[#This Row],[Tf]]/75),"")</f>
        <v>6.6027500000000003</v>
      </c>
      <c r="V26" s="28">
        <f>IFERROR(10000/AlgerHarrison_Method[[#This Row],[Rw_Cor_75]],"")</f>
        <v>1514.5204649577827</v>
      </c>
      <c r="W26" s="31">
        <f>IF(AND(ISNUMBER(AlgerHarrison_Method[[#This Row],[Rxo]]),ISNUMBER(AlgerHarrison_Method[[#This Row],[Ro]])),Log_Header[[#This Row],[ct]],"")</f>
        <v>0.55000000000000004</v>
      </c>
      <c r="X26" s="28">
        <f>IFERROR(ROUND(AlgerHarrison_Method[[#This Row],[Ct]]*AlgerHarrison_Method[[#This Row],[Cw_75]],-1),"")</f>
        <v>830</v>
      </c>
      <c r="Y26"/>
      <c r="Z26"/>
      <c r="AA26"/>
      <c r="AB26"/>
    </row>
    <row r="27" spans="1:28" ht="13.15" x14ac:dyDescent="0.25">
      <c r="A27" s="8">
        <f>IF(ISNUMBER(Log_Header[[#This Row],[Seq]]),Log_Header[[#This Row],[Seq]],"")</f>
        <v>26</v>
      </c>
      <c r="B27" s="31">
        <f>IF(ISNUMBER(Log_Header[[#This Row],[BRACS_ID]]),Log_Header[[#This Row],[BRACS_ID]],"")</f>
        <v>31704</v>
      </c>
      <c r="C27" s="31">
        <f>IF(ISNUMBER(Log_Header[[#This Row],[Target_Depth]]),Log_Header[[#This Row],[Target_Depth]],"")</f>
        <v>925</v>
      </c>
      <c r="D27" s="40">
        <f>IF(ISNUMBER(Estep_Method[[#This Row],[Rxo]]),Estep_Method[[#This Row],[Rxo]],"")</f>
        <v>6.1</v>
      </c>
      <c r="E27" s="40">
        <f>IF(ISNUMBER(Rwa_Method[[#This Row],[Ro]]),Rwa_Method[[#This Row],[Ro]],"")</f>
        <v>2.8</v>
      </c>
      <c r="F27" s="23" t="s">
        <v>93</v>
      </c>
      <c r="G27" s="31">
        <f>IF(ISNUMBER(Log_Header[[#This Row],[Ts]]),Log_Header[[#This Row],[Ts]],"")</f>
        <v>65</v>
      </c>
      <c r="H27" s="44">
        <f>IF(ISBLANK(AlgerHarrison_Method[[#This Row],[Rxo]]),"",Log_Header[[#This Row],[Gg]])</f>
        <v>1.8336433696518734E-2</v>
      </c>
      <c r="I27" s="43">
        <f>IF(ISBLANK(AlgerHarrison_Method[[#This Row],[Rxo]]),"",Log_Header[[#This Row],[Df]])</f>
        <v>915</v>
      </c>
      <c r="J27" s="27">
        <f>IFERROR((AlgerHarrison_Method[[#This Row],[Gg]]*AlgerHarrison_Method[[#This Row],[Df]])+AlgerHarrison_Method[[#This Row],[Ts]],"")</f>
        <v>81.777836832314648</v>
      </c>
      <c r="K27" s="32">
        <f>IF(ISNUMBER(Log_Header[[#This Row],[Rmf]]),Log_Header[[#This Row],[Rmf]],"")</f>
        <v>3.3</v>
      </c>
      <c r="L27" s="32">
        <f>IF(ISNUMBER(Log_Header[[#This Row],[T-Rmf]]),Log_Header[[#This Row],[T-Rmf]],"")</f>
        <v>90</v>
      </c>
      <c r="M27" s="27">
        <f>IFERROR(AlgerHarrison_Method[[#This Row],[Rmf]]*(AlgerHarrison_Method[[#This Row],[T-Rmf]]/AlgerHarrison_Method[[#This Row],[Tf]]),"")</f>
        <v>3.6317908556201863</v>
      </c>
      <c r="N27" s="24">
        <f>IF(AND(ISNUMBER(AlgerHarrison_Method[[#This Row],[Rxo]]),ISNUMBER(AlgerHarrison_Method[[#This Row],[Ro]])),IF(AlgerHarrison_Method[[#This Row],[Rmf]]&gt;=5, 1.75, 1),"")</f>
        <v>1</v>
      </c>
      <c r="O27" s="24">
        <f>IFERROR(AlgerHarrison_Method[[#This Row],[Rmf_Tf]]*AlgerHarrison_Method[[#This Row],[Rmf Cor Fact]],"")</f>
        <v>3.6317908556201863</v>
      </c>
      <c r="P27" s="28">
        <f>IF(AND(ISNUMBER(AlgerHarrison_Method[[#This Row],[Rxo]]),ISNUMBER(AlgerHarrison_Method[[#This Row],[Ro]])),VLOOKUP(AlgerHarrison_Method[[#This Row],[Log_Type]],$AA$3:AC67,2,FALSE),"")</f>
        <v>1</v>
      </c>
      <c r="Q2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2.1785714285714284</v>
      </c>
      <c r="R27" s="24">
        <f>IFERROR(AlgerHarrison_Method[[#This Row],[Rmf_Tf_Cor]]/AlgerHarrison_Method[[#This Row],[Rxo/Ro_Cor]],"")</f>
        <v>1.6670515402846759</v>
      </c>
      <c r="S27" s="31">
        <f>IF(AND(ISNUMBER(AlgerHarrison_Method[[#This Row],[Rxo]]),ISNUMBER(AlgerHarrison_Method[[#This Row],[Ro]])),Log_Header[[#This Row],[cf_H2O_Type]],"")</f>
        <v>1</v>
      </c>
      <c r="T27" s="24">
        <f>IFERROR(AlgerHarrison_Method[[#This Row],[Rwe]]/AlgerHarrison_Method[[#This Row],[cf_H2O_Type]],"")</f>
        <v>1.6670515402846759</v>
      </c>
      <c r="U27" s="27">
        <f>IFERROR(AlgerHarrison_Method[[#This Row],[Rw]]*(AlgerHarrison_Method[[#This Row],[Tf]]/75),"")</f>
        <v>1.8177049180327871</v>
      </c>
      <c r="V27" s="28">
        <f>IFERROR(10000/AlgerHarrison_Method[[#This Row],[Rw_Cor_75]],"")</f>
        <v>5501.4430014430009</v>
      </c>
      <c r="W27" s="31">
        <f>IF(AND(ISNUMBER(AlgerHarrison_Method[[#This Row],[Rxo]]),ISNUMBER(AlgerHarrison_Method[[#This Row],[Ro]])),Log_Header[[#This Row],[ct]],"")</f>
        <v>0.55000000000000004</v>
      </c>
      <c r="X27" s="28">
        <f>IFERROR(ROUND(AlgerHarrison_Method[[#This Row],[Ct]]*AlgerHarrison_Method[[#This Row],[Cw_75]],-1),"")</f>
        <v>3030</v>
      </c>
      <c r="Y27"/>
      <c r="Z27"/>
      <c r="AA27"/>
      <c r="AB27"/>
    </row>
    <row r="28" spans="1:28" ht="13.15" x14ac:dyDescent="0.25">
      <c r="A28" s="8">
        <f>IF(ISNUMBER(Log_Header[[#This Row],[Seq]]),Log_Header[[#This Row],[Seq]],"")</f>
        <v>27</v>
      </c>
      <c r="B28" s="31">
        <f>IF(ISNUMBER(Log_Header[[#This Row],[BRACS_ID]]),Log_Header[[#This Row],[BRACS_ID]],"")</f>
        <v>29196</v>
      </c>
      <c r="C28" s="31" t="str">
        <f>IF(ISNUMBER(Log_Header[[#This Row],[Target_Depth]]),Log_Header[[#This Row],[Target_Depth]],"")</f>
        <v/>
      </c>
      <c r="D28" s="40" t="str">
        <f>IF(ISNUMBER(Estep_Method[[#This Row],[Rxo]]),Estep_Method[[#This Row],[Rxo]],"")</f>
        <v/>
      </c>
      <c r="E28" s="40" t="str">
        <f>IF(ISNUMBER(Rwa_Method[[#This Row],[Ro]]),Rwa_Method[[#This Row],[Ro]],"")</f>
        <v/>
      </c>
      <c r="F28" s="23"/>
      <c r="G28" s="31" t="str">
        <f>IF(ISNUMBER(Log_Header[[#This Row],[Ts]]),Log_Header[[#This Row],[Ts]],"")</f>
        <v/>
      </c>
      <c r="H28" s="44" t="str">
        <f>IF(ISBLANK(AlgerHarrison_Method[[#This Row],[Rxo]]),"",Log_Header[[#This Row],[Gg]])</f>
        <v/>
      </c>
      <c r="I28" s="43" t="str">
        <f>IF(ISBLANK(AlgerHarrison_Method[[#This Row],[Rxo]]),"",Log_Header[[#This Row],[Df]])</f>
        <v/>
      </c>
      <c r="J28" s="27" t="str">
        <f>IFERROR((AlgerHarrison_Method[[#This Row],[Gg]]*AlgerHarrison_Method[[#This Row],[Df]])+AlgerHarrison_Method[[#This Row],[Ts]],"")</f>
        <v/>
      </c>
      <c r="K28" s="32" t="str">
        <f>IF(ISNUMBER(Log_Header[[#This Row],[Rmf]]),Log_Header[[#This Row],[Rmf]],"")</f>
        <v/>
      </c>
      <c r="L28" s="32" t="str">
        <f>IF(ISNUMBER(Log_Header[[#This Row],[T-Rmf]]),Log_Header[[#This Row],[T-Rmf]],"")</f>
        <v/>
      </c>
      <c r="M28" s="27" t="str">
        <f>IFERROR(AlgerHarrison_Method[[#This Row],[Rmf]]*(AlgerHarrison_Method[[#This Row],[T-Rmf]]/AlgerHarrison_Method[[#This Row],[Tf]]),"")</f>
        <v/>
      </c>
      <c r="N28" s="24" t="str">
        <f>IF(AND(ISNUMBER(AlgerHarrison_Method[[#This Row],[Rxo]]),ISNUMBER(AlgerHarrison_Method[[#This Row],[Ro]])),IF(AlgerHarrison_Method[[#This Row],[Rmf]]&gt;=5, 1.75, 1),"")</f>
        <v/>
      </c>
      <c r="O28" s="24" t="str">
        <f>IFERROR(AlgerHarrison_Method[[#This Row],[Rmf_Tf]]*AlgerHarrison_Method[[#This Row],[Rmf Cor Fact]],"")</f>
        <v/>
      </c>
      <c r="P28" s="28" t="str">
        <f>IF(AND(ISNUMBER(AlgerHarrison_Method[[#This Row],[Rxo]]),ISNUMBER(AlgerHarrison_Method[[#This Row],[Ro]])),VLOOKUP(AlgerHarrison_Method[[#This Row],[Log_Type]],$AA$3:AC68,2,FALSE),"")</f>
        <v/>
      </c>
      <c r="Q2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" s="24" t="str">
        <f>IFERROR(AlgerHarrison_Method[[#This Row],[Rmf_Tf_Cor]]/AlgerHarrison_Method[[#This Row],[Rxo/Ro_Cor]],"")</f>
        <v/>
      </c>
      <c r="S28" s="31" t="str">
        <f>IF(AND(ISNUMBER(AlgerHarrison_Method[[#This Row],[Rxo]]),ISNUMBER(AlgerHarrison_Method[[#This Row],[Ro]])),Log_Header[[#This Row],[cf_H2O_Type]],"")</f>
        <v/>
      </c>
      <c r="T28" s="24" t="str">
        <f>IFERROR(AlgerHarrison_Method[[#This Row],[Rwe]]/AlgerHarrison_Method[[#This Row],[cf_H2O_Type]],"")</f>
        <v/>
      </c>
      <c r="U28" s="27" t="str">
        <f>IFERROR(AlgerHarrison_Method[[#This Row],[Rw]]*(AlgerHarrison_Method[[#This Row],[Tf]]/75),"")</f>
        <v/>
      </c>
      <c r="V28" s="28" t="str">
        <f>IFERROR(10000/AlgerHarrison_Method[[#This Row],[Rw_Cor_75]],"")</f>
        <v/>
      </c>
      <c r="W28" s="31" t="str">
        <f>IF(AND(ISNUMBER(AlgerHarrison_Method[[#This Row],[Rxo]]),ISNUMBER(AlgerHarrison_Method[[#This Row],[Ro]])),Log_Header[[#This Row],[ct]],"")</f>
        <v/>
      </c>
      <c r="X28" s="28" t="str">
        <f>IFERROR(ROUND(AlgerHarrison_Method[[#This Row],[Ct]]*AlgerHarrison_Method[[#This Row],[Cw_75]],-1),"")</f>
        <v/>
      </c>
      <c r="Y28"/>
      <c r="Z28"/>
      <c r="AA28"/>
      <c r="AB28"/>
    </row>
    <row r="29" spans="1:28" ht="13.15" x14ac:dyDescent="0.25">
      <c r="A29" s="8">
        <f>IF(ISNUMBER(Log_Header[[#This Row],[Seq]]),Log_Header[[#This Row],[Seq]],"")</f>
        <v>28</v>
      </c>
      <c r="B29" s="31">
        <f>IF(ISNUMBER(Log_Header[[#This Row],[BRACS_ID]]),Log_Header[[#This Row],[BRACS_ID]],"")</f>
        <v>30861</v>
      </c>
      <c r="C29" s="31">
        <f>IF(ISNUMBER(Log_Header[[#This Row],[Target_Depth]]),Log_Header[[#This Row],[Target_Depth]],"")</f>
        <v>1070</v>
      </c>
      <c r="D29" s="40">
        <f>IF(ISNUMBER(Estep_Method[[#This Row],[Rxo]]),Estep_Method[[#This Row],[Rxo]],"")</f>
        <v>3.2</v>
      </c>
      <c r="E29" s="40">
        <f>IF(ISNUMBER(Rwa_Method[[#This Row],[Ro]]),Rwa_Method[[#This Row],[Ro]],"")</f>
        <v>1.67</v>
      </c>
      <c r="F29" s="23" t="s">
        <v>93</v>
      </c>
      <c r="G29" s="31">
        <f>IF(ISNUMBER(Log_Header[[#This Row],[Ts]]),Log_Header[[#This Row],[Ts]],"")</f>
        <v>65</v>
      </c>
      <c r="H29" s="44">
        <f>IF(ISBLANK(AlgerHarrison_Method[[#This Row],[Rxo]]),"",Log_Header[[#This Row],[Gg]])</f>
        <v>1.8559556786703599E-2</v>
      </c>
      <c r="I29" s="43">
        <f>IF(ISBLANK(AlgerHarrison_Method[[#This Row],[Rxo]]),"",Log_Header[[#This Row],[Df]])</f>
        <v>1070</v>
      </c>
      <c r="J29" s="27">
        <f>IFERROR((AlgerHarrison_Method[[#This Row],[Gg]]*AlgerHarrison_Method[[#This Row],[Df]])+AlgerHarrison_Method[[#This Row],[Ts]],"")</f>
        <v>84.85872576177286</v>
      </c>
      <c r="K29" s="32">
        <f>IF(ISNUMBER(Log_Header[[#This Row],[Rmf]]),Log_Header[[#This Row],[Rmf]],"")</f>
        <v>2.27</v>
      </c>
      <c r="L29" s="32">
        <f>IF(ISNUMBER(Log_Header[[#This Row],[T-Rmf]]),Log_Header[[#This Row],[T-Rmf]],"")</f>
        <v>75</v>
      </c>
      <c r="M29" s="27">
        <f>IFERROR(AlgerHarrison_Method[[#This Row],[Rmf]]*(AlgerHarrison_Method[[#This Row],[T-Rmf]]/AlgerHarrison_Method[[#This Row],[Tf]]),"")</f>
        <v>2.006275706731083</v>
      </c>
      <c r="N29" s="24">
        <f>IF(AND(ISNUMBER(AlgerHarrison_Method[[#This Row],[Rxo]]),ISNUMBER(AlgerHarrison_Method[[#This Row],[Ro]])),IF(AlgerHarrison_Method[[#This Row],[Rmf]]&gt;=5, 1.75, 1),"")</f>
        <v>1</v>
      </c>
      <c r="O29" s="24">
        <f>IFERROR(AlgerHarrison_Method[[#This Row],[Rmf_Tf]]*AlgerHarrison_Method[[#This Row],[Rmf Cor Fact]],"")</f>
        <v>2.006275706731083</v>
      </c>
      <c r="P29" s="28">
        <f>IF(AND(ISNUMBER(AlgerHarrison_Method[[#This Row],[Rxo]]),ISNUMBER(AlgerHarrison_Method[[#This Row],[Ro]])),VLOOKUP(AlgerHarrison_Method[[#This Row],[Log_Type]],$AA$3:AC69,2,FALSE),"")</f>
        <v>1</v>
      </c>
      <c r="Q2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1.9161676646706589</v>
      </c>
      <c r="R29" s="24">
        <f>IFERROR(AlgerHarrison_Method[[#This Row],[Rmf_Tf_Cor]]/AlgerHarrison_Method[[#This Row],[Rxo/Ro_Cor]],"")</f>
        <v>1.0470251344502839</v>
      </c>
      <c r="S29" s="31">
        <f>IF(AND(ISNUMBER(AlgerHarrison_Method[[#This Row],[Rxo]]),ISNUMBER(AlgerHarrison_Method[[#This Row],[Ro]])),Log_Header[[#This Row],[cf_H2O_Type]],"")</f>
        <v>1</v>
      </c>
      <c r="T29" s="24">
        <f>IFERROR(AlgerHarrison_Method[[#This Row],[Rwe]]/AlgerHarrison_Method[[#This Row],[cf_H2O_Type]],"")</f>
        <v>1.0470251344502839</v>
      </c>
      <c r="U29" s="27">
        <f>IFERROR(AlgerHarrison_Method[[#This Row],[Rw]]*(AlgerHarrison_Method[[#This Row],[Tf]]/75),"")</f>
        <v>1.18465625</v>
      </c>
      <c r="V29" s="28">
        <f>IFERROR(10000/AlgerHarrison_Method[[#This Row],[Rw_Cor_75]],"")</f>
        <v>8441.2672452451934</v>
      </c>
      <c r="W29" s="31">
        <f>IF(AND(ISNUMBER(AlgerHarrison_Method[[#This Row],[Rxo]]),ISNUMBER(AlgerHarrison_Method[[#This Row],[Ro]])),Log_Header[[#This Row],[ct]],"")</f>
        <v>0.55000000000000004</v>
      </c>
      <c r="X29" s="28">
        <f>IFERROR(ROUND(AlgerHarrison_Method[[#This Row],[Ct]]*AlgerHarrison_Method[[#This Row],[Cw_75]],-1),"")</f>
        <v>4640</v>
      </c>
      <c r="Y29"/>
      <c r="Z29"/>
      <c r="AA29"/>
      <c r="AB29"/>
    </row>
    <row r="30" spans="1:28" ht="13.15" x14ac:dyDescent="0.25">
      <c r="A30" s="8">
        <f>IF(ISNUMBER(Log_Header[[#This Row],[Seq]]),Log_Header[[#This Row],[Seq]],"")</f>
        <v>29</v>
      </c>
      <c r="B30" s="31">
        <f>IF(ISNUMBER(Log_Header[[#This Row],[BRACS_ID]]),Log_Header[[#This Row],[BRACS_ID]],"")</f>
        <v>29196</v>
      </c>
      <c r="C30" s="31">
        <f>IF(ISNUMBER(Log_Header[[#This Row],[Target_Depth]]),Log_Header[[#This Row],[Target_Depth]],"")</f>
        <v>910</v>
      </c>
      <c r="D30" s="40">
        <f>IF(ISNUMBER(Estep_Method[[#This Row],[Rxo]]),Estep_Method[[#This Row],[Rxo]],"")</f>
        <v>5.6</v>
      </c>
      <c r="E30" s="40">
        <f>IF(ISNUMBER(Rwa_Method[[#This Row],[Ro]]),Rwa_Method[[#This Row],[Ro]],"")</f>
        <v>4.5</v>
      </c>
      <c r="F30" s="23" t="s">
        <v>93</v>
      </c>
      <c r="G30" s="31">
        <f>IF(ISNUMBER(Log_Header[[#This Row],[Ts]]),Log_Header[[#This Row],[Ts]],"")</f>
        <v>65</v>
      </c>
      <c r="H30" s="44">
        <f>IF(ISBLANK(AlgerHarrison_Method[[#This Row],[Rxo]]),"",Log_Header[[#This Row],[Gg]])</f>
        <v>1.936912008854455E-2</v>
      </c>
      <c r="I30" s="43">
        <f>IF(ISBLANK(AlgerHarrison_Method[[#This Row],[Rxo]]),"",Log_Header[[#This Row],[Df]])</f>
        <v>910</v>
      </c>
      <c r="J30" s="27">
        <f>IFERROR((AlgerHarrison_Method[[#This Row],[Gg]]*AlgerHarrison_Method[[#This Row],[Df]])+AlgerHarrison_Method[[#This Row],[Ts]],"")</f>
        <v>82.625899280575538</v>
      </c>
      <c r="K30" s="32">
        <f>IF(ISNUMBER(Log_Header[[#This Row],[Rmf]]),Log_Header[[#This Row],[Rmf]],"")</f>
        <v>5.6</v>
      </c>
      <c r="L30" s="32">
        <f>IF(ISNUMBER(Log_Header[[#This Row],[T-Rmf]]),Log_Header[[#This Row],[T-Rmf]],"")</f>
        <v>48</v>
      </c>
      <c r="M30" s="27">
        <f>IFERROR(AlgerHarrison_Method[[#This Row],[Rmf]]*(AlgerHarrison_Method[[#This Row],[T-Rmf]]/AlgerHarrison_Method[[#This Row],[Tf]]),"")</f>
        <v>3.2532172398781016</v>
      </c>
      <c r="N30" s="24">
        <f>IF(AND(ISNUMBER(AlgerHarrison_Method[[#This Row],[Rxo]]),ISNUMBER(AlgerHarrison_Method[[#This Row],[Ro]])),IF(AlgerHarrison_Method[[#This Row],[Rmf]]&gt;=5, 1.75, 1),"")</f>
        <v>1.75</v>
      </c>
      <c r="O30" s="24">
        <f>IFERROR(AlgerHarrison_Method[[#This Row],[Rmf_Tf]]*AlgerHarrison_Method[[#This Row],[Rmf Cor Fact]],"")</f>
        <v>5.6931301697866781</v>
      </c>
      <c r="P30" s="28">
        <f>IF(AND(ISNUMBER(AlgerHarrison_Method[[#This Row],[Rxo]]),ISNUMBER(AlgerHarrison_Method[[#This Row],[Ro]])),VLOOKUP(AlgerHarrison_Method[[#This Row],[Log_Type]],$AA$3:AC70,2,FALSE),"")</f>
        <v>1</v>
      </c>
      <c r="Q3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1.2444444444444445</v>
      </c>
      <c r="R30" s="24">
        <f>IFERROR(AlgerHarrison_Method[[#This Row],[Rmf_Tf_Cor]]/AlgerHarrison_Method[[#This Row],[Rxo/Ro_Cor]],"")</f>
        <v>4.5748367435785804</v>
      </c>
      <c r="S30" s="31">
        <f>IF(AND(ISNUMBER(AlgerHarrison_Method[[#This Row],[Rxo]]),ISNUMBER(AlgerHarrison_Method[[#This Row],[Ro]])),Log_Header[[#This Row],[cf_H2O_Type]],"")</f>
        <v>1.33</v>
      </c>
      <c r="T30" s="24">
        <f>IFERROR(AlgerHarrison_Method[[#This Row],[Rwe]]/AlgerHarrison_Method[[#This Row],[cf_H2O_Type]],"")</f>
        <v>3.4397268748711127</v>
      </c>
      <c r="U30" s="27">
        <f>IFERROR(AlgerHarrison_Method[[#This Row],[Rw]]*(AlgerHarrison_Method[[#This Row],[Tf]]/75),"")</f>
        <v>3.7894736842105252</v>
      </c>
      <c r="V30" s="28">
        <f>IFERROR(10000/AlgerHarrison_Method[[#This Row],[Rw_Cor_75]],"")</f>
        <v>2638.8888888888896</v>
      </c>
      <c r="W30" s="31">
        <f>IF(AND(ISNUMBER(AlgerHarrison_Method[[#This Row],[Rxo]]),ISNUMBER(AlgerHarrison_Method[[#This Row],[Ro]])),Log_Header[[#This Row],[ct]],"")</f>
        <v>0.55000000000000004</v>
      </c>
      <c r="X30" s="28">
        <f>IFERROR(ROUND(AlgerHarrison_Method[[#This Row],[Ct]]*AlgerHarrison_Method[[#This Row],[Cw_75]],-1),"")</f>
        <v>1450</v>
      </c>
      <c r="Y30"/>
      <c r="Z30"/>
      <c r="AA30"/>
      <c r="AB30"/>
    </row>
    <row r="31" spans="1:28" ht="13.15" x14ac:dyDescent="0.25">
      <c r="A31" s="8">
        <f>IF(ISNUMBER(Log_Header[[#This Row],[Seq]]),Log_Header[[#This Row],[Seq]],"")</f>
        <v>30</v>
      </c>
      <c r="B31" s="31">
        <f>IF(ISNUMBER(Log_Header[[#This Row],[BRACS_ID]]),Log_Header[[#This Row],[BRACS_ID]],"")</f>
        <v>20357</v>
      </c>
      <c r="C31" s="31" t="str">
        <f>IF(ISNUMBER(Log_Header[[#This Row],[Target_Depth]]),Log_Header[[#This Row],[Target_Depth]],"")</f>
        <v/>
      </c>
      <c r="D31" s="40" t="str">
        <f>IF(ISNUMBER(Estep_Method[[#This Row],[Rxo]]),Estep_Method[[#This Row],[Rxo]],"")</f>
        <v/>
      </c>
      <c r="E31" s="40" t="str">
        <f>IF(ISNUMBER(Rwa_Method[[#This Row],[Ro]]),Rwa_Method[[#This Row],[Ro]],"")</f>
        <v/>
      </c>
      <c r="F31" s="23"/>
      <c r="G31" s="31" t="str">
        <f>IF(ISNUMBER(Log_Header[[#This Row],[Ts]]),Log_Header[[#This Row],[Ts]],"")</f>
        <v/>
      </c>
      <c r="H31" s="44">
        <f>IF(ISBLANK(AlgerHarrison_Method[[#This Row],[Rxo]]),"",Log_Header[[#This Row],[Gg]])</f>
        <v>0</v>
      </c>
      <c r="I31" s="43" t="str">
        <f>IF(ISBLANK(AlgerHarrison_Method[[#This Row],[Rxo]]),"",Log_Header[[#This Row],[Df]])</f>
        <v/>
      </c>
      <c r="J31" s="27" t="str">
        <f>IFERROR((AlgerHarrison_Method[[#This Row],[Gg]]*AlgerHarrison_Method[[#This Row],[Df]])+AlgerHarrison_Method[[#This Row],[Ts]],"")</f>
        <v/>
      </c>
      <c r="K31" s="32" t="str">
        <f>IF(ISNUMBER(Log_Header[[#This Row],[Rmf]]),Log_Header[[#This Row],[Rmf]],"")</f>
        <v/>
      </c>
      <c r="L31" s="32" t="str">
        <f>IF(ISNUMBER(Log_Header[[#This Row],[T-Rmf]]),Log_Header[[#This Row],[T-Rmf]],"")</f>
        <v/>
      </c>
      <c r="M31" s="27" t="str">
        <f>IFERROR(AlgerHarrison_Method[[#This Row],[Rmf]]*(AlgerHarrison_Method[[#This Row],[T-Rmf]]/AlgerHarrison_Method[[#This Row],[Tf]]),"")</f>
        <v/>
      </c>
      <c r="N31" s="24" t="str">
        <f>IF(AND(ISNUMBER(AlgerHarrison_Method[[#This Row],[Rxo]]),ISNUMBER(AlgerHarrison_Method[[#This Row],[Ro]])),IF(AlgerHarrison_Method[[#This Row],[Rmf]]&gt;=5, 1.75, 1),"")</f>
        <v/>
      </c>
      <c r="O31" s="24" t="str">
        <f>IFERROR(AlgerHarrison_Method[[#This Row],[Rmf_Tf]]*AlgerHarrison_Method[[#This Row],[Rmf Cor Fact]],"")</f>
        <v/>
      </c>
      <c r="P31" s="28" t="str">
        <f>IF(AND(ISNUMBER(AlgerHarrison_Method[[#This Row],[Rxo]]),ISNUMBER(AlgerHarrison_Method[[#This Row],[Ro]])),VLOOKUP(AlgerHarrison_Method[[#This Row],[Log_Type]],$AA$3:AC71,2,FALSE),"")</f>
        <v/>
      </c>
      <c r="Q3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" s="24" t="str">
        <f>IFERROR(AlgerHarrison_Method[[#This Row],[Rmf_Tf_Cor]]/AlgerHarrison_Method[[#This Row],[Rxo/Ro_Cor]],"")</f>
        <v/>
      </c>
      <c r="S31" s="31" t="str">
        <f>IF(AND(ISNUMBER(AlgerHarrison_Method[[#This Row],[Rxo]]),ISNUMBER(AlgerHarrison_Method[[#This Row],[Ro]])),Log_Header[[#This Row],[cf_H2O_Type]],"")</f>
        <v/>
      </c>
      <c r="T31" s="24" t="str">
        <f>IFERROR(AlgerHarrison_Method[[#This Row],[Rwe]]/AlgerHarrison_Method[[#This Row],[cf_H2O_Type]],"")</f>
        <v/>
      </c>
      <c r="U31" s="27" t="str">
        <f>IFERROR(AlgerHarrison_Method[[#This Row],[Rw]]*(AlgerHarrison_Method[[#This Row],[Tf]]/75),"")</f>
        <v/>
      </c>
      <c r="V31" s="28" t="str">
        <f>IFERROR(10000/AlgerHarrison_Method[[#This Row],[Rw_Cor_75]],"")</f>
        <v/>
      </c>
      <c r="W31" s="31" t="str">
        <f>IF(AND(ISNUMBER(AlgerHarrison_Method[[#This Row],[Rxo]]),ISNUMBER(AlgerHarrison_Method[[#This Row],[Ro]])),Log_Header[[#This Row],[ct]],"")</f>
        <v/>
      </c>
      <c r="X31" s="28" t="str">
        <f>IFERROR(ROUND(AlgerHarrison_Method[[#This Row],[Ct]]*AlgerHarrison_Method[[#This Row],[Cw_75]],-1),"")</f>
        <v/>
      </c>
      <c r="Y31"/>
      <c r="Z31"/>
      <c r="AA31"/>
      <c r="AB31"/>
    </row>
    <row r="32" spans="1:28" ht="13.15" x14ac:dyDescent="0.25">
      <c r="A32" s="8">
        <f>IF(ISNUMBER(Log_Header[[#This Row],[Seq]]),Log_Header[[#This Row],[Seq]],"")</f>
        <v>31</v>
      </c>
      <c r="B32" s="31">
        <f>IF(ISNUMBER(Log_Header[[#This Row],[BRACS_ID]]),Log_Header[[#This Row],[BRACS_ID]],"")</f>
        <v>20379</v>
      </c>
      <c r="C32" s="31" t="str">
        <f>IF(ISNUMBER(Log_Header[[#This Row],[Target_Depth]]),Log_Header[[#This Row],[Target_Depth]],"")</f>
        <v/>
      </c>
      <c r="D32" s="40" t="str">
        <f>IF(ISNUMBER(Estep_Method[[#This Row],[Rxo]]),Estep_Method[[#This Row],[Rxo]],"")</f>
        <v/>
      </c>
      <c r="E32" s="40" t="str">
        <f>IF(ISNUMBER(Rwa_Method[[#This Row],[Ro]]),Rwa_Method[[#This Row],[Ro]],"")</f>
        <v/>
      </c>
      <c r="F32" s="23"/>
      <c r="G32" s="31">
        <f>IF(ISNUMBER(Log_Header[[#This Row],[Ts]]),Log_Header[[#This Row],[Ts]],"")</f>
        <v>65</v>
      </c>
      <c r="H32" s="44">
        <f>IF(ISBLANK(AlgerHarrison_Method[[#This Row],[Rxo]]),"",Log_Header[[#This Row],[Gg]])</f>
        <v>1.792929292929293E-2</v>
      </c>
      <c r="I32" s="43" t="str">
        <f>IF(ISBLANK(AlgerHarrison_Method[[#This Row],[Rxo]]),"",Log_Header[[#This Row],[Df]])</f>
        <v/>
      </c>
      <c r="J32" s="27" t="str">
        <f>IFERROR((AlgerHarrison_Method[[#This Row],[Gg]]*AlgerHarrison_Method[[#This Row],[Df]])+AlgerHarrison_Method[[#This Row],[Ts]],"")</f>
        <v/>
      </c>
      <c r="K32" s="32">
        <f>IF(ISNUMBER(Log_Header[[#This Row],[Rmf]]),Log_Header[[#This Row],[Rmf]],"")</f>
        <v>0.44800000000000001</v>
      </c>
      <c r="L32" s="32">
        <f>IF(ISNUMBER(Log_Header[[#This Row],[T-Rmf]]),Log_Header[[#This Row],[T-Rmf]],"")</f>
        <v>68</v>
      </c>
      <c r="M32" s="27" t="str">
        <f>IFERROR(AlgerHarrison_Method[[#This Row],[Rmf]]*(AlgerHarrison_Method[[#This Row],[T-Rmf]]/AlgerHarrison_Method[[#This Row],[Tf]]),"")</f>
        <v/>
      </c>
      <c r="N32" s="24" t="str">
        <f>IF(AND(ISNUMBER(AlgerHarrison_Method[[#This Row],[Rxo]]),ISNUMBER(AlgerHarrison_Method[[#This Row],[Ro]])),IF(AlgerHarrison_Method[[#This Row],[Rmf]]&gt;=5, 1.75, 1),"")</f>
        <v/>
      </c>
      <c r="O32" s="24" t="str">
        <f>IFERROR(AlgerHarrison_Method[[#This Row],[Rmf_Tf]]*AlgerHarrison_Method[[#This Row],[Rmf Cor Fact]],"")</f>
        <v/>
      </c>
      <c r="P32" s="28" t="str">
        <f>IF(AND(ISNUMBER(AlgerHarrison_Method[[#This Row],[Rxo]]),ISNUMBER(AlgerHarrison_Method[[#This Row],[Ro]])),VLOOKUP(AlgerHarrison_Method[[#This Row],[Log_Type]],$AA$3:AC72,2,FALSE),"")</f>
        <v/>
      </c>
      <c r="Q3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2" s="24" t="str">
        <f>IFERROR(AlgerHarrison_Method[[#This Row],[Rmf_Tf_Cor]]/AlgerHarrison_Method[[#This Row],[Rxo/Ro_Cor]],"")</f>
        <v/>
      </c>
      <c r="S32" s="31" t="str">
        <f>IF(AND(ISNUMBER(AlgerHarrison_Method[[#This Row],[Rxo]]),ISNUMBER(AlgerHarrison_Method[[#This Row],[Ro]])),Log_Header[[#This Row],[cf_H2O_Type]],"")</f>
        <v/>
      </c>
      <c r="T32" s="24" t="str">
        <f>IFERROR(AlgerHarrison_Method[[#This Row],[Rwe]]/AlgerHarrison_Method[[#This Row],[cf_H2O_Type]],"")</f>
        <v/>
      </c>
      <c r="U32" s="27" t="str">
        <f>IFERROR(AlgerHarrison_Method[[#This Row],[Rw]]*(AlgerHarrison_Method[[#This Row],[Tf]]/75),"")</f>
        <v/>
      </c>
      <c r="V32" s="28" t="str">
        <f>IFERROR(10000/AlgerHarrison_Method[[#This Row],[Rw_Cor_75]],"")</f>
        <v/>
      </c>
      <c r="W32" s="31" t="str">
        <f>IF(AND(ISNUMBER(AlgerHarrison_Method[[#This Row],[Rxo]]),ISNUMBER(AlgerHarrison_Method[[#This Row],[Ro]])),Log_Header[[#This Row],[ct]],"")</f>
        <v/>
      </c>
      <c r="X32" s="28" t="str">
        <f>IFERROR(ROUND(AlgerHarrison_Method[[#This Row],[Ct]]*AlgerHarrison_Method[[#This Row],[Cw_75]],-1),"")</f>
        <v/>
      </c>
      <c r="Y32"/>
      <c r="Z32"/>
      <c r="AA32"/>
      <c r="AB32"/>
    </row>
    <row r="33" spans="1:28" ht="13.15" x14ac:dyDescent="0.25">
      <c r="A33" s="8">
        <f>IF(ISNUMBER(Log_Header[[#This Row],[Seq]]),Log_Header[[#This Row],[Seq]],"")</f>
        <v>32</v>
      </c>
      <c r="B33" s="31">
        <f>IF(ISNUMBER(Log_Header[[#This Row],[BRACS_ID]]),Log_Header[[#This Row],[BRACS_ID]],"")</f>
        <v>24721</v>
      </c>
      <c r="C33" s="31" t="str">
        <f>IF(ISNUMBER(Log_Header[[#This Row],[Target_Depth]]),Log_Header[[#This Row],[Target_Depth]],"")</f>
        <v/>
      </c>
      <c r="D33" s="40" t="str">
        <f>IF(ISNUMBER(Estep_Method[[#This Row],[Rxo]]),Estep_Method[[#This Row],[Rxo]],"")</f>
        <v/>
      </c>
      <c r="E33" s="40" t="str">
        <f>IF(ISNUMBER(Rwa_Method[[#This Row],[Ro]]),Rwa_Method[[#This Row],[Ro]],"")</f>
        <v/>
      </c>
      <c r="F33" s="23"/>
      <c r="G33" s="31">
        <f>IF(ISNUMBER(Log_Header[[#This Row],[Ts]]),Log_Header[[#This Row],[Ts]],"")</f>
        <v>65</v>
      </c>
      <c r="H33" s="44">
        <f>IF(ISBLANK(AlgerHarrison_Method[[#This Row],[Rxo]]),"",Log_Header[[#This Row],[Gg]])</f>
        <v>1.9798964361864149E-2</v>
      </c>
      <c r="I33" s="43" t="str">
        <f>IF(ISBLANK(AlgerHarrison_Method[[#This Row],[Rxo]]),"",Log_Header[[#This Row],[Df]])</f>
        <v/>
      </c>
      <c r="J33" s="27" t="str">
        <f>IFERROR((AlgerHarrison_Method[[#This Row],[Gg]]*AlgerHarrison_Method[[#This Row],[Df]])+AlgerHarrison_Method[[#This Row],[Ts]],"")</f>
        <v/>
      </c>
      <c r="K33" s="32" t="str">
        <f>IF(ISNUMBER(Log_Header[[#This Row],[Rmf]]),Log_Header[[#This Row],[Rmf]],"")</f>
        <v/>
      </c>
      <c r="L33" s="32" t="str">
        <f>IF(ISNUMBER(Log_Header[[#This Row],[T-Rmf]]),Log_Header[[#This Row],[T-Rmf]],"")</f>
        <v/>
      </c>
      <c r="M33" s="27" t="str">
        <f>IFERROR(AlgerHarrison_Method[[#This Row],[Rmf]]*(AlgerHarrison_Method[[#This Row],[T-Rmf]]/AlgerHarrison_Method[[#This Row],[Tf]]),"")</f>
        <v/>
      </c>
      <c r="N33" s="24" t="str">
        <f>IF(AND(ISNUMBER(AlgerHarrison_Method[[#This Row],[Rxo]]),ISNUMBER(AlgerHarrison_Method[[#This Row],[Ro]])),IF(AlgerHarrison_Method[[#This Row],[Rmf]]&gt;=5, 1.75, 1),"")</f>
        <v/>
      </c>
      <c r="O33" s="24" t="str">
        <f>IFERROR(AlgerHarrison_Method[[#This Row],[Rmf_Tf]]*AlgerHarrison_Method[[#This Row],[Rmf Cor Fact]],"")</f>
        <v/>
      </c>
      <c r="P33" s="28" t="str">
        <f>IF(AND(ISNUMBER(AlgerHarrison_Method[[#This Row],[Rxo]]),ISNUMBER(AlgerHarrison_Method[[#This Row],[Ro]])),VLOOKUP(AlgerHarrison_Method[[#This Row],[Log_Type]],$AA$3:AC73,2,FALSE),"")</f>
        <v/>
      </c>
      <c r="Q3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3" s="24" t="str">
        <f>IFERROR(AlgerHarrison_Method[[#This Row],[Rmf_Tf_Cor]]/AlgerHarrison_Method[[#This Row],[Rxo/Ro_Cor]],"")</f>
        <v/>
      </c>
      <c r="S33" s="31" t="str">
        <f>IF(AND(ISNUMBER(AlgerHarrison_Method[[#This Row],[Rxo]]),ISNUMBER(AlgerHarrison_Method[[#This Row],[Ro]])),Log_Header[[#This Row],[cf_H2O_Type]],"")</f>
        <v/>
      </c>
      <c r="T33" s="24" t="str">
        <f>IFERROR(AlgerHarrison_Method[[#This Row],[Rwe]]/AlgerHarrison_Method[[#This Row],[cf_H2O_Type]],"")</f>
        <v/>
      </c>
      <c r="U33" s="27" t="str">
        <f>IFERROR(AlgerHarrison_Method[[#This Row],[Rw]]*(AlgerHarrison_Method[[#This Row],[Tf]]/75),"")</f>
        <v/>
      </c>
      <c r="V33" s="28" t="str">
        <f>IFERROR(10000/AlgerHarrison_Method[[#This Row],[Rw_Cor_75]],"")</f>
        <v/>
      </c>
      <c r="W33" s="31" t="str">
        <f>IF(AND(ISNUMBER(AlgerHarrison_Method[[#This Row],[Rxo]]),ISNUMBER(AlgerHarrison_Method[[#This Row],[Ro]])),Log_Header[[#This Row],[ct]],"")</f>
        <v/>
      </c>
      <c r="X33" s="28" t="str">
        <f>IFERROR(ROUND(AlgerHarrison_Method[[#This Row],[Ct]]*AlgerHarrison_Method[[#This Row],[Cw_75]],-1),"")</f>
        <v/>
      </c>
      <c r="Y33"/>
      <c r="Z33"/>
      <c r="AA33"/>
      <c r="AB33"/>
    </row>
    <row r="34" spans="1:28" ht="13.15" x14ac:dyDescent="0.25">
      <c r="A34" s="8">
        <f>IF(ISNUMBER(Log_Header[[#This Row],[Seq]]),Log_Header[[#This Row],[Seq]],"")</f>
        <v>33</v>
      </c>
      <c r="B34" s="31">
        <f>IF(ISNUMBER(Log_Header[[#This Row],[BRACS_ID]]),Log_Header[[#This Row],[BRACS_ID]],"")</f>
        <v>20359</v>
      </c>
      <c r="C34" s="31" t="str">
        <f>IF(ISNUMBER(Log_Header[[#This Row],[Target_Depth]]),Log_Header[[#This Row],[Target_Depth]],"")</f>
        <v/>
      </c>
      <c r="D34" s="40" t="str">
        <f>IF(ISNUMBER(Estep_Method[[#This Row],[Rxo]]),Estep_Method[[#This Row],[Rxo]],"")</f>
        <v/>
      </c>
      <c r="E34" s="40" t="str">
        <f>IF(ISNUMBER(Rwa_Method[[#This Row],[Ro]]),Rwa_Method[[#This Row],[Ro]],"")</f>
        <v/>
      </c>
      <c r="F34" s="23"/>
      <c r="G34" s="31">
        <f>IF(ISNUMBER(Log_Header[[#This Row],[Ts]]),Log_Header[[#This Row],[Ts]],"")</f>
        <v>65</v>
      </c>
      <c r="H34" s="44">
        <f>IF(ISBLANK(AlgerHarrison_Method[[#This Row],[Rxo]]),"",Log_Header[[#This Row],[Gg]])</f>
        <v>1.9313923320841742E-2</v>
      </c>
      <c r="I34" s="43" t="str">
        <f>IF(ISBLANK(AlgerHarrison_Method[[#This Row],[Rxo]]),"",Log_Header[[#This Row],[Df]])</f>
        <v/>
      </c>
      <c r="J34" s="27" t="str">
        <f>IFERROR((AlgerHarrison_Method[[#This Row],[Gg]]*AlgerHarrison_Method[[#This Row],[Df]])+AlgerHarrison_Method[[#This Row],[Ts]],"")</f>
        <v/>
      </c>
      <c r="K34" s="32" t="str">
        <f>IF(ISNUMBER(Log_Header[[#This Row],[Rmf]]),Log_Header[[#This Row],[Rmf]],"")</f>
        <v/>
      </c>
      <c r="L34" s="32" t="str">
        <f>IF(ISNUMBER(Log_Header[[#This Row],[T-Rmf]]),Log_Header[[#This Row],[T-Rmf]],"")</f>
        <v/>
      </c>
      <c r="M34" s="27" t="str">
        <f>IFERROR(AlgerHarrison_Method[[#This Row],[Rmf]]*(AlgerHarrison_Method[[#This Row],[T-Rmf]]/AlgerHarrison_Method[[#This Row],[Tf]]),"")</f>
        <v/>
      </c>
      <c r="N34" s="24" t="str">
        <f>IF(AND(ISNUMBER(AlgerHarrison_Method[[#This Row],[Rxo]]),ISNUMBER(AlgerHarrison_Method[[#This Row],[Ro]])),IF(AlgerHarrison_Method[[#This Row],[Rmf]]&gt;=5, 1.75, 1),"")</f>
        <v/>
      </c>
      <c r="O34" s="24" t="str">
        <f>IFERROR(AlgerHarrison_Method[[#This Row],[Rmf_Tf]]*AlgerHarrison_Method[[#This Row],[Rmf Cor Fact]],"")</f>
        <v/>
      </c>
      <c r="P34" s="28" t="str">
        <f>IF(AND(ISNUMBER(AlgerHarrison_Method[[#This Row],[Rxo]]),ISNUMBER(AlgerHarrison_Method[[#This Row],[Ro]])),VLOOKUP(AlgerHarrison_Method[[#This Row],[Log_Type]],$AA$3:AC74,2,FALSE),"")</f>
        <v/>
      </c>
      <c r="Q3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4" s="24" t="str">
        <f>IFERROR(AlgerHarrison_Method[[#This Row],[Rmf_Tf_Cor]]/AlgerHarrison_Method[[#This Row],[Rxo/Ro_Cor]],"")</f>
        <v/>
      </c>
      <c r="S34" s="31" t="str">
        <f>IF(AND(ISNUMBER(AlgerHarrison_Method[[#This Row],[Rxo]]),ISNUMBER(AlgerHarrison_Method[[#This Row],[Ro]])),Log_Header[[#This Row],[cf_H2O_Type]],"")</f>
        <v/>
      </c>
      <c r="T34" s="24" t="str">
        <f>IFERROR(AlgerHarrison_Method[[#This Row],[Rwe]]/AlgerHarrison_Method[[#This Row],[cf_H2O_Type]],"")</f>
        <v/>
      </c>
      <c r="U34" s="27" t="str">
        <f>IFERROR(AlgerHarrison_Method[[#This Row],[Rw]]*(AlgerHarrison_Method[[#This Row],[Tf]]/75),"")</f>
        <v/>
      </c>
      <c r="V34" s="28" t="str">
        <f>IFERROR(10000/AlgerHarrison_Method[[#This Row],[Rw_Cor_75]],"")</f>
        <v/>
      </c>
      <c r="W34" s="31" t="str">
        <f>IF(AND(ISNUMBER(AlgerHarrison_Method[[#This Row],[Rxo]]),ISNUMBER(AlgerHarrison_Method[[#This Row],[Ro]])),Log_Header[[#This Row],[ct]],"")</f>
        <v/>
      </c>
      <c r="X34" s="28" t="str">
        <f>IFERROR(ROUND(AlgerHarrison_Method[[#This Row],[Ct]]*AlgerHarrison_Method[[#This Row],[Cw_75]],-1),"")</f>
        <v/>
      </c>
      <c r="Y34"/>
      <c r="Z34"/>
      <c r="AA34"/>
      <c r="AB34"/>
    </row>
    <row r="35" spans="1:28" ht="13.15" x14ac:dyDescent="0.25">
      <c r="A35" s="8">
        <f>IF(ISNUMBER(Log_Header[[#This Row],[Seq]]),Log_Header[[#This Row],[Seq]],"")</f>
        <v>34</v>
      </c>
      <c r="B35" s="31">
        <f>IF(ISNUMBER(Log_Header[[#This Row],[BRACS_ID]]),Log_Header[[#This Row],[BRACS_ID]],"")</f>
        <v>24728</v>
      </c>
      <c r="C35" s="31" t="str">
        <f>IF(ISNUMBER(Log_Header[[#This Row],[Target_Depth]]),Log_Header[[#This Row],[Target_Depth]],"")</f>
        <v/>
      </c>
      <c r="D35" s="40" t="str">
        <f>IF(ISNUMBER(Estep_Method[[#This Row],[Rxo]]),Estep_Method[[#This Row],[Rxo]],"")</f>
        <v/>
      </c>
      <c r="E35" s="40" t="str">
        <f>IF(ISNUMBER(Rwa_Method[[#This Row],[Ro]]),Rwa_Method[[#This Row],[Ro]],"")</f>
        <v/>
      </c>
      <c r="F35" s="23"/>
      <c r="G35" s="31">
        <f>IF(ISNUMBER(Log_Header[[#This Row],[Ts]]),Log_Header[[#This Row],[Ts]],"")</f>
        <v>65</v>
      </c>
      <c r="H35" s="44">
        <f>IF(ISBLANK(AlgerHarrison_Method[[#This Row],[Rxo]]),"",Log_Header[[#This Row],[Gg]])</f>
        <v>1.4139173828666482E-2</v>
      </c>
      <c r="I35" s="43" t="str">
        <f>IF(ISBLANK(AlgerHarrison_Method[[#This Row],[Rxo]]),"",Log_Header[[#This Row],[Df]])</f>
        <v/>
      </c>
      <c r="J35" s="27" t="str">
        <f>IFERROR((AlgerHarrison_Method[[#This Row],[Gg]]*AlgerHarrison_Method[[#This Row],[Df]])+AlgerHarrison_Method[[#This Row],[Ts]],"")</f>
        <v/>
      </c>
      <c r="K35" s="32">
        <f>IF(ISNUMBER(Log_Header[[#This Row],[Rmf]]),Log_Header[[#This Row],[Rmf]],"")</f>
        <v>4.62</v>
      </c>
      <c r="L35" s="32">
        <f>IF(ISNUMBER(Log_Header[[#This Row],[T-Rmf]]),Log_Header[[#This Row],[T-Rmf]],"")</f>
        <v>62</v>
      </c>
      <c r="M35" s="27" t="str">
        <f>IFERROR(AlgerHarrison_Method[[#This Row],[Rmf]]*(AlgerHarrison_Method[[#This Row],[T-Rmf]]/AlgerHarrison_Method[[#This Row],[Tf]]),"")</f>
        <v/>
      </c>
      <c r="N35" s="24" t="str">
        <f>IF(AND(ISNUMBER(AlgerHarrison_Method[[#This Row],[Rxo]]),ISNUMBER(AlgerHarrison_Method[[#This Row],[Ro]])),IF(AlgerHarrison_Method[[#This Row],[Rmf]]&gt;=5, 1.75, 1),"")</f>
        <v/>
      </c>
      <c r="O35" s="24" t="str">
        <f>IFERROR(AlgerHarrison_Method[[#This Row],[Rmf_Tf]]*AlgerHarrison_Method[[#This Row],[Rmf Cor Fact]],"")</f>
        <v/>
      </c>
      <c r="P35" s="28" t="str">
        <f>IF(AND(ISNUMBER(AlgerHarrison_Method[[#This Row],[Rxo]]),ISNUMBER(AlgerHarrison_Method[[#This Row],[Ro]])),VLOOKUP(AlgerHarrison_Method[[#This Row],[Log_Type]],$AA$3:AC75,2,FALSE),"")</f>
        <v/>
      </c>
      <c r="Q3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5" s="24" t="str">
        <f>IFERROR(AlgerHarrison_Method[[#This Row],[Rmf_Tf_Cor]]/AlgerHarrison_Method[[#This Row],[Rxo/Ro_Cor]],"")</f>
        <v/>
      </c>
      <c r="S35" s="31" t="str">
        <f>IF(AND(ISNUMBER(AlgerHarrison_Method[[#This Row],[Rxo]]),ISNUMBER(AlgerHarrison_Method[[#This Row],[Ro]])),Log_Header[[#This Row],[cf_H2O_Type]],"")</f>
        <v/>
      </c>
      <c r="T35" s="24" t="str">
        <f>IFERROR(AlgerHarrison_Method[[#This Row],[Rwe]]/AlgerHarrison_Method[[#This Row],[cf_H2O_Type]],"")</f>
        <v/>
      </c>
      <c r="U35" s="27" t="str">
        <f>IFERROR(AlgerHarrison_Method[[#This Row],[Rw]]*(AlgerHarrison_Method[[#This Row],[Tf]]/75),"")</f>
        <v/>
      </c>
      <c r="V35" s="28" t="str">
        <f>IFERROR(10000/AlgerHarrison_Method[[#This Row],[Rw_Cor_75]],"")</f>
        <v/>
      </c>
      <c r="W35" s="31" t="str">
        <f>IF(AND(ISNUMBER(AlgerHarrison_Method[[#This Row],[Rxo]]),ISNUMBER(AlgerHarrison_Method[[#This Row],[Ro]])),Log_Header[[#This Row],[ct]],"")</f>
        <v/>
      </c>
      <c r="X35" s="28" t="str">
        <f>IFERROR(ROUND(AlgerHarrison_Method[[#This Row],[Ct]]*AlgerHarrison_Method[[#This Row],[Cw_75]],-1),"")</f>
        <v/>
      </c>
      <c r="Y35"/>
      <c r="Z35"/>
      <c r="AA35"/>
      <c r="AB35"/>
    </row>
    <row r="36" spans="1:28" ht="13.15" x14ac:dyDescent="0.25">
      <c r="A36" s="8">
        <f>IF(ISNUMBER(Log_Header[[#This Row],[Seq]]),Log_Header[[#This Row],[Seq]],"")</f>
        <v>35</v>
      </c>
      <c r="B36" s="31">
        <f>IF(ISNUMBER(Log_Header[[#This Row],[BRACS_ID]]),Log_Header[[#This Row],[BRACS_ID]],"")</f>
        <v>1957</v>
      </c>
      <c r="C36" s="31" t="str">
        <f>IF(ISNUMBER(Log_Header[[#This Row],[Target_Depth]]),Log_Header[[#This Row],[Target_Depth]],"")</f>
        <v/>
      </c>
      <c r="D36" s="40" t="str">
        <f>IF(ISNUMBER(Estep_Method[[#This Row],[Rxo]]),Estep_Method[[#This Row],[Rxo]],"")</f>
        <v/>
      </c>
      <c r="E36" s="40" t="str">
        <f>IF(ISNUMBER(Rwa_Method[[#This Row],[Ro]]),Rwa_Method[[#This Row],[Ro]],"")</f>
        <v/>
      </c>
      <c r="F36" s="23"/>
      <c r="G36" s="31" t="str">
        <f>IF(ISNUMBER(Log_Header[[#This Row],[Ts]]),Log_Header[[#This Row],[Ts]],"")</f>
        <v/>
      </c>
      <c r="H36" s="44">
        <f>IF(ISBLANK(AlgerHarrison_Method[[#This Row],[Rxo]]),"",Log_Header[[#This Row],[Gg]])</f>
        <v>0</v>
      </c>
      <c r="I36" s="43" t="str">
        <f>IF(ISBLANK(AlgerHarrison_Method[[#This Row],[Rxo]]),"",Log_Header[[#This Row],[Df]])</f>
        <v/>
      </c>
      <c r="J36" s="27" t="str">
        <f>IFERROR((AlgerHarrison_Method[[#This Row],[Gg]]*AlgerHarrison_Method[[#This Row],[Df]])+AlgerHarrison_Method[[#This Row],[Ts]],"")</f>
        <v/>
      </c>
      <c r="K36" s="32" t="str">
        <f>IF(ISNUMBER(Log_Header[[#This Row],[Rmf]]),Log_Header[[#This Row],[Rmf]],"")</f>
        <v/>
      </c>
      <c r="L36" s="32" t="str">
        <f>IF(ISNUMBER(Log_Header[[#This Row],[T-Rmf]]),Log_Header[[#This Row],[T-Rmf]],"")</f>
        <v/>
      </c>
      <c r="M36" s="27" t="str">
        <f>IFERROR(AlgerHarrison_Method[[#This Row],[Rmf]]*(AlgerHarrison_Method[[#This Row],[T-Rmf]]/AlgerHarrison_Method[[#This Row],[Tf]]),"")</f>
        <v/>
      </c>
      <c r="N36" s="24" t="str">
        <f>IF(AND(ISNUMBER(AlgerHarrison_Method[[#This Row],[Rxo]]),ISNUMBER(AlgerHarrison_Method[[#This Row],[Ro]])),IF(AlgerHarrison_Method[[#This Row],[Rmf]]&gt;=5, 1.75, 1),"")</f>
        <v/>
      </c>
      <c r="O36" s="24" t="str">
        <f>IFERROR(AlgerHarrison_Method[[#This Row],[Rmf_Tf]]*AlgerHarrison_Method[[#This Row],[Rmf Cor Fact]],"")</f>
        <v/>
      </c>
      <c r="P36" s="28" t="str">
        <f>IF(AND(ISNUMBER(AlgerHarrison_Method[[#This Row],[Rxo]]),ISNUMBER(AlgerHarrison_Method[[#This Row],[Ro]])),VLOOKUP(AlgerHarrison_Method[[#This Row],[Log_Type]],$AA$3:AC76,2,FALSE),"")</f>
        <v/>
      </c>
      <c r="Q3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6" s="24" t="str">
        <f>IFERROR(AlgerHarrison_Method[[#This Row],[Rmf_Tf_Cor]]/AlgerHarrison_Method[[#This Row],[Rxo/Ro_Cor]],"")</f>
        <v/>
      </c>
      <c r="S36" s="31" t="str">
        <f>IF(AND(ISNUMBER(AlgerHarrison_Method[[#This Row],[Rxo]]),ISNUMBER(AlgerHarrison_Method[[#This Row],[Ro]])),Log_Header[[#This Row],[cf_H2O_Type]],"")</f>
        <v/>
      </c>
      <c r="T36" s="24" t="str">
        <f>IFERROR(AlgerHarrison_Method[[#This Row],[Rwe]]/AlgerHarrison_Method[[#This Row],[cf_H2O_Type]],"")</f>
        <v/>
      </c>
      <c r="U36" s="27" t="str">
        <f>IFERROR(AlgerHarrison_Method[[#This Row],[Rw]]*(AlgerHarrison_Method[[#This Row],[Tf]]/75),"")</f>
        <v/>
      </c>
      <c r="V36" s="28" t="str">
        <f>IFERROR(10000/AlgerHarrison_Method[[#This Row],[Rw_Cor_75]],"")</f>
        <v/>
      </c>
      <c r="W36" s="31" t="str">
        <f>IF(AND(ISNUMBER(AlgerHarrison_Method[[#This Row],[Rxo]]),ISNUMBER(AlgerHarrison_Method[[#This Row],[Ro]])),Log_Header[[#This Row],[ct]],"")</f>
        <v/>
      </c>
      <c r="X36" s="28" t="str">
        <f>IFERROR(ROUND(AlgerHarrison_Method[[#This Row],[Ct]]*AlgerHarrison_Method[[#This Row],[Cw_75]],-1),"")</f>
        <v/>
      </c>
      <c r="Y36"/>
      <c r="Z36"/>
      <c r="AA36"/>
      <c r="AB36"/>
    </row>
    <row r="37" spans="1:28" ht="13.15" x14ac:dyDescent="0.25">
      <c r="A37" s="8">
        <f>IF(ISNUMBER(Log_Header[[#This Row],[Seq]]),Log_Header[[#This Row],[Seq]],"")</f>
        <v>36</v>
      </c>
      <c r="B37" s="31">
        <f>IF(ISNUMBER(Log_Header[[#This Row],[BRACS_ID]]),Log_Header[[#This Row],[BRACS_ID]],"")</f>
        <v>1943</v>
      </c>
      <c r="C37" s="31" t="str">
        <f>IF(ISNUMBER(Log_Header[[#This Row],[Target_Depth]]),Log_Header[[#This Row],[Target_Depth]],"")</f>
        <v/>
      </c>
      <c r="D37" s="40" t="str">
        <f>IF(ISNUMBER(Estep_Method[[#This Row],[Rxo]]),Estep_Method[[#This Row],[Rxo]],"")</f>
        <v/>
      </c>
      <c r="E37" s="40" t="str">
        <f>IF(ISNUMBER(Rwa_Method[[#This Row],[Ro]]),Rwa_Method[[#This Row],[Ro]],"")</f>
        <v/>
      </c>
      <c r="F37" s="23"/>
      <c r="G37" s="31" t="str">
        <f>IF(ISNUMBER(Log_Header[[#This Row],[Ts]]),Log_Header[[#This Row],[Ts]],"")</f>
        <v/>
      </c>
      <c r="H37" s="44">
        <f>IF(ISBLANK(AlgerHarrison_Method[[#This Row],[Rxo]]),"",Log_Header[[#This Row],[Gg]])</f>
        <v>0</v>
      </c>
      <c r="I37" s="43" t="str">
        <f>IF(ISBLANK(AlgerHarrison_Method[[#This Row],[Rxo]]),"",Log_Header[[#This Row],[Df]])</f>
        <v/>
      </c>
      <c r="J37" s="27" t="str">
        <f>IFERROR((AlgerHarrison_Method[[#This Row],[Gg]]*AlgerHarrison_Method[[#This Row],[Df]])+AlgerHarrison_Method[[#This Row],[Ts]],"")</f>
        <v/>
      </c>
      <c r="K37" s="32">
        <f>IF(ISNUMBER(Log_Header[[#This Row],[Rmf]]),Log_Header[[#This Row],[Rmf]],"")</f>
        <v>2.79</v>
      </c>
      <c r="L37" s="32">
        <f>IF(ISNUMBER(Log_Header[[#This Row],[T-Rmf]]),Log_Header[[#This Row],[T-Rmf]],"")</f>
        <v>75</v>
      </c>
      <c r="M37" s="27" t="str">
        <f>IFERROR(AlgerHarrison_Method[[#This Row],[Rmf]]*(AlgerHarrison_Method[[#This Row],[T-Rmf]]/AlgerHarrison_Method[[#This Row],[Tf]]),"")</f>
        <v/>
      </c>
      <c r="N37" s="24" t="str">
        <f>IF(AND(ISNUMBER(AlgerHarrison_Method[[#This Row],[Rxo]]),ISNUMBER(AlgerHarrison_Method[[#This Row],[Ro]])),IF(AlgerHarrison_Method[[#This Row],[Rmf]]&gt;=5, 1.75, 1),"")</f>
        <v/>
      </c>
      <c r="O37" s="24" t="str">
        <f>IFERROR(AlgerHarrison_Method[[#This Row],[Rmf_Tf]]*AlgerHarrison_Method[[#This Row],[Rmf Cor Fact]],"")</f>
        <v/>
      </c>
      <c r="P37" s="28" t="str">
        <f>IF(AND(ISNUMBER(AlgerHarrison_Method[[#This Row],[Rxo]]),ISNUMBER(AlgerHarrison_Method[[#This Row],[Ro]])),VLOOKUP(AlgerHarrison_Method[[#This Row],[Log_Type]],$AA$3:AC77,2,FALSE),"")</f>
        <v/>
      </c>
      <c r="Q3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7" s="24" t="str">
        <f>IFERROR(AlgerHarrison_Method[[#This Row],[Rmf_Tf_Cor]]/AlgerHarrison_Method[[#This Row],[Rxo/Ro_Cor]],"")</f>
        <v/>
      </c>
      <c r="S37" s="31" t="str">
        <f>IF(AND(ISNUMBER(AlgerHarrison_Method[[#This Row],[Rxo]]),ISNUMBER(AlgerHarrison_Method[[#This Row],[Ro]])),Log_Header[[#This Row],[cf_H2O_Type]],"")</f>
        <v/>
      </c>
      <c r="T37" s="24" t="str">
        <f>IFERROR(AlgerHarrison_Method[[#This Row],[Rwe]]/AlgerHarrison_Method[[#This Row],[cf_H2O_Type]],"")</f>
        <v/>
      </c>
      <c r="U37" s="27" t="str">
        <f>IFERROR(AlgerHarrison_Method[[#This Row],[Rw]]*(AlgerHarrison_Method[[#This Row],[Tf]]/75),"")</f>
        <v/>
      </c>
      <c r="V37" s="28" t="str">
        <f>IFERROR(10000/AlgerHarrison_Method[[#This Row],[Rw_Cor_75]],"")</f>
        <v/>
      </c>
      <c r="W37" s="31" t="str">
        <f>IF(AND(ISNUMBER(AlgerHarrison_Method[[#This Row],[Rxo]]),ISNUMBER(AlgerHarrison_Method[[#This Row],[Ro]])),Log_Header[[#This Row],[ct]],"")</f>
        <v/>
      </c>
      <c r="X37" s="28" t="str">
        <f>IFERROR(ROUND(AlgerHarrison_Method[[#This Row],[Ct]]*AlgerHarrison_Method[[#This Row],[Cw_75]],-1),"")</f>
        <v/>
      </c>
      <c r="Y37"/>
      <c r="Z37"/>
      <c r="AA37"/>
      <c r="AB37"/>
    </row>
    <row r="38" spans="1:28" ht="13.15" x14ac:dyDescent="0.25">
      <c r="A38" s="8" t="str">
        <f>IF(ISNUMBER(Log_Header[[#This Row],[Seq]]),Log_Header[[#This Row],[Seq]],"")</f>
        <v/>
      </c>
      <c r="B38" s="31" t="str">
        <f>IF(ISNUMBER(Log_Header[[#This Row],[BRACS_ID]]),Log_Header[[#This Row],[BRACS_ID]],"")</f>
        <v/>
      </c>
      <c r="C38" s="31" t="str">
        <f>IF(ISNUMBER(Log_Header[[#This Row],[Target_Depth]]),Log_Header[[#This Row],[Target_Depth]],"")</f>
        <v/>
      </c>
      <c r="D38" s="40" t="str">
        <f>IF(ISNUMBER(Estep_Method[[#This Row],[Rxo]]),Estep_Method[[#This Row],[Rxo]],"")</f>
        <v/>
      </c>
      <c r="E38" s="40" t="str">
        <f>IF(ISNUMBER(Rwa_Method[[#This Row],[Ro]]),Rwa_Method[[#This Row],[Ro]],"")</f>
        <v/>
      </c>
      <c r="F38" s="23"/>
      <c r="G38" s="31" t="str">
        <f>IF(ISNUMBER(Log_Header[[#This Row],[Ts]]),Log_Header[[#This Row],[Ts]],"")</f>
        <v/>
      </c>
      <c r="H38" s="44" t="str">
        <f>IF(ISBLANK(AlgerHarrison_Method[[#This Row],[Rxo]]),"",Log_Header[[#This Row],[Gg]])</f>
        <v/>
      </c>
      <c r="I38" s="43" t="str">
        <f>IF(ISBLANK(AlgerHarrison_Method[[#This Row],[Rxo]]),"",Log_Header[[#This Row],[Df]])</f>
        <v/>
      </c>
      <c r="J38" s="27" t="str">
        <f>IFERROR((AlgerHarrison_Method[[#This Row],[Gg]]*AlgerHarrison_Method[[#This Row],[Df]])+AlgerHarrison_Method[[#This Row],[Ts]],"")</f>
        <v/>
      </c>
      <c r="K38" s="32" t="str">
        <f>IF(ISNUMBER(Log_Header[[#This Row],[Rmf]]),Log_Header[[#This Row],[Rmf]],"")</f>
        <v/>
      </c>
      <c r="L38" s="32" t="str">
        <f>IF(ISNUMBER(Log_Header[[#This Row],[T-Rmf]]),Log_Header[[#This Row],[T-Rmf]],"")</f>
        <v/>
      </c>
      <c r="M38" s="27" t="str">
        <f>IFERROR(AlgerHarrison_Method[[#This Row],[Rmf]]*(AlgerHarrison_Method[[#This Row],[T-Rmf]]/AlgerHarrison_Method[[#This Row],[Tf]]),"")</f>
        <v/>
      </c>
      <c r="N38" s="24" t="str">
        <f>IF(AND(ISNUMBER(AlgerHarrison_Method[[#This Row],[Rxo]]),ISNUMBER(AlgerHarrison_Method[[#This Row],[Ro]])),IF(AlgerHarrison_Method[[#This Row],[Rmf]]&gt;=5, 1.75, 1),"")</f>
        <v/>
      </c>
      <c r="O38" s="24" t="str">
        <f>IFERROR(AlgerHarrison_Method[[#This Row],[Rmf_Tf]]*AlgerHarrison_Method[[#This Row],[Rmf Cor Fact]],"")</f>
        <v/>
      </c>
      <c r="P38" s="28" t="str">
        <f>IF(AND(ISNUMBER(AlgerHarrison_Method[[#This Row],[Rxo]]),ISNUMBER(AlgerHarrison_Method[[#This Row],[Ro]])),VLOOKUP(AlgerHarrison_Method[[#This Row],[Log_Type]],$AA$3:AC78,2,FALSE),"")</f>
        <v/>
      </c>
      <c r="Q3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8" s="24" t="str">
        <f>IFERROR(AlgerHarrison_Method[[#This Row],[Rmf_Tf_Cor]]/AlgerHarrison_Method[[#This Row],[Rxo/Ro_Cor]],"")</f>
        <v/>
      </c>
      <c r="S38" s="31" t="str">
        <f>IF(AND(ISNUMBER(AlgerHarrison_Method[[#This Row],[Rxo]]),ISNUMBER(AlgerHarrison_Method[[#This Row],[Ro]])),Log_Header[[#This Row],[cf_H2O_Type]],"")</f>
        <v/>
      </c>
      <c r="T38" s="24" t="str">
        <f>IFERROR(AlgerHarrison_Method[[#This Row],[Rwe]]/AlgerHarrison_Method[[#This Row],[cf_H2O_Type]],"")</f>
        <v/>
      </c>
      <c r="U38" s="27" t="str">
        <f>IFERROR(AlgerHarrison_Method[[#This Row],[Rw]]*(AlgerHarrison_Method[[#This Row],[Tf]]/75),"")</f>
        <v/>
      </c>
      <c r="V38" s="28" t="str">
        <f>IFERROR(10000/AlgerHarrison_Method[[#This Row],[Rw_Cor_75]],"")</f>
        <v/>
      </c>
      <c r="W38" s="31" t="str">
        <f>IF(AND(ISNUMBER(AlgerHarrison_Method[[#This Row],[Rxo]]),ISNUMBER(AlgerHarrison_Method[[#This Row],[Ro]])),Log_Header[[#This Row],[ct]],"")</f>
        <v/>
      </c>
      <c r="X38" s="28" t="str">
        <f>IFERROR(ROUND(AlgerHarrison_Method[[#This Row],[Ct]]*AlgerHarrison_Method[[#This Row],[Cw_75]],-1),"")</f>
        <v/>
      </c>
      <c r="Y38"/>
      <c r="Z38"/>
      <c r="AA38"/>
      <c r="AB38"/>
    </row>
    <row r="39" spans="1:28" x14ac:dyDescent="0.2">
      <c r="A39" s="8" t="str">
        <f>IF(ISNUMBER(Log_Header[[#This Row],[Seq]]),Log_Header[[#This Row],[Seq]],"")</f>
        <v/>
      </c>
      <c r="B39" s="31" t="str">
        <f>IF(ISNUMBER(Log_Header[[#This Row],[BRACS_ID]]),Log_Header[[#This Row],[BRACS_ID]],"")</f>
        <v/>
      </c>
      <c r="C39" s="31" t="str">
        <f>IF(ISNUMBER(Log_Header[[#This Row],[Target_Depth]]),Log_Header[[#This Row],[Target_Depth]],"")</f>
        <v/>
      </c>
      <c r="D39" s="40" t="str">
        <f>IF(ISNUMBER(Estep_Method[[#This Row],[Rxo]]),Estep_Method[[#This Row],[Rxo]],"")</f>
        <v/>
      </c>
      <c r="E39" s="40" t="str">
        <f>IF(ISNUMBER(Rwa_Method[[#This Row],[Ro]]),Rwa_Method[[#This Row],[Ro]],"")</f>
        <v/>
      </c>
      <c r="F39" s="23"/>
      <c r="G39" s="31" t="str">
        <f>IF(ISNUMBER(Log_Header[[#This Row],[Ts]]),Log_Header[[#This Row],[Ts]],"")</f>
        <v/>
      </c>
      <c r="H39" s="44" t="str">
        <f>IF(ISBLANK(AlgerHarrison_Method[[#This Row],[Rxo]]),"",Log_Header[[#This Row],[Gg]])</f>
        <v/>
      </c>
      <c r="I39" s="43" t="str">
        <f>IF(ISBLANK(AlgerHarrison_Method[[#This Row],[Rxo]]),"",Log_Header[[#This Row],[Df]])</f>
        <v/>
      </c>
      <c r="J39" s="27" t="str">
        <f>IFERROR((AlgerHarrison_Method[[#This Row],[Gg]]*AlgerHarrison_Method[[#This Row],[Df]])+AlgerHarrison_Method[[#This Row],[Ts]],"")</f>
        <v/>
      </c>
      <c r="K39" s="32" t="str">
        <f>IF(ISNUMBER(Log_Header[[#This Row],[Rmf]]),Log_Header[[#This Row],[Rmf]],"")</f>
        <v/>
      </c>
      <c r="L39" s="32" t="str">
        <f>IF(ISNUMBER(Log_Header[[#This Row],[T-Rmf]]),Log_Header[[#This Row],[T-Rmf]],"")</f>
        <v/>
      </c>
      <c r="M39" s="27" t="str">
        <f>IFERROR(AlgerHarrison_Method[[#This Row],[Rmf]]*(AlgerHarrison_Method[[#This Row],[T-Rmf]]/AlgerHarrison_Method[[#This Row],[Tf]]),"")</f>
        <v/>
      </c>
      <c r="N39" s="24" t="str">
        <f>IF(AND(ISNUMBER(AlgerHarrison_Method[[#This Row],[Rxo]]),ISNUMBER(AlgerHarrison_Method[[#This Row],[Ro]])),IF(AlgerHarrison_Method[[#This Row],[Rmf]]&gt;=5, 1.75, 1),"")</f>
        <v/>
      </c>
      <c r="O39" s="24" t="str">
        <f>IFERROR(AlgerHarrison_Method[[#This Row],[Rmf_Tf]]*AlgerHarrison_Method[[#This Row],[Rmf Cor Fact]],"")</f>
        <v/>
      </c>
      <c r="P39" s="28" t="str">
        <f>IF(AND(ISNUMBER(AlgerHarrison_Method[[#This Row],[Rxo]]),ISNUMBER(AlgerHarrison_Method[[#This Row],[Ro]])),VLOOKUP(AlgerHarrison_Method[[#This Row],[Log_Type]],$AA$3:AC79,2,FALSE),"")</f>
        <v/>
      </c>
      <c r="Q3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9" s="24" t="str">
        <f>IFERROR(AlgerHarrison_Method[[#This Row],[Rmf_Tf_Cor]]/AlgerHarrison_Method[[#This Row],[Rxo/Ro_Cor]],"")</f>
        <v/>
      </c>
      <c r="S39" s="31" t="str">
        <f>IF(AND(ISNUMBER(AlgerHarrison_Method[[#This Row],[Rxo]]),ISNUMBER(AlgerHarrison_Method[[#This Row],[Ro]])),Log_Header[[#This Row],[cf_H2O_Type]],"")</f>
        <v/>
      </c>
      <c r="T39" s="24" t="str">
        <f>IFERROR(AlgerHarrison_Method[[#This Row],[Rwe]]/AlgerHarrison_Method[[#This Row],[cf_H2O_Type]],"")</f>
        <v/>
      </c>
      <c r="U39" s="27" t="str">
        <f>IFERROR(AlgerHarrison_Method[[#This Row],[Rw]]*(AlgerHarrison_Method[[#This Row],[Tf]]/75),"")</f>
        <v/>
      </c>
      <c r="V39" s="28" t="str">
        <f>IFERROR(10000/AlgerHarrison_Method[[#This Row],[Rw_Cor_75]],"")</f>
        <v/>
      </c>
      <c r="W39" s="31" t="str">
        <f>IF(AND(ISNUMBER(AlgerHarrison_Method[[#This Row],[Rxo]]),ISNUMBER(AlgerHarrison_Method[[#This Row],[Ro]])),Log_Header[[#This Row],[ct]],"")</f>
        <v/>
      </c>
      <c r="X39" s="28" t="str">
        <f>IFERROR(ROUND(AlgerHarrison_Method[[#This Row],[Ct]]*AlgerHarrison_Method[[#This Row],[Cw_75]],-1),"")</f>
        <v/>
      </c>
      <c r="Y39"/>
      <c r="Z39"/>
      <c r="AA39"/>
      <c r="AB39"/>
    </row>
    <row r="40" spans="1:28" x14ac:dyDescent="0.2">
      <c r="A40" s="8">
        <f>IF(ISNUMBER(Log_Header[[#This Row],[Seq]]),Log_Header[[#This Row],[Seq]],"")</f>
        <v>37</v>
      </c>
      <c r="B40" s="31">
        <f>IF(ISNUMBER(Log_Header[[#This Row],[BRACS_ID]]),Log_Header[[#This Row],[BRACS_ID]],"")</f>
        <v>1594</v>
      </c>
      <c r="C40" s="31">
        <f>IF(ISNUMBER(Log_Header[[#This Row],[Target_Depth]]),Log_Header[[#This Row],[Target_Depth]],"")</f>
        <v>1172</v>
      </c>
      <c r="D40" s="40" t="str">
        <f>IF(ISNUMBER(Estep_Method[[#This Row],[Rxo]]),Estep_Method[[#This Row],[Rxo]],"")</f>
        <v/>
      </c>
      <c r="E40" s="40">
        <f>IF(ISNUMBER(Rwa_Method[[#This Row],[Ro]]),Rwa_Method[[#This Row],[Ro]],"")</f>
        <v>2</v>
      </c>
      <c r="F40" s="23"/>
      <c r="G40" s="31">
        <f>IF(ISNUMBER(Log_Header[[#This Row],[Ts]]),Log_Header[[#This Row],[Ts]],"")</f>
        <v>65</v>
      </c>
      <c r="H40" s="44">
        <f>IF(ISBLANK(AlgerHarrison_Method[[#This Row],[Rxo]]),"",Log_Header[[#This Row],[Gg]])</f>
        <v>1.6410523573847355E-2</v>
      </c>
      <c r="I40" s="43">
        <f>IF(ISBLANK(AlgerHarrison_Method[[#This Row],[Rxo]]),"",Log_Header[[#This Row],[Df]])</f>
        <v>1158</v>
      </c>
      <c r="J40" s="27">
        <f>IFERROR((AlgerHarrison_Method[[#This Row],[Gg]]*AlgerHarrison_Method[[#This Row],[Df]])+AlgerHarrison_Method[[#This Row],[Ts]],"")</f>
        <v>84.003386298515238</v>
      </c>
      <c r="K40" s="32">
        <f>IF(ISNUMBER(Log_Header[[#This Row],[Rmf]]),Log_Header[[#This Row],[Rmf]],"")</f>
        <v>1.18</v>
      </c>
      <c r="L40" s="32">
        <f>IF(ISNUMBER(Log_Header[[#This Row],[T-Rmf]]),Log_Header[[#This Row],[T-Rmf]],"")</f>
        <v>75</v>
      </c>
      <c r="M40" s="27">
        <f>IFERROR(AlgerHarrison_Method[[#This Row],[Rmf]]*(AlgerHarrison_Method[[#This Row],[T-Rmf]]/AlgerHarrison_Method[[#This Row],[Tf]]),"")</f>
        <v>1.0535289575768476</v>
      </c>
      <c r="N40" s="24" t="str">
        <f>IF(AND(ISNUMBER(AlgerHarrison_Method[[#This Row],[Rxo]]),ISNUMBER(AlgerHarrison_Method[[#This Row],[Ro]])),IF(AlgerHarrison_Method[[#This Row],[Rmf]]&gt;=5, 1.75, 1),"")</f>
        <v/>
      </c>
      <c r="O40" s="24" t="str">
        <f>IFERROR(AlgerHarrison_Method[[#This Row],[Rmf_Tf]]*AlgerHarrison_Method[[#This Row],[Rmf Cor Fact]],"")</f>
        <v/>
      </c>
      <c r="P40" s="28" t="str">
        <f>IF(AND(ISNUMBER(AlgerHarrison_Method[[#This Row],[Rxo]]),ISNUMBER(AlgerHarrison_Method[[#This Row],[Ro]])),VLOOKUP(AlgerHarrison_Method[[#This Row],[Log_Type]],$AA$3:AC80,2,FALSE),"")</f>
        <v/>
      </c>
      <c r="Q4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0" s="24" t="str">
        <f>IFERROR(AlgerHarrison_Method[[#This Row],[Rmf_Tf_Cor]]/AlgerHarrison_Method[[#This Row],[Rxo/Ro_Cor]],"")</f>
        <v/>
      </c>
      <c r="S40" s="31" t="str">
        <f>IF(AND(ISNUMBER(AlgerHarrison_Method[[#This Row],[Rxo]]),ISNUMBER(AlgerHarrison_Method[[#This Row],[Ro]])),Log_Header[[#This Row],[cf_H2O_Type]],"")</f>
        <v/>
      </c>
      <c r="T40" s="24" t="str">
        <f>IFERROR(AlgerHarrison_Method[[#This Row],[Rwe]]/AlgerHarrison_Method[[#This Row],[cf_H2O_Type]],"")</f>
        <v/>
      </c>
      <c r="U40" s="27" t="str">
        <f>IFERROR(AlgerHarrison_Method[[#This Row],[Rw]]*(AlgerHarrison_Method[[#This Row],[Tf]]/75),"")</f>
        <v/>
      </c>
      <c r="V40" s="28" t="str">
        <f>IFERROR(10000/AlgerHarrison_Method[[#This Row],[Rw_Cor_75]],"")</f>
        <v/>
      </c>
      <c r="W40" s="31" t="str">
        <f>IF(AND(ISNUMBER(AlgerHarrison_Method[[#This Row],[Rxo]]),ISNUMBER(AlgerHarrison_Method[[#This Row],[Ro]])),Log_Header[[#This Row],[ct]],"")</f>
        <v/>
      </c>
      <c r="X40" s="28" t="str">
        <f>IFERROR(ROUND(AlgerHarrison_Method[[#This Row],[Ct]]*AlgerHarrison_Method[[#This Row],[Cw_75]],-1),"")</f>
        <v/>
      </c>
      <c r="Y40"/>
      <c r="Z40"/>
      <c r="AA40"/>
      <c r="AB40"/>
    </row>
    <row r="41" spans="1:28" x14ac:dyDescent="0.2">
      <c r="A41" s="8">
        <f>IF(ISNUMBER(Log_Header[[#This Row],[Seq]]),Log_Header[[#This Row],[Seq]],"")</f>
        <v>38</v>
      </c>
      <c r="B41" s="31">
        <f>IF(ISNUMBER(Log_Header[[#This Row],[BRACS_ID]]),Log_Header[[#This Row],[BRACS_ID]],"")</f>
        <v>20351</v>
      </c>
      <c r="C41" s="31">
        <f>IF(ISNUMBER(Log_Header[[#This Row],[Target_Depth]]),Log_Header[[#This Row],[Target_Depth]],"")</f>
        <v>1233</v>
      </c>
      <c r="D41" s="40">
        <f>IF(ISNUMBER(Estep_Method[[#This Row],[Rxo]]),Estep_Method[[#This Row],[Rxo]],"")</f>
        <v>2.2999999999999998</v>
      </c>
      <c r="E41" s="40">
        <f>IF(ISNUMBER(Rwa_Method[[#This Row],[Ro]]),Rwa_Method[[#This Row],[Ro]],"")</f>
        <v>1.8</v>
      </c>
      <c r="F41" s="23" t="s">
        <v>93</v>
      </c>
      <c r="G41" s="31">
        <f>IF(ISNUMBER(Log_Header[[#This Row],[Ts]]),Log_Header[[#This Row],[Ts]],"")</f>
        <v>65</v>
      </c>
      <c r="H41" s="44">
        <f>IF(ISBLANK(AlgerHarrison_Method[[#This Row],[Rxo]]),"",Log_Header[[#This Row],[Gg]])</f>
        <v>1.4834794335805798E-2</v>
      </c>
      <c r="I41" s="43">
        <f>IF(ISBLANK(AlgerHarrison_Method[[#This Row],[Rxo]]),"",Log_Header[[#This Row],[Df]])</f>
        <v>1220</v>
      </c>
      <c r="J41" s="27">
        <f>IFERROR((AlgerHarrison_Method[[#This Row],[Gg]]*AlgerHarrison_Method[[#This Row],[Df]])+AlgerHarrison_Method[[#This Row],[Ts]],"")</f>
        <v>83.098449089683072</v>
      </c>
      <c r="K41" s="32">
        <f>IF(ISNUMBER(Log_Header[[#This Row],[Rmf]]),Log_Header[[#This Row],[Rmf]],"")</f>
        <v>1.3</v>
      </c>
      <c r="L41" s="32">
        <f>IF(ISNUMBER(Log_Header[[#This Row],[T-Rmf]]),Log_Header[[#This Row],[T-Rmf]],"")</f>
        <v>131</v>
      </c>
      <c r="M41" s="27">
        <f>IFERROR(AlgerHarrison_Method[[#This Row],[Rmf]]*(AlgerHarrison_Method[[#This Row],[T-Rmf]]/AlgerHarrison_Method[[#This Row],[Tf]]),"")</f>
        <v>2.0493763946930663</v>
      </c>
      <c r="N41" s="24">
        <f>IF(AND(ISNUMBER(AlgerHarrison_Method[[#This Row],[Rxo]]),ISNUMBER(AlgerHarrison_Method[[#This Row],[Ro]])),IF(AlgerHarrison_Method[[#This Row],[Rmf]]&gt;=5, 1.75, 1),"")</f>
        <v>1</v>
      </c>
      <c r="O41" s="24">
        <f>IFERROR(AlgerHarrison_Method[[#This Row],[Rmf_Tf]]*AlgerHarrison_Method[[#This Row],[Rmf Cor Fact]],"")</f>
        <v>2.0493763946930663</v>
      </c>
      <c r="P41" s="28">
        <f>IF(AND(ISNUMBER(AlgerHarrison_Method[[#This Row],[Rxo]]),ISNUMBER(AlgerHarrison_Method[[#This Row],[Ro]])),VLOOKUP(AlgerHarrison_Method[[#This Row],[Log_Type]],$AA$3:AC81,2,FALSE),"")</f>
        <v>1</v>
      </c>
      <c r="Q4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1.2777777777777777</v>
      </c>
      <c r="R41" s="24">
        <f>IFERROR(AlgerHarrison_Method[[#This Row],[Rmf_Tf_Cor]]/AlgerHarrison_Method[[#This Row],[Rxo/Ro_Cor]],"")</f>
        <v>1.6038597871510956</v>
      </c>
      <c r="S41" s="31">
        <f>IF(AND(ISNUMBER(AlgerHarrison_Method[[#This Row],[Rxo]]),ISNUMBER(AlgerHarrison_Method[[#This Row],[Ro]])),Log_Header[[#This Row],[cf_H2O_Type]],"")</f>
        <v>1</v>
      </c>
      <c r="T41" s="24">
        <f>IFERROR(AlgerHarrison_Method[[#This Row],[Rwe]]/AlgerHarrison_Method[[#This Row],[cf_H2O_Type]],"")</f>
        <v>1.6038597871510956</v>
      </c>
      <c r="U41" s="27">
        <f>IFERROR(AlgerHarrison_Method[[#This Row],[Rw]]*(AlgerHarrison_Method[[#This Row],[Tf]]/75),"")</f>
        <v>1.7770434782608697</v>
      </c>
      <c r="V41" s="28">
        <f>IFERROR(10000/AlgerHarrison_Method[[#This Row],[Rw_Cor_75]],"")</f>
        <v>5627.3243296144055</v>
      </c>
      <c r="W41" s="31">
        <f>IF(AND(ISNUMBER(AlgerHarrison_Method[[#This Row],[Rxo]]),ISNUMBER(AlgerHarrison_Method[[#This Row],[Ro]])),Log_Header[[#This Row],[ct]],"")</f>
        <v>0.55000000000000004</v>
      </c>
      <c r="X41" s="28">
        <f>IFERROR(ROUND(AlgerHarrison_Method[[#This Row],[Ct]]*AlgerHarrison_Method[[#This Row],[Cw_75]],-1),"")</f>
        <v>3100</v>
      </c>
      <c r="Y41"/>
      <c r="Z41"/>
      <c r="AA41"/>
      <c r="AB41"/>
    </row>
    <row r="42" spans="1:28" x14ac:dyDescent="0.2">
      <c r="A42" s="8">
        <f>IF(ISNUMBER(Log_Header[[#This Row],[Seq]]),Log_Header[[#This Row],[Seq]],"")</f>
        <v>39</v>
      </c>
      <c r="B42" s="31">
        <f>IF(ISNUMBER(Log_Header[[#This Row],[BRACS_ID]]),Log_Header[[#This Row],[BRACS_ID]],"")</f>
        <v>20314</v>
      </c>
      <c r="C42" s="31" t="str">
        <f>IF(ISNUMBER(Log_Header[[#This Row],[Target_Depth]]),Log_Header[[#This Row],[Target_Depth]],"")</f>
        <v/>
      </c>
      <c r="D42" s="40" t="str">
        <f>IF(ISNUMBER(Estep_Method[[#This Row],[Rxo]]),Estep_Method[[#This Row],[Rxo]],"")</f>
        <v/>
      </c>
      <c r="E42" s="40" t="str">
        <f>IF(ISNUMBER(Rwa_Method[[#This Row],[Ro]]),Rwa_Method[[#This Row],[Ro]],"")</f>
        <v/>
      </c>
      <c r="F42" s="23"/>
      <c r="G42" s="31">
        <f>IF(ISNUMBER(Log_Header[[#This Row],[Ts]]),Log_Header[[#This Row],[Ts]],"")</f>
        <v>65</v>
      </c>
      <c r="H42" s="44">
        <f>IF(ISBLANK(AlgerHarrison_Method[[#This Row],[Rxo]]),"",Log_Header[[#This Row],[Gg]])</f>
        <v>1.5927468757657437E-2</v>
      </c>
      <c r="I42" s="43" t="str">
        <f>IF(ISBLANK(AlgerHarrison_Method[[#This Row],[Rxo]]),"",Log_Header[[#This Row],[Df]])</f>
        <v/>
      </c>
      <c r="J42" s="27" t="str">
        <f>IFERROR((AlgerHarrison_Method[[#This Row],[Gg]]*AlgerHarrison_Method[[#This Row],[Df]])+AlgerHarrison_Method[[#This Row],[Ts]],"")</f>
        <v/>
      </c>
      <c r="K42" s="32" t="str">
        <f>IF(ISNUMBER(Log_Header[[#This Row],[Rmf]]),Log_Header[[#This Row],[Rmf]],"")</f>
        <v/>
      </c>
      <c r="L42" s="32" t="str">
        <f>IF(ISNUMBER(Log_Header[[#This Row],[T-Rmf]]),Log_Header[[#This Row],[T-Rmf]],"")</f>
        <v/>
      </c>
      <c r="M42" s="27" t="str">
        <f>IFERROR(AlgerHarrison_Method[[#This Row],[Rmf]]*(AlgerHarrison_Method[[#This Row],[T-Rmf]]/AlgerHarrison_Method[[#This Row],[Tf]]),"")</f>
        <v/>
      </c>
      <c r="N42" s="24" t="str">
        <f>IF(AND(ISNUMBER(AlgerHarrison_Method[[#This Row],[Rxo]]),ISNUMBER(AlgerHarrison_Method[[#This Row],[Ro]])),IF(AlgerHarrison_Method[[#This Row],[Rmf]]&gt;=5, 1.75, 1),"")</f>
        <v/>
      </c>
      <c r="O42" s="24" t="str">
        <f>IFERROR(AlgerHarrison_Method[[#This Row],[Rmf_Tf]]*AlgerHarrison_Method[[#This Row],[Rmf Cor Fact]],"")</f>
        <v/>
      </c>
      <c r="P42" s="28" t="str">
        <f>IF(AND(ISNUMBER(AlgerHarrison_Method[[#This Row],[Rxo]]),ISNUMBER(AlgerHarrison_Method[[#This Row],[Ro]])),VLOOKUP(AlgerHarrison_Method[[#This Row],[Log_Type]],$AA$3:AC82,2,FALSE),"")</f>
        <v/>
      </c>
      <c r="Q4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2" s="24" t="str">
        <f>IFERROR(AlgerHarrison_Method[[#This Row],[Rmf_Tf_Cor]]/AlgerHarrison_Method[[#This Row],[Rxo/Ro_Cor]],"")</f>
        <v/>
      </c>
      <c r="S42" s="31" t="str">
        <f>IF(AND(ISNUMBER(AlgerHarrison_Method[[#This Row],[Rxo]]),ISNUMBER(AlgerHarrison_Method[[#This Row],[Ro]])),Log_Header[[#This Row],[cf_H2O_Type]],"")</f>
        <v/>
      </c>
      <c r="T42" s="24" t="str">
        <f>IFERROR(AlgerHarrison_Method[[#This Row],[Rwe]]/AlgerHarrison_Method[[#This Row],[cf_H2O_Type]],"")</f>
        <v/>
      </c>
      <c r="U42" s="27" t="str">
        <f>IFERROR(AlgerHarrison_Method[[#This Row],[Rw]]*(AlgerHarrison_Method[[#This Row],[Tf]]/75),"")</f>
        <v/>
      </c>
      <c r="V42" s="28" t="str">
        <f>IFERROR(10000/AlgerHarrison_Method[[#This Row],[Rw_Cor_75]],"")</f>
        <v/>
      </c>
      <c r="W42" s="31" t="str">
        <f>IF(AND(ISNUMBER(AlgerHarrison_Method[[#This Row],[Rxo]]),ISNUMBER(AlgerHarrison_Method[[#This Row],[Ro]])),Log_Header[[#This Row],[ct]],"")</f>
        <v/>
      </c>
      <c r="X42" s="28" t="str">
        <f>IFERROR(ROUND(AlgerHarrison_Method[[#This Row],[Ct]]*AlgerHarrison_Method[[#This Row],[Cw_75]],-1),"")</f>
        <v/>
      </c>
      <c r="Y42"/>
      <c r="Z42"/>
      <c r="AA42"/>
      <c r="AB42"/>
    </row>
    <row r="43" spans="1:28" x14ac:dyDescent="0.2">
      <c r="A43" s="8">
        <f>IF(ISNUMBER(Log_Header[[#This Row],[Seq]]),Log_Header[[#This Row],[Seq]],"")</f>
        <v>40</v>
      </c>
      <c r="B43" s="31">
        <f>IF(ISNUMBER(Log_Header[[#This Row],[BRACS_ID]]),Log_Header[[#This Row],[BRACS_ID]],"")</f>
        <v>26485</v>
      </c>
      <c r="C43" s="31">
        <f>IF(ISNUMBER(Log_Header[[#This Row],[Target_Depth]]),Log_Header[[#This Row],[Target_Depth]],"")</f>
        <v>669</v>
      </c>
      <c r="D43" s="40">
        <f>IF(ISNUMBER(Estep_Method[[#This Row],[Rxo]]),Estep_Method[[#This Row],[Rxo]],"")</f>
        <v>4.3</v>
      </c>
      <c r="E43" s="40">
        <f>IF(ISNUMBER(Rwa_Method[[#This Row],[Ro]]),Rwa_Method[[#This Row],[Ro]],"")</f>
        <v>1.8</v>
      </c>
      <c r="F43" s="23" t="s">
        <v>109</v>
      </c>
      <c r="G43" s="31">
        <f>IF(ISNUMBER(Log_Header[[#This Row],[Ts]]),Log_Header[[#This Row],[Ts]],"")</f>
        <v>65</v>
      </c>
      <c r="H43" s="44">
        <f>IF(ISBLANK(AlgerHarrison_Method[[#This Row],[Rxo]]),"",Log_Header[[#This Row],[Gg]])</f>
        <v>1.977894124490983E-2</v>
      </c>
      <c r="I43" s="43">
        <f>IF(ISBLANK(AlgerHarrison_Method[[#This Row],[Rxo]]),"",Log_Header[[#This Row],[Df]])</f>
        <v>660</v>
      </c>
      <c r="J43" s="27">
        <f>IFERROR((AlgerHarrison_Method[[#This Row],[Gg]]*AlgerHarrison_Method[[#This Row],[Df]])+AlgerHarrison_Method[[#This Row],[Ts]],"")</f>
        <v>78.054101221640494</v>
      </c>
      <c r="K43" s="32">
        <f>IF(ISNUMBER(Log_Header[[#This Row],[Rmf]]),Log_Header[[#This Row],[Rmf]],"")</f>
        <v>3.81</v>
      </c>
      <c r="L43" s="32">
        <f>IF(ISNUMBER(Log_Header[[#This Row],[T-Rmf]]),Log_Header[[#This Row],[T-Rmf]],"")</f>
        <v>62</v>
      </c>
      <c r="M43" s="27">
        <f>IFERROR(AlgerHarrison_Method[[#This Row],[Rmf]]*(AlgerHarrison_Method[[#This Row],[T-Rmf]]/AlgerHarrison_Method[[#This Row],[Tf]]),"")</f>
        <v>3.026362437115707</v>
      </c>
      <c r="N43" s="24">
        <f>IF(AND(ISNUMBER(AlgerHarrison_Method[[#This Row],[Rxo]]),ISNUMBER(AlgerHarrison_Method[[#This Row],[Ro]])),IF(AlgerHarrison_Method[[#This Row],[Rmf]]&gt;=5, 1.75, 1),"")</f>
        <v>1</v>
      </c>
      <c r="O43" s="24">
        <f>IFERROR(AlgerHarrison_Method[[#This Row],[Rmf_Tf]]*AlgerHarrison_Method[[#This Row],[Rmf Cor Fact]],"")</f>
        <v>3.026362437115707</v>
      </c>
      <c r="P43" s="28">
        <f>IF(AND(ISNUMBER(AlgerHarrison_Method[[#This Row],[Rxo]]),ISNUMBER(AlgerHarrison_Method[[#This Row],[Ro]])),VLOOKUP(AlgerHarrison_Method[[#This Row],[Log_Type]],$AA$3:AC83,2,FALSE),"")</f>
        <v>2</v>
      </c>
      <c r="Q4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3.0138888888888884</v>
      </c>
      <c r="R43" s="24">
        <f>IFERROR(AlgerHarrison_Method[[#This Row],[Rmf_Tf_Cor]]/AlgerHarrison_Method[[#This Row],[Rxo/Ro_Cor]],"")</f>
        <v>1.0041386888125849</v>
      </c>
      <c r="S43" s="31">
        <f>IF(AND(ISNUMBER(AlgerHarrison_Method[[#This Row],[Rxo]]),ISNUMBER(AlgerHarrison_Method[[#This Row],[Ro]])),Log_Header[[#This Row],[cf_H2O_Type]],"")</f>
        <v>1</v>
      </c>
      <c r="T43" s="24">
        <f>IFERROR(AlgerHarrison_Method[[#This Row],[Rwe]]/AlgerHarrison_Method[[#This Row],[cf_H2O_Type]],"")</f>
        <v>1.0041386888125849</v>
      </c>
      <c r="U43" s="27">
        <f>IFERROR(AlgerHarrison_Method[[#This Row],[Rw]]*(AlgerHarrison_Method[[#This Row],[Tf]]/75),"")</f>
        <v>1.0450285714285716</v>
      </c>
      <c r="V43" s="28">
        <f>IFERROR(10000/AlgerHarrison_Method[[#This Row],[Rw_Cor_75]],"")</f>
        <v>9569.116360454942</v>
      </c>
      <c r="W43" s="31">
        <f>IF(AND(ISNUMBER(AlgerHarrison_Method[[#This Row],[Rxo]]),ISNUMBER(AlgerHarrison_Method[[#This Row],[Ro]])),Log_Header[[#This Row],[ct]],"")</f>
        <v>0.55000000000000004</v>
      </c>
      <c r="X43" s="28">
        <f>IFERROR(ROUND(AlgerHarrison_Method[[#This Row],[Ct]]*AlgerHarrison_Method[[#This Row],[Cw_75]],-1),"")</f>
        <v>5260</v>
      </c>
      <c r="Y43"/>
      <c r="Z43"/>
      <c r="AA43"/>
      <c r="AB43"/>
    </row>
    <row r="44" spans="1:28" x14ac:dyDescent="0.2">
      <c r="A44" s="8">
        <f>IF(ISNUMBER(Log_Header[[#This Row],[Seq]]),Log_Header[[#This Row],[Seq]],"")</f>
        <v>41</v>
      </c>
      <c r="B44" s="31">
        <f>IF(ISNUMBER(Log_Header[[#This Row],[BRACS_ID]]),Log_Header[[#This Row],[BRACS_ID]],"")</f>
        <v>31193</v>
      </c>
      <c r="C44" s="31" t="str">
        <f>IF(ISNUMBER(Log_Header[[#This Row],[Target_Depth]]),Log_Header[[#This Row],[Target_Depth]],"")</f>
        <v/>
      </c>
      <c r="D44" s="40" t="str">
        <f>IF(ISNUMBER(Estep_Method[[#This Row],[Rxo]]),Estep_Method[[#This Row],[Rxo]],"")</f>
        <v/>
      </c>
      <c r="E44" s="40" t="str">
        <f>IF(ISNUMBER(Rwa_Method[[#This Row],[Ro]]),Rwa_Method[[#This Row],[Ro]],"")</f>
        <v/>
      </c>
      <c r="F44" s="23"/>
      <c r="G44" s="31">
        <f>IF(ISNUMBER(Log_Header[[#This Row],[Ts]]),Log_Header[[#This Row],[Ts]],"")</f>
        <v>65</v>
      </c>
      <c r="H44" s="44">
        <f>IF(ISBLANK(AlgerHarrison_Method[[#This Row],[Rxo]]),"",Log_Header[[#This Row],[Gg]])</f>
        <v>1.6683350016683349E-2</v>
      </c>
      <c r="I44" s="43" t="str">
        <f>IF(ISBLANK(AlgerHarrison_Method[[#This Row],[Rxo]]),"",Log_Header[[#This Row],[Df]])</f>
        <v/>
      </c>
      <c r="J44" s="27" t="str">
        <f>IFERROR((AlgerHarrison_Method[[#This Row],[Gg]]*AlgerHarrison_Method[[#This Row],[Df]])+AlgerHarrison_Method[[#This Row],[Ts]],"")</f>
        <v/>
      </c>
      <c r="K44" s="32">
        <f>IF(ISNUMBER(Log_Header[[#This Row],[Rmf]]),Log_Header[[#This Row],[Rmf]],"")</f>
        <v>2.14</v>
      </c>
      <c r="L44" s="32">
        <f>IF(ISNUMBER(Log_Header[[#This Row],[T-Rmf]]),Log_Header[[#This Row],[T-Rmf]],"")</f>
        <v>85</v>
      </c>
      <c r="M44" s="27" t="str">
        <f>IFERROR(AlgerHarrison_Method[[#This Row],[Rmf]]*(AlgerHarrison_Method[[#This Row],[T-Rmf]]/AlgerHarrison_Method[[#This Row],[Tf]]),"")</f>
        <v/>
      </c>
      <c r="N44" s="24" t="str">
        <f>IF(AND(ISNUMBER(AlgerHarrison_Method[[#This Row],[Rxo]]),ISNUMBER(AlgerHarrison_Method[[#This Row],[Ro]])),IF(AlgerHarrison_Method[[#This Row],[Rmf]]&gt;=5, 1.75, 1),"")</f>
        <v/>
      </c>
      <c r="O44" s="24" t="str">
        <f>IFERROR(AlgerHarrison_Method[[#This Row],[Rmf_Tf]]*AlgerHarrison_Method[[#This Row],[Rmf Cor Fact]],"")</f>
        <v/>
      </c>
      <c r="P44" s="28" t="str">
        <f>IF(AND(ISNUMBER(AlgerHarrison_Method[[#This Row],[Rxo]]),ISNUMBER(AlgerHarrison_Method[[#This Row],[Ro]])),VLOOKUP(AlgerHarrison_Method[[#This Row],[Log_Type]],$AA$3:AC84,2,FALSE),"")</f>
        <v/>
      </c>
      <c r="Q4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4" s="24" t="str">
        <f>IFERROR(AlgerHarrison_Method[[#This Row],[Rmf_Tf_Cor]]/AlgerHarrison_Method[[#This Row],[Rxo/Ro_Cor]],"")</f>
        <v/>
      </c>
      <c r="S44" s="31" t="str">
        <f>IF(AND(ISNUMBER(AlgerHarrison_Method[[#This Row],[Rxo]]),ISNUMBER(AlgerHarrison_Method[[#This Row],[Ro]])),Log_Header[[#This Row],[cf_H2O_Type]],"")</f>
        <v/>
      </c>
      <c r="T44" s="24" t="str">
        <f>IFERROR(AlgerHarrison_Method[[#This Row],[Rwe]]/AlgerHarrison_Method[[#This Row],[cf_H2O_Type]],"")</f>
        <v/>
      </c>
      <c r="U44" s="27" t="str">
        <f>IFERROR(AlgerHarrison_Method[[#This Row],[Rw]]*(AlgerHarrison_Method[[#This Row],[Tf]]/75),"")</f>
        <v/>
      </c>
      <c r="V44" s="28" t="str">
        <f>IFERROR(10000/AlgerHarrison_Method[[#This Row],[Rw_Cor_75]],"")</f>
        <v/>
      </c>
      <c r="W44" s="31" t="str">
        <f>IF(AND(ISNUMBER(AlgerHarrison_Method[[#This Row],[Rxo]]),ISNUMBER(AlgerHarrison_Method[[#This Row],[Ro]])),Log_Header[[#This Row],[ct]],"")</f>
        <v/>
      </c>
      <c r="X44" s="28" t="str">
        <f>IFERROR(ROUND(AlgerHarrison_Method[[#This Row],[Ct]]*AlgerHarrison_Method[[#This Row],[Cw_75]],-1),"")</f>
        <v/>
      </c>
      <c r="Y44"/>
      <c r="Z44"/>
      <c r="AA44"/>
      <c r="AB44"/>
    </row>
    <row r="45" spans="1:28" x14ac:dyDescent="0.2">
      <c r="A45" s="8">
        <f>IF(ISNUMBER(Log_Header[[#This Row],[Seq]]),Log_Header[[#This Row],[Seq]],"")</f>
        <v>42</v>
      </c>
      <c r="B45" s="31">
        <f>IF(ISNUMBER(Log_Header[[#This Row],[BRACS_ID]]),Log_Header[[#This Row],[BRACS_ID]],"")</f>
        <v>24739</v>
      </c>
      <c r="C45" s="31">
        <f>IF(ISNUMBER(Log_Header[[#This Row],[Target_Depth]]),Log_Header[[#This Row],[Target_Depth]],"")</f>
        <v>875</v>
      </c>
      <c r="D45" s="40" t="str">
        <f>IF(ISNUMBER(Estep_Method[[#This Row],[Rxo]]),Estep_Method[[#This Row],[Rxo]],"")</f>
        <v/>
      </c>
      <c r="E45" s="40">
        <f>IF(ISNUMBER(Rwa_Method[[#This Row],[Ro]]),Rwa_Method[[#This Row],[Ro]],"")</f>
        <v>2</v>
      </c>
      <c r="F45" s="23"/>
      <c r="G45" s="31">
        <f>IF(ISNUMBER(Log_Header[[#This Row],[Ts]]),Log_Header[[#This Row],[Ts]],"")</f>
        <v>65</v>
      </c>
      <c r="H45" s="44">
        <f>IF(ISBLANK(AlgerHarrison_Method[[#This Row],[Rxo]]),"",Log_Header[[#This Row],[Gg]])</f>
        <v>1.4036182158452901E-2</v>
      </c>
      <c r="I45" s="43">
        <f>IF(ISBLANK(AlgerHarrison_Method[[#This Row],[Rxo]]),"",Log_Header[[#This Row],[Df]])</f>
        <v>874</v>
      </c>
      <c r="J45" s="27">
        <f>IFERROR((AlgerHarrison_Method[[#This Row],[Gg]]*AlgerHarrison_Method[[#This Row],[Df]])+AlgerHarrison_Method[[#This Row],[Ts]],"")</f>
        <v>77.267623206487841</v>
      </c>
      <c r="K45" s="32">
        <f>IF(ISNUMBER(Log_Header[[#This Row],[Rmf]]),Log_Header[[#This Row],[Rmf]],"")</f>
        <v>5.2</v>
      </c>
      <c r="L45" s="32">
        <f>IF(ISNUMBER(Log_Header[[#This Row],[T-Rmf]]),Log_Header[[#This Row],[T-Rmf]],"")</f>
        <v>56</v>
      </c>
      <c r="M45" s="27">
        <f>IFERROR(AlgerHarrison_Method[[#This Row],[Rmf]]*(AlgerHarrison_Method[[#This Row],[T-Rmf]]/AlgerHarrison_Method[[#This Row],[Tf]]),"")</f>
        <v>3.7687195220410139</v>
      </c>
      <c r="N45" s="24" t="str">
        <f>IF(AND(ISNUMBER(AlgerHarrison_Method[[#This Row],[Rxo]]),ISNUMBER(AlgerHarrison_Method[[#This Row],[Ro]])),IF(AlgerHarrison_Method[[#This Row],[Rmf]]&gt;=5, 1.75, 1),"")</f>
        <v/>
      </c>
      <c r="O45" s="24" t="str">
        <f>IFERROR(AlgerHarrison_Method[[#This Row],[Rmf_Tf]]*AlgerHarrison_Method[[#This Row],[Rmf Cor Fact]],"")</f>
        <v/>
      </c>
      <c r="P45" s="28" t="str">
        <f>IF(AND(ISNUMBER(AlgerHarrison_Method[[#This Row],[Rxo]]),ISNUMBER(AlgerHarrison_Method[[#This Row],[Ro]])),VLOOKUP(AlgerHarrison_Method[[#This Row],[Log_Type]],$AA$3:AC85,2,FALSE),"")</f>
        <v/>
      </c>
      <c r="Q4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5" s="24" t="str">
        <f>IFERROR(AlgerHarrison_Method[[#This Row],[Rmf_Tf_Cor]]/AlgerHarrison_Method[[#This Row],[Rxo/Ro_Cor]],"")</f>
        <v/>
      </c>
      <c r="S45" s="31" t="str">
        <f>IF(AND(ISNUMBER(AlgerHarrison_Method[[#This Row],[Rxo]]),ISNUMBER(AlgerHarrison_Method[[#This Row],[Ro]])),Log_Header[[#This Row],[cf_H2O_Type]],"")</f>
        <v/>
      </c>
      <c r="T45" s="24" t="str">
        <f>IFERROR(AlgerHarrison_Method[[#This Row],[Rwe]]/AlgerHarrison_Method[[#This Row],[cf_H2O_Type]],"")</f>
        <v/>
      </c>
      <c r="U45" s="27" t="str">
        <f>IFERROR(AlgerHarrison_Method[[#This Row],[Rw]]*(AlgerHarrison_Method[[#This Row],[Tf]]/75),"")</f>
        <v/>
      </c>
      <c r="V45" s="28" t="str">
        <f>IFERROR(10000/AlgerHarrison_Method[[#This Row],[Rw_Cor_75]],"")</f>
        <v/>
      </c>
      <c r="W45" s="31" t="str">
        <f>IF(AND(ISNUMBER(AlgerHarrison_Method[[#This Row],[Rxo]]),ISNUMBER(AlgerHarrison_Method[[#This Row],[Ro]])),Log_Header[[#This Row],[ct]],"")</f>
        <v/>
      </c>
      <c r="X45" s="28" t="str">
        <f>IFERROR(ROUND(AlgerHarrison_Method[[#This Row],[Ct]]*AlgerHarrison_Method[[#This Row],[Cw_75]],-1),"")</f>
        <v/>
      </c>
      <c r="Y45"/>
      <c r="Z45"/>
      <c r="AA45"/>
      <c r="AB45"/>
    </row>
    <row r="46" spans="1:28" x14ac:dyDescent="0.2">
      <c r="A46" s="8">
        <f>IF(ISNUMBER(Log_Header[[#This Row],[Seq]]),Log_Header[[#This Row],[Seq]],"")</f>
        <v>43</v>
      </c>
      <c r="B46" s="31">
        <f>IF(ISNUMBER(Log_Header[[#This Row],[BRACS_ID]]),Log_Header[[#This Row],[BRACS_ID]],"")</f>
        <v>32425</v>
      </c>
      <c r="C46" s="31">
        <f>IF(ISNUMBER(Log_Header[[#This Row],[Target_Depth]]),Log_Header[[#This Row],[Target_Depth]],"")</f>
        <v>835</v>
      </c>
      <c r="D46" s="40">
        <f>IF(ISNUMBER(Estep_Method[[#This Row],[Rxo]]),Estep_Method[[#This Row],[Rxo]],"")</f>
        <v>2.9</v>
      </c>
      <c r="E46" s="40">
        <f>IF(ISNUMBER(Rwa_Method[[#This Row],[Ro]]),Rwa_Method[[#This Row],[Ro]],"")</f>
        <v>1.9</v>
      </c>
      <c r="F46" s="23" t="s">
        <v>109</v>
      </c>
      <c r="G46" s="31">
        <f>IF(ISNUMBER(Log_Header[[#This Row],[Ts]]),Log_Header[[#This Row],[Ts]],"")</f>
        <v>65</v>
      </c>
      <c r="H46" s="44">
        <f>IF(ISBLANK(AlgerHarrison_Method[[#This Row],[Rxo]]),"",Log_Header[[#This Row],[Gg]])</f>
        <v>1.7615176151761516E-2</v>
      </c>
      <c r="I46" s="43">
        <f>IF(ISBLANK(AlgerHarrison_Method[[#This Row],[Rxo]]),"",Log_Header[[#This Row],[Df]])</f>
        <v>827</v>
      </c>
      <c r="J46" s="27">
        <f>IFERROR((AlgerHarrison_Method[[#This Row],[Gg]]*AlgerHarrison_Method[[#This Row],[Df]])+AlgerHarrison_Method[[#This Row],[Ts]],"")</f>
        <v>79.56775067750678</v>
      </c>
      <c r="K46" s="32">
        <f>IF(ISNUMBER(Log_Header[[#This Row],[Rmf]]),Log_Header[[#This Row],[Rmf]],"")</f>
        <v>1.32</v>
      </c>
      <c r="L46" s="32">
        <f>IF(ISNUMBER(Log_Header[[#This Row],[T-Rmf]]),Log_Header[[#This Row],[T-Rmf]],"")</f>
        <v>80</v>
      </c>
      <c r="M46" s="27">
        <f>IFERROR(AlgerHarrison_Method[[#This Row],[Rmf]]*(AlgerHarrison_Method[[#This Row],[T-Rmf]]/AlgerHarrison_Method[[#This Row],[Tf]]),"")</f>
        <v>1.3271708588069002</v>
      </c>
      <c r="N46" s="24">
        <f>IF(AND(ISNUMBER(AlgerHarrison_Method[[#This Row],[Rxo]]),ISNUMBER(AlgerHarrison_Method[[#This Row],[Ro]])),IF(AlgerHarrison_Method[[#This Row],[Rmf]]&gt;=5, 1.75, 1),"")</f>
        <v>1</v>
      </c>
      <c r="O46" s="24">
        <f>IFERROR(AlgerHarrison_Method[[#This Row],[Rmf_Tf]]*AlgerHarrison_Method[[#This Row],[Rmf Cor Fact]],"")</f>
        <v>1.3271708588069002</v>
      </c>
      <c r="P46" s="28">
        <f>IF(AND(ISNUMBER(AlgerHarrison_Method[[#This Row],[Rxo]]),ISNUMBER(AlgerHarrison_Method[[#This Row],[Ro]])),VLOOKUP(AlgerHarrison_Method[[#This Row],[Log_Type]],$AA$3:AC86,2,FALSE),"")</f>
        <v>2</v>
      </c>
      <c r="Q4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1.7631578947368423</v>
      </c>
      <c r="R46" s="24">
        <f>IFERROR(AlgerHarrison_Method[[#This Row],[Rmf_Tf_Cor]]/AlgerHarrison_Method[[#This Row],[Rxo/Ro_Cor]],"")</f>
        <v>0.75272377066660001</v>
      </c>
      <c r="S46" s="31">
        <f>IF(AND(ISNUMBER(AlgerHarrison_Method[[#This Row],[Rxo]]),ISNUMBER(AlgerHarrison_Method[[#This Row],[Ro]])),Log_Header[[#This Row],[cf_H2O_Type]],"")</f>
        <v>1</v>
      </c>
      <c r="T46" s="24">
        <f>IFERROR(AlgerHarrison_Method[[#This Row],[Rwe]]/AlgerHarrison_Method[[#This Row],[cf_H2O_Type]],"")</f>
        <v>0.75272377066660001</v>
      </c>
      <c r="U46" s="27">
        <f>IFERROR(AlgerHarrison_Method[[#This Row],[Rw]]*(AlgerHarrison_Method[[#This Row],[Tf]]/75),"")</f>
        <v>0.79856716417910434</v>
      </c>
      <c r="V46" s="28">
        <f>IFERROR(10000/AlgerHarrison_Method[[#This Row],[Rw_Cor_75]],"")</f>
        <v>12522.428229665074</v>
      </c>
      <c r="W46" s="31">
        <f>IF(AND(ISNUMBER(AlgerHarrison_Method[[#This Row],[Rxo]]),ISNUMBER(AlgerHarrison_Method[[#This Row],[Ro]])),Log_Header[[#This Row],[ct]],"")</f>
        <v>0.55000000000000004</v>
      </c>
      <c r="X46" s="28">
        <f>IFERROR(ROUND(AlgerHarrison_Method[[#This Row],[Ct]]*AlgerHarrison_Method[[#This Row],[Cw_75]],-1),"")</f>
        <v>6890</v>
      </c>
      <c r="Y46"/>
      <c r="Z46"/>
      <c r="AA46"/>
      <c r="AB46"/>
    </row>
    <row r="47" spans="1:28" x14ac:dyDescent="0.2">
      <c r="A47" s="8">
        <f>IF(ISNUMBER(Log_Header[[#This Row],[Seq]]),Log_Header[[#This Row],[Seq]],"")</f>
        <v>44</v>
      </c>
      <c r="B47" s="31">
        <f>IF(ISNUMBER(Log_Header[[#This Row],[BRACS_ID]]),Log_Header[[#This Row],[BRACS_ID]],"")</f>
        <v>20326</v>
      </c>
      <c r="C47" s="31" t="str">
        <f>IF(ISNUMBER(Log_Header[[#This Row],[Target_Depth]]),Log_Header[[#This Row],[Target_Depth]],"")</f>
        <v/>
      </c>
      <c r="D47" s="40" t="str">
        <f>IF(ISNUMBER(Estep_Method[[#This Row],[Rxo]]),Estep_Method[[#This Row],[Rxo]],"")</f>
        <v/>
      </c>
      <c r="E47" s="40" t="str">
        <f>IF(ISNUMBER(Rwa_Method[[#This Row],[Ro]]),Rwa_Method[[#This Row],[Ro]],"")</f>
        <v/>
      </c>
      <c r="F47" s="23"/>
      <c r="G47" s="31">
        <f>IF(ISNUMBER(Log_Header[[#This Row],[Ts]]),Log_Header[[#This Row],[Ts]],"")</f>
        <v>65</v>
      </c>
      <c r="H47" s="44">
        <f>IF(ISBLANK(AlgerHarrison_Method[[#This Row],[Rxo]]),"",Log_Header[[#This Row],[Gg]])</f>
        <v>1.5978367748279251E-2</v>
      </c>
      <c r="I47" s="43" t="str">
        <f>IF(ISBLANK(AlgerHarrison_Method[[#This Row],[Rxo]]),"",Log_Header[[#This Row],[Df]])</f>
        <v/>
      </c>
      <c r="J47" s="27" t="str">
        <f>IFERROR((AlgerHarrison_Method[[#This Row],[Gg]]*AlgerHarrison_Method[[#This Row],[Df]])+AlgerHarrison_Method[[#This Row],[Ts]],"")</f>
        <v/>
      </c>
      <c r="K47" s="32">
        <f>IF(ISNUMBER(Log_Header[[#This Row],[Rmf]]),Log_Header[[#This Row],[Rmf]],"")</f>
        <v>4.4000000000000004</v>
      </c>
      <c r="L47" s="32">
        <f>IF(ISNUMBER(Log_Header[[#This Row],[T-Rmf]]),Log_Header[[#This Row],[T-Rmf]],"")</f>
        <v>70</v>
      </c>
      <c r="M47" s="27" t="str">
        <f>IFERROR(AlgerHarrison_Method[[#This Row],[Rmf]]*(AlgerHarrison_Method[[#This Row],[T-Rmf]]/AlgerHarrison_Method[[#This Row],[Tf]]),"")</f>
        <v/>
      </c>
      <c r="N47" s="24" t="str">
        <f>IF(AND(ISNUMBER(AlgerHarrison_Method[[#This Row],[Rxo]]),ISNUMBER(AlgerHarrison_Method[[#This Row],[Ro]])),IF(AlgerHarrison_Method[[#This Row],[Rmf]]&gt;=5, 1.75, 1),"")</f>
        <v/>
      </c>
      <c r="O47" s="24" t="str">
        <f>IFERROR(AlgerHarrison_Method[[#This Row],[Rmf_Tf]]*AlgerHarrison_Method[[#This Row],[Rmf Cor Fact]],"")</f>
        <v/>
      </c>
      <c r="P47" s="28" t="str">
        <f>IF(AND(ISNUMBER(AlgerHarrison_Method[[#This Row],[Rxo]]),ISNUMBER(AlgerHarrison_Method[[#This Row],[Ro]])),VLOOKUP(AlgerHarrison_Method[[#This Row],[Log_Type]],$AA$3:AC87,2,FALSE),"")</f>
        <v/>
      </c>
      <c r="Q4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7" s="24" t="str">
        <f>IFERROR(AlgerHarrison_Method[[#This Row],[Rmf_Tf_Cor]]/AlgerHarrison_Method[[#This Row],[Rxo/Ro_Cor]],"")</f>
        <v/>
      </c>
      <c r="S47" s="31" t="str">
        <f>IF(AND(ISNUMBER(AlgerHarrison_Method[[#This Row],[Rxo]]),ISNUMBER(AlgerHarrison_Method[[#This Row],[Ro]])),Log_Header[[#This Row],[cf_H2O_Type]],"")</f>
        <v/>
      </c>
      <c r="T47" s="24" t="str">
        <f>IFERROR(AlgerHarrison_Method[[#This Row],[Rwe]]/AlgerHarrison_Method[[#This Row],[cf_H2O_Type]],"")</f>
        <v/>
      </c>
      <c r="U47" s="27" t="str">
        <f>IFERROR(AlgerHarrison_Method[[#This Row],[Rw]]*(AlgerHarrison_Method[[#This Row],[Tf]]/75),"")</f>
        <v/>
      </c>
      <c r="V47" s="28" t="str">
        <f>IFERROR(10000/AlgerHarrison_Method[[#This Row],[Rw_Cor_75]],"")</f>
        <v/>
      </c>
      <c r="W47" s="31" t="str">
        <f>IF(AND(ISNUMBER(AlgerHarrison_Method[[#This Row],[Rxo]]),ISNUMBER(AlgerHarrison_Method[[#This Row],[Ro]])),Log_Header[[#This Row],[ct]],"")</f>
        <v/>
      </c>
      <c r="X47" s="28" t="str">
        <f>IFERROR(ROUND(AlgerHarrison_Method[[#This Row],[Ct]]*AlgerHarrison_Method[[#This Row],[Cw_75]],-1),"")</f>
        <v/>
      </c>
      <c r="Y47"/>
      <c r="Z47"/>
      <c r="AA47"/>
      <c r="AB47"/>
    </row>
    <row r="48" spans="1:28" x14ac:dyDescent="0.2">
      <c r="A48" s="8">
        <f>IF(ISNUMBER(Log_Header[[#This Row],[Seq]]),Log_Header[[#This Row],[Seq]],"")</f>
        <v>45</v>
      </c>
      <c r="B48" s="31">
        <f>IF(ISNUMBER(Log_Header[[#This Row],[BRACS_ID]]),Log_Header[[#This Row],[BRACS_ID]],"")</f>
        <v>20354</v>
      </c>
      <c r="C48" s="31" t="str">
        <f>IF(ISNUMBER(Log_Header[[#This Row],[Target_Depth]]),Log_Header[[#This Row],[Target_Depth]],"")</f>
        <v/>
      </c>
      <c r="D48" s="40" t="str">
        <f>IF(ISNUMBER(Estep_Method[[#This Row],[Rxo]]),Estep_Method[[#This Row],[Rxo]],"")</f>
        <v/>
      </c>
      <c r="E48" s="40" t="str">
        <f>IF(ISNUMBER(Rwa_Method[[#This Row],[Ro]]),Rwa_Method[[#This Row],[Ro]],"")</f>
        <v/>
      </c>
      <c r="F48" s="23"/>
      <c r="G48" s="31">
        <f>IF(ISNUMBER(Log_Header[[#This Row],[Ts]]),Log_Header[[#This Row],[Ts]],"")</f>
        <v>65</v>
      </c>
      <c r="H48" s="44">
        <f>IF(ISBLANK(AlgerHarrison_Method[[#This Row],[Rxo]]),"",Log_Header[[#This Row],[Gg]])</f>
        <v>1.3119203800045238E-2</v>
      </c>
      <c r="I48" s="43" t="str">
        <f>IF(ISBLANK(AlgerHarrison_Method[[#This Row],[Rxo]]),"",Log_Header[[#This Row],[Df]])</f>
        <v/>
      </c>
      <c r="J48" s="27" t="str">
        <f>IFERROR((AlgerHarrison_Method[[#This Row],[Gg]]*AlgerHarrison_Method[[#This Row],[Df]])+AlgerHarrison_Method[[#This Row],[Ts]],"")</f>
        <v/>
      </c>
      <c r="K48" s="32">
        <f>IF(ISNUMBER(Log_Header[[#This Row],[Rmf]]),Log_Header[[#This Row],[Rmf]],"")</f>
        <v>3</v>
      </c>
      <c r="L48" s="32">
        <f>IF(ISNUMBER(Log_Header[[#This Row],[T-Rmf]]),Log_Header[[#This Row],[T-Rmf]],"")</f>
        <v>76</v>
      </c>
      <c r="M48" s="27" t="str">
        <f>IFERROR(AlgerHarrison_Method[[#This Row],[Rmf]]*(AlgerHarrison_Method[[#This Row],[T-Rmf]]/AlgerHarrison_Method[[#This Row],[Tf]]),"")</f>
        <v/>
      </c>
      <c r="N48" s="24" t="str">
        <f>IF(AND(ISNUMBER(AlgerHarrison_Method[[#This Row],[Rxo]]),ISNUMBER(AlgerHarrison_Method[[#This Row],[Ro]])),IF(AlgerHarrison_Method[[#This Row],[Rmf]]&gt;=5, 1.75, 1),"")</f>
        <v/>
      </c>
      <c r="O48" s="24" t="str">
        <f>IFERROR(AlgerHarrison_Method[[#This Row],[Rmf_Tf]]*AlgerHarrison_Method[[#This Row],[Rmf Cor Fact]],"")</f>
        <v/>
      </c>
      <c r="P48" s="28" t="str">
        <f>IF(AND(ISNUMBER(AlgerHarrison_Method[[#This Row],[Rxo]]),ISNUMBER(AlgerHarrison_Method[[#This Row],[Ro]])),VLOOKUP(AlgerHarrison_Method[[#This Row],[Log_Type]],$AA$3:AC88,2,FALSE),"")</f>
        <v/>
      </c>
      <c r="Q4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8" s="24" t="str">
        <f>IFERROR(AlgerHarrison_Method[[#This Row],[Rmf_Tf_Cor]]/AlgerHarrison_Method[[#This Row],[Rxo/Ro_Cor]],"")</f>
        <v/>
      </c>
      <c r="S48" s="31" t="str">
        <f>IF(AND(ISNUMBER(AlgerHarrison_Method[[#This Row],[Rxo]]),ISNUMBER(AlgerHarrison_Method[[#This Row],[Ro]])),Log_Header[[#This Row],[cf_H2O_Type]],"")</f>
        <v/>
      </c>
      <c r="T48" s="24" t="str">
        <f>IFERROR(AlgerHarrison_Method[[#This Row],[Rwe]]/AlgerHarrison_Method[[#This Row],[cf_H2O_Type]],"")</f>
        <v/>
      </c>
      <c r="U48" s="27" t="str">
        <f>IFERROR(AlgerHarrison_Method[[#This Row],[Rw]]*(AlgerHarrison_Method[[#This Row],[Tf]]/75),"")</f>
        <v/>
      </c>
      <c r="V48" s="28" t="str">
        <f>IFERROR(10000/AlgerHarrison_Method[[#This Row],[Rw_Cor_75]],"")</f>
        <v/>
      </c>
      <c r="W48" s="31" t="str">
        <f>IF(AND(ISNUMBER(AlgerHarrison_Method[[#This Row],[Rxo]]),ISNUMBER(AlgerHarrison_Method[[#This Row],[Ro]])),Log_Header[[#This Row],[ct]],"")</f>
        <v/>
      </c>
      <c r="X48" s="28" t="str">
        <f>IFERROR(ROUND(AlgerHarrison_Method[[#This Row],[Ct]]*AlgerHarrison_Method[[#This Row],[Cw_75]],-1),"")</f>
        <v/>
      </c>
      <c r="Y48"/>
      <c r="Z48"/>
      <c r="AA48"/>
      <c r="AB48"/>
    </row>
    <row r="49" spans="1:28" x14ac:dyDescent="0.2">
      <c r="A49" s="8">
        <f>IF(ISNUMBER(Log_Header[[#This Row],[Seq]]),Log_Header[[#This Row],[Seq]],"")</f>
        <v>46</v>
      </c>
      <c r="B49" s="31">
        <f>IF(ISNUMBER(Log_Header[[#This Row],[BRACS_ID]]),Log_Header[[#This Row],[BRACS_ID]],"")</f>
        <v>1947</v>
      </c>
      <c r="C49" s="31">
        <f>IF(ISNUMBER(Log_Header[[#This Row],[Target_Depth]]),Log_Header[[#This Row],[Target_Depth]],"")</f>
        <v>85</v>
      </c>
      <c r="D49" s="40">
        <f>IF(ISNUMBER(Estep_Method[[#This Row],[Rxo]]),Estep_Method[[#This Row],[Rxo]],"")</f>
        <v>19.2</v>
      </c>
      <c r="E49" s="40">
        <f>IF(ISNUMBER(Rwa_Method[[#This Row],[Ro]]),Rwa_Method[[#This Row],[Ro]],"")</f>
        <v>16.8</v>
      </c>
      <c r="F49" s="23" t="s">
        <v>93</v>
      </c>
      <c r="G49" s="31">
        <f>IF(ISNUMBER(Log_Header[[#This Row],[Ts]]),Log_Header[[#This Row],[Ts]],"")</f>
        <v>65</v>
      </c>
      <c r="H49" s="44">
        <f>IF(ISBLANK(AlgerHarrison_Method[[#This Row],[Rxo]]),"",Log_Header[[#This Row],[Gg]])</f>
        <v>1.7000000000000001E-2</v>
      </c>
      <c r="I49" s="43">
        <f>IF(ISBLANK(AlgerHarrison_Method[[#This Row],[Rxo]]),"",Log_Header[[#This Row],[Df]])</f>
        <v>85</v>
      </c>
      <c r="J49" s="27">
        <f>IFERROR((AlgerHarrison_Method[[#This Row],[Gg]]*AlgerHarrison_Method[[#This Row],[Df]])+AlgerHarrison_Method[[#This Row],[Ts]],"")</f>
        <v>66.444999999999993</v>
      </c>
      <c r="K49" s="32" t="str">
        <f>IF(ISNUMBER(Log_Header[[#This Row],[Rmf]]),Log_Header[[#This Row],[Rmf]],"")</f>
        <v/>
      </c>
      <c r="L49" s="32" t="str">
        <f>IF(ISNUMBER(Log_Header[[#This Row],[T-Rmf]]),Log_Header[[#This Row],[T-Rmf]],"")</f>
        <v/>
      </c>
      <c r="M49" s="27" t="str">
        <f>IFERROR(AlgerHarrison_Method[[#This Row],[Rmf]]*(AlgerHarrison_Method[[#This Row],[T-Rmf]]/AlgerHarrison_Method[[#This Row],[Tf]]),"")</f>
        <v/>
      </c>
      <c r="N49" s="24">
        <f>IF(AND(ISNUMBER(AlgerHarrison_Method[[#This Row],[Rxo]]),ISNUMBER(AlgerHarrison_Method[[#This Row],[Ro]])),IF(AlgerHarrison_Method[[#This Row],[Rmf]]&gt;=5, 1.75, 1),"")</f>
        <v>1.75</v>
      </c>
      <c r="O49" s="24" t="str">
        <f>IFERROR(AlgerHarrison_Method[[#This Row],[Rmf_Tf]]*AlgerHarrison_Method[[#This Row],[Rmf Cor Fact]],"")</f>
        <v/>
      </c>
      <c r="P49" s="28">
        <f>IF(AND(ISNUMBER(AlgerHarrison_Method[[#This Row],[Rxo]]),ISNUMBER(AlgerHarrison_Method[[#This Row],[Ro]])),VLOOKUP(AlgerHarrison_Method[[#This Row],[Log_Type]],$AA$3:AC89,2,FALSE),"")</f>
        <v>1</v>
      </c>
      <c r="Q4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1.1428571428571428</v>
      </c>
      <c r="R49" s="24" t="str">
        <f>IFERROR(AlgerHarrison_Method[[#This Row],[Rmf_Tf_Cor]]/AlgerHarrison_Method[[#This Row],[Rxo/Ro_Cor]],"")</f>
        <v/>
      </c>
      <c r="S49" s="31">
        <f>IF(AND(ISNUMBER(AlgerHarrison_Method[[#This Row],[Rxo]]),ISNUMBER(AlgerHarrison_Method[[#This Row],[Ro]])),Log_Header[[#This Row],[cf_H2O_Type]],"")</f>
        <v>1.33</v>
      </c>
      <c r="T49" s="24" t="str">
        <f>IFERROR(AlgerHarrison_Method[[#This Row],[Rwe]]/AlgerHarrison_Method[[#This Row],[cf_H2O_Type]],"")</f>
        <v/>
      </c>
      <c r="U49" s="27" t="str">
        <f>IFERROR(AlgerHarrison_Method[[#This Row],[Rw]]*(AlgerHarrison_Method[[#This Row],[Tf]]/75),"")</f>
        <v/>
      </c>
      <c r="V49" s="28" t="str">
        <f>IFERROR(10000/AlgerHarrison_Method[[#This Row],[Rw_Cor_75]],"")</f>
        <v/>
      </c>
      <c r="W49" s="31">
        <f>IF(AND(ISNUMBER(AlgerHarrison_Method[[#This Row],[Rxo]]),ISNUMBER(AlgerHarrison_Method[[#This Row],[Ro]])),Log_Header[[#This Row],[ct]],"")</f>
        <v>0.55000000000000004</v>
      </c>
      <c r="X49" s="28" t="str">
        <f>IFERROR(ROUND(AlgerHarrison_Method[[#This Row],[Ct]]*AlgerHarrison_Method[[#This Row],[Cw_75]],-1),"")</f>
        <v/>
      </c>
      <c r="Y49"/>
      <c r="Z49"/>
      <c r="AA49"/>
      <c r="AB49"/>
    </row>
    <row r="50" spans="1:28" x14ac:dyDescent="0.2">
      <c r="A50" s="8">
        <f>IF(ISNUMBER(Log_Header[[#This Row],[Seq]]),Log_Header[[#This Row],[Seq]],"")</f>
        <v>47</v>
      </c>
      <c r="B50" s="31">
        <f>IF(ISNUMBER(Log_Header[[#This Row],[BRACS_ID]]),Log_Header[[#This Row],[BRACS_ID]],"")</f>
        <v>24726</v>
      </c>
      <c r="C50" s="31" t="str">
        <f>IF(ISNUMBER(Log_Header[[#This Row],[Target_Depth]]),Log_Header[[#This Row],[Target_Depth]],"")</f>
        <v/>
      </c>
      <c r="D50" s="40" t="str">
        <f>IF(ISNUMBER(Estep_Method[[#This Row],[Rxo]]),Estep_Method[[#This Row],[Rxo]],"")</f>
        <v/>
      </c>
      <c r="E50" s="40" t="str">
        <f>IF(ISNUMBER(Rwa_Method[[#This Row],[Ro]]),Rwa_Method[[#This Row],[Ro]],"")</f>
        <v/>
      </c>
      <c r="F50" s="23"/>
      <c r="G50" s="31">
        <f>IF(ISNUMBER(Log_Header[[#This Row],[Ts]]),Log_Header[[#This Row],[Ts]],"")</f>
        <v>65</v>
      </c>
      <c r="H50" s="44">
        <f>IF(ISBLANK(AlgerHarrison_Method[[#This Row],[Rxo]]),"",Log_Header[[#This Row],[Gg]])</f>
        <v>1.5229615745079663E-2</v>
      </c>
      <c r="I50" s="43" t="str">
        <f>IF(ISBLANK(AlgerHarrison_Method[[#This Row],[Rxo]]),"",Log_Header[[#This Row],[Df]])</f>
        <v/>
      </c>
      <c r="J50" s="27" t="str">
        <f>IFERROR((AlgerHarrison_Method[[#This Row],[Gg]]*AlgerHarrison_Method[[#This Row],[Df]])+AlgerHarrison_Method[[#This Row],[Ts]],"")</f>
        <v/>
      </c>
      <c r="K50" s="32" t="str">
        <f>IF(ISNUMBER(Log_Header[[#This Row],[Rmf]]),Log_Header[[#This Row],[Rmf]],"")</f>
        <v/>
      </c>
      <c r="L50" s="32" t="str">
        <f>IF(ISNUMBER(Log_Header[[#This Row],[T-Rmf]]),Log_Header[[#This Row],[T-Rmf]],"")</f>
        <v/>
      </c>
      <c r="M50" s="27" t="str">
        <f>IFERROR(AlgerHarrison_Method[[#This Row],[Rmf]]*(AlgerHarrison_Method[[#This Row],[T-Rmf]]/AlgerHarrison_Method[[#This Row],[Tf]]),"")</f>
        <v/>
      </c>
      <c r="N50" s="24" t="str">
        <f>IF(AND(ISNUMBER(AlgerHarrison_Method[[#This Row],[Rxo]]),ISNUMBER(AlgerHarrison_Method[[#This Row],[Ro]])),IF(AlgerHarrison_Method[[#This Row],[Rmf]]&gt;=5, 1.75, 1),"")</f>
        <v/>
      </c>
      <c r="O50" s="24" t="str">
        <f>IFERROR(AlgerHarrison_Method[[#This Row],[Rmf_Tf]]*AlgerHarrison_Method[[#This Row],[Rmf Cor Fact]],"")</f>
        <v/>
      </c>
      <c r="P50" s="28" t="str">
        <f>IF(AND(ISNUMBER(AlgerHarrison_Method[[#This Row],[Rxo]]),ISNUMBER(AlgerHarrison_Method[[#This Row],[Ro]])),VLOOKUP(AlgerHarrison_Method[[#This Row],[Log_Type]],$AA$3:AC90,2,FALSE),"")</f>
        <v/>
      </c>
      <c r="Q5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0" s="24" t="str">
        <f>IFERROR(AlgerHarrison_Method[[#This Row],[Rmf_Tf_Cor]]/AlgerHarrison_Method[[#This Row],[Rxo/Ro_Cor]],"")</f>
        <v/>
      </c>
      <c r="S50" s="31" t="str">
        <f>IF(AND(ISNUMBER(AlgerHarrison_Method[[#This Row],[Rxo]]),ISNUMBER(AlgerHarrison_Method[[#This Row],[Ro]])),Log_Header[[#This Row],[cf_H2O_Type]],"")</f>
        <v/>
      </c>
      <c r="T50" s="24" t="str">
        <f>IFERROR(AlgerHarrison_Method[[#This Row],[Rwe]]/AlgerHarrison_Method[[#This Row],[cf_H2O_Type]],"")</f>
        <v/>
      </c>
      <c r="U50" s="27" t="str">
        <f>IFERROR(AlgerHarrison_Method[[#This Row],[Rw]]*(AlgerHarrison_Method[[#This Row],[Tf]]/75),"")</f>
        <v/>
      </c>
      <c r="V50" s="28" t="str">
        <f>IFERROR(10000/AlgerHarrison_Method[[#This Row],[Rw_Cor_75]],"")</f>
        <v/>
      </c>
      <c r="W50" s="31" t="str">
        <f>IF(AND(ISNUMBER(AlgerHarrison_Method[[#This Row],[Rxo]]),ISNUMBER(AlgerHarrison_Method[[#This Row],[Ro]])),Log_Header[[#This Row],[ct]],"")</f>
        <v/>
      </c>
      <c r="X50" s="28" t="str">
        <f>IFERROR(ROUND(AlgerHarrison_Method[[#This Row],[Ct]]*AlgerHarrison_Method[[#This Row],[Cw_75]],-1),"")</f>
        <v/>
      </c>
      <c r="Y50"/>
      <c r="Z50"/>
      <c r="AA50"/>
      <c r="AB50"/>
    </row>
    <row r="51" spans="1:28" x14ac:dyDescent="0.2">
      <c r="A51" s="8">
        <f>IF(ISNUMBER(Log_Header[[#This Row],[Seq]]),Log_Header[[#This Row],[Seq]],"")</f>
        <v>48</v>
      </c>
      <c r="B51" s="31">
        <f>IF(ISNUMBER(Log_Header[[#This Row],[BRACS_ID]]),Log_Header[[#This Row],[BRACS_ID]],"")</f>
        <v>36890</v>
      </c>
      <c r="C51" s="31" t="str">
        <f>IF(ISNUMBER(Log_Header[[#This Row],[Target_Depth]]),Log_Header[[#This Row],[Target_Depth]],"")</f>
        <v/>
      </c>
      <c r="D51" s="40" t="str">
        <f>IF(ISNUMBER(Estep_Method[[#This Row],[Rxo]]),Estep_Method[[#This Row],[Rxo]],"")</f>
        <v/>
      </c>
      <c r="E51" s="40" t="str">
        <f>IF(ISNUMBER(Rwa_Method[[#This Row],[Ro]]),Rwa_Method[[#This Row],[Ro]],"")</f>
        <v/>
      </c>
      <c r="F51" s="23"/>
      <c r="G51" s="31">
        <f>IF(ISNUMBER(Log_Header[[#This Row],[Ts]]),Log_Header[[#This Row],[Ts]],"")</f>
        <v>65</v>
      </c>
      <c r="H51" s="44">
        <f>IF(ISBLANK(AlgerHarrison_Method[[#This Row],[Rxo]]),"",Log_Header[[#This Row],[Gg]])</f>
        <v>1.5647987160625921E-2</v>
      </c>
      <c r="I51" s="43" t="str">
        <f>IF(ISBLANK(AlgerHarrison_Method[[#This Row],[Rxo]]),"",Log_Header[[#This Row],[Df]])</f>
        <v/>
      </c>
      <c r="J51" s="27" t="str">
        <f>IFERROR((AlgerHarrison_Method[[#This Row],[Gg]]*AlgerHarrison_Method[[#This Row],[Df]])+AlgerHarrison_Method[[#This Row],[Ts]],"")</f>
        <v/>
      </c>
      <c r="K51" s="32">
        <f>IF(ISNUMBER(Log_Header[[#This Row],[Rmf]]),Log_Header[[#This Row],[Rmf]],"")</f>
        <v>1.1000000000000001</v>
      </c>
      <c r="L51" s="32">
        <f>IF(ISNUMBER(Log_Header[[#This Row],[T-Rmf]]),Log_Header[[#This Row],[T-Rmf]],"")</f>
        <v>50</v>
      </c>
      <c r="M51" s="27" t="str">
        <f>IFERROR(AlgerHarrison_Method[[#This Row],[Rmf]]*(AlgerHarrison_Method[[#This Row],[T-Rmf]]/AlgerHarrison_Method[[#This Row],[Tf]]),"")</f>
        <v/>
      </c>
      <c r="N51" s="24" t="str">
        <f>IF(AND(ISNUMBER(AlgerHarrison_Method[[#This Row],[Rxo]]),ISNUMBER(AlgerHarrison_Method[[#This Row],[Ro]])),IF(AlgerHarrison_Method[[#This Row],[Rmf]]&gt;=5, 1.75, 1),"")</f>
        <v/>
      </c>
      <c r="O51" s="24" t="str">
        <f>IFERROR(AlgerHarrison_Method[[#This Row],[Rmf_Tf]]*AlgerHarrison_Method[[#This Row],[Rmf Cor Fact]],"")</f>
        <v/>
      </c>
      <c r="P51" s="28" t="str">
        <f>IF(AND(ISNUMBER(AlgerHarrison_Method[[#This Row],[Rxo]]),ISNUMBER(AlgerHarrison_Method[[#This Row],[Ro]])),VLOOKUP(AlgerHarrison_Method[[#This Row],[Log_Type]],$AA$3:AC91,2,FALSE),"")</f>
        <v/>
      </c>
      <c r="Q5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" s="24" t="str">
        <f>IFERROR(AlgerHarrison_Method[[#This Row],[Rmf_Tf_Cor]]/AlgerHarrison_Method[[#This Row],[Rxo/Ro_Cor]],"")</f>
        <v/>
      </c>
      <c r="S51" s="31" t="str">
        <f>IF(AND(ISNUMBER(AlgerHarrison_Method[[#This Row],[Rxo]]),ISNUMBER(AlgerHarrison_Method[[#This Row],[Ro]])),Log_Header[[#This Row],[cf_H2O_Type]],"")</f>
        <v/>
      </c>
      <c r="T51" s="24" t="str">
        <f>IFERROR(AlgerHarrison_Method[[#This Row],[Rwe]]/AlgerHarrison_Method[[#This Row],[cf_H2O_Type]],"")</f>
        <v/>
      </c>
      <c r="U51" s="27" t="str">
        <f>IFERROR(AlgerHarrison_Method[[#This Row],[Rw]]*(AlgerHarrison_Method[[#This Row],[Tf]]/75),"")</f>
        <v/>
      </c>
      <c r="V51" s="28" t="str">
        <f>IFERROR(10000/AlgerHarrison_Method[[#This Row],[Rw_Cor_75]],"")</f>
        <v/>
      </c>
      <c r="W51" s="31" t="str">
        <f>IF(AND(ISNUMBER(AlgerHarrison_Method[[#This Row],[Rxo]]),ISNUMBER(AlgerHarrison_Method[[#This Row],[Ro]])),Log_Header[[#This Row],[ct]],"")</f>
        <v/>
      </c>
      <c r="X51" s="28" t="str">
        <f>IFERROR(ROUND(AlgerHarrison_Method[[#This Row],[Ct]]*AlgerHarrison_Method[[#This Row],[Cw_75]],-1),"")</f>
        <v/>
      </c>
      <c r="Y51"/>
      <c r="Z51"/>
      <c r="AA51"/>
      <c r="AB51"/>
    </row>
    <row r="52" spans="1:28" x14ac:dyDescent="0.2">
      <c r="A52" s="8">
        <f>IF(ISNUMBER(Log_Header[[#This Row],[Seq]]),Log_Header[[#This Row],[Seq]],"")</f>
        <v>49</v>
      </c>
      <c r="B52" s="31">
        <f>IF(ISNUMBER(Log_Header[[#This Row],[BRACS_ID]]),Log_Header[[#This Row],[BRACS_ID]],"")</f>
        <v>20330</v>
      </c>
      <c r="C52" s="31" t="str">
        <f>IF(ISNUMBER(Log_Header[[#This Row],[Target_Depth]]),Log_Header[[#This Row],[Target_Depth]],"")</f>
        <v/>
      </c>
      <c r="D52" s="40" t="str">
        <f>IF(ISNUMBER(Estep_Method[[#This Row],[Rxo]]),Estep_Method[[#This Row],[Rxo]],"")</f>
        <v/>
      </c>
      <c r="E52" s="40" t="str">
        <f>IF(ISNUMBER(Rwa_Method[[#This Row],[Ro]]),Rwa_Method[[#This Row],[Ro]],"")</f>
        <v/>
      </c>
      <c r="F52" s="23"/>
      <c r="G52" s="31">
        <f>IF(ISNUMBER(Log_Header[[#This Row],[Ts]]),Log_Header[[#This Row],[Ts]],"")</f>
        <v>65</v>
      </c>
      <c r="H52" s="44">
        <f>IF(ISBLANK(AlgerHarrison_Method[[#This Row],[Rxo]]),"",Log_Header[[#This Row],[Gg]])</f>
        <v>1.1325028312570781E-2</v>
      </c>
      <c r="I52" s="43" t="str">
        <f>IF(ISBLANK(AlgerHarrison_Method[[#This Row],[Rxo]]),"",Log_Header[[#This Row],[Df]])</f>
        <v/>
      </c>
      <c r="J52" s="27" t="str">
        <f>IFERROR((AlgerHarrison_Method[[#This Row],[Gg]]*AlgerHarrison_Method[[#This Row],[Df]])+AlgerHarrison_Method[[#This Row],[Ts]],"")</f>
        <v/>
      </c>
      <c r="K52" s="32">
        <f>IF(ISNUMBER(Log_Header[[#This Row],[Rmf]]),Log_Header[[#This Row],[Rmf]],"")</f>
        <v>1.9</v>
      </c>
      <c r="L52" s="32">
        <f>IF(ISNUMBER(Log_Header[[#This Row],[T-Rmf]]),Log_Header[[#This Row],[T-Rmf]],"")</f>
        <v>115</v>
      </c>
      <c r="M52" s="27" t="str">
        <f>IFERROR(AlgerHarrison_Method[[#This Row],[Rmf]]*(AlgerHarrison_Method[[#This Row],[T-Rmf]]/AlgerHarrison_Method[[#This Row],[Tf]]),"")</f>
        <v/>
      </c>
      <c r="N52" s="24" t="str">
        <f>IF(AND(ISNUMBER(AlgerHarrison_Method[[#This Row],[Rxo]]),ISNUMBER(AlgerHarrison_Method[[#This Row],[Ro]])),IF(AlgerHarrison_Method[[#This Row],[Rmf]]&gt;=5, 1.75, 1),"")</f>
        <v/>
      </c>
      <c r="O52" s="24" t="str">
        <f>IFERROR(AlgerHarrison_Method[[#This Row],[Rmf_Tf]]*AlgerHarrison_Method[[#This Row],[Rmf Cor Fact]],"")</f>
        <v/>
      </c>
      <c r="P52" s="28" t="str">
        <f>IF(AND(ISNUMBER(AlgerHarrison_Method[[#This Row],[Rxo]]),ISNUMBER(AlgerHarrison_Method[[#This Row],[Ro]])),VLOOKUP(AlgerHarrison_Method[[#This Row],[Log_Type]],$AA$3:AC92,2,FALSE),"")</f>
        <v/>
      </c>
      <c r="Q5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" s="24" t="str">
        <f>IFERROR(AlgerHarrison_Method[[#This Row],[Rmf_Tf_Cor]]/AlgerHarrison_Method[[#This Row],[Rxo/Ro_Cor]],"")</f>
        <v/>
      </c>
      <c r="S52" s="31" t="str">
        <f>IF(AND(ISNUMBER(AlgerHarrison_Method[[#This Row],[Rxo]]),ISNUMBER(AlgerHarrison_Method[[#This Row],[Ro]])),Log_Header[[#This Row],[cf_H2O_Type]],"")</f>
        <v/>
      </c>
      <c r="T52" s="24" t="str">
        <f>IFERROR(AlgerHarrison_Method[[#This Row],[Rwe]]/AlgerHarrison_Method[[#This Row],[cf_H2O_Type]],"")</f>
        <v/>
      </c>
      <c r="U52" s="27" t="str">
        <f>IFERROR(AlgerHarrison_Method[[#This Row],[Rw]]*(AlgerHarrison_Method[[#This Row],[Tf]]/75),"")</f>
        <v/>
      </c>
      <c r="V52" s="28" t="str">
        <f>IFERROR(10000/AlgerHarrison_Method[[#This Row],[Rw_Cor_75]],"")</f>
        <v/>
      </c>
      <c r="W52" s="31" t="str">
        <f>IF(AND(ISNUMBER(AlgerHarrison_Method[[#This Row],[Rxo]]),ISNUMBER(AlgerHarrison_Method[[#This Row],[Ro]])),Log_Header[[#This Row],[ct]],"")</f>
        <v/>
      </c>
      <c r="X52" s="28" t="str">
        <f>IFERROR(ROUND(AlgerHarrison_Method[[#This Row],[Ct]]*AlgerHarrison_Method[[#This Row],[Cw_75]],-1),"")</f>
        <v/>
      </c>
      <c r="Y52"/>
      <c r="Z52"/>
      <c r="AA52"/>
      <c r="AB52"/>
    </row>
    <row r="53" spans="1:28" x14ac:dyDescent="0.2">
      <c r="A53" s="8">
        <f>IF(ISNUMBER(Log_Header[[#This Row],[Seq]]),Log_Header[[#This Row],[Seq]],"")</f>
        <v>50</v>
      </c>
      <c r="B53" s="31">
        <f>IF(ISNUMBER(Log_Header[[#This Row],[BRACS_ID]]),Log_Header[[#This Row],[BRACS_ID]],"")</f>
        <v>20328</v>
      </c>
      <c r="C53" s="31" t="str">
        <f>IF(ISNUMBER(Log_Header[[#This Row],[Target_Depth]]),Log_Header[[#This Row],[Target_Depth]],"")</f>
        <v/>
      </c>
      <c r="D53" s="40" t="str">
        <f>IF(ISNUMBER(Estep_Method[[#This Row],[Rxo]]),Estep_Method[[#This Row],[Rxo]],"")</f>
        <v/>
      </c>
      <c r="E53" s="40" t="str">
        <f>IF(ISNUMBER(Rwa_Method[[#This Row],[Ro]]),Rwa_Method[[#This Row],[Ro]],"")</f>
        <v/>
      </c>
      <c r="F53" s="23"/>
      <c r="G53" s="31">
        <f>IF(ISNUMBER(Log_Header[[#This Row],[Ts]]),Log_Header[[#This Row],[Ts]],"")</f>
        <v>65</v>
      </c>
      <c r="H53" s="44">
        <f>IF(ISBLANK(AlgerHarrison_Method[[#This Row],[Rxo]]),"",Log_Header[[#This Row],[Gg]])</f>
        <v>1.6488620529493729E-2</v>
      </c>
      <c r="I53" s="43" t="str">
        <f>IF(ISBLANK(AlgerHarrison_Method[[#This Row],[Rxo]]),"",Log_Header[[#This Row],[Df]])</f>
        <v/>
      </c>
      <c r="J53" s="27" t="str">
        <f>IFERROR((AlgerHarrison_Method[[#This Row],[Gg]]*AlgerHarrison_Method[[#This Row],[Df]])+AlgerHarrison_Method[[#This Row],[Ts]],"")</f>
        <v/>
      </c>
      <c r="K53" s="32">
        <f>IF(ISNUMBER(Log_Header[[#This Row],[Rmf]]),Log_Header[[#This Row],[Rmf]],"")</f>
        <v>4.04</v>
      </c>
      <c r="L53" s="32">
        <f>IF(ISNUMBER(Log_Header[[#This Row],[T-Rmf]]),Log_Header[[#This Row],[T-Rmf]],"")</f>
        <v>70</v>
      </c>
      <c r="M53" s="27" t="str">
        <f>IFERROR(AlgerHarrison_Method[[#This Row],[Rmf]]*(AlgerHarrison_Method[[#This Row],[T-Rmf]]/AlgerHarrison_Method[[#This Row],[Tf]]),"")</f>
        <v/>
      </c>
      <c r="N53" s="24" t="str">
        <f>IF(AND(ISNUMBER(AlgerHarrison_Method[[#This Row],[Rxo]]),ISNUMBER(AlgerHarrison_Method[[#This Row],[Ro]])),IF(AlgerHarrison_Method[[#This Row],[Rmf]]&gt;=5, 1.75, 1),"")</f>
        <v/>
      </c>
      <c r="O53" s="24" t="str">
        <f>IFERROR(AlgerHarrison_Method[[#This Row],[Rmf_Tf]]*AlgerHarrison_Method[[#This Row],[Rmf Cor Fact]],"")</f>
        <v/>
      </c>
      <c r="P53" s="28" t="str">
        <f>IF(AND(ISNUMBER(AlgerHarrison_Method[[#This Row],[Rxo]]),ISNUMBER(AlgerHarrison_Method[[#This Row],[Ro]])),VLOOKUP(AlgerHarrison_Method[[#This Row],[Log_Type]],$AA$3:AC93,2,FALSE),"")</f>
        <v/>
      </c>
      <c r="Q5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" s="24" t="str">
        <f>IFERROR(AlgerHarrison_Method[[#This Row],[Rmf_Tf_Cor]]/AlgerHarrison_Method[[#This Row],[Rxo/Ro_Cor]],"")</f>
        <v/>
      </c>
      <c r="S53" s="31" t="str">
        <f>IF(AND(ISNUMBER(AlgerHarrison_Method[[#This Row],[Rxo]]),ISNUMBER(AlgerHarrison_Method[[#This Row],[Ro]])),Log_Header[[#This Row],[cf_H2O_Type]],"")</f>
        <v/>
      </c>
      <c r="T53" s="24" t="str">
        <f>IFERROR(AlgerHarrison_Method[[#This Row],[Rwe]]/AlgerHarrison_Method[[#This Row],[cf_H2O_Type]],"")</f>
        <v/>
      </c>
      <c r="U53" s="27" t="str">
        <f>IFERROR(AlgerHarrison_Method[[#This Row],[Rw]]*(AlgerHarrison_Method[[#This Row],[Tf]]/75),"")</f>
        <v/>
      </c>
      <c r="V53" s="28" t="str">
        <f>IFERROR(10000/AlgerHarrison_Method[[#This Row],[Rw_Cor_75]],"")</f>
        <v/>
      </c>
      <c r="W53" s="31" t="str">
        <f>IF(AND(ISNUMBER(AlgerHarrison_Method[[#This Row],[Rxo]]),ISNUMBER(AlgerHarrison_Method[[#This Row],[Ro]])),Log_Header[[#This Row],[ct]],"")</f>
        <v/>
      </c>
      <c r="X53" s="28" t="str">
        <f>IFERROR(ROUND(AlgerHarrison_Method[[#This Row],[Ct]]*AlgerHarrison_Method[[#This Row],[Cw_75]],-1),"")</f>
        <v/>
      </c>
      <c r="Y53"/>
      <c r="Z53"/>
      <c r="AA53"/>
      <c r="AB53"/>
    </row>
    <row r="54" spans="1:28" x14ac:dyDescent="0.2">
      <c r="A54" s="8">
        <f>IF(ISNUMBER(Log_Header[[#This Row],[Seq]]),Log_Header[[#This Row],[Seq]],"")</f>
        <v>51</v>
      </c>
      <c r="B54" s="31">
        <f>IF(ISNUMBER(Log_Header[[#This Row],[BRACS_ID]]),Log_Header[[#This Row],[BRACS_ID]],"")</f>
        <v>24716</v>
      </c>
      <c r="C54" s="31" t="str">
        <f>IF(ISNUMBER(Log_Header[[#This Row],[Target_Depth]]),Log_Header[[#This Row],[Target_Depth]],"")</f>
        <v/>
      </c>
      <c r="D54" s="40" t="str">
        <f>IF(ISNUMBER(Estep_Method[[#This Row],[Rxo]]),Estep_Method[[#This Row],[Rxo]],"")</f>
        <v/>
      </c>
      <c r="E54" s="40" t="str">
        <f>IF(ISNUMBER(Rwa_Method[[#This Row],[Ro]]),Rwa_Method[[#This Row],[Ro]],"")</f>
        <v/>
      </c>
      <c r="F54" s="23"/>
      <c r="G54" s="31">
        <f>IF(ISNUMBER(Log_Header[[#This Row],[Ts]]),Log_Header[[#This Row],[Ts]],"")</f>
        <v>65</v>
      </c>
      <c r="H54" s="44">
        <f>IF(ISBLANK(AlgerHarrison_Method[[#This Row],[Rxo]]),"",Log_Header[[#This Row],[Gg]])</f>
        <v>1.7751479289940829E-2</v>
      </c>
      <c r="I54" s="43" t="str">
        <f>IF(ISBLANK(AlgerHarrison_Method[[#This Row],[Rxo]]),"",Log_Header[[#This Row],[Df]])</f>
        <v/>
      </c>
      <c r="J54" s="27" t="str">
        <f>IFERROR((AlgerHarrison_Method[[#This Row],[Gg]]*AlgerHarrison_Method[[#This Row],[Df]])+AlgerHarrison_Method[[#This Row],[Ts]],"")</f>
        <v/>
      </c>
      <c r="K54" s="32">
        <f>IF(ISNUMBER(Log_Header[[#This Row],[Rmf]]),Log_Header[[#This Row],[Rmf]],"")</f>
        <v>3.2</v>
      </c>
      <c r="L54" s="32">
        <f>IF(ISNUMBER(Log_Header[[#This Row],[T-Rmf]]),Log_Header[[#This Row],[T-Rmf]],"")</f>
        <v>96</v>
      </c>
      <c r="M54" s="27" t="str">
        <f>IFERROR(AlgerHarrison_Method[[#This Row],[Rmf]]*(AlgerHarrison_Method[[#This Row],[T-Rmf]]/AlgerHarrison_Method[[#This Row],[Tf]]),"")</f>
        <v/>
      </c>
      <c r="N54" s="24" t="str">
        <f>IF(AND(ISNUMBER(AlgerHarrison_Method[[#This Row],[Rxo]]),ISNUMBER(AlgerHarrison_Method[[#This Row],[Ro]])),IF(AlgerHarrison_Method[[#This Row],[Rmf]]&gt;=5, 1.75, 1),"")</f>
        <v/>
      </c>
      <c r="O54" s="24" t="str">
        <f>IFERROR(AlgerHarrison_Method[[#This Row],[Rmf_Tf]]*AlgerHarrison_Method[[#This Row],[Rmf Cor Fact]],"")</f>
        <v/>
      </c>
      <c r="P54" s="28" t="str">
        <f>IF(AND(ISNUMBER(AlgerHarrison_Method[[#This Row],[Rxo]]),ISNUMBER(AlgerHarrison_Method[[#This Row],[Ro]])),VLOOKUP(AlgerHarrison_Method[[#This Row],[Log_Type]],$AA$3:AC94,2,FALSE),"")</f>
        <v/>
      </c>
      <c r="Q5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" s="24" t="str">
        <f>IFERROR(AlgerHarrison_Method[[#This Row],[Rmf_Tf_Cor]]/AlgerHarrison_Method[[#This Row],[Rxo/Ro_Cor]],"")</f>
        <v/>
      </c>
      <c r="S54" s="31" t="str">
        <f>IF(AND(ISNUMBER(AlgerHarrison_Method[[#This Row],[Rxo]]),ISNUMBER(AlgerHarrison_Method[[#This Row],[Ro]])),Log_Header[[#This Row],[cf_H2O_Type]],"")</f>
        <v/>
      </c>
      <c r="T54" s="24" t="str">
        <f>IFERROR(AlgerHarrison_Method[[#This Row],[Rwe]]/AlgerHarrison_Method[[#This Row],[cf_H2O_Type]],"")</f>
        <v/>
      </c>
      <c r="U54" s="27" t="str">
        <f>IFERROR(AlgerHarrison_Method[[#This Row],[Rw]]*(AlgerHarrison_Method[[#This Row],[Tf]]/75),"")</f>
        <v/>
      </c>
      <c r="V54" s="28" t="str">
        <f>IFERROR(10000/AlgerHarrison_Method[[#This Row],[Rw_Cor_75]],"")</f>
        <v/>
      </c>
      <c r="W54" s="31" t="str">
        <f>IF(AND(ISNUMBER(AlgerHarrison_Method[[#This Row],[Rxo]]),ISNUMBER(AlgerHarrison_Method[[#This Row],[Ro]])),Log_Header[[#This Row],[ct]],"")</f>
        <v/>
      </c>
      <c r="X54" s="28" t="str">
        <f>IFERROR(ROUND(AlgerHarrison_Method[[#This Row],[Ct]]*AlgerHarrison_Method[[#This Row],[Cw_75]],-1),"")</f>
        <v/>
      </c>
      <c r="Y54"/>
      <c r="Z54"/>
      <c r="AA54"/>
      <c r="AB54"/>
    </row>
    <row r="55" spans="1:28" x14ac:dyDescent="0.2">
      <c r="A55" s="8">
        <f>IF(ISNUMBER(Log_Header[[#This Row],[Seq]]),Log_Header[[#This Row],[Seq]],"")</f>
        <v>52</v>
      </c>
      <c r="B55" s="31">
        <f>IF(ISNUMBER(Log_Header[[#This Row],[BRACS_ID]]),Log_Header[[#This Row],[BRACS_ID]],"")</f>
        <v>24720</v>
      </c>
      <c r="C55" s="31" t="str">
        <f>IF(ISNUMBER(Log_Header[[#This Row],[Target_Depth]]),Log_Header[[#This Row],[Target_Depth]],"")</f>
        <v/>
      </c>
      <c r="D55" s="40" t="str">
        <f>IF(ISNUMBER(Estep_Method[[#This Row],[Rxo]]),Estep_Method[[#This Row],[Rxo]],"")</f>
        <v/>
      </c>
      <c r="E55" s="40" t="str">
        <f>IF(ISNUMBER(Rwa_Method[[#This Row],[Ro]]),Rwa_Method[[#This Row],[Ro]],"")</f>
        <v/>
      </c>
      <c r="F55" s="23"/>
      <c r="G55" s="31">
        <f>IF(ISNUMBER(Log_Header[[#This Row],[Ts]]),Log_Header[[#This Row],[Ts]],"")</f>
        <v>65</v>
      </c>
      <c r="H55" s="44">
        <f>IF(ISBLANK(AlgerHarrison_Method[[#This Row],[Rxo]]),"",Log_Header[[#This Row],[Gg]])</f>
        <v>1.8683770217512548E-2</v>
      </c>
      <c r="I55" s="43" t="str">
        <f>IF(ISBLANK(AlgerHarrison_Method[[#This Row],[Rxo]]),"",Log_Header[[#This Row],[Df]])</f>
        <v/>
      </c>
      <c r="J55" s="27" t="str">
        <f>IFERROR((AlgerHarrison_Method[[#This Row],[Gg]]*AlgerHarrison_Method[[#This Row],[Df]])+AlgerHarrison_Method[[#This Row],[Ts]],"")</f>
        <v/>
      </c>
      <c r="K55" s="32">
        <f>IF(ISNUMBER(Log_Header[[#This Row],[Rmf]]),Log_Header[[#This Row],[Rmf]],"")</f>
        <v>3.15</v>
      </c>
      <c r="L55" s="32">
        <f>IF(ISNUMBER(Log_Header[[#This Row],[T-Rmf]]),Log_Header[[#This Row],[T-Rmf]],"")</f>
        <v>62</v>
      </c>
      <c r="M55" s="27" t="str">
        <f>IFERROR(AlgerHarrison_Method[[#This Row],[Rmf]]*(AlgerHarrison_Method[[#This Row],[T-Rmf]]/AlgerHarrison_Method[[#This Row],[Tf]]),"")</f>
        <v/>
      </c>
      <c r="N55" s="24" t="str">
        <f>IF(AND(ISNUMBER(AlgerHarrison_Method[[#This Row],[Rxo]]),ISNUMBER(AlgerHarrison_Method[[#This Row],[Ro]])),IF(AlgerHarrison_Method[[#This Row],[Rmf]]&gt;=5, 1.75, 1),"")</f>
        <v/>
      </c>
      <c r="O55" s="24" t="str">
        <f>IFERROR(AlgerHarrison_Method[[#This Row],[Rmf_Tf]]*AlgerHarrison_Method[[#This Row],[Rmf Cor Fact]],"")</f>
        <v/>
      </c>
      <c r="P55" s="28" t="str">
        <f>IF(AND(ISNUMBER(AlgerHarrison_Method[[#This Row],[Rxo]]),ISNUMBER(AlgerHarrison_Method[[#This Row],[Ro]])),VLOOKUP(AlgerHarrison_Method[[#This Row],[Log_Type]],$AA$3:AC95,2,FALSE),"")</f>
        <v/>
      </c>
      <c r="Q5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" s="24" t="str">
        <f>IFERROR(AlgerHarrison_Method[[#This Row],[Rmf_Tf_Cor]]/AlgerHarrison_Method[[#This Row],[Rxo/Ro_Cor]],"")</f>
        <v/>
      </c>
      <c r="S55" s="31" t="str">
        <f>IF(AND(ISNUMBER(AlgerHarrison_Method[[#This Row],[Rxo]]),ISNUMBER(AlgerHarrison_Method[[#This Row],[Ro]])),Log_Header[[#This Row],[cf_H2O_Type]],"")</f>
        <v/>
      </c>
      <c r="T55" s="24" t="str">
        <f>IFERROR(AlgerHarrison_Method[[#This Row],[Rwe]]/AlgerHarrison_Method[[#This Row],[cf_H2O_Type]],"")</f>
        <v/>
      </c>
      <c r="U55" s="27" t="str">
        <f>IFERROR(AlgerHarrison_Method[[#This Row],[Rw]]*(AlgerHarrison_Method[[#This Row],[Tf]]/75),"")</f>
        <v/>
      </c>
      <c r="V55" s="28" t="str">
        <f>IFERROR(10000/AlgerHarrison_Method[[#This Row],[Rw_Cor_75]],"")</f>
        <v/>
      </c>
      <c r="W55" s="31" t="str">
        <f>IF(AND(ISNUMBER(AlgerHarrison_Method[[#This Row],[Rxo]]),ISNUMBER(AlgerHarrison_Method[[#This Row],[Ro]])),Log_Header[[#This Row],[ct]],"")</f>
        <v/>
      </c>
      <c r="X55" s="28" t="str">
        <f>IFERROR(ROUND(AlgerHarrison_Method[[#This Row],[Ct]]*AlgerHarrison_Method[[#This Row],[Cw_75]],-1),"")</f>
        <v/>
      </c>
      <c r="Y55"/>
      <c r="Z55"/>
      <c r="AA55"/>
      <c r="AB55"/>
    </row>
    <row r="56" spans="1:28" x14ac:dyDescent="0.2">
      <c r="A56" s="8">
        <f>IF(ISNUMBER(Log_Header[[#This Row],[Seq]]),Log_Header[[#This Row],[Seq]],"")</f>
        <v>53</v>
      </c>
      <c r="B56" s="31">
        <f>IF(ISNUMBER(Log_Header[[#This Row],[BRACS_ID]]),Log_Header[[#This Row],[BRACS_ID]],"")</f>
        <v>20332</v>
      </c>
      <c r="C56" s="31" t="str">
        <f>IF(ISNUMBER(Log_Header[[#This Row],[Target_Depth]]),Log_Header[[#This Row],[Target_Depth]],"")</f>
        <v/>
      </c>
      <c r="D56" s="40" t="str">
        <f>IF(ISNUMBER(Estep_Method[[#This Row],[Rxo]]),Estep_Method[[#This Row],[Rxo]],"")</f>
        <v/>
      </c>
      <c r="E56" s="40" t="str">
        <f>IF(ISNUMBER(Rwa_Method[[#This Row],[Ro]]),Rwa_Method[[#This Row],[Ro]],"")</f>
        <v/>
      </c>
      <c r="F56" s="23"/>
      <c r="G56" s="31" t="str">
        <f>IF(ISNUMBER(Log_Header[[#This Row],[Ts]]),Log_Header[[#This Row],[Ts]],"")</f>
        <v/>
      </c>
      <c r="H56" s="44">
        <f>IF(ISBLANK(AlgerHarrison_Method[[#This Row],[Rxo]]),"",Log_Header[[#This Row],[Gg]])</f>
        <v>0</v>
      </c>
      <c r="I56" s="43" t="str">
        <f>IF(ISBLANK(AlgerHarrison_Method[[#This Row],[Rxo]]),"",Log_Header[[#This Row],[Df]])</f>
        <v/>
      </c>
      <c r="J56" s="27" t="str">
        <f>IFERROR((AlgerHarrison_Method[[#This Row],[Gg]]*AlgerHarrison_Method[[#This Row],[Df]])+AlgerHarrison_Method[[#This Row],[Ts]],"")</f>
        <v/>
      </c>
      <c r="K56" s="32" t="str">
        <f>IF(ISNUMBER(Log_Header[[#This Row],[Rmf]]),Log_Header[[#This Row],[Rmf]],"")</f>
        <v/>
      </c>
      <c r="L56" s="32" t="str">
        <f>IF(ISNUMBER(Log_Header[[#This Row],[T-Rmf]]),Log_Header[[#This Row],[T-Rmf]],"")</f>
        <v/>
      </c>
      <c r="M56" s="27" t="str">
        <f>IFERROR(AlgerHarrison_Method[[#This Row],[Rmf]]*(AlgerHarrison_Method[[#This Row],[T-Rmf]]/AlgerHarrison_Method[[#This Row],[Tf]]),"")</f>
        <v/>
      </c>
      <c r="N56" s="24" t="str">
        <f>IF(AND(ISNUMBER(AlgerHarrison_Method[[#This Row],[Rxo]]),ISNUMBER(AlgerHarrison_Method[[#This Row],[Ro]])),IF(AlgerHarrison_Method[[#This Row],[Rmf]]&gt;=5, 1.75, 1),"")</f>
        <v/>
      </c>
      <c r="O56" s="24" t="str">
        <f>IFERROR(AlgerHarrison_Method[[#This Row],[Rmf_Tf]]*AlgerHarrison_Method[[#This Row],[Rmf Cor Fact]],"")</f>
        <v/>
      </c>
      <c r="P56" s="28" t="str">
        <f>IF(AND(ISNUMBER(AlgerHarrison_Method[[#This Row],[Rxo]]),ISNUMBER(AlgerHarrison_Method[[#This Row],[Ro]])),VLOOKUP(AlgerHarrison_Method[[#This Row],[Log_Type]],$AA$3:AC96,2,FALSE),"")</f>
        <v/>
      </c>
      <c r="Q5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" s="24" t="str">
        <f>IFERROR(AlgerHarrison_Method[[#This Row],[Rmf_Tf_Cor]]/AlgerHarrison_Method[[#This Row],[Rxo/Ro_Cor]],"")</f>
        <v/>
      </c>
      <c r="S56" s="31" t="str">
        <f>IF(AND(ISNUMBER(AlgerHarrison_Method[[#This Row],[Rxo]]),ISNUMBER(AlgerHarrison_Method[[#This Row],[Ro]])),Log_Header[[#This Row],[cf_H2O_Type]],"")</f>
        <v/>
      </c>
      <c r="T56" s="24" t="str">
        <f>IFERROR(AlgerHarrison_Method[[#This Row],[Rwe]]/AlgerHarrison_Method[[#This Row],[cf_H2O_Type]],"")</f>
        <v/>
      </c>
      <c r="U56" s="27" t="str">
        <f>IFERROR(AlgerHarrison_Method[[#This Row],[Rw]]*(AlgerHarrison_Method[[#This Row],[Tf]]/75),"")</f>
        <v/>
      </c>
      <c r="V56" s="28" t="str">
        <f>IFERROR(10000/AlgerHarrison_Method[[#This Row],[Rw_Cor_75]],"")</f>
        <v/>
      </c>
      <c r="W56" s="31" t="str">
        <f>IF(AND(ISNUMBER(AlgerHarrison_Method[[#This Row],[Rxo]]),ISNUMBER(AlgerHarrison_Method[[#This Row],[Ro]])),Log_Header[[#This Row],[ct]],"")</f>
        <v/>
      </c>
      <c r="X56" s="28" t="str">
        <f>IFERROR(ROUND(AlgerHarrison_Method[[#This Row],[Ct]]*AlgerHarrison_Method[[#This Row],[Cw_75]],-1),"")</f>
        <v/>
      </c>
      <c r="Y56"/>
      <c r="Z56"/>
      <c r="AA56"/>
      <c r="AB56"/>
    </row>
    <row r="57" spans="1:28" x14ac:dyDescent="0.2">
      <c r="A57" s="8">
        <f>IF(ISNUMBER(Log_Header[[#This Row],[Seq]]),Log_Header[[#This Row],[Seq]],"")</f>
        <v>54</v>
      </c>
      <c r="B57" s="31">
        <f>IF(ISNUMBER(Log_Header[[#This Row],[BRACS_ID]]),Log_Header[[#This Row],[BRACS_ID]],"")</f>
        <v>28759</v>
      </c>
      <c r="C57" s="31" t="str">
        <f>IF(ISNUMBER(Log_Header[[#This Row],[Target_Depth]]),Log_Header[[#This Row],[Target_Depth]],"")</f>
        <v/>
      </c>
      <c r="D57" s="40" t="str">
        <f>IF(ISNUMBER(Estep_Method[[#This Row],[Rxo]]),Estep_Method[[#This Row],[Rxo]],"")</f>
        <v/>
      </c>
      <c r="E57" s="40" t="str">
        <f>IF(ISNUMBER(Rwa_Method[[#This Row],[Ro]]),Rwa_Method[[#This Row],[Ro]],"")</f>
        <v/>
      </c>
      <c r="F57" s="23"/>
      <c r="G57" s="31">
        <f>IF(ISNUMBER(Log_Header[[#This Row],[Ts]]),Log_Header[[#This Row],[Ts]],"")</f>
        <v>65</v>
      </c>
      <c r="H57" s="44">
        <f>IF(ISBLANK(AlgerHarrison_Method[[#This Row],[Rxo]]),"",Log_Header[[#This Row],[Gg]])</f>
        <v>1.8061926605504586E-2</v>
      </c>
      <c r="I57" s="43" t="str">
        <f>IF(ISBLANK(AlgerHarrison_Method[[#This Row],[Rxo]]),"",Log_Header[[#This Row],[Df]])</f>
        <v/>
      </c>
      <c r="J57" s="27" t="str">
        <f>IFERROR((AlgerHarrison_Method[[#This Row],[Gg]]*AlgerHarrison_Method[[#This Row],[Df]])+AlgerHarrison_Method[[#This Row],[Ts]],"")</f>
        <v/>
      </c>
      <c r="K57" s="32">
        <f>IF(ISNUMBER(Log_Header[[#This Row],[Rmf]]),Log_Header[[#This Row],[Rmf]],"")</f>
        <v>3.05</v>
      </c>
      <c r="L57" s="32">
        <f>IF(ISNUMBER(Log_Header[[#This Row],[T-Rmf]]),Log_Header[[#This Row],[T-Rmf]],"")</f>
        <v>72</v>
      </c>
      <c r="M57" s="27" t="str">
        <f>IFERROR(AlgerHarrison_Method[[#This Row],[Rmf]]*(AlgerHarrison_Method[[#This Row],[T-Rmf]]/AlgerHarrison_Method[[#This Row],[Tf]]),"")</f>
        <v/>
      </c>
      <c r="N57" s="24" t="str">
        <f>IF(AND(ISNUMBER(AlgerHarrison_Method[[#This Row],[Rxo]]),ISNUMBER(AlgerHarrison_Method[[#This Row],[Ro]])),IF(AlgerHarrison_Method[[#This Row],[Rmf]]&gt;=5, 1.75, 1),"")</f>
        <v/>
      </c>
      <c r="O57" s="24" t="str">
        <f>IFERROR(AlgerHarrison_Method[[#This Row],[Rmf_Tf]]*AlgerHarrison_Method[[#This Row],[Rmf Cor Fact]],"")</f>
        <v/>
      </c>
      <c r="P57" s="28" t="str">
        <f>IF(AND(ISNUMBER(AlgerHarrison_Method[[#This Row],[Rxo]]),ISNUMBER(AlgerHarrison_Method[[#This Row],[Ro]])),VLOOKUP(AlgerHarrison_Method[[#This Row],[Log_Type]],$AA$3:AC97,2,FALSE),"")</f>
        <v/>
      </c>
      <c r="Q5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" s="24" t="str">
        <f>IFERROR(AlgerHarrison_Method[[#This Row],[Rmf_Tf_Cor]]/AlgerHarrison_Method[[#This Row],[Rxo/Ro_Cor]],"")</f>
        <v/>
      </c>
      <c r="S57" s="31" t="str">
        <f>IF(AND(ISNUMBER(AlgerHarrison_Method[[#This Row],[Rxo]]),ISNUMBER(AlgerHarrison_Method[[#This Row],[Ro]])),Log_Header[[#This Row],[cf_H2O_Type]],"")</f>
        <v/>
      </c>
      <c r="T57" s="24" t="str">
        <f>IFERROR(AlgerHarrison_Method[[#This Row],[Rwe]]/AlgerHarrison_Method[[#This Row],[cf_H2O_Type]],"")</f>
        <v/>
      </c>
      <c r="U57" s="27" t="str">
        <f>IFERROR(AlgerHarrison_Method[[#This Row],[Rw]]*(AlgerHarrison_Method[[#This Row],[Tf]]/75),"")</f>
        <v/>
      </c>
      <c r="V57" s="28" t="str">
        <f>IFERROR(10000/AlgerHarrison_Method[[#This Row],[Rw_Cor_75]],"")</f>
        <v/>
      </c>
      <c r="W57" s="31" t="str">
        <f>IF(AND(ISNUMBER(AlgerHarrison_Method[[#This Row],[Rxo]]),ISNUMBER(AlgerHarrison_Method[[#This Row],[Ro]])),Log_Header[[#This Row],[ct]],"")</f>
        <v/>
      </c>
      <c r="X57" s="28" t="str">
        <f>IFERROR(ROUND(AlgerHarrison_Method[[#This Row],[Ct]]*AlgerHarrison_Method[[#This Row],[Cw_75]],-1),"")</f>
        <v/>
      </c>
      <c r="Y57"/>
      <c r="Z57"/>
      <c r="AA57"/>
      <c r="AB57"/>
    </row>
    <row r="58" spans="1:28" x14ac:dyDescent="0.2">
      <c r="A58" s="8">
        <f>IF(ISNUMBER(Log_Header[[#This Row],[Seq]]),Log_Header[[#This Row],[Seq]],"")</f>
        <v>55</v>
      </c>
      <c r="B58" s="31">
        <f>IF(ISNUMBER(Log_Header[[#This Row],[BRACS_ID]]),Log_Header[[#This Row],[BRACS_ID]],"")</f>
        <v>20353</v>
      </c>
      <c r="C58" s="31">
        <f>IF(ISNUMBER(Log_Header[[#This Row],[Target_Depth]]),Log_Header[[#This Row],[Target_Depth]],"")</f>
        <v>1390</v>
      </c>
      <c r="D58" s="40">
        <f>IF(ISNUMBER(Estep_Method[[#This Row],[Rxo]]),Estep_Method[[#This Row],[Rxo]],"")</f>
        <v>4</v>
      </c>
      <c r="E58" s="40">
        <f>IF(ISNUMBER(Rwa_Method[[#This Row],[Ro]]),Rwa_Method[[#This Row],[Ro]],"")</f>
        <v>3.5</v>
      </c>
      <c r="F58" s="23" t="s">
        <v>113</v>
      </c>
      <c r="G58" s="31">
        <f>IF(ISNUMBER(Log_Header[[#This Row],[Ts]]),Log_Header[[#This Row],[Ts]],"")</f>
        <v>65</v>
      </c>
      <c r="H58" s="44">
        <f>IF(ISBLANK(AlgerHarrison_Method[[#This Row],[Rxo]]),"",Log_Header[[#This Row],[Gg]])</f>
        <v>1.6425389755011136E-2</v>
      </c>
      <c r="I58" s="43">
        <f>IF(ISBLANK(AlgerHarrison_Method[[#This Row],[Rxo]]),"",Log_Header[[#This Row],[Df]])</f>
        <v>1382</v>
      </c>
      <c r="J58" s="27">
        <f>IFERROR((AlgerHarrison_Method[[#This Row],[Gg]]*AlgerHarrison_Method[[#This Row],[Df]])+AlgerHarrison_Method[[#This Row],[Ts]],"")</f>
        <v>87.699888641425389</v>
      </c>
      <c r="K58" s="32">
        <f>IF(ISNUMBER(Log_Header[[#This Row],[Rmf]]),Log_Header[[#This Row],[Rmf]],"")</f>
        <v>3</v>
      </c>
      <c r="L58" s="32">
        <f>IF(ISNUMBER(Log_Header[[#This Row],[T-Rmf]]),Log_Header[[#This Row],[T-Rmf]],"")</f>
        <v>75</v>
      </c>
      <c r="M58" s="27">
        <f>IFERROR(AlgerHarrison_Method[[#This Row],[Rmf]]*(AlgerHarrison_Method[[#This Row],[T-Rmf]]/AlgerHarrison_Method[[#This Row],[Tf]]),"")</f>
        <v>2.5655676818467517</v>
      </c>
      <c r="N58" s="24">
        <f>IF(AND(ISNUMBER(AlgerHarrison_Method[[#This Row],[Rxo]]),ISNUMBER(AlgerHarrison_Method[[#This Row],[Ro]])),IF(AlgerHarrison_Method[[#This Row],[Rmf]]&gt;=5, 1.75, 1),"")</f>
        <v>1</v>
      </c>
      <c r="O58" s="24">
        <f>IFERROR(AlgerHarrison_Method[[#This Row],[Rmf_Tf]]*AlgerHarrison_Method[[#This Row],[Rmf Cor Fact]],"")</f>
        <v>2.5655676818467517</v>
      </c>
      <c r="P58" s="28">
        <f>IF(AND(ISNUMBER(AlgerHarrison_Method[[#This Row],[Rxo]]),ISNUMBER(AlgerHarrison_Method[[#This Row],[Ro]])),VLOOKUP(AlgerHarrison_Method[[#This Row],[Log_Type]],$AA$3:AC98,2,FALSE),"")</f>
        <v>5</v>
      </c>
      <c r="Q5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1.3061224489795917</v>
      </c>
      <c r="R58" s="24">
        <f>IFERROR(AlgerHarrison_Method[[#This Row],[Rmf_Tf_Cor]]/AlgerHarrison_Method[[#This Row],[Rxo/Ro_Cor]],"")</f>
        <v>1.9642627564139195</v>
      </c>
      <c r="S58" s="31">
        <f>IF(AND(ISNUMBER(AlgerHarrison_Method[[#This Row],[Rxo]]),ISNUMBER(AlgerHarrison_Method[[#This Row],[Ro]])),Log_Header[[#This Row],[cf_H2O_Type]],"")</f>
        <v>1</v>
      </c>
      <c r="T58" s="24">
        <f>IFERROR(AlgerHarrison_Method[[#This Row],[Rwe]]/AlgerHarrison_Method[[#This Row],[cf_H2O_Type]],"")</f>
        <v>1.9642627564139195</v>
      </c>
      <c r="U58" s="27">
        <f>IFERROR(AlgerHarrison_Method[[#This Row],[Rw]]*(AlgerHarrison_Method[[#This Row],[Tf]]/75),"")</f>
        <v>2.2968750000000004</v>
      </c>
      <c r="V58" s="28">
        <f>IFERROR(10000/AlgerHarrison_Method[[#This Row],[Rw_Cor_75]],"")</f>
        <v>4353.7414965986391</v>
      </c>
      <c r="W58" s="31">
        <f>IF(AND(ISNUMBER(AlgerHarrison_Method[[#This Row],[Rxo]]),ISNUMBER(AlgerHarrison_Method[[#This Row],[Ro]])),Log_Header[[#This Row],[ct]],"")</f>
        <v>0.55000000000000004</v>
      </c>
      <c r="X58" s="28">
        <f>IFERROR(ROUND(AlgerHarrison_Method[[#This Row],[Ct]]*AlgerHarrison_Method[[#This Row],[Cw_75]],-1),"")</f>
        <v>2390</v>
      </c>
      <c r="Y58"/>
      <c r="Z58"/>
      <c r="AA58"/>
      <c r="AB58"/>
    </row>
    <row r="59" spans="1:28" x14ac:dyDescent="0.2">
      <c r="A59" s="8">
        <f>IF(ISNUMBER(Log_Header[[#This Row],[Seq]]),Log_Header[[#This Row],[Seq]],"")</f>
        <v>56</v>
      </c>
      <c r="B59" s="31">
        <f>IF(ISNUMBER(Log_Header[[#This Row],[BRACS_ID]]),Log_Header[[#This Row],[BRACS_ID]],"")</f>
        <v>31005</v>
      </c>
      <c r="C59" s="31" t="str">
        <f>IF(ISNUMBER(Log_Header[[#This Row],[Target_Depth]]),Log_Header[[#This Row],[Target_Depth]],"")</f>
        <v/>
      </c>
      <c r="D59" s="40" t="str">
        <f>IF(ISNUMBER(Estep_Method[[#This Row],[Rxo]]),Estep_Method[[#This Row],[Rxo]],"")</f>
        <v/>
      </c>
      <c r="E59" s="40" t="str">
        <f>IF(ISNUMBER(Rwa_Method[[#This Row],[Ro]]),Rwa_Method[[#This Row],[Ro]],"")</f>
        <v/>
      </c>
      <c r="F59" s="23"/>
      <c r="G59" s="31">
        <f>IF(ISNUMBER(Log_Header[[#This Row],[Ts]]),Log_Header[[#This Row],[Ts]],"")</f>
        <v>65</v>
      </c>
      <c r="H59" s="44">
        <f>IF(ISBLANK(AlgerHarrison_Method[[#This Row],[Rxo]]),"",Log_Header[[#This Row],[Gg]])</f>
        <v>1.3928914505283382E-2</v>
      </c>
      <c r="I59" s="43" t="str">
        <f>IF(ISBLANK(AlgerHarrison_Method[[#This Row],[Rxo]]),"",Log_Header[[#This Row],[Df]])</f>
        <v/>
      </c>
      <c r="J59" s="27" t="str">
        <f>IFERROR((AlgerHarrison_Method[[#This Row],[Gg]]*AlgerHarrison_Method[[#This Row],[Df]])+AlgerHarrison_Method[[#This Row],[Ts]],"")</f>
        <v/>
      </c>
      <c r="K59" s="32">
        <f>IF(ISNUMBER(Log_Header[[#This Row],[Rmf]]),Log_Header[[#This Row],[Rmf]],"")</f>
        <v>1.42</v>
      </c>
      <c r="L59" s="32">
        <f>IF(ISNUMBER(Log_Header[[#This Row],[T-Rmf]]),Log_Header[[#This Row],[T-Rmf]],"")</f>
        <v>70</v>
      </c>
      <c r="M59" s="27" t="str">
        <f>IFERROR(AlgerHarrison_Method[[#This Row],[Rmf]]*(AlgerHarrison_Method[[#This Row],[T-Rmf]]/AlgerHarrison_Method[[#This Row],[Tf]]),"")</f>
        <v/>
      </c>
      <c r="N59" s="24" t="str">
        <f>IF(AND(ISNUMBER(AlgerHarrison_Method[[#This Row],[Rxo]]),ISNUMBER(AlgerHarrison_Method[[#This Row],[Ro]])),IF(AlgerHarrison_Method[[#This Row],[Rmf]]&gt;=5, 1.75, 1),"")</f>
        <v/>
      </c>
      <c r="O59" s="24" t="str">
        <f>IFERROR(AlgerHarrison_Method[[#This Row],[Rmf_Tf]]*AlgerHarrison_Method[[#This Row],[Rmf Cor Fact]],"")</f>
        <v/>
      </c>
      <c r="P59" s="28" t="str">
        <f>IF(AND(ISNUMBER(AlgerHarrison_Method[[#This Row],[Rxo]]),ISNUMBER(AlgerHarrison_Method[[#This Row],[Ro]])),VLOOKUP(AlgerHarrison_Method[[#This Row],[Log_Type]],$AA$3:AC99,2,FALSE),"")</f>
        <v/>
      </c>
      <c r="Q5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" s="24" t="str">
        <f>IFERROR(AlgerHarrison_Method[[#This Row],[Rmf_Tf_Cor]]/AlgerHarrison_Method[[#This Row],[Rxo/Ro_Cor]],"")</f>
        <v/>
      </c>
      <c r="S59" s="31" t="str">
        <f>IF(AND(ISNUMBER(AlgerHarrison_Method[[#This Row],[Rxo]]),ISNUMBER(AlgerHarrison_Method[[#This Row],[Ro]])),Log_Header[[#This Row],[cf_H2O_Type]],"")</f>
        <v/>
      </c>
      <c r="T59" s="24" t="str">
        <f>IFERROR(AlgerHarrison_Method[[#This Row],[Rwe]]/AlgerHarrison_Method[[#This Row],[cf_H2O_Type]],"")</f>
        <v/>
      </c>
      <c r="U59" s="27" t="str">
        <f>IFERROR(AlgerHarrison_Method[[#This Row],[Rw]]*(AlgerHarrison_Method[[#This Row],[Tf]]/75),"")</f>
        <v/>
      </c>
      <c r="V59" s="28" t="str">
        <f>IFERROR(10000/AlgerHarrison_Method[[#This Row],[Rw_Cor_75]],"")</f>
        <v/>
      </c>
      <c r="W59" s="31" t="str">
        <f>IF(AND(ISNUMBER(AlgerHarrison_Method[[#This Row],[Rxo]]),ISNUMBER(AlgerHarrison_Method[[#This Row],[Ro]])),Log_Header[[#This Row],[ct]],"")</f>
        <v/>
      </c>
      <c r="X59" s="28" t="str">
        <f>IFERROR(ROUND(AlgerHarrison_Method[[#This Row],[Ct]]*AlgerHarrison_Method[[#This Row],[Cw_75]],-1),"")</f>
        <v/>
      </c>
      <c r="Y59"/>
      <c r="Z59"/>
      <c r="AA59"/>
      <c r="AB59"/>
    </row>
    <row r="60" spans="1:28" x14ac:dyDescent="0.2">
      <c r="A60" s="8">
        <f>IF(ISNUMBER(Log_Header[[#This Row],[Seq]]),Log_Header[[#This Row],[Seq]],"")</f>
        <v>57</v>
      </c>
      <c r="B60" s="31">
        <f>IF(ISNUMBER(Log_Header[[#This Row],[BRACS_ID]]),Log_Header[[#This Row],[BRACS_ID]],"")</f>
        <v>30993</v>
      </c>
      <c r="C60" s="31" t="str">
        <f>IF(ISNUMBER(Log_Header[[#This Row],[Target_Depth]]),Log_Header[[#This Row],[Target_Depth]],"")</f>
        <v/>
      </c>
      <c r="D60" s="40" t="str">
        <f>IF(ISNUMBER(Estep_Method[[#This Row],[Rxo]]),Estep_Method[[#This Row],[Rxo]],"")</f>
        <v/>
      </c>
      <c r="E60" s="40" t="str">
        <f>IF(ISNUMBER(Rwa_Method[[#This Row],[Ro]]),Rwa_Method[[#This Row],[Ro]],"")</f>
        <v/>
      </c>
      <c r="F60" s="23"/>
      <c r="G60" s="31">
        <f>IF(ISNUMBER(Log_Header[[#This Row],[Ts]]),Log_Header[[#This Row],[Ts]],"")</f>
        <v>65</v>
      </c>
      <c r="H60" s="44">
        <f>IF(ISBLANK(AlgerHarrison_Method[[#This Row],[Rxo]]),"",Log_Header[[#This Row],[Gg]])</f>
        <v>1.4603782619104621E-2</v>
      </c>
      <c r="I60" s="43" t="str">
        <f>IF(ISBLANK(AlgerHarrison_Method[[#This Row],[Rxo]]),"",Log_Header[[#This Row],[Df]])</f>
        <v/>
      </c>
      <c r="J60" s="27" t="str">
        <f>IFERROR((AlgerHarrison_Method[[#This Row],[Gg]]*AlgerHarrison_Method[[#This Row],[Df]])+AlgerHarrison_Method[[#This Row],[Ts]],"")</f>
        <v/>
      </c>
      <c r="K60" s="32" t="str">
        <f>IF(ISNUMBER(Log_Header[[#This Row],[Rmf]]),Log_Header[[#This Row],[Rmf]],"")</f>
        <v/>
      </c>
      <c r="L60" s="32" t="str">
        <f>IF(ISNUMBER(Log_Header[[#This Row],[T-Rmf]]),Log_Header[[#This Row],[T-Rmf]],"")</f>
        <v/>
      </c>
      <c r="M60" s="27" t="str">
        <f>IFERROR(AlgerHarrison_Method[[#This Row],[Rmf]]*(AlgerHarrison_Method[[#This Row],[T-Rmf]]/AlgerHarrison_Method[[#This Row],[Tf]]),"")</f>
        <v/>
      </c>
      <c r="N60" s="24" t="str">
        <f>IF(AND(ISNUMBER(AlgerHarrison_Method[[#This Row],[Rxo]]),ISNUMBER(AlgerHarrison_Method[[#This Row],[Ro]])),IF(AlgerHarrison_Method[[#This Row],[Rmf]]&gt;=5, 1.75, 1),"")</f>
        <v/>
      </c>
      <c r="O60" s="24" t="str">
        <f>IFERROR(AlgerHarrison_Method[[#This Row],[Rmf_Tf]]*AlgerHarrison_Method[[#This Row],[Rmf Cor Fact]],"")</f>
        <v/>
      </c>
      <c r="P60" s="28" t="str">
        <f>IF(AND(ISNUMBER(AlgerHarrison_Method[[#This Row],[Rxo]]),ISNUMBER(AlgerHarrison_Method[[#This Row],[Ro]])),VLOOKUP(AlgerHarrison_Method[[#This Row],[Log_Type]],$AA$3:AC100,2,FALSE),"")</f>
        <v/>
      </c>
      <c r="Q6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0" s="24" t="str">
        <f>IFERROR(AlgerHarrison_Method[[#This Row],[Rmf_Tf_Cor]]/AlgerHarrison_Method[[#This Row],[Rxo/Ro_Cor]],"")</f>
        <v/>
      </c>
      <c r="S60" s="31" t="str">
        <f>IF(AND(ISNUMBER(AlgerHarrison_Method[[#This Row],[Rxo]]),ISNUMBER(AlgerHarrison_Method[[#This Row],[Ro]])),Log_Header[[#This Row],[cf_H2O_Type]],"")</f>
        <v/>
      </c>
      <c r="T60" s="24" t="str">
        <f>IFERROR(AlgerHarrison_Method[[#This Row],[Rwe]]/AlgerHarrison_Method[[#This Row],[cf_H2O_Type]],"")</f>
        <v/>
      </c>
      <c r="U60" s="27" t="str">
        <f>IFERROR(AlgerHarrison_Method[[#This Row],[Rw]]*(AlgerHarrison_Method[[#This Row],[Tf]]/75),"")</f>
        <v/>
      </c>
      <c r="V60" s="28" t="str">
        <f>IFERROR(10000/AlgerHarrison_Method[[#This Row],[Rw_Cor_75]],"")</f>
        <v/>
      </c>
      <c r="W60" s="31" t="str">
        <f>IF(AND(ISNUMBER(AlgerHarrison_Method[[#This Row],[Rxo]]),ISNUMBER(AlgerHarrison_Method[[#This Row],[Ro]])),Log_Header[[#This Row],[ct]],"")</f>
        <v/>
      </c>
      <c r="X60" s="28" t="str">
        <f>IFERROR(ROUND(AlgerHarrison_Method[[#This Row],[Ct]]*AlgerHarrison_Method[[#This Row],[Cw_75]],-1),"")</f>
        <v/>
      </c>
      <c r="Y60"/>
      <c r="Z60"/>
      <c r="AA60"/>
      <c r="AB60"/>
    </row>
    <row r="61" spans="1:28" x14ac:dyDescent="0.2">
      <c r="A61" s="8">
        <f>IF(ISNUMBER(Log_Header[[#This Row],[Seq]]),Log_Header[[#This Row],[Seq]],"")</f>
        <v>58</v>
      </c>
      <c r="B61" s="31">
        <f>IF(ISNUMBER(Log_Header[[#This Row],[BRACS_ID]]),Log_Header[[#This Row],[BRACS_ID]],"")</f>
        <v>20356</v>
      </c>
      <c r="C61" s="31">
        <f>IF(ISNUMBER(Log_Header[[#This Row],[Target_Depth]]),Log_Header[[#This Row],[Target_Depth]],"")</f>
        <v>1080</v>
      </c>
      <c r="D61" s="40">
        <f>IF(ISNUMBER(Estep_Method[[#This Row],[Rxo]]),Estep_Method[[#This Row],[Rxo]],"")</f>
        <v>6</v>
      </c>
      <c r="E61" s="40">
        <f>IF(ISNUMBER(Rwa_Method[[#This Row],[Ro]]),Rwa_Method[[#This Row],[Ro]],"")</f>
        <v>5.2</v>
      </c>
      <c r="F61" s="23" t="s">
        <v>93</v>
      </c>
      <c r="G61" s="31">
        <f>IF(ISNUMBER(Log_Header[[#This Row],[Ts]]),Log_Header[[#This Row],[Ts]],"")</f>
        <v>65</v>
      </c>
      <c r="H61" s="44">
        <f>IF(ISBLANK(AlgerHarrison_Method[[#This Row],[Rxo]]),"",Log_Header[[#This Row],[Gg]])</f>
        <v>1.3932702418506835E-2</v>
      </c>
      <c r="I61" s="43">
        <f>IF(ISBLANK(AlgerHarrison_Method[[#This Row],[Rxo]]),"",Log_Header[[#This Row],[Df]])</f>
        <v>1070</v>
      </c>
      <c r="J61" s="27">
        <f>IFERROR((AlgerHarrison_Method[[#This Row],[Gg]]*AlgerHarrison_Method[[#This Row],[Df]])+AlgerHarrison_Method[[#This Row],[Ts]],"")</f>
        <v>79.907991587802314</v>
      </c>
      <c r="K61" s="32">
        <f>IF(ISNUMBER(Log_Header[[#This Row],[Rmf]]),Log_Header[[#This Row],[Rmf]],"")</f>
        <v>1.69</v>
      </c>
      <c r="L61" s="32">
        <f>IF(ISNUMBER(Log_Header[[#This Row],[T-Rmf]]),Log_Header[[#This Row],[T-Rmf]],"")</f>
        <v>70</v>
      </c>
      <c r="M61" s="27">
        <f>IFERROR(AlgerHarrison_Method[[#This Row],[Rmf]]*(AlgerHarrison_Method[[#This Row],[T-Rmf]]/AlgerHarrison_Method[[#This Row],[Tf]]),"")</f>
        <v>1.4804526762509458</v>
      </c>
      <c r="N61" s="24">
        <f>IF(AND(ISNUMBER(AlgerHarrison_Method[[#This Row],[Rxo]]),ISNUMBER(AlgerHarrison_Method[[#This Row],[Ro]])),IF(AlgerHarrison_Method[[#This Row],[Rmf]]&gt;=5, 1.75, 1),"")</f>
        <v>1</v>
      </c>
      <c r="O61" s="24">
        <f>IFERROR(AlgerHarrison_Method[[#This Row],[Rmf_Tf]]*AlgerHarrison_Method[[#This Row],[Rmf Cor Fact]],"")</f>
        <v>1.4804526762509458</v>
      </c>
      <c r="P61" s="28">
        <f>IF(AND(ISNUMBER(AlgerHarrison_Method[[#This Row],[Rxo]]),ISNUMBER(AlgerHarrison_Method[[#This Row],[Ro]])),VLOOKUP(AlgerHarrison_Method[[#This Row],[Log_Type]],$AA$3:AC101,2,FALSE),"")</f>
        <v>1</v>
      </c>
      <c r="Q6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1.1538461538461537</v>
      </c>
      <c r="R61" s="24">
        <f>IFERROR(AlgerHarrison_Method[[#This Row],[Rmf_Tf_Cor]]/AlgerHarrison_Method[[#This Row],[Rxo/Ro_Cor]],"")</f>
        <v>1.283058986084153</v>
      </c>
      <c r="S61" s="31">
        <f>IF(AND(ISNUMBER(AlgerHarrison_Method[[#This Row],[Rxo]]),ISNUMBER(AlgerHarrison_Method[[#This Row],[Ro]])),Log_Header[[#This Row],[cf_H2O_Type]],"")</f>
        <v>1</v>
      </c>
      <c r="T61" s="24">
        <f>IFERROR(AlgerHarrison_Method[[#This Row],[Rwe]]/AlgerHarrison_Method[[#This Row],[cf_H2O_Type]],"")</f>
        <v>1.283058986084153</v>
      </c>
      <c r="U61" s="27">
        <f>IFERROR(AlgerHarrison_Method[[#This Row],[Rw]]*(AlgerHarrison_Method[[#This Row],[Tf]]/75),"")</f>
        <v>1.3670222222222221</v>
      </c>
      <c r="V61" s="28">
        <f>IFERROR(10000/AlgerHarrison_Method[[#This Row],[Rw_Cor_75]],"")</f>
        <v>7315.170037063529</v>
      </c>
      <c r="W61" s="31">
        <f>IF(AND(ISNUMBER(AlgerHarrison_Method[[#This Row],[Rxo]]),ISNUMBER(AlgerHarrison_Method[[#This Row],[Ro]])),Log_Header[[#This Row],[ct]],"")</f>
        <v>0.55000000000000004</v>
      </c>
      <c r="X61" s="28">
        <f>IFERROR(ROUND(AlgerHarrison_Method[[#This Row],[Ct]]*AlgerHarrison_Method[[#This Row],[Cw_75]],-1),"")</f>
        <v>4020</v>
      </c>
      <c r="Y61"/>
      <c r="Z61"/>
      <c r="AA61"/>
      <c r="AB61"/>
    </row>
    <row r="62" spans="1:28" x14ac:dyDescent="0.2">
      <c r="A62" s="8">
        <f>IF(ISNUMBER(Log_Header[[#This Row],[Seq]]),Log_Header[[#This Row],[Seq]],"")</f>
        <v>59</v>
      </c>
      <c r="B62" s="31">
        <f>IF(ISNUMBER(Log_Header[[#This Row],[BRACS_ID]]),Log_Header[[#This Row],[BRACS_ID]],"")</f>
        <v>24738</v>
      </c>
      <c r="C62" s="31" t="str">
        <f>IF(ISNUMBER(Log_Header[[#This Row],[Target_Depth]]),Log_Header[[#This Row],[Target_Depth]],"")</f>
        <v/>
      </c>
      <c r="D62" s="40" t="str">
        <f>IF(ISNUMBER(Estep_Method[[#This Row],[Rxo]]),Estep_Method[[#This Row],[Rxo]],"")</f>
        <v/>
      </c>
      <c r="E62" s="40" t="str">
        <f>IF(ISNUMBER(Rwa_Method[[#This Row],[Ro]]),Rwa_Method[[#This Row],[Ro]],"")</f>
        <v/>
      </c>
      <c r="F62" s="23"/>
      <c r="G62" s="31">
        <f>IF(ISNUMBER(Log_Header[[#This Row],[Ts]]),Log_Header[[#This Row],[Ts]],"")</f>
        <v>65</v>
      </c>
      <c r="H62" s="44">
        <f>IF(ISBLANK(AlgerHarrison_Method[[#This Row],[Rxo]]),"",Log_Header[[#This Row],[Gg]])</f>
        <v>1.685866816521495E-2</v>
      </c>
      <c r="I62" s="43" t="str">
        <f>IF(ISBLANK(AlgerHarrison_Method[[#This Row],[Rxo]]),"",Log_Header[[#This Row],[Df]])</f>
        <v/>
      </c>
      <c r="J62" s="27" t="str">
        <f>IFERROR((AlgerHarrison_Method[[#This Row],[Gg]]*AlgerHarrison_Method[[#This Row],[Df]])+AlgerHarrison_Method[[#This Row],[Ts]],"")</f>
        <v/>
      </c>
      <c r="K62" s="32">
        <f>IF(ISNUMBER(Log_Header[[#This Row],[Rmf]]),Log_Header[[#This Row],[Rmf]],"")</f>
        <v>1.7</v>
      </c>
      <c r="L62" s="32">
        <f>IF(ISNUMBER(Log_Header[[#This Row],[T-Rmf]]),Log_Header[[#This Row],[T-Rmf]],"")</f>
        <v>80</v>
      </c>
      <c r="M62" s="27" t="str">
        <f>IFERROR(AlgerHarrison_Method[[#This Row],[Rmf]]*(AlgerHarrison_Method[[#This Row],[T-Rmf]]/AlgerHarrison_Method[[#This Row],[Tf]]),"")</f>
        <v/>
      </c>
      <c r="N62" s="24" t="str">
        <f>IF(AND(ISNUMBER(AlgerHarrison_Method[[#This Row],[Rxo]]),ISNUMBER(AlgerHarrison_Method[[#This Row],[Ro]])),IF(AlgerHarrison_Method[[#This Row],[Rmf]]&gt;=5, 1.75, 1),"")</f>
        <v/>
      </c>
      <c r="O62" s="24" t="str">
        <f>IFERROR(AlgerHarrison_Method[[#This Row],[Rmf_Tf]]*AlgerHarrison_Method[[#This Row],[Rmf Cor Fact]],"")</f>
        <v/>
      </c>
      <c r="P62" s="28" t="str">
        <f>IF(AND(ISNUMBER(AlgerHarrison_Method[[#This Row],[Rxo]]),ISNUMBER(AlgerHarrison_Method[[#This Row],[Ro]])),VLOOKUP(AlgerHarrison_Method[[#This Row],[Log_Type]],$AA$3:AC102,2,FALSE),"")</f>
        <v/>
      </c>
      <c r="Q6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2" s="24" t="str">
        <f>IFERROR(AlgerHarrison_Method[[#This Row],[Rmf_Tf_Cor]]/AlgerHarrison_Method[[#This Row],[Rxo/Ro_Cor]],"")</f>
        <v/>
      </c>
      <c r="S62" s="31" t="str">
        <f>IF(AND(ISNUMBER(AlgerHarrison_Method[[#This Row],[Rxo]]),ISNUMBER(AlgerHarrison_Method[[#This Row],[Ro]])),Log_Header[[#This Row],[cf_H2O_Type]],"")</f>
        <v/>
      </c>
      <c r="T62" s="24" t="str">
        <f>IFERROR(AlgerHarrison_Method[[#This Row],[Rwe]]/AlgerHarrison_Method[[#This Row],[cf_H2O_Type]],"")</f>
        <v/>
      </c>
      <c r="U62" s="27" t="str">
        <f>IFERROR(AlgerHarrison_Method[[#This Row],[Rw]]*(AlgerHarrison_Method[[#This Row],[Tf]]/75),"")</f>
        <v/>
      </c>
      <c r="V62" s="28" t="str">
        <f>IFERROR(10000/AlgerHarrison_Method[[#This Row],[Rw_Cor_75]],"")</f>
        <v/>
      </c>
      <c r="W62" s="31" t="str">
        <f>IF(AND(ISNUMBER(AlgerHarrison_Method[[#This Row],[Rxo]]),ISNUMBER(AlgerHarrison_Method[[#This Row],[Ro]])),Log_Header[[#This Row],[ct]],"")</f>
        <v/>
      </c>
      <c r="X62" s="28" t="str">
        <f>IFERROR(ROUND(AlgerHarrison_Method[[#This Row],[Ct]]*AlgerHarrison_Method[[#This Row],[Cw_75]],-1),"")</f>
        <v/>
      </c>
      <c r="Y62"/>
      <c r="Z62"/>
      <c r="AA62"/>
      <c r="AB62"/>
    </row>
    <row r="63" spans="1:28" x14ac:dyDescent="0.2">
      <c r="A63" s="8">
        <f>IF(ISNUMBER(Log_Header[[#This Row],[Seq]]),Log_Header[[#This Row],[Seq]],"")</f>
        <v>60</v>
      </c>
      <c r="B63" s="31">
        <f>IF(ISNUMBER(Log_Header[[#This Row],[BRACS_ID]]),Log_Header[[#This Row],[BRACS_ID]],"")</f>
        <v>24713</v>
      </c>
      <c r="C63" s="31" t="str">
        <f>IF(ISNUMBER(Log_Header[[#This Row],[Target_Depth]]),Log_Header[[#This Row],[Target_Depth]],"")</f>
        <v/>
      </c>
      <c r="D63" s="40" t="str">
        <f>IF(ISNUMBER(Estep_Method[[#This Row],[Rxo]]),Estep_Method[[#This Row],[Rxo]],"")</f>
        <v/>
      </c>
      <c r="E63" s="40" t="str">
        <f>IF(ISNUMBER(Rwa_Method[[#This Row],[Ro]]),Rwa_Method[[#This Row],[Ro]],"")</f>
        <v/>
      </c>
      <c r="F63" s="23"/>
      <c r="G63" s="31">
        <f>IF(ISNUMBER(Log_Header[[#This Row],[Ts]]),Log_Header[[#This Row],[Ts]],"")</f>
        <v>65</v>
      </c>
      <c r="H63" s="44">
        <f>IF(ISBLANK(AlgerHarrison_Method[[#This Row],[Rxo]]),"",Log_Header[[#This Row],[Gg]])</f>
        <v>1.9539867633154743E-2</v>
      </c>
      <c r="I63" s="43" t="str">
        <f>IF(ISBLANK(AlgerHarrison_Method[[#This Row],[Rxo]]),"",Log_Header[[#This Row],[Df]])</f>
        <v/>
      </c>
      <c r="J63" s="27" t="str">
        <f>IFERROR((AlgerHarrison_Method[[#This Row],[Gg]]*AlgerHarrison_Method[[#This Row],[Df]])+AlgerHarrison_Method[[#This Row],[Ts]],"")</f>
        <v/>
      </c>
      <c r="K63" s="32">
        <f>IF(ISNUMBER(Log_Header[[#This Row],[Rmf]]),Log_Header[[#This Row],[Rmf]],"")</f>
        <v>4.3899999999999997</v>
      </c>
      <c r="L63" s="32">
        <f>IF(ISNUMBER(Log_Header[[#This Row],[T-Rmf]]),Log_Header[[#This Row],[T-Rmf]],"")</f>
        <v>72</v>
      </c>
      <c r="M63" s="27" t="str">
        <f>IFERROR(AlgerHarrison_Method[[#This Row],[Rmf]]*(AlgerHarrison_Method[[#This Row],[T-Rmf]]/AlgerHarrison_Method[[#This Row],[Tf]]),"")</f>
        <v/>
      </c>
      <c r="N63" s="24" t="str">
        <f>IF(AND(ISNUMBER(AlgerHarrison_Method[[#This Row],[Rxo]]),ISNUMBER(AlgerHarrison_Method[[#This Row],[Ro]])),IF(AlgerHarrison_Method[[#This Row],[Rmf]]&gt;=5, 1.75, 1),"")</f>
        <v/>
      </c>
      <c r="O63" s="24" t="str">
        <f>IFERROR(AlgerHarrison_Method[[#This Row],[Rmf_Tf]]*AlgerHarrison_Method[[#This Row],[Rmf Cor Fact]],"")</f>
        <v/>
      </c>
      <c r="P63" s="28" t="str">
        <f>IF(AND(ISNUMBER(AlgerHarrison_Method[[#This Row],[Rxo]]),ISNUMBER(AlgerHarrison_Method[[#This Row],[Ro]])),VLOOKUP(AlgerHarrison_Method[[#This Row],[Log_Type]],$AA$3:AC103,2,FALSE),"")</f>
        <v/>
      </c>
      <c r="Q6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3" s="24" t="str">
        <f>IFERROR(AlgerHarrison_Method[[#This Row],[Rmf_Tf_Cor]]/AlgerHarrison_Method[[#This Row],[Rxo/Ro_Cor]],"")</f>
        <v/>
      </c>
      <c r="S63" s="31" t="str">
        <f>IF(AND(ISNUMBER(AlgerHarrison_Method[[#This Row],[Rxo]]),ISNUMBER(AlgerHarrison_Method[[#This Row],[Ro]])),Log_Header[[#This Row],[cf_H2O_Type]],"")</f>
        <v/>
      </c>
      <c r="T63" s="24" t="str">
        <f>IFERROR(AlgerHarrison_Method[[#This Row],[Rwe]]/AlgerHarrison_Method[[#This Row],[cf_H2O_Type]],"")</f>
        <v/>
      </c>
      <c r="U63" s="27" t="str">
        <f>IFERROR(AlgerHarrison_Method[[#This Row],[Rw]]*(AlgerHarrison_Method[[#This Row],[Tf]]/75),"")</f>
        <v/>
      </c>
      <c r="V63" s="28" t="str">
        <f>IFERROR(10000/AlgerHarrison_Method[[#This Row],[Rw_Cor_75]],"")</f>
        <v/>
      </c>
      <c r="W63" s="31" t="str">
        <f>IF(AND(ISNUMBER(AlgerHarrison_Method[[#This Row],[Rxo]]),ISNUMBER(AlgerHarrison_Method[[#This Row],[Ro]])),Log_Header[[#This Row],[ct]],"")</f>
        <v/>
      </c>
      <c r="X63" s="28" t="str">
        <f>IFERROR(ROUND(AlgerHarrison_Method[[#This Row],[Ct]]*AlgerHarrison_Method[[#This Row],[Cw_75]],-1),"")</f>
        <v/>
      </c>
      <c r="Y63"/>
      <c r="Z63"/>
      <c r="AA63"/>
      <c r="AB63"/>
    </row>
    <row r="64" spans="1:28" x14ac:dyDescent="0.2">
      <c r="A64" s="8">
        <f>IF(ISNUMBER(Log_Header[[#This Row],[Seq]]),Log_Header[[#This Row],[Seq]],"")</f>
        <v>61</v>
      </c>
      <c r="B64" s="31">
        <f>IF(ISNUMBER(Log_Header[[#This Row],[BRACS_ID]]),Log_Header[[#This Row],[BRACS_ID]],"")</f>
        <v>24748</v>
      </c>
      <c r="C64" s="31" t="str">
        <f>IF(ISNUMBER(Log_Header[[#This Row],[Target_Depth]]),Log_Header[[#This Row],[Target_Depth]],"")</f>
        <v/>
      </c>
      <c r="D64" s="40" t="str">
        <f>IF(ISNUMBER(Estep_Method[[#This Row],[Rxo]]),Estep_Method[[#This Row],[Rxo]],"")</f>
        <v/>
      </c>
      <c r="E64" s="40" t="str">
        <f>IF(ISNUMBER(Rwa_Method[[#This Row],[Ro]]),Rwa_Method[[#This Row],[Ro]],"")</f>
        <v/>
      </c>
      <c r="F64" s="23"/>
      <c r="G64" s="31" t="str">
        <f>IF(ISNUMBER(Log_Header[[#This Row],[Ts]]),Log_Header[[#This Row],[Ts]],"")</f>
        <v/>
      </c>
      <c r="H64" s="44">
        <f>IF(ISBLANK(AlgerHarrison_Method[[#This Row],[Rxo]]),"",Log_Header[[#This Row],[Gg]])</f>
        <v>0</v>
      </c>
      <c r="I64" s="43" t="str">
        <f>IF(ISBLANK(AlgerHarrison_Method[[#This Row],[Rxo]]),"",Log_Header[[#This Row],[Df]])</f>
        <v/>
      </c>
      <c r="J64" s="27" t="str">
        <f>IFERROR((AlgerHarrison_Method[[#This Row],[Gg]]*AlgerHarrison_Method[[#This Row],[Df]])+AlgerHarrison_Method[[#This Row],[Ts]],"")</f>
        <v/>
      </c>
      <c r="K64" s="32" t="str">
        <f>IF(ISNUMBER(Log_Header[[#This Row],[Rmf]]),Log_Header[[#This Row],[Rmf]],"")</f>
        <v/>
      </c>
      <c r="L64" s="32" t="str">
        <f>IF(ISNUMBER(Log_Header[[#This Row],[T-Rmf]]),Log_Header[[#This Row],[T-Rmf]],"")</f>
        <v/>
      </c>
      <c r="M64" s="27" t="str">
        <f>IFERROR(AlgerHarrison_Method[[#This Row],[Rmf]]*(AlgerHarrison_Method[[#This Row],[T-Rmf]]/AlgerHarrison_Method[[#This Row],[Tf]]),"")</f>
        <v/>
      </c>
      <c r="N64" s="24" t="str">
        <f>IF(AND(ISNUMBER(AlgerHarrison_Method[[#This Row],[Rxo]]),ISNUMBER(AlgerHarrison_Method[[#This Row],[Ro]])),IF(AlgerHarrison_Method[[#This Row],[Rmf]]&gt;=5, 1.75, 1),"")</f>
        <v/>
      </c>
      <c r="O64" s="24" t="str">
        <f>IFERROR(AlgerHarrison_Method[[#This Row],[Rmf_Tf]]*AlgerHarrison_Method[[#This Row],[Rmf Cor Fact]],"")</f>
        <v/>
      </c>
      <c r="P64" s="28" t="str">
        <f>IF(AND(ISNUMBER(AlgerHarrison_Method[[#This Row],[Rxo]]),ISNUMBER(AlgerHarrison_Method[[#This Row],[Ro]])),VLOOKUP(AlgerHarrison_Method[[#This Row],[Log_Type]],$AA$3:AC104,2,FALSE),"")</f>
        <v/>
      </c>
      <c r="Q6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4" s="24" t="str">
        <f>IFERROR(AlgerHarrison_Method[[#This Row],[Rmf_Tf_Cor]]/AlgerHarrison_Method[[#This Row],[Rxo/Ro_Cor]],"")</f>
        <v/>
      </c>
      <c r="S64" s="31" t="str">
        <f>IF(AND(ISNUMBER(AlgerHarrison_Method[[#This Row],[Rxo]]),ISNUMBER(AlgerHarrison_Method[[#This Row],[Ro]])),Log_Header[[#This Row],[cf_H2O_Type]],"")</f>
        <v/>
      </c>
      <c r="T64" s="24" t="str">
        <f>IFERROR(AlgerHarrison_Method[[#This Row],[Rwe]]/AlgerHarrison_Method[[#This Row],[cf_H2O_Type]],"")</f>
        <v/>
      </c>
      <c r="U64" s="27" t="str">
        <f>IFERROR(AlgerHarrison_Method[[#This Row],[Rw]]*(AlgerHarrison_Method[[#This Row],[Tf]]/75),"")</f>
        <v/>
      </c>
      <c r="V64" s="28" t="str">
        <f>IFERROR(10000/AlgerHarrison_Method[[#This Row],[Rw_Cor_75]],"")</f>
        <v/>
      </c>
      <c r="W64" s="31" t="str">
        <f>IF(AND(ISNUMBER(AlgerHarrison_Method[[#This Row],[Rxo]]),ISNUMBER(AlgerHarrison_Method[[#This Row],[Ro]])),Log_Header[[#This Row],[ct]],"")</f>
        <v/>
      </c>
      <c r="X64" s="28" t="str">
        <f>IFERROR(ROUND(AlgerHarrison_Method[[#This Row],[Ct]]*AlgerHarrison_Method[[#This Row],[Cw_75]],-1),"")</f>
        <v/>
      </c>
      <c r="Y64"/>
      <c r="Z64"/>
      <c r="AA64"/>
      <c r="AB64"/>
    </row>
    <row r="65" spans="1:28" x14ac:dyDescent="0.2">
      <c r="A65" s="8">
        <f>IF(ISNUMBER(Log_Header[[#This Row],[Seq]]),Log_Header[[#This Row],[Seq]],"")</f>
        <v>62</v>
      </c>
      <c r="B65" s="31">
        <f>IF(ISNUMBER(Log_Header[[#This Row],[BRACS_ID]]),Log_Header[[#This Row],[BRACS_ID]],"")</f>
        <v>50288</v>
      </c>
      <c r="C65" s="31">
        <f>IF(ISNUMBER(Log_Header[[#This Row],[Target_Depth]]),Log_Header[[#This Row],[Target_Depth]],"")</f>
        <v>810</v>
      </c>
      <c r="D65" s="40" t="str">
        <f>IF(ISNUMBER(Estep_Method[[#This Row],[Rxo]]),Estep_Method[[#This Row],[Rxo]],"")</f>
        <v/>
      </c>
      <c r="E65" s="40">
        <f>IF(ISNUMBER(Rwa_Method[[#This Row],[Ro]]),Rwa_Method[[#This Row],[Ro]],"")</f>
        <v>2</v>
      </c>
      <c r="F65" s="23"/>
      <c r="G65" s="31">
        <f>IF(ISNUMBER(Log_Header[[#This Row],[Ts]]),Log_Header[[#This Row],[Ts]],"")</f>
        <v>65</v>
      </c>
      <c r="H65" s="44">
        <f>IF(ISBLANK(AlgerHarrison_Method[[#This Row],[Rxo]]),"",Log_Header[[#This Row],[Gg]])</f>
        <v>1.5095502156500308E-2</v>
      </c>
      <c r="I65" s="43">
        <f>IF(ISBLANK(AlgerHarrison_Method[[#This Row],[Rxo]]),"",Log_Header[[#This Row],[Df]])</f>
        <v>802</v>
      </c>
      <c r="J65" s="27">
        <f>IFERROR((AlgerHarrison_Method[[#This Row],[Gg]]*AlgerHarrison_Method[[#This Row],[Df]])+AlgerHarrison_Method[[#This Row],[Ts]],"")</f>
        <v>77.106592729513252</v>
      </c>
      <c r="K65" s="32">
        <f>IF(ISNUMBER(Log_Header[[#This Row],[Rmf]]),Log_Header[[#This Row],[Rmf]],"")</f>
        <v>4</v>
      </c>
      <c r="L65" s="32">
        <f>IF(ISNUMBER(Log_Header[[#This Row],[T-Rmf]]),Log_Header[[#This Row],[T-Rmf]],"")</f>
        <v>72</v>
      </c>
      <c r="M65" s="27">
        <f>IFERROR(AlgerHarrison_Method[[#This Row],[Rmf]]*(AlgerHarrison_Method[[#This Row],[T-Rmf]]/AlgerHarrison_Method[[#This Row],[Tf]]),"")</f>
        <v>3.7350891772677874</v>
      </c>
      <c r="N65" s="24" t="str">
        <f>IF(AND(ISNUMBER(AlgerHarrison_Method[[#This Row],[Rxo]]),ISNUMBER(AlgerHarrison_Method[[#This Row],[Ro]])),IF(AlgerHarrison_Method[[#This Row],[Rmf]]&gt;=5, 1.75, 1),"")</f>
        <v/>
      </c>
      <c r="O65" s="24" t="str">
        <f>IFERROR(AlgerHarrison_Method[[#This Row],[Rmf_Tf]]*AlgerHarrison_Method[[#This Row],[Rmf Cor Fact]],"")</f>
        <v/>
      </c>
      <c r="P65" s="28" t="str">
        <f>IF(AND(ISNUMBER(AlgerHarrison_Method[[#This Row],[Rxo]]),ISNUMBER(AlgerHarrison_Method[[#This Row],[Ro]])),VLOOKUP(AlgerHarrison_Method[[#This Row],[Log_Type]],$AA$3:AC105,2,FALSE),"")</f>
        <v/>
      </c>
      <c r="Q6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5" s="24" t="str">
        <f>IFERROR(AlgerHarrison_Method[[#This Row],[Rmf_Tf_Cor]]/AlgerHarrison_Method[[#This Row],[Rxo/Ro_Cor]],"")</f>
        <v/>
      </c>
      <c r="S65" s="31" t="str">
        <f>IF(AND(ISNUMBER(AlgerHarrison_Method[[#This Row],[Rxo]]),ISNUMBER(AlgerHarrison_Method[[#This Row],[Ro]])),Log_Header[[#This Row],[cf_H2O_Type]],"")</f>
        <v/>
      </c>
      <c r="T65" s="24" t="str">
        <f>IFERROR(AlgerHarrison_Method[[#This Row],[Rwe]]/AlgerHarrison_Method[[#This Row],[cf_H2O_Type]],"")</f>
        <v/>
      </c>
      <c r="U65" s="27" t="str">
        <f>IFERROR(AlgerHarrison_Method[[#This Row],[Rw]]*(AlgerHarrison_Method[[#This Row],[Tf]]/75),"")</f>
        <v/>
      </c>
      <c r="V65" s="28" t="str">
        <f>IFERROR(10000/AlgerHarrison_Method[[#This Row],[Rw_Cor_75]],"")</f>
        <v/>
      </c>
      <c r="W65" s="31" t="str">
        <f>IF(AND(ISNUMBER(AlgerHarrison_Method[[#This Row],[Rxo]]),ISNUMBER(AlgerHarrison_Method[[#This Row],[Ro]])),Log_Header[[#This Row],[ct]],"")</f>
        <v/>
      </c>
      <c r="X65" s="28" t="str">
        <f>IFERROR(ROUND(AlgerHarrison_Method[[#This Row],[Ct]]*AlgerHarrison_Method[[#This Row],[Cw_75]],-1),"")</f>
        <v/>
      </c>
      <c r="Y65"/>
      <c r="Z65"/>
      <c r="AA65"/>
      <c r="AB65"/>
    </row>
    <row r="66" spans="1:28" x14ac:dyDescent="0.2">
      <c r="A66" s="8">
        <f>IF(ISNUMBER(Log_Header[[#This Row],[Seq]]),Log_Header[[#This Row],[Seq]],"")</f>
        <v>63</v>
      </c>
      <c r="B66" s="31">
        <f>IF(ISNUMBER(Log_Header[[#This Row],[BRACS_ID]]),Log_Header[[#This Row],[BRACS_ID]],"")</f>
        <v>50287</v>
      </c>
      <c r="C66" s="31">
        <f>IF(ISNUMBER(Log_Header[[#This Row],[Target_Depth]]),Log_Header[[#This Row],[Target_Depth]],"")</f>
        <v>765</v>
      </c>
      <c r="D66" s="40">
        <f>IF(ISNUMBER(Estep_Method[[#This Row],[Rxo]]),Estep_Method[[#This Row],[Rxo]],"")</f>
        <v>3.9</v>
      </c>
      <c r="E66" s="40">
        <f>IF(ISNUMBER(Rwa_Method[[#This Row],[Ro]]),Rwa_Method[[#This Row],[Ro]],"")</f>
        <v>2.2999999999999998</v>
      </c>
      <c r="F66" s="23" t="s">
        <v>113</v>
      </c>
      <c r="G66" s="31">
        <f>IF(ISNUMBER(Log_Header[[#This Row],[Ts]]),Log_Header[[#This Row],[Ts]],"")</f>
        <v>65</v>
      </c>
      <c r="H66" s="44">
        <f>IF(ISBLANK(AlgerHarrison_Method[[#This Row],[Rxo]]),"",Log_Header[[#This Row],[Gg]])</f>
        <v>1.9976147883124629E-2</v>
      </c>
      <c r="I66" s="43">
        <f>IF(ISBLANK(AlgerHarrison_Method[[#This Row],[Rxo]]),"",Log_Header[[#This Row],[Df]])</f>
        <v>758</v>
      </c>
      <c r="J66" s="27">
        <f>IFERROR((AlgerHarrison_Method[[#This Row],[Gg]]*AlgerHarrison_Method[[#This Row],[Df]])+AlgerHarrison_Method[[#This Row],[Ts]],"")</f>
        <v>80.141920095408466</v>
      </c>
      <c r="K66" s="32">
        <f>IF(ISNUMBER(Log_Header[[#This Row],[Rmf]]),Log_Header[[#This Row],[Rmf]],"")</f>
        <v>3.1</v>
      </c>
      <c r="L66" s="32">
        <f>IF(ISNUMBER(Log_Header[[#This Row],[T-Rmf]]),Log_Header[[#This Row],[T-Rmf]],"")</f>
        <v>80</v>
      </c>
      <c r="M66" s="27">
        <f>IFERROR(AlgerHarrison_Method[[#This Row],[Rmf]]*(AlgerHarrison_Method[[#This Row],[T-Rmf]]/AlgerHarrison_Method[[#This Row],[Tf]]),"")</f>
        <v>3.0945103349752228</v>
      </c>
      <c r="N66" s="24">
        <f>IF(AND(ISNUMBER(AlgerHarrison_Method[[#This Row],[Rxo]]),ISNUMBER(AlgerHarrison_Method[[#This Row],[Ro]])),IF(AlgerHarrison_Method[[#This Row],[Rmf]]&gt;=5, 1.75, 1),"")</f>
        <v>1</v>
      </c>
      <c r="O66" s="24">
        <f>IFERROR(AlgerHarrison_Method[[#This Row],[Rmf_Tf]]*AlgerHarrison_Method[[#This Row],[Rmf Cor Fact]],"")</f>
        <v>3.0945103349752228</v>
      </c>
      <c r="P66" s="28">
        <f>IF(AND(ISNUMBER(AlgerHarrison_Method[[#This Row],[Rxo]]),ISNUMBER(AlgerHarrison_Method[[#This Row],[Ro]])),VLOOKUP(AlgerHarrison_Method[[#This Row],[Log_Type]],$AA$3:AC106,2,FALSE),"")</f>
        <v>5</v>
      </c>
      <c r="Q6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2.8752362948960304</v>
      </c>
      <c r="R66" s="24">
        <f>IFERROR(AlgerHarrison_Method[[#This Row],[Rmf_Tf_Cor]]/AlgerHarrison_Method[[#This Row],[Rxo/Ro_Cor]],"")</f>
        <v>1.0762629633148539</v>
      </c>
      <c r="S66" s="31">
        <f>IF(AND(ISNUMBER(AlgerHarrison_Method[[#This Row],[Rxo]]),ISNUMBER(AlgerHarrison_Method[[#This Row],[Ro]])),Log_Header[[#This Row],[cf_H2O_Type]],"")</f>
        <v>1</v>
      </c>
      <c r="T66" s="24">
        <f>IFERROR(AlgerHarrison_Method[[#This Row],[Rwe]]/AlgerHarrison_Method[[#This Row],[cf_H2O_Type]],"")</f>
        <v>1.0762629633148539</v>
      </c>
      <c r="U66" s="27">
        <f>IFERROR(AlgerHarrison_Method[[#This Row],[Rw]]*(AlgerHarrison_Method[[#This Row],[Tf]]/75),"")</f>
        <v>1.1500504054350209</v>
      </c>
      <c r="V66" s="28">
        <f>IFERROR(10000/AlgerHarrison_Method[[#This Row],[Rw_Cor_75]],"")</f>
        <v>8695.2710531129942</v>
      </c>
      <c r="W66" s="31">
        <f>IF(AND(ISNUMBER(AlgerHarrison_Method[[#This Row],[Rxo]]),ISNUMBER(AlgerHarrison_Method[[#This Row],[Ro]])),Log_Header[[#This Row],[ct]],"")</f>
        <v>0.55000000000000004</v>
      </c>
      <c r="X66" s="28">
        <f>IFERROR(ROUND(AlgerHarrison_Method[[#This Row],[Ct]]*AlgerHarrison_Method[[#This Row],[Cw_75]],-1),"")</f>
        <v>4780</v>
      </c>
      <c r="Y66"/>
      <c r="Z66"/>
      <c r="AA66"/>
      <c r="AB66"/>
    </row>
    <row r="67" spans="1:28" x14ac:dyDescent="0.2">
      <c r="A67" s="8">
        <f>IF(ISNUMBER(Log_Header[[#This Row],[Seq]]),Log_Header[[#This Row],[Seq]],"")</f>
        <v>64</v>
      </c>
      <c r="B67" s="31">
        <f>IF(ISNUMBER(Log_Header[[#This Row],[BRACS_ID]]),Log_Header[[#This Row],[BRACS_ID]],"")</f>
        <v>26349</v>
      </c>
      <c r="C67" s="31">
        <f>IF(ISNUMBER(Log_Header[[#This Row],[Target_Depth]]),Log_Header[[#This Row],[Target_Depth]],"")</f>
        <v>947</v>
      </c>
      <c r="D67" s="40">
        <f>IF(ISNUMBER(Estep_Method[[#This Row],[Rxo]]),Estep_Method[[#This Row],[Rxo]],"")</f>
        <v>2.8</v>
      </c>
      <c r="E67" s="40">
        <f>IF(ISNUMBER(Rwa_Method[[#This Row],[Ro]]),Rwa_Method[[#This Row],[Ro]],"")</f>
        <v>1.9</v>
      </c>
      <c r="F67" s="23" t="s">
        <v>109</v>
      </c>
      <c r="G67" s="31">
        <f>IF(ISNUMBER(Log_Header[[#This Row],[Ts]]),Log_Header[[#This Row],[Ts]],"")</f>
        <v>65</v>
      </c>
      <c r="H67" s="44">
        <f>IF(ISBLANK(AlgerHarrison_Method[[#This Row],[Rxo]]),"",Log_Header[[#This Row],[Gg]])</f>
        <v>1.8644569399230541E-2</v>
      </c>
      <c r="I67" s="43">
        <f>IF(ISBLANK(AlgerHarrison_Method[[#This Row],[Rxo]]),"",Log_Header[[#This Row],[Df]])</f>
        <v>938</v>
      </c>
      <c r="J67" s="27">
        <f>IFERROR((AlgerHarrison_Method[[#This Row],[Gg]]*AlgerHarrison_Method[[#This Row],[Df]])+AlgerHarrison_Method[[#This Row],[Ts]],"")</f>
        <v>82.48860609647825</v>
      </c>
      <c r="K67" s="32">
        <f>IF(ISNUMBER(Log_Header[[#This Row],[Rmf]]),Log_Header[[#This Row],[Rmf]],"")</f>
        <v>3.86</v>
      </c>
      <c r="L67" s="32">
        <f>IF(ISNUMBER(Log_Header[[#This Row],[T-Rmf]]),Log_Header[[#This Row],[T-Rmf]],"")</f>
        <v>75</v>
      </c>
      <c r="M67" s="27">
        <f>IFERROR(AlgerHarrison_Method[[#This Row],[Rmf]]*(AlgerHarrison_Method[[#This Row],[T-Rmf]]/AlgerHarrison_Method[[#This Row],[Tf]]),"")</f>
        <v>3.5095756092835693</v>
      </c>
      <c r="N67" s="24">
        <f>IF(AND(ISNUMBER(AlgerHarrison_Method[[#This Row],[Rxo]]),ISNUMBER(AlgerHarrison_Method[[#This Row],[Ro]])),IF(AlgerHarrison_Method[[#This Row],[Rmf]]&gt;=5, 1.75, 1),"")</f>
        <v>1</v>
      </c>
      <c r="O67" s="24">
        <f>IFERROR(AlgerHarrison_Method[[#This Row],[Rmf_Tf]]*AlgerHarrison_Method[[#This Row],[Rmf Cor Fact]],"")</f>
        <v>3.5095756092835693</v>
      </c>
      <c r="P67" s="28">
        <f>IF(AND(ISNUMBER(AlgerHarrison_Method[[#This Row],[Rxo]]),ISNUMBER(AlgerHarrison_Method[[#This Row],[Ro]])),VLOOKUP(AlgerHarrison_Method[[#This Row],[Log_Type]],$AA$3:AC107,2,FALSE),"")</f>
        <v>2</v>
      </c>
      <c r="Q6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1.6868421052631579</v>
      </c>
      <c r="R67" s="24">
        <f>IFERROR(AlgerHarrison_Method[[#This Row],[Rmf_Tf_Cor]]/AlgerHarrison_Method[[#This Row],[Rxo/Ro_Cor]],"")</f>
        <v>2.0805596435690425</v>
      </c>
      <c r="S67" s="31">
        <f>IF(AND(ISNUMBER(AlgerHarrison_Method[[#This Row],[Rxo]]),ISNUMBER(AlgerHarrison_Method[[#This Row],[Ro]])),Log_Header[[#This Row],[cf_H2O_Type]],"")</f>
        <v>1</v>
      </c>
      <c r="T67" s="24">
        <f>IFERROR(AlgerHarrison_Method[[#This Row],[Rwe]]/AlgerHarrison_Method[[#This Row],[cf_H2O_Type]],"")</f>
        <v>2.0805596435690425</v>
      </c>
      <c r="U67" s="27">
        <f>IFERROR(AlgerHarrison_Method[[#This Row],[Rw]]*(AlgerHarrison_Method[[#This Row],[Tf]]/75),"")</f>
        <v>2.2882995319812793</v>
      </c>
      <c r="V67" s="28">
        <f>IFERROR(10000/AlgerHarrison_Method[[#This Row],[Rw_Cor_75]],"")</f>
        <v>4370.0572675211342</v>
      </c>
      <c r="W67" s="31">
        <f>IF(AND(ISNUMBER(AlgerHarrison_Method[[#This Row],[Rxo]]),ISNUMBER(AlgerHarrison_Method[[#This Row],[Ro]])),Log_Header[[#This Row],[ct]],"")</f>
        <v>0.55000000000000004</v>
      </c>
      <c r="X67" s="28">
        <f>IFERROR(ROUND(AlgerHarrison_Method[[#This Row],[Ct]]*AlgerHarrison_Method[[#This Row],[Cw_75]],-1),"")</f>
        <v>2400</v>
      </c>
      <c r="Y67"/>
      <c r="Z67"/>
      <c r="AA67"/>
      <c r="AB67"/>
    </row>
    <row r="68" spans="1:28" x14ac:dyDescent="0.2">
      <c r="A68" s="8">
        <f>IF(ISNUMBER(Log_Header[[#This Row],[Seq]]),Log_Header[[#This Row],[Seq]],"")</f>
        <v>65</v>
      </c>
      <c r="B68" s="31">
        <f>IF(ISNUMBER(Log_Header[[#This Row],[BRACS_ID]]),Log_Header[[#This Row],[BRACS_ID]],"")</f>
        <v>29233</v>
      </c>
      <c r="C68" s="31" t="str">
        <f>IF(ISNUMBER(Log_Header[[#This Row],[Target_Depth]]),Log_Header[[#This Row],[Target_Depth]],"")</f>
        <v/>
      </c>
      <c r="D68" s="40" t="str">
        <f>IF(ISNUMBER(Estep_Method[[#This Row],[Rxo]]),Estep_Method[[#This Row],[Rxo]],"")</f>
        <v/>
      </c>
      <c r="E68" s="40" t="str">
        <f>IF(ISNUMBER(Rwa_Method[[#This Row],[Ro]]),Rwa_Method[[#This Row],[Ro]],"")</f>
        <v/>
      </c>
      <c r="F68" s="23"/>
      <c r="G68" s="31">
        <f>IF(ISNUMBER(Log_Header[[#This Row],[Ts]]),Log_Header[[#This Row],[Ts]],"")</f>
        <v>65</v>
      </c>
      <c r="H68" s="44">
        <f>IF(ISBLANK(AlgerHarrison_Method[[#This Row],[Rxo]]),"",Log_Header[[#This Row],[Gg]])</f>
        <v>2.1028037383177569E-2</v>
      </c>
      <c r="I68" s="43" t="str">
        <f>IF(ISBLANK(AlgerHarrison_Method[[#This Row],[Rxo]]),"",Log_Header[[#This Row],[Df]])</f>
        <v/>
      </c>
      <c r="J68" s="27" t="str">
        <f>IFERROR((AlgerHarrison_Method[[#This Row],[Gg]]*AlgerHarrison_Method[[#This Row],[Df]])+AlgerHarrison_Method[[#This Row],[Ts]],"")</f>
        <v/>
      </c>
      <c r="K68" s="32">
        <f>IF(ISNUMBER(Log_Header[[#This Row],[Rmf]]),Log_Header[[#This Row],[Rmf]],"")</f>
        <v>2.75</v>
      </c>
      <c r="L68" s="32">
        <f>IF(ISNUMBER(Log_Header[[#This Row],[T-Rmf]]),Log_Header[[#This Row],[T-Rmf]],"")</f>
        <v>70</v>
      </c>
      <c r="M68" s="27" t="str">
        <f>IFERROR(AlgerHarrison_Method[[#This Row],[Rmf]]*(AlgerHarrison_Method[[#This Row],[T-Rmf]]/AlgerHarrison_Method[[#This Row],[Tf]]),"")</f>
        <v/>
      </c>
      <c r="N68" s="24" t="str">
        <f>IF(AND(ISNUMBER(AlgerHarrison_Method[[#This Row],[Rxo]]),ISNUMBER(AlgerHarrison_Method[[#This Row],[Ro]])),IF(AlgerHarrison_Method[[#This Row],[Rmf]]&gt;=5, 1.75, 1),"")</f>
        <v/>
      </c>
      <c r="O68" s="24" t="str">
        <f>IFERROR(AlgerHarrison_Method[[#This Row],[Rmf_Tf]]*AlgerHarrison_Method[[#This Row],[Rmf Cor Fact]],"")</f>
        <v/>
      </c>
      <c r="P68" s="28" t="str">
        <f>IF(AND(ISNUMBER(AlgerHarrison_Method[[#This Row],[Rxo]]),ISNUMBER(AlgerHarrison_Method[[#This Row],[Ro]])),VLOOKUP(AlgerHarrison_Method[[#This Row],[Log_Type]],$AA$3:AC108,2,FALSE),"")</f>
        <v/>
      </c>
      <c r="Q6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8" s="24" t="str">
        <f>IFERROR(AlgerHarrison_Method[[#This Row],[Rmf_Tf_Cor]]/AlgerHarrison_Method[[#This Row],[Rxo/Ro_Cor]],"")</f>
        <v/>
      </c>
      <c r="S68" s="31" t="str">
        <f>IF(AND(ISNUMBER(AlgerHarrison_Method[[#This Row],[Rxo]]),ISNUMBER(AlgerHarrison_Method[[#This Row],[Ro]])),Log_Header[[#This Row],[cf_H2O_Type]],"")</f>
        <v/>
      </c>
      <c r="T68" s="24" t="str">
        <f>IFERROR(AlgerHarrison_Method[[#This Row],[Rwe]]/AlgerHarrison_Method[[#This Row],[cf_H2O_Type]],"")</f>
        <v/>
      </c>
      <c r="U68" s="27" t="str">
        <f>IFERROR(AlgerHarrison_Method[[#This Row],[Rw]]*(AlgerHarrison_Method[[#This Row],[Tf]]/75),"")</f>
        <v/>
      </c>
      <c r="V68" s="28" t="str">
        <f>IFERROR(10000/AlgerHarrison_Method[[#This Row],[Rw_Cor_75]],"")</f>
        <v/>
      </c>
      <c r="W68" s="31" t="str">
        <f>IF(AND(ISNUMBER(AlgerHarrison_Method[[#This Row],[Rxo]]),ISNUMBER(AlgerHarrison_Method[[#This Row],[Ro]])),Log_Header[[#This Row],[ct]],"")</f>
        <v/>
      </c>
      <c r="X68" s="28" t="str">
        <f>IFERROR(ROUND(AlgerHarrison_Method[[#This Row],[Ct]]*AlgerHarrison_Method[[#This Row],[Cw_75]],-1),"")</f>
        <v/>
      </c>
      <c r="Y68"/>
      <c r="Z68"/>
      <c r="AA68"/>
      <c r="AB68"/>
    </row>
    <row r="69" spans="1:28" x14ac:dyDescent="0.2">
      <c r="A69" s="8">
        <f>IF(ISNUMBER(Log_Header[[#This Row],[Seq]]),Log_Header[[#This Row],[Seq]],"")</f>
        <v>66</v>
      </c>
      <c r="B69" s="31">
        <f>IF(ISNUMBER(Log_Header[[#This Row],[BRACS_ID]]),Log_Header[[#This Row],[BRACS_ID]],"")</f>
        <v>24731</v>
      </c>
      <c r="C69" s="31">
        <f>IF(ISNUMBER(Log_Header[[#This Row],[Target_Depth]]),Log_Header[[#This Row],[Target_Depth]],"")</f>
        <v>860</v>
      </c>
      <c r="D69" s="40">
        <f>IF(ISNUMBER(Estep_Method[[#This Row],[Rxo]]),Estep_Method[[#This Row],[Rxo]],"")</f>
        <v>3.6</v>
      </c>
      <c r="E69" s="40">
        <f>IF(ISNUMBER(Rwa_Method[[#This Row],[Ro]]),Rwa_Method[[#This Row],[Ro]],"")</f>
        <v>2.6</v>
      </c>
      <c r="F69" s="23" t="s">
        <v>93</v>
      </c>
      <c r="G69" s="31">
        <f>IF(ISNUMBER(Log_Header[[#This Row],[Ts]]),Log_Header[[#This Row],[Ts]],"")</f>
        <v>65</v>
      </c>
      <c r="H69" s="44">
        <f>IF(ISBLANK(AlgerHarrison_Method[[#This Row],[Rxo]]),"",Log_Header[[#This Row],[Gg]])</f>
        <v>1.6450216450216451E-2</v>
      </c>
      <c r="I69" s="43">
        <f>IF(ISBLANK(AlgerHarrison_Method[[#This Row],[Rxo]]),"",Log_Header[[#This Row],[Df]])</f>
        <v>851</v>
      </c>
      <c r="J69" s="27">
        <f>IFERROR((AlgerHarrison_Method[[#This Row],[Gg]]*AlgerHarrison_Method[[#This Row],[Df]])+AlgerHarrison_Method[[#This Row],[Ts]],"")</f>
        <v>78.999134199134204</v>
      </c>
      <c r="K69" s="32">
        <f>IF(ISNUMBER(Log_Header[[#This Row],[Rmf]]),Log_Header[[#This Row],[Rmf]],"")</f>
        <v>1.9</v>
      </c>
      <c r="L69" s="32">
        <f>IF(ISNUMBER(Log_Header[[#This Row],[T-Rmf]]),Log_Header[[#This Row],[T-Rmf]],"")</f>
        <v>72</v>
      </c>
      <c r="M69" s="27">
        <f>IFERROR(AlgerHarrison_Method[[#This Row],[Rmf]]*(AlgerHarrison_Method[[#This Row],[T-Rmf]]/AlgerHarrison_Method[[#This Row],[Tf]]),"")</f>
        <v>1.731664547805883</v>
      </c>
      <c r="N69" s="24">
        <f>IF(AND(ISNUMBER(AlgerHarrison_Method[[#This Row],[Rxo]]),ISNUMBER(AlgerHarrison_Method[[#This Row],[Ro]])),IF(AlgerHarrison_Method[[#This Row],[Rmf]]&gt;=5, 1.75, 1),"")</f>
        <v>1</v>
      </c>
      <c r="O69" s="24">
        <f>IFERROR(AlgerHarrison_Method[[#This Row],[Rmf_Tf]]*AlgerHarrison_Method[[#This Row],[Rmf Cor Fact]],"")</f>
        <v>1.731664547805883</v>
      </c>
      <c r="P69" s="28">
        <f>IF(AND(ISNUMBER(AlgerHarrison_Method[[#This Row],[Rxo]]),ISNUMBER(AlgerHarrison_Method[[#This Row],[Ro]])),VLOOKUP(AlgerHarrison_Method[[#This Row],[Log_Type]],$AA$3:AC109,2,FALSE),"")</f>
        <v>1</v>
      </c>
      <c r="Q6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1.3846153846153846</v>
      </c>
      <c r="R69" s="24">
        <f>IFERROR(AlgerHarrison_Method[[#This Row],[Rmf_Tf_Cor]]/AlgerHarrison_Method[[#This Row],[Rxo/Ro_Cor]],"")</f>
        <v>1.2506466178598044</v>
      </c>
      <c r="S69" s="31">
        <f>IF(AND(ISNUMBER(AlgerHarrison_Method[[#This Row],[Rxo]]),ISNUMBER(AlgerHarrison_Method[[#This Row],[Ro]])),Log_Header[[#This Row],[cf_H2O_Type]],"")</f>
        <v>1</v>
      </c>
      <c r="T69" s="24">
        <f>IFERROR(AlgerHarrison_Method[[#This Row],[Rwe]]/AlgerHarrison_Method[[#This Row],[cf_H2O_Type]],"")</f>
        <v>1.2506466178598044</v>
      </c>
      <c r="U69" s="27">
        <f>IFERROR(AlgerHarrison_Method[[#This Row],[Rw]]*(AlgerHarrison_Method[[#This Row],[Tf]]/75),"")</f>
        <v>1.3173333333333332</v>
      </c>
      <c r="V69" s="28">
        <f>IFERROR(10000/AlgerHarrison_Method[[#This Row],[Rw_Cor_75]],"")</f>
        <v>7591.0931174089073</v>
      </c>
      <c r="W69" s="31">
        <f>IF(AND(ISNUMBER(AlgerHarrison_Method[[#This Row],[Rxo]]),ISNUMBER(AlgerHarrison_Method[[#This Row],[Ro]])),Log_Header[[#This Row],[ct]],"")</f>
        <v>0.55000000000000004</v>
      </c>
      <c r="X69" s="28">
        <f>IFERROR(ROUND(AlgerHarrison_Method[[#This Row],[Ct]]*AlgerHarrison_Method[[#This Row],[Cw_75]],-1),"")</f>
        <v>4180</v>
      </c>
      <c r="Y69"/>
      <c r="Z69"/>
      <c r="AA69"/>
      <c r="AB69"/>
    </row>
    <row r="70" spans="1:28" x14ac:dyDescent="0.2">
      <c r="A70" s="8">
        <f>IF(ISNUMBER(Log_Header[[#This Row],[Seq]]),Log_Header[[#This Row],[Seq]],"")</f>
        <v>67</v>
      </c>
      <c r="B70" s="31">
        <f>IF(ISNUMBER(Log_Header[[#This Row],[BRACS_ID]]),Log_Header[[#This Row],[BRACS_ID]],"")</f>
        <v>2309</v>
      </c>
      <c r="C70" s="31">
        <f>IF(ISNUMBER(Log_Header[[#This Row],[Target_Depth]]),Log_Header[[#This Row],[Target_Depth]],"")</f>
        <v>1050</v>
      </c>
      <c r="D70" s="40">
        <f>IF(ISNUMBER(Estep_Method[[#This Row],[Rxo]]),Estep_Method[[#This Row],[Rxo]],"")</f>
        <v>2.8</v>
      </c>
      <c r="E70" s="40">
        <f>IF(ISNUMBER(Rwa_Method[[#This Row],[Ro]]),Rwa_Method[[#This Row],[Ro]],"")</f>
        <v>1.8</v>
      </c>
      <c r="F70" s="23" t="s">
        <v>93</v>
      </c>
      <c r="G70" s="31">
        <f>IF(ISNUMBER(Log_Header[[#This Row],[Ts]]),Log_Header[[#This Row],[Ts]],"")</f>
        <v>65</v>
      </c>
      <c r="H70" s="44">
        <f>IF(ISBLANK(AlgerHarrison_Method[[#This Row],[Rxo]]),"",Log_Header[[#This Row],[Gg]])</f>
        <v>1.5458937198067632E-2</v>
      </c>
      <c r="I70" s="43">
        <f>IF(ISBLANK(AlgerHarrison_Method[[#This Row],[Rxo]]),"",Log_Header[[#This Row],[Df]])</f>
        <v>1035</v>
      </c>
      <c r="J70" s="27">
        <f>IFERROR((AlgerHarrison_Method[[#This Row],[Gg]]*AlgerHarrison_Method[[#This Row],[Df]])+AlgerHarrison_Method[[#This Row],[Ts]],"")</f>
        <v>81</v>
      </c>
      <c r="K70" s="32">
        <f>IF(ISNUMBER(Log_Header[[#This Row],[Rmf]]),Log_Header[[#This Row],[Rmf]],"")</f>
        <v>1.19</v>
      </c>
      <c r="L70" s="32">
        <f>IF(ISNUMBER(Log_Header[[#This Row],[T-Rmf]]),Log_Header[[#This Row],[T-Rmf]],"")</f>
        <v>75</v>
      </c>
      <c r="M70" s="27">
        <f>IFERROR(AlgerHarrison_Method[[#This Row],[Rmf]]*(AlgerHarrison_Method[[#This Row],[T-Rmf]]/AlgerHarrison_Method[[#This Row],[Tf]]),"")</f>
        <v>1.1018518518518519</v>
      </c>
      <c r="N70" s="24">
        <f>IF(AND(ISNUMBER(AlgerHarrison_Method[[#This Row],[Rxo]]),ISNUMBER(AlgerHarrison_Method[[#This Row],[Ro]])),IF(AlgerHarrison_Method[[#This Row],[Rmf]]&gt;=5, 1.75, 1),"")</f>
        <v>1</v>
      </c>
      <c r="O70" s="24">
        <f>IFERROR(AlgerHarrison_Method[[#This Row],[Rmf_Tf]]*AlgerHarrison_Method[[#This Row],[Rmf Cor Fact]],"")</f>
        <v>1.1018518518518519</v>
      </c>
      <c r="P70" s="28">
        <f>IF(AND(ISNUMBER(AlgerHarrison_Method[[#This Row],[Rxo]]),ISNUMBER(AlgerHarrison_Method[[#This Row],[Ro]])),VLOOKUP(AlgerHarrison_Method[[#This Row],[Log_Type]],$AA$3:AC110,2,FALSE),"")</f>
        <v>1</v>
      </c>
      <c r="Q7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1.5555555555555554</v>
      </c>
      <c r="R70" s="24">
        <f>IFERROR(AlgerHarrison_Method[[#This Row],[Rmf_Tf_Cor]]/AlgerHarrison_Method[[#This Row],[Rxo/Ro_Cor]],"")</f>
        <v>0.70833333333333348</v>
      </c>
      <c r="S70" s="31">
        <f>IF(AND(ISNUMBER(AlgerHarrison_Method[[#This Row],[Rxo]]),ISNUMBER(AlgerHarrison_Method[[#This Row],[Ro]])),Log_Header[[#This Row],[cf_H2O_Type]],"")</f>
        <v>1</v>
      </c>
      <c r="T70" s="24">
        <f>IFERROR(AlgerHarrison_Method[[#This Row],[Rwe]]/AlgerHarrison_Method[[#This Row],[cf_H2O_Type]],"")</f>
        <v>0.70833333333333348</v>
      </c>
      <c r="U70" s="27">
        <f>IFERROR(AlgerHarrison_Method[[#This Row],[Rw]]*(AlgerHarrison_Method[[#This Row],[Tf]]/75),"")</f>
        <v>0.76500000000000024</v>
      </c>
      <c r="V70" s="28">
        <f>IFERROR(10000/AlgerHarrison_Method[[#This Row],[Rw_Cor_75]],"")</f>
        <v>13071.895424836597</v>
      </c>
      <c r="W70" s="31">
        <f>IF(AND(ISNUMBER(AlgerHarrison_Method[[#This Row],[Rxo]]),ISNUMBER(AlgerHarrison_Method[[#This Row],[Ro]])),Log_Header[[#This Row],[ct]],"")</f>
        <v>0.55000000000000004</v>
      </c>
      <c r="X70" s="28">
        <f>IFERROR(ROUND(AlgerHarrison_Method[[#This Row],[Ct]]*AlgerHarrison_Method[[#This Row],[Cw_75]],-1),"")</f>
        <v>7190</v>
      </c>
      <c r="Y70"/>
      <c r="Z70"/>
      <c r="AA70"/>
      <c r="AB70"/>
    </row>
    <row r="71" spans="1:28" x14ac:dyDescent="0.2">
      <c r="A71" s="8">
        <f>IF(ISNUMBER(Log_Header[[#This Row],[Seq]]),Log_Header[[#This Row],[Seq]],"")</f>
        <v>68</v>
      </c>
      <c r="B71" s="31">
        <f>IF(ISNUMBER(Log_Header[[#This Row],[BRACS_ID]]),Log_Header[[#This Row],[BRACS_ID]],"")</f>
        <v>1956</v>
      </c>
      <c r="C71" s="31" t="str">
        <f>IF(ISNUMBER(Log_Header[[#This Row],[Target_Depth]]),Log_Header[[#This Row],[Target_Depth]],"")</f>
        <v/>
      </c>
      <c r="D71" s="40" t="str">
        <f>IF(ISNUMBER(Estep_Method[[#This Row],[Rxo]]),Estep_Method[[#This Row],[Rxo]],"")</f>
        <v/>
      </c>
      <c r="E71" s="40" t="str">
        <f>IF(ISNUMBER(Rwa_Method[[#This Row],[Ro]]),Rwa_Method[[#This Row],[Ro]],"")</f>
        <v/>
      </c>
      <c r="F71" s="23"/>
      <c r="G71" s="31" t="str">
        <f>IF(ISNUMBER(Log_Header[[#This Row],[Ts]]),Log_Header[[#This Row],[Ts]],"")</f>
        <v/>
      </c>
      <c r="H71" s="44" t="str">
        <f>IF(ISBLANK(AlgerHarrison_Method[[#This Row],[Rxo]]),"",Log_Header[[#This Row],[Gg]])</f>
        <v/>
      </c>
      <c r="I71" s="43" t="str">
        <f>IF(ISBLANK(AlgerHarrison_Method[[#This Row],[Rxo]]),"",Log_Header[[#This Row],[Df]])</f>
        <v/>
      </c>
      <c r="J71" s="27" t="str">
        <f>IFERROR((AlgerHarrison_Method[[#This Row],[Gg]]*AlgerHarrison_Method[[#This Row],[Df]])+AlgerHarrison_Method[[#This Row],[Ts]],"")</f>
        <v/>
      </c>
      <c r="K71" s="32" t="str">
        <f>IF(ISNUMBER(Log_Header[[#This Row],[Rmf]]),Log_Header[[#This Row],[Rmf]],"")</f>
        <v/>
      </c>
      <c r="L71" s="32" t="str">
        <f>IF(ISNUMBER(Log_Header[[#This Row],[T-Rmf]]),Log_Header[[#This Row],[T-Rmf]],"")</f>
        <v/>
      </c>
      <c r="M71" s="27" t="str">
        <f>IFERROR(AlgerHarrison_Method[[#This Row],[Rmf]]*(AlgerHarrison_Method[[#This Row],[T-Rmf]]/AlgerHarrison_Method[[#This Row],[Tf]]),"")</f>
        <v/>
      </c>
      <c r="N71" s="24" t="str">
        <f>IF(AND(ISNUMBER(AlgerHarrison_Method[[#This Row],[Rxo]]),ISNUMBER(AlgerHarrison_Method[[#This Row],[Ro]])),IF(AlgerHarrison_Method[[#This Row],[Rmf]]&gt;=5, 1.75, 1),"")</f>
        <v/>
      </c>
      <c r="O71" s="24" t="str">
        <f>IFERROR(AlgerHarrison_Method[[#This Row],[Rmf_Tf]]*AlgerHarrison_Method[[#This Row],[Rmf Cor Fact]],"")</f>
        <v/>
      </c>
      <c r="P71" s="28" t="str">
        <f>IF(AND(ISNUMBER(AlgerHarrison_Method[[#This Row],[Rxo]]),ISNUMBER(AlgerHarrison_Method[[#This Row],[Ro]])),VLOOKUP(AlgerHarrison_Method[[#This Row],[Log_Type]],$AA$3:AC111,2,FALSE),"")</f>
        <v/>
      </c>
      <c r="Q7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71" s="24" t="str">
        <f>IFERROR(AlgerHarrison_Method[[#This Row],[Rmf_Tf_Cor]]/AlgerHarrison_Method[[#This Row],[Rxo/Ro_Cor]],"")</f>
        <v/>
      </c>
      <c r="S71" s="31" t="str">
        <f>IF(AND(ISNUMBER(AlgerHarrison_Method[[#This Row],[Rxo]]),ISNUMBER(AlgerHarrison_Method[[#This Row],[Ro]])),Log_Header[[#This Row],[cf_H2O_Type]],"")</f>
        <v/>
      </c>
      <c r="T71" s="24" t="str">
        <f>IFERROR(AlgerHarrison_Method[[#This Row],[Rwe]]/AlgerHarrison_Method[[#This Row],[cf_H2O_Type]],"")</f>
        <v/>
      </c>
      <c r="U71" s="27" t="str">
        <f>IFERROR(AlgerHarrison_Method[[#This Row],[Rw]]*(AlgerHarrison_Method[[#This Row],[Tf]]/75),"")</f>
        <v/>
      </c>
      <c r="V71" s="28" t="str">
        <f>IFERROR(10000/AlgerHarrison_Method[[#This Row],[Rw_Cor_75]],"")</f>
        <v/>
      </c>
      <c r="W71" s="31" t="str">
        <f>IF(AND(ISNUMBER(AlgerHarrison_Method[[#This Row],[Rxo]]),ISNUMBER(AlgerHarrison_Method[[#This Row],[Ro]])),Log_Header[[#This Row],[ct]],"")</f>
        <v/>
      </c>
      <c r="X71" s="28" t="str">
        <f>IFERROR(ROUND(AlgerHarrison_Method[[#This Row],[Ct]]*AlgerHarrison_Method[[#This Row],[Cw_75]],-1),"")</f>
        <v/>
      </c>
      <c r="Y71"/>
      <c r="Z71"/>
      <c r="AA71"/>
      <c r="AB71"/>
    </row>
    <row r="72" spans="1:28" x14ac:dyDescent="0.2">
      <c r="A72" s="8">
        <f>IF(ISNUMBER(Log_Header[[#This Row],[Seq]]),Log_Header[[#This Row],[Seq]],"")</f>
        <v>69</v>
      </c>
      <c r="B72" s="31">
        <f>IF(ISNUMBER(Log_Header[[#This Row],[BRACS_ID]]),Log_Header[[#This Row],[BRACS_ID]],"")</f>
        <v>20320</v>
      </c>
      <c r="C72" s="31" t="str">
        <f>IF(ISNUMBER(Log_Header[[#This Row],[Target_Depth]]),Log_Header[[#This Row],[Target_Depth]],"")</f>
        <v/>
      </c>
      <c r="D72" s="40" t="str">
        <f>IF(ISNUMBER(Estep_Method[[#This Row],[Rxo]]),Estep_Method[[#This Row],[Rxo]],"")</f>
        <v/>
      </c>
      <c r="E72" s="40" t="str">
        <f>IF(ISNUMBER(Rwa_Method[[#This Row],[Ro]]),Rwa_Method[[#This Row],[Ro]],"")</f>
        <v/>
      </c>
      <c r="F72" s="23"/>
      <c r="G72" s="31">
        <f>IF(ISNUMBER(Log_Header[[#This Row],[Ts]]),Log_Header[[#This Row],[Ts]],"")</f>
        <v>65</v>
      </c>
      <c r="H72" s="44">
        <f>IF(ISBLANK(AlgerHarrison_Method[[#This Row],[Rxo]]),"",Log_Header[[#This Row],[Gg]])</f>
        <v>2.1052631578947368E-2</v>
      </c>
      <c r="I72" s="43" t="str">
        <f>IF(ISBLANK(AlgerHarrison_Method[[#This Row],[Rxo]]),"",Log_Header[[#This Row],[Df]])</f>
        <v/>
      </c>
      <c r="J72" s="27" t="str">
        <f>IFERROR((AlgerHarrison_Method[[#This Row],[Gg]]*AlgerHarrison_Method[[#This Row],[Df]])+AlgerHarrison_Method[[#This Row],[Ts]],"")</f>
        <v/>
      </c>
      <c r="K72" s="32">
        <f>IF(ISNUMBER(Log_Header[[#This Row],[Rmf]]),Log_Header[[#This Row],[Rmf]],"")</f>
        <v>1.68</v>
      </c>
      <c r="L72" s="32">
        <f>IF(ISNUMBER(Log_Header[[#This Row],[T-Rmf]]),Log_Header[[#This Row],[T-Rmf]],"")</f>
        <v>68</v>
      </c>
      <c r="M72" s="27" t="str">
        <f>IFERROR(AlgerHarrison_Method[[#This Row],[Rmf]]*(AlgerHarrison_Method[[#This Row],[T-Rmf]]/AlgerHarrison_Method[[#This Row],[Tf]]),"")</f>
        <v/>
      </c>
      <c r="N72" s="24" t="str">
        <f>IF(AND(ISNUMBER(AlgerHarrison_Method[[#This Row],[Rxo]]),ISNUMBER(AlgerHarrison_Method[[#This Row],[Ro]])),IF(AlgerHarrison_Method[[#This Row],[Rmf]]&gt;=5, 1.75, 1),"")</f>
        <v/>
      </c>
      <c r="O72" s="24" t="str">
        <f>IFERROR(AlgerHarrison_Method[[#This Row],[Rmf_Tf]]*AlgerHarrison_Method[[#This Row],[Rmf Cor Fact]],"")</f>
        <v/>
      </c>
      <c r="P72" s="28" t="str">
        <f>IF(AND(ISNUMBER(AlgerHarrison_Method[[#This Row],[Rxo]]),ISNUMBER(AlgerHarrison_Method[[#This Row],[Ro]])),VLOOKUP(AlgerHarrison_Method[[#This Row],[Log_Type]],$AA$3:AC112,2,FALSE),"")</f>
        <v/>
      </c>
      <c r="Q7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72" s="24" t="str">
        <f>IFERROR(AlgerHarrison_Method[[#This Row],[Rmf_Tf_Cor]]/AlgerHarrison_Method[[#This Row],[Rxo/Ro_Cor]],"")</f>
        <v/>
      </c>
      <c r="S72" s="31" t="str">
        <f>IF(AND(ISNUMBER(AlgerHarrison_Method[[#This Row],[Rxo]]),ISNUMBER(AlgerHarrison_Method[[#This Row],[Ro]])),Log_Header[[#This Row],[cf_H2O_Type]],"")</f>
        <v/>
      </c>
      <c r="T72" s="24" t="str">
        <f>IFERROR(AlgerHarrison_Method[[#This Row],[Rwe]]/AlgerHarrison_Method[[#This Row],[cf_H2O_Type]],"")</f>
        <v/>
      </c>
      <c r="U72" s="27" t="str">
        <f>IFERROR(AlgerHarrison_Method[[#This Row],[Rw]]*(AlgerHarrison_Method[[#This Row],[Tf]]/75),"")</f>
        <v/>
      </c>
      <c r="V72" s="28" t="str">
        <f>IFERROR(10000/AlgerHarrison_Method[[#This Row],[Rw_Cor_75]],"")</f>
        <v/>
      </c>
      <c r="W72" s="31" t="str">
        <f>IF(AND(ISNUMBER(AlgerHarrison_Method[[#This Row],[Rxo]]),ISNUMBER(AlgerHarrison_Method[[#This Row],[Ro]])),Log_Header[[#This Row],[ct]],"")</f>
        <v/>
      </c>
      <c r="X72" s="28" t="str">
        <f>IFERROR(ROUND(AlgerHarrison_Method[[#This Row],[Ct]]*AlgerHarrison_Method[[#This Row],[Cw_75]],-1),"")</f>
        <v/>
      </c>
      <c r="Y72"/>
      <c r="Z72"/>
      <c r="AA72"/>
      <c r="AB72"/>
    </row>
    <row r="73" spans="1:28" x14ac:dyDescent="0.2">
      <c r="A73" s="8">
        <f>IF(ISNUMBER(Log_Header[[#This Row],[Seq]]),Log_Header[[#This Row],[Seq]],"")</f>
        <v>70</v>
      </c>
      <c r="B73" s="31">
        <f>IF(ISNUMBER(Log_Header[[#This Row],[BRACS_ID]]),Log_Header[[#This Row],[BRACS_ID]],"")</f>
        <v>32552</v>
      </c>
      <c r="C73" s="31">
        <f>IF(ISNUMBER(Log_Header[[#This Row],[Target_Depth]]),Log_Header[[#This Row],[Target_Depth]],"")</f>
        <v>690</v>
      </c>
      <c r="D73" s="40" t="str">
        <f>IF(ISNUMBER(Estep_Method[[#This Row],[Rxo]]),Estep_Method[[#This Row],[Rxo]],"")</f>
        <v/>
      </c>
      <c r="E73" s="40" t="str">
        <f>IF(ISNUMBER(Rwa_Method[[#This Row],[Ro]]),Rwa_Method[[#This Row],[Ro]],"")</f>
        <v/>
      </c>
      <c r="F73" s="23"/>
      <c r="G73" s="31">
        <f>IF(ISNUMBER(Log_Header[[#This Row],[Ts]]),Log_Header[[#This Row],[Ts]],"")</f>
        <v>65</v>
      </c>
      <c r="H73" s="44">
        <f>IF(ISBLANK(AlgerHarrison_Method[[#This Row],[Rxo]]),"",Log_Header[[#This Row],[Gg]])</f>
        <v>1.8431831480397894E-2</v>
      </c>
      <c r="I73" s="43">
        <f>IF(ISBLANK(AlgerHarrison_Method[[#This Row],[Rxo]]),"",Log_Header[[#This Row],[Df]])</f>
        <v>680</v>
      </c>
      <c r="J73" s="27">
        <f>IFERROR((AlgerHarrison_Method[[#This Row],[Gg]]*AlgerHarrison_Method[[#This Row],[Df]])+AlgerHarrison_Method[[#This Row],[Ts]],"")</f>
        <v>77.533645406670573</v>
      </c>
      <c r="K73" s="32">
        <f>IF(ISNUMBER(Log_Header[[#This Row],[Rmf]]),Log_Header[[#This Row],[Rmf]],"")</f>
        <v>2.46</v>
      </c>
      <c r="L73" s="32">
        <f>IF(ISNUMBER(Log_Header[[#This Row],[T-Rmf]]),Log_Header[[#This Row],[T-Rmf]],"")</f>
        <v>92</v>
      </c>
      <c r="M73" s="27">
        <f>IFERROR(AlgerHarrison_Method[[#This Row],[Rmf]]*(AlgerHarrison_Method[[#This Row],[T-Rmf]]/AlgerHarrison_Method[[#This Row],[Tf]]),"")</f>
        <v>2.9189908305346965</v>
      </c>
      <c r="N73" s="24" t="str">
        <f>IF(AND(ISNUMBER(AlgerHarrison_Method[[#This Row],[Rxo]]),ISNUMBER(AlgerHarrison_Method[[#This Row],[Ro]])),IF(AlgerHarrison_Method[[#This Row],[Rmf]]&gt;=5, 1.75, 1),"")</f>
        <v/>
      </c>
      <c r="O73" s="24" t="str">
        <f>IFERROR(AlgerHarrison_Method[[#This Row],[Rmf_Tf]]*AlgerHarrison_Method[[#This Row],[Rmf Cor Fact]],"")</f>
        <v/>
      </c>
      <c r="P73" s="28" t="str">
        <f>IF(AND(ISNUMBER(AlgerHarrison_Method[[#This Row],[Rxo]]),ISNUMBER(AlgerHarrison_Method[[#This Row],[Ro]])),VLOOKUP(AlgerHarrison_Method[[#This Row],[Log_Type]],$AA$3:AC113,2,FALSE),"")</f>
        <v/>
      </c>
      <c r="Q7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73" s="24" t="str">
        <f>IFERROR(AlgerHarrison_Method[[#This Row],[Rmf_Tf_Cor]]/AlgerHarrison_Method[[#This Row],[Rxo/Ro_Cor]],"")</f>
        <v/>
      </c>
      <c r="S73" s="31" t="str">
        <f>IF(AND(ISNUMBER(AlgerHarrison_Method[[#This Row],[Rxo]]),ISNUMBER(AlgerHarrison_Method[[#This Row],[Ro]])),Log_Header[[#This Row],[cf_H2O_Type]],"")</f>
        <v/>
      </c>
      <c r="T73" s="24" t="str">
        <f>IFERROR(AlgerHarrison_Method[[#This Row],[Rwe]]/AlgerHarrison_Method[[#This Row],[cf_H2O_Type]],"")</f>
        <v/>
      </c>
      <c r="U73" s="27" t="str">
        <f>IFERROR(AlgerHarrison_Method[[#This Row],[Rw]]*(AlgerHarrison_Method[[#This Row],[Tf]]/75),"")</f>
        <v/>
      </c>
      <c r="V73" s="28" t="str">
        <f>IFERROR(10000/AlgerHarrison_Method[[#This Row],[Rw_Cor_75]],"")</f>
        <v/>
      </c>
      <c r="W73" s="31" t="str">
        <f>IF(AND(ISNUMBER(AlgerHarrison_Method[[#This Row],[Rxo]]),ISNUMBER(AlgerHarrison_Method[[#This Row],[Ro]])),Log_Header[[#This Row],[ct]],"")</f>
        <v/>
      </c>
      <c r="X73" s="28" t="str">
        <f>IFERROR(ROUND(AlgerHarrison_Method[[#This Row],[Ct]]*AlgerHarrison_Method[[#This Row],[Cw_75]],-1),"")</f>
        <v/>
      </c>
      <c r="Y73"/>
      <c r="Z73"/>
      <c r="AA73"/>
      <c r="AB73"/>
    </row>
    <row r="74" spans="1:28" x14ac:dyDescent="0.2">
      <c r="A74" s="8">
        <f>IF(ISNUMBER(Log_Header[[#This Row],[Seq]]),Log_Header[[#This Row],[Seq]],"")</f>
        <v>71</v>
      </c>
      <c r="B74" s="31">
        <f>IF(ISNUMBER(Log_Header[[#This Row],[BRACS_ID]]),Log_Header[[#This Row],[BRACS_ID]],"")</f>
        <v>29038</v>
      </c>
      <c r="C74" s="31">
        <f>IF(ISNUMBER(Log_Header[[#This Row],[Target_Depth]]),Log_Header[[#This Row],[Target_Depth]],"")</f>
        <v>550</v>
      </c>
      <c r="D74" s="40">
        <f>IF(ISNUMBER(Estep_Method[[#This Row],[Rxo]]),Estep_Method[[#This Row],[Rxo]],"")</f>
        <v>3</v>
      </c>
      <c r="E74" s="40">
        <f>IF(ISNUMBER(Rwa_Method[[#This Row],[Ro]]),Rwa_Method[[#This Row],[Ro]],"")</f>
        <v>2</v>
      </c>
      <c r="F74" s="23" t="s">
        <v>93</v>
      </c>
      <c r="G74" s="31">
        <f>IF(ISNUMBER(Log_Header[[#This Row],[Ts]]),Log_Header[[#This Row],[Ts]],"")</f>
        <v>65</v>
      </c>
      <c r="H74" s="44">
        <f>IF(ISBLANK(AlgerHarrison_Method[[#This Row],[Rxo]]),"",Log_Header[[#This Row],[Gg]])</f>
        <v>1.9191024505462062E-2</v>
      </c>
      <c r="I74" s="43">
        <f>IF(ISBLANK(AlgerHarrison_Method[[#This Row],[Rxo]]),"",Log_Header[[#This Row],[Df]])</f>
        <v>542</v>
      </c>
      <c r="J74" s="27">
        <f>IFERROR((AlgerHarrison_Method[[#This Row],[Gg]]*AlgerHarrison_Method[[#This Row],[Df]])+AlgerHarrison_Method[[#This Row],[Ts]],"")</f>
        <v>75.401535281960435</v>
      </c>
      <c r="K74" s="32">
        <f>IF(ISNUMBER(Log_Header[[#This Row],[Rmf]]),Log_Header[[#This Row],[Rmf]],"")</f>
        <v>4</v>
      </c>
      <c r="L74" s="32">
        <f>IF(ISNUMBER(Log_Header[[#This Row],[T-Rmf]]),Log_Header[[#This Row],[T-Rmf]],"")</f>
        <v>66</v>
      </c>
      <c r="M74" s="27">
        <f>IFERROR(AlgerHarrison_Method[[#This Row],[Rmf]]*(AlgerHarrison_Method[[#This Row],[T-Rmf]]/AlgerHarrison_Method[[#This Row],[Tf]]),"")</f>
        <v>3.5012549679895062</v>
      </c>
      <c r="N74" s="24">
        <f>IF(AND(ISNUMBER(AlgerHarrison_Method[[#This Row],[Rxo]]),ISNUMBER(AlgerHarrison_Method[[#This Row],[Ro]])),IF(AlgerHarrison_Method[[#This Row],[Rmf]]&gt;=5, 1.75, 1),"")</f>
        <v>1</v>
      </c>
      <c r="O74" s="24">
        <f>IFERROR(AlgerHarrison_Method[[#This Row],[Rmf_Tf]]*AlgerHarrison_Method[[#This Row],[Rmf Cor Fact]],"")</f>
        <v>3.5012549679895062</v>
      </c>
      <c r="P74" s="28">
        <f>IF(AND(ISNUMBER(AlgerHarrison_Method[[#This Row],[Rxo]]),ISNUMBER(AlgerHarrison_Method[[#This Row],[Ro]])),VLOOKUP(AlgerHarrison_Method[[#This Row],[Log_Type]],$AA$3:AC114,2,FALSE),"")</f>
        <v>1</v>
      </c>
      <c r="Q7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</v>
      </c>
      <c r="R74" s="24">
        <f>IFERROR(AlgerHarrison_Method[[#This Row],[Rmf_Tf_Cor]]/AlgerHarrison_Method[[#This Row],[Rxo/Ro_Cor]],"")</f>
        <v>2.3341699786596708</v>
      </c>
      <c r="S74" s="31">
        <f>IF(AND(ISNUMBER(AlgerHarrison_Method[[#This Row],[Rxo]]),ISNUMBER(AlgerHarrison_Method[[#This Row],[Ro]])),Log_Header[[#This Row],[cf_H2O_Type]],"")</f>
        <v>1</v>
      </c>
      <c r="T74" s="24">
        <f>IFERROR(AlgerHarrison_Method[[#This Row],[Rwe]]/AlgerHarrison_Method[[#This Row],[cf_H2O_Type]],"")</f>
        <v>2.3341699786596708</v>
      </c>
      <c r="U74" s="27">
        <f>IFERROR(AlgerHarrison_Method[[#This Row],[Rw]]*(AlgerHarrison_Method[[#This Row],[Tf]]/75),"")</f>
        <v>2.3466666666666667</v>
      </c>
      <c r="V74" s="28">
        <f>IFERROR(10000/AlgerHarrison_Method[[#This Row],[Rw_Cor_75]],"")</f>
        <v>4261.363636363636</v>
      </c>
      <c r="W74" s="31">
        <f>IF(AND(ISNUMBER(AlgerHarrison_Method[[#This Row],[Rxo]]),ISNUMBER(AlgerHarrison_Method[[#This Row],[Ro]])),Log_Header[[#This Row],[ct]],"")</f>
        <v>0.55000000000000004</v>
      </c>
      <c r="X74" s="28">
        <f>IFERROR(ROUND(AlgerHarrison_Method[[#This Row],[Ct]]*AlgerHarrison_Method[[#This Row],[Cw_75]],-1),"")</f>
        <v>2340</v>
      </c>
      <c r="Y74"/>
      <c r="Z74"/>
      <c r="AA74"/>
      <c r="AB74"/>
    </row>
    <row r="75" spans="1:28" x14ac:dyDescent="0.2">
      <c r="A75" s="8">
        <f>IF(ISNUMBER(Log_Header[[#This Row],[Seq]]),Log_Header[[#This Row],[Seq]],"")</f>
        <v>72</v>
      </c>
      <c r="B75" s="31">
        <f>IF(ISNUMBER(Log_Header[[#This Row],[BRACS_ID]]),Log_Header[[#This Row],[BRACS_ID]],"")</f>
        <v>20322</v>
      </c>
      <c r="C75" s="31">
        <f>IF(ISNUMBER(Log_Header[[#This Row],[Target_Depth]]),Log_Header[[#This Row],[Target_Depth]],"")</f>
        <v>1007</v>
      </c>
      <c r="D75" s="40">
        <f>IF(ISNUMBER(Estep_Method[[#This Row],[Rxo]]),Estep_Method[[#This Row],[Rxo]],"")</f>
        <v>3.2</v>
      </c>
      <c r="E75" s="40">
        <f>IF(ISNUMBER(Rwa_Method[[#This Row],[Ro]]),Rwa_Method[[#This Row],[Ro]],"")</f>
        <v>1.7</v>
      </c>
      <c r="F75" s="23" t="s">
        <v>93</v>
      </c>
      <c r="G75" s="31">
        <f>IF(ISNUMBER(Log_Header[[#This Row],[Ts]]),Log_Header[[#This Row],[Ts]],"")</f>
        <v>65</v>
      </c>
      <c r="H75" s="44">
        <f>IF(ISBLANK(AlgerHarrison_Method[[#This Row],[Rxo]]),"",Log_Header[[#This Row],[Gg]])</f>
        <v>1.2799241526428064E-2</v>
      </c>
      <c r="I75" s="43">
        <f>IF(ISBLANK(AlgerHarrison_Method[[#This Row],[Rxo]]),"",Log_Header[[#This Row],[Df]])</f>
        <v>998</v>
      </c>
      <c r="J75" s="27">
        <f>IFERROR((AlgerHarrison_Method[[#This Row],[Gg]]*AlgerHarrison_Method[[#This Row],[Df]])+AlgerHarrison_Method[[#This Row],[Ts]],"")</f>
        <v>77.773643043375202</v>
      </c>
      <c r="K75" s="32">
        <f>IF(ISNUMBER(Log_Header[[#This Row],[Rmf]]),Log_Header[[#This Row],[Rmf]],"")</f>
        <v>3.7</v>
      </c>
      <c r="L75" s="32">
        <f>IF(ISNUMBER(Log_Header[[#This Row],[T-Rmf]]),Log_Header[[#This Row],[T-Rmf]],"")</f>
        <v>56</v>
      </c>
      <c r="M75" s="27">
        <f>IFERROR(AlgerHarrison_Method[[#This Row],[Rmf]]*(AlgerHarrison_Method[[#This Row],[T-Rmf]]/AlgerHarrison_Method[[#This Row],[Tf]]),"")</f>
        <v>2.6641416280891241</v>
      </c>
      <c r="N75" s="24">
        <f>IF(AND(ISNUMBER(AlgerHarrison_Method[[#This Row],[Rxo]]),ISNUMBER(AlgerHarrison_Method[[#This Row],[Ro]])),IF(AlgerHarrison_Method[[#This Row],[Rmf]]&gt;=5, 1.75, 1),"")</f>
        <v>1</v>
      </c>
      <c r="O75" s="24">
        <f>IFERROR(AlgerHarrison_Method[[#This Row],[Rmf_Tf]]*AlgerHarrison_Method[[#This Row],[Rmf Cor Fact]],"")</f>
        <v>2.6641416280891241</v>
      </c>
      <c r="P75" s="28">
        <f>IF(AND(ISNUMBER(AlgerHarrison_Method[[#This Row],[Rxo]]),ISNUMBER(AlgerHarrison_Method[[#This Row],[Ro]])),VLOOKUP(AlgerHarrison_Method[[#This Row],[Log_Type]],$AA$3:AC115,2,FALSE),"")</f>
        <v>1</v>
      </c>
      <c r="Q7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1.8823529411764708</v>
      </c>
      <c r="R75" s="24">
        <f>IFERROR(AlgerHarrison_Method[[#This Row],[Rmf_Tf_Cor]]/AlgerHarrison_Method[[#This Row],[Rxo/Ro_Cor]],"")</f>
        <v>1.415325239922347</v>
      </c>
      <c r="S75" s="31">
        <f>IF(AND(ISNUMBER(AlgerHarrison_Method[[#This Row],[Rxo]]),ISNUMBER(AlgerHarrison_Method[[#This Row],[Ro]])),Log_Header[[#This Row],[cf_H2O_Type]],"")</f>
        <v>1</v>
      </c>
      <c r="T75" s="24">
        <f>IFERROR(AlgerHarrison_Method[[#This Row],[Rwe]]/AlgerHarrison_Method[[#This Row],[cf_H2O_Type]],"")</f>
        <v>1.415325239922347</v>
      </c>
      <c r="U75" s="27">
        <f>IFERROR(AlgerHarrison_Method[[#This Row],[Rw]]*(AlgerHarrison_Method[[#This Row],[Tf]]/75),"")</f>
        <v>1.4676666666666665</v>
      </c>
      <c r="V75" s="28">
        <f>IFERROR(10000/AlgerHarrison_Method[[#This Row],[Rw_Cor_75]],"")</f>
        <v>6813.5362253009325</v>
      </c>
      <c r="W75" s="31">
        <f>IF(AND(ISNUMBER(AlgerHarrison_Method[[#This Row],[Rxo]]),ISNUMBER(AlgerHarrison_Method[[#This Row],[Ro]])),Log_Header[[#This Row],[ct]],"")</f>
        <v>0.55000000000000004</v>
      </c>
      <c r="X75" s="28">
        <f>IFERROR(ROUND(AlgerHarrison_Method[[#This Row],[Ct]]*AlgerHarrison_Method[[#This Row],[Cw_75]],-1),"")</f>
        <v>3750</v>
      </c>
      <c r="Y75"/>
      <c r="Z75"/>
      <c r="AA75"/>
      <c r="AB75"/>
    </row>
    <row r="76" spans="1:28" x14ac:dyDescent="0.2">
      <c r="A76" s="8">
        <f>IF(ISNUMBER(Log_Header[[#This Row],[Seq]]),Log_Header[[#This Row],[Seq]],"")</f>
        <v>73</v>
      </c>
      <c r="B76" s="31">
        <f>IF(ISNUMBER(Log_Header[[#This Row],[BRACS_ID]]),Log_Header[[#This Row],[BRACS_ID]],"")</f>
        <v>20308</v>
      </c>
      <c r="C76" s="31">
        <f>IF(ISNUMBER(Log_Header[[#This Row],[Target_Depth]]),Log_Header[[#This Row],[Target_Depth]],"")</f>
        <v>703</v>
      </c>
      <c r="D76" s="40">
        <f>IF(ISNUMBER(Estep_Method[[#This Row],[Rxo]]),Estep_Method[[#This Row],[Rxo]],"")</f>
        <v>3.7</v>
      </c>
      <c r="E76" s="40">
        <f>IF(ISNUMBER(Rwa_Method[[#This Row],[Ro]]),Rwa_Method[[#This Row],[Ro]],"")</f>
        <v>2.4</v>
      </c>
      <c r="F76" s="23" t="s">
        <v>93</v>
      </c>
      <c r="G76" s="31">
        <f>IF(ISNUMBER(Log_Header[[#This Row],[Ts]]),Log_Header[[#This Row],[Ts]],"")</f>
        <v>65</v>
      </c>
      <c r="H76" s="44">
        <f>IF(ISBLANK(AlgerHarrison_Method[[#This Row],[Rxo]]),"",Log_Header[[#This Row],[Gg]])</f>
        <v>1.7306028266512834E-2</v>
      </c>
      <c r="I76" s="43">
        <f>IF(ISBLANK(AlgerHarrison_Method[[#This Row],[Rxo]]),"",Log_Header[[#This Row],[Df]])</f>
        <v>696</v>
      </c>
      <c r="J76" s="27">
        <f>IFERROR((AlgerHarrison_Method[[#This Row],[Gg]]*AlgerHarrison_Method[[#This Row],[Df]])+AlgerHarrison_Method[[#This Row],[Ts]],"")</f>
        <v>77.044995673492934</v>
      </c>
      <c r="K76" s="32">
        <f>IF(ISNUMBER(Log_Header[[#This Row],[Rmf]]),Log_Header[[#This Row],[Rmf]],"")</f>
        <v>3.45</v>
      </c>
      <c r="L76" s="32">
        <f>IF(ISNUMBER(Log_Header[[#This Row],[T-Rmf]]),Log_Header[[#This Row],[T-Rmf]],"")</f>
        <v>96</v>
      </c>
      <c r="M76" s="27">
        <f>IFERROR(AlgerHarrison_Method[[#This Row],[Rmf]]*(AlgerHarrison_Method[[#This Row],[T-Rmf]]/AlgerHarrison_Method[[#This Row],[Tf]]),"")</f>
        <v>4.2987866649196036</v>
      </c>
      <c r="N76" s="24">
        <f>IF(AND(ISNUMBER(AlgerHarrison_Method[[#This Row],[Rxo]]),ISNUMBER(AlgerHarrison_Method[[#This Row],[Ro]])),IF(AlgerHarrison_Method[[#This Row],[Rmf]]&gt;=5, 1.75, 1),"")</f>
        <v>1</v>
      </c>
      <c r="O76" s="24">
        <f>IFERROR(AlgerHarrison_Method[[#This Row],[Rmf_Tf]]*AlgerHarrison_Method[[#This Row],[Rmf Cor Fact]],"")</f>
        <v>4.2987866649196036</v>
      </c>
      <c r="P76" s="28">
        <f>IF(AND(ISNUMBER(AlgerHarrison_Method[[#This Row],[Rxo]]),ISNUMBER(AlgerHarrison_Method[[#This Row],[Ro]])),VLOOKUP(AlgerHarrison_Method[[#This Row],[Log_Type]],$AA$3:AC116,2,FALSE),"")</f>
        <v>1</v>
      </c>
      <c r="Q7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1.5416666666666667</v>
      </c>
      <c r="R76" s="24">
        <f>IFERROR(AlgerHarrison_Method[[#This Row],[Rmf_Tf_Cor]]/AlgerHarrison_Method[[#This Row],[Rxo/Ro_Cor]],"")</f>
        <v>2.788402161028932</v>
      </c>
      <c r="S76" s="31">
        <f>IF(AND(ISNUMBER(AlgerHarrison_Method[[#This Row],[Rxo]]),ISNUMBER(AlgerHarrison_Method[[#This Row],[Ro]])),Log_Header[[#This Row],[cf_H2O_Type]],"")</f>
        <v>1</v>
      </c>
      <c r="T76" s="24">
        <f>IFERROR(AlgerHarrison_Method[[#This Row],[Rwe]]/AlgerHarrison_Method[[#This Row],[cf_H2O_Type]],"")</f>
        <v>2.788402161028932</v>
      </c>
      <c r="U76" s="27">
        <f>IFERROR(AlgerHarrison_Method[[#This Row],[Rw]]*(AlgerHarrison_Method[[#This Row],[Tf]]/75),"")</f>
        <v>2.8644324324324324</v>
      </c>
      <c r="V76" s="28">
        <f>IFERROR(10000/AlgerHarrison_Method[[#This Row],[Rw_Cor_75]],"")</f>
        <v>3491.0929951690823</v>
      </c>
      <c r="W76" s="31">
        <f>IF(AND(ISNUMBER(AlgerHarrison_Method[[#This Row],[Rxo]]),ISNUMBER(AlgerHarrison_Method[[#This Row],[Ro]])),Log_Header[[#This Row],[ct]],"")</f>
        <v>0.55000000000000004</v>
      </c>
      <c r="X76" s="28">
        <f>IFERROR(ROUND(AlgerHarrison_Method[[#This Row],[Ct]]*AlgerHarrison_Method[[#This Row],[Cw_75]],-1),"")</f>
        <v>1920</v>
      </c>
      <c r="Y76"/>
      <c r="Z76"/>
      <c r="AA76"/>
      <c r="AB76"/>
    </row>
    <row r="77" spans="1:28" x14ac:dyDescent="0.2">
      <c r="A77" s="8" t="str">
        <f>IF(ISNUMBER(Log_Header[[#This Row],[Seq]]),Log_Header[[#This Row],[Seq]],"")</f>
        <v/>
      </c>
      <c r="B77" s="31" t="str">
        <f>IF(ISNUMBER(Log_Header[[#This Row],[BRACS_ID]]),Log_Header[[#This Row],[BRACS_ID]],"")</f>
        <v/>
      </c>
      <c r="C77" s="31" t="str">
        <f>IF(ISNUMBER(Log_Header[[#This Row],[Target_Depth]]),Log_Header[[#This Row],[Target_Depth]],"")</f>
        <v/>
      </c>
      <c r="D77" s="40" t="str">
        <f>IF(ISNUMBER(Estep_Method[[#This Row],[Rxo]]),Estep_Method[[#This Row],[Rxo]],"")</f>
        <v/>
      </c>
      <c r="E77" s="40" t="str">
        <f>IF(ISNUMBER(Rwa_Method[[#This Row],[Ro]]),Rwa_Method[[#This Row],[Ro]],"")</f>
        <v/>
      </c>
      <c r="F77" s="23"/>
      <c r="G77" s="31" t="str">
        <f>IF(ISNUMBER(Log_Header[[#This Row],[Ts]]),Log_Header[[#This Row],[Ts]],"")</f>
        <v/>
      </c>
      <c r="H77" s="44" t="str">
        <f>IF(ISBLANK(AlgerHarrison_Method[[#This Row],[Rxo]]),"",Log_Header[[#This Row],[Gg]])</f>
        <v/>
      </c>
      <c r="I77" s="43" t="str">
        <f>IF(ISBLANK(AlgerHarrison_Method[[#This Row],[Rxo]]),"",Log_Header[[#This Row],[Df]])</f>
        <v/>
      </c>
      <c r="J77" s="27" t="str">
        <f>IFERROR((AlgerHarrison_Method[[#This Row],[Gg]]*AlgerHarrison_Method[[#This Row],[Df]])+AlgerHarrison_Method[[#This Row],[Ts]],"")</f>
        <v/>
      </c>
      <c r="K77" s="32" t="str">
        <f>IF(ISNUMBER(Log_Header[[#This Row],[Rmf]]),Log_Header[[#This Row],[Rmf]],"")</f>
        <v/>
      </c>
      <c r="L77" s="32" t="str">
        <f>IF(ISNUMBER(Log_Header[[#This Row],[T-Rmf]]),Log_Header[[#This Row],[T-Rmf]],"")</f>
        <v/>
      </c>
      <c r="M77" s="27" t="str">
        <f>IFERROR(AlgerHarrison_Method[[#This Row],[Rmf]]*(AlgerHarrison_Method[[#This Row],[T-Rmf]]/AlgerHarrison_Method[[#This Row],[Tf]]),"")</f>
        <v/>
      </c>
      <c r="N77" s="24" t="str">
        <f>IF(AND(ISNUMBER(AlgerHarrison_Method[[#This Row],[Rxo]]),ISNUMBER(AlgerHarrison_Method[[#This Row],[Ro]])),IF(AlgerHarrison_Method[[#This Row],[Rmf]]&gt;=5, 1.75, 1),"")</f>
        <v/>
      </c>
      <c r="O77" s="24" t="str">
        <f>IFERROR(AlgerHarrison_Method[[#This Row],[Rmf_Tf]]*AlgerHarrison_Method[[#This Row],[Rmf Cor Fact]],"")</f>
        <v/>
      </c>
      <c r="P77" s="28" t="str">
        <f>IF(AND(ISNUMBER(AlgerHarrison_Method[[#This Row],[Rxo]]),ISNUMBER(AlgerHarrison_Method[[#This Row],[Ro]])),VLOOKUP(AlgerHarrison_Method[[#This Row],[Log_Type]],$AA$3:AC117,2,FALSE),"")</f>
        <v/>
      </c>
      <c r="Q7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77" s="24" t="str">
        <f>IFERROR(AlgerHarrison_Method[[#This Row],[Rmf_Tf_Cor]]/AlgerHarrison_Method[[#This Row],[Rxo/Ro_Cor]],"")</f>
        <v/>
      </c>
      <c r="S77" s="31" t="str">
        <f>IF(AND(ISNUMBER(AlgerHarrison_Method[[#This Row],[Rxo]]),ISNUMBER(AlgerHarrison_Method[[#This Row],[Ro]])),Log_Header[[#This Row],[cf_H2O_Type]],"")</f>
        <v/>
      </c>
      <c r="T77" s="24" t="str">
        <f>IFERROR(AlgerHarrison_Method[[#This Row],[Rwe]]/AlgerHarrison_Method[[#This Row],[cf_H2O_Type]],"")</f>
        <v/>
      </c>
      <c r="U77" s="27" t="str">
        <f>IFERROR(AlgerHarrison_Method[[#This Row],[Rw]]*(AlgerHarrison_Method[[#This Row],[Tf]]/75),"")</f>
        <v/>
      </c>
      <c r="V77" s="28" t="str">
        <f>IFERROR(10000/AlgerHarrison_Method[[#This Row],[Rw_Cor_75]],"")</f>
        <v/>
      </c>
      <c r="W77" s="31" t="str">
        <f>IF(AND(ISNUMBER(AlgerHarrison_Method[[#This Row],[Rxo]]),ISNUMBER(AlgerHarrison_Method[[#This Row],[Ro]])),Log_Header[[#This Row],[ct]],"")</f>
        <v/>
      </c>
      <c r="X77" s="28" t="str">
        <f>IFERROR(ROUND(AlgerHarrison_Method[[#This Row],[Ct]]*AlgerHarrison_Method[[#This Row],[Cw_75]],-1),"")</f>
        <v/>
      </c>
      <c r="Y77"/>
      <c r="Z77"/>
      <c r="AA77"/>
      <c r="AB77"/>
    </row>
    <row r="78" spans="1:28" x14ac:dyDescent="0.2">
      <c r="A78" s="8" t="str">
        <f>IF(ISNUMBER(Log_Header[[#This Row],[Seq]]),Log_Header[[#This Row],[Seq]],"")</f>
        <v/>
      </c>
      <c r="B78" s="31" t="str">
        <f>IF(ISNUMBER(Log_Header[[#This Row],[BRACS_ID]]),Log_Header[[#This Row],[BRACS_ID]],"")</f>
        <v/>
      </c>
      <c r="C78" s="31" t="str">
        <f>IF(ISNUMBER(Log_Header[[#This Row],[Target_Depth]]),Log_Header[[#This Row],[Target_Depth]],"")</f>
        <v/>
      </c>
      <c r="D78" s="40" t="str">
        <f>IF(ISNUMBER(Estep_Method[[#This Row],[Rxo]]),Estep_Method[[#This Row],[Rxo]],"")</f>
        <v/>
      </c>
      <c r="E78" s="40" t="str">
        <f>IF(ISNUMBER(Rwa_Method[[#This Row],[Ro]]),Rwa_Method[[#This Row],[Ro]],"")</f>
        <v/>
      </c>
      <c r="F78" s="23"/>
      <c r="G78" s="31" t="str">
        <f>IF(ISNUMBER(Log_Header[[#This Row],[Ts]]),Log_Header[[#This Row],[Ts]],"")</f>
        <v/>
      </c>
      <c r="H78" s="44" t="str">
        <f>IF(ISBLANK(AlgerHarrison_Method[[#This Row],[Rxo]]),"",Log_Header[[#This Row],[Gg]])</f>
        <v/>
      </c>
      <c r="I78" s="43" t="str">
        <f>IF(ISBLANK(AlgerHarrison_Method[[#This Row],[Rxo]]),"",Log_Header[[#This Row],[Df]])</f>
        <v/>
      </c>
      <c r="J78" s="27" t="str">
        <f>IFERROR((AlgerHarrison_Method[[#This Row],[Gg]]*AlgerHarrison_Method[[#This Row],[Df]])+AlgerHarrison_Method[[#This Row],[Ts]],"")</f>
        <v/>
      </c>
      <c r="K78" s="32" t="str">
        <f>IF(ISNUMBER(Log_Header[[#This Row],[Rmf]]),Log_Header[[#This Row],[Rmf]],"")</f>
        <v/>
      </c>
      <c r="L78" s="32" t="str">
        <f>IF(ISNUMBER(Log_Header[[#This Row],[T-Rmf]]),Log_Header[[#This Row],[T-Rmf]],"")</f>
        <v/>
      </c>
      <c r="M78" s="27" t="str">
        <f>IFERROR(AlgerHarrison_Method[[#This Row],[Rmf]]*(AlgerHarrison_Method[[#This Row],[T-Rmf]]/AlgerHarrison_Method[[#This Row],[Tf]]),"")</f>
        <v/>
      </c>
      <c r="N78" s="24" t="str">
        <f>IF(AND(ISNUMBER(AlgerHarrison_Method[[#This Row],[Rxo]]),ISNUMBER(AlgerHarrison_Method[[#This Row],[Ro]])),IF(AlgerHarrison_Method[[#This Row],[Rmf]]&gt;=5, 1.75, 1),"")</f>
        <v/>
      </c>
      <c r="O78" s="24" t="str">
        <f>IFERROR(AlgerHarrison_Method[[#This Row],[Rmf_Tf]]*AlgerHarrison_Method[[#This Row],[Rmf Cor Fact]],"")</f>
        <v/>
      </c>
      <c r="P78" s="28" t="str">
        <f>IF(AND(ISNUMBER(AlgerHarrison_Method[[#This Row],[Rxo]]),ISNUMBER(AlgerHarrison_Method[[#This Row],[Ro]])),VLOOKUP(AlgerHarrison_Method[[#This Row],[Log_Type]],$AA$3:AC118,2,FALSE),"")</f>
        <v/>
      </c>
      <c r="Q7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78" s="24" t="str">
        <f>IFERROR(AlgerHarrison_Method[[#This Row],[Rmf_Tf_Cor]]/AlgerHarrison_Method[[#This Row],[Rxo/Ro_Cor]],"")</f>
        <v/>
      </c>
      <c r="S78" s="31" t="str">
        <f>IF(AND(ISNUMBER(AlgerHarrison_Method[[#This Row],[Rxo]]),ISNUMBER(AlgerHarrison_Method[[#This Row],[Ro]])),Log_Header[[#This Row],[cf_H2O_Type]],"")</f>
        <v/>
      </c>
      <c r="T78" s="24" t="str">
        <f>IFERROR(AlgerHarrison_Method[[#This Row],[Rwe]]/AlgerHarrison_Method[[#This Row],[cf_H2O_Type]],"")</f>
        <v/>
      </c>
      <c r="U78" s="27" t="str">
        <f>IFERROR(AlgerHarrison_Method[[#This Row],[Rw]]*(AlgerHarrison_Method[[#This Row],[Tf]]/75),"")</f>
        <v/>
      </c>
      <c r="V78" s="28" t="str">
        <f>IFERROR(10000/AlgerHarrison_Method[[#This Row],[Rw_Cor_75]],"")</f>
        <v/>
      </c>
      <c r="W78" s="31" t="str">
        <f>IF(AND(ISNUMBER(AlgerHarrison_Method[[#This Row],[Rxo]]),ISNUMBER(AlgerHarrison_Method[[#This Row],[Ro]])),Log_Header[[#This Row],[ct]],"")</f>
        <v/>
      </c>
      <c r="X78" s="28" t="str">
        <f>IFERROR(ROUND(AlgerHarrison_Method[[#This Row],[Ct]]*AlgerHarrison_Method[[#This Row],[Cw_75]],-1),"")</f>
        <v/>
      </c>
      <c r="Y78"/>
      <c r="Z78"/>
      <c r="AA78"/>
      <c r="AB78"/>
    </row>
    <row r="79" spans="1:28" x14ac:dyDescent="0.2">
      <c r="A79" s="8">
        <f>IF(ISNUMBER(Log_Header[[#This Row],[Seq]]),Log_Header[[#This Row],[Seq]],"")</f>
        <v>74</v>
      </c>
      <c r="B79" s="31">
        <f>IF(ISNUMBER(Log_Header[[#This Row],[BRACS_ID]]),Log_Header[[#This Row],[BRACS_ID]],"")</f>
        <v>20370</v>
      </c>
      <c r="C79" s="31" t="str">
        <f>IF(ISNUMBER(Log_Header[[#This Row],[Target_Depth]]),Log_Header[[#This Row],[Target_Depth]],"")</f>
        <v/>
      </c>
      <c r="D79" s="40" t="str">
        <f>IF(ISNUMBER(Estep_Method[[#This Row],[Rxo]]),Estep_Method[[#This Row],[Rxo]],"")</f>
        <v/>
      </c>
      <c r="E79" s="40" t="str">
        <f>IF(ISNUMBER(Rwa_Method[[#This Row],[Ro]]),Rwa_Method[[#This Row],[Ro]],"")</f>
        <v/>
      </c>
      <c r="F79" s="23"/>
      <c r="G79" s="31">
        <f>IF(ISNUMBER(Log_Header[[#This Row],[Ts]]),Log_Header[[#This Row],[Ts]],"")</f>
        <v>65</v>
      </c>
      <c r="H79" s="44">
        <f>IF(ISBLANK(AlgerHarrison_Method[[#This Row],[Rxo]]),"",Log_Header[[#This Row],[Gg]])</f>
        <v>3.888888888888889E-2</v>
      </c>
      <c r="I79" s="43" t="str">
        <f>IF(ISBLANK(AlgerHarrison_Method[[#This Row],[Rxo]]),"",Log_Header[[#This Row],[Df]])</f>
        <v/>
      </c>
      <c r="J79" s="27" t="str">
        <f>IFERROR((AlgerHarrison_Method[[#This Row],[Gg]]*AlgerHarrison_Method[[#This Row],[Df]])+AlgerHarrison_Method[[#This Row],[Ts]],"")</f>
        <v/>
      </c>
      <c r="K79" s="32">
        <f>IF(ISNUMBER(Log_Header[[#This Row],[Rmf]]),Log_Header[[#This Row],[Rmf]],"")</f>
        <v>6</v>
      </c>
      <c r="L79" s="32">
        <f>IF(ISNUMBER(Log_Header[[#This Row],[T-Rmf]]),Log_Header[[#This Row],[T-Rmf]],"")</f>
        <v>65</v>
      </c>
      <c r="M79" s="27" t="str">
        <f>IFERROR(AlgerHarrison_Method[[#This Row],[Rmf]]*(AlgerHarrison_Method[[#This Row],[T-Rmf]]/AlgerHarrison_Method[[#This Row],[Tf]]),"")</f>
        <v/>
      </c>
      <c r="N79" s="24" t="str">
        <f>IF(AND(ISNUMBER(AlgerHarrison_Method[[#This Row],[Rxo]]),ISNUMBER(AlgerHarrison_Method[[#This Row],[Ro]])),IF(AlgerHarrison_Method[[#This Row],[Rmf]]&gt;=5, 1.75, 1),"")</f>
        <v/>
      </c>
      <c r="O79" s="24" t="str">
        <f>IFERROR(AlgerHarrison_Method[[#This Row],[Rmf_Tf]]*AlgerHarrison_Method[[#This Row],[Rmf Cor Fact]],"")</f>
        <v/>
      </c>
      <c r="P79" s="28" t="str">
        <f>IF(AND(ISNUMBER(AlgerHarrison_Method[[#This Row],[Rxo]]),ISNUMBER(AlgerHarrison_Method[[#This Row],[Ro]])),VLOOKUP(AlgerHarrison_Method[[#This Row],[Log_Type]],$AA$3:AC119,2,FALSE),"")</f>
        <v/>
      </c>
      <c r="Q7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79" s="24" t="str">
        <f>IFERROR(AlgerHarrison_Method[[#This Row],[Rmf_Tf_Cor]]/AlgerHarrison_Method[[#This Row],[Rxo/Ro_Cor]],"")</f>
        <v/>
      </c>
      <c r="S79" s="31" t="str">
        <f>IF(AND(ISNUMBER(AlgerHarrison_Method[[#This Row],[Rxo]]),ISNUMBER(AlgerHarrison_Method[[#This Row],[Ro]])),Log_Header[[#This Row],[cf_H2O_Type]],"")</f>
        <v/>
      </c>
      <c r="T79" s="24" t="str">
        <f>IFERROR(AlgerHarrison_Method[[#This Row],[Rwe]]/AlgerHarrison_Method[[#This Row],[cf_H2O_Type]],"")</f>
        <v/>
      </c>
      <c r="U79" s="27" t="str">
        <f>IFERROR(AlgerHarrison_Method[[#This Row],[Rw]]*(AlgerHarrison_Method[[#This Row],[Tf]]/75),"")</f>
        <v/>
      </c>
      <c r="V79" s="28" t="str">
        <f>IFERROR(10000/AlgerHarrison_Method[[#This Row],[Rw_Cor_75]],"")</f>
        <v/>
      </c>
      <c r="W79" s="31" t="str">
        <f>IF(AND(ISNUMBER(AlgerHarrison_Method[[#This Row],[Rxo]]),ISNUMBER(AlgerHarrison_Method[[#This Row],[Ro]])),Log_Header[[#This Row],[ct]],"")</f>
        <v/>
      </c>
      <c r="X79" s="28" t="str">
        <f>IFERROR(ROUND(AlgerHarrison_Method[[#This Row],[Ct]]*AlgerHarrison_Method[[#This Row],[Cw_75]],-1),"")</f>
        <v/>
      </c>
      <c r="Y79"/>
      <c r="Z79"/>
      <c r="AA79"/>
      <c r="AB79"/>
    </row>
    <row r="80" spans="1:28" x14ac:dyDescent="0.2">
      <c r="A80" s="8">
        <f>IF(ISNUMBER(Log_Header[[#This Row],[Seq]]),Log_Header[[#This Row],[Seq]],"")</f>
        <v>75</v>
      </c>
      <c r="B80" s="31">
        <f>IF(ISNUMBER(Log_Header[[#This Row],[BRACS_ID]]),Log_Header[[#This Row],[BRACS_ID]],"")</f>
        <v>20303</v>
      </c>
      <c r="C80" s="31" t="str">
        <f>IF(ISNUMBER(Log_Header[[#This Row],[Target_Depth]]),Log_Header[[#This Row],[Target_Depth]],"")</f>
        <v/>
      </c>
      <c r="D80" s="40" t="str">
        <f>IF(ISNUMBER(Estep_Method[[#This Row],[Rxo]]),Estep_Method[[#This Row],[Rxo]],"")</f>
        <v/>
      </c>
      <c r="E80" s="40" t="str">
        <f>IF(ISNUMBER(Rwa_Method[[#This Row],[Ro]]),Rwa_Method[[#This Row],[Ro]],"")</f>
        <v/>
      </c>
      <c r="F80" s="23"/>
      <c r="G80" s="31">
        <f>IF(ISNUMBER(Log_Header[[#This Row],[Ts]]),Log_Header[[#This Row],[Ts]],"")</f>
        <v>65</v>
      </c>
      <c r="H80" s="44">
        <f>IF(ISBLANK(AlgerHarrison_Method[[#This Row],[Rxo]]),"",Log_Header[[#This Row],[Gg]])</f>
        <v>1.782477341389728E-2</v>
      </c>
      <c r="I80" s="43" t="str">
        <f>IF(ISBLANK(AlgerHarrison_Method[[#This Row],[Rxo]]),"",Log_Header[[#This Row],[Df]])</f>
        <v/>
      </c>
      <c r="J80" s="27" t="str">
        <f>IFERROR((AlgerHarrison_Method[[#This Row],[Gg]]*AlgerHarrison_Method[[#This Row],[Df]])+AlgerHarrison_Method[[#This Row],[Ts]],"")</f>
        <v/>
      </c>
      <c r="K80" s="32">
        <f>IF(ISNUMBER(Log_Header[[#This Row],[Rmf]]),Log_Header[[#This Row],[Rmf]],"")</f>
        <v>2.34</v>
      </c>
      <c r="L80" s="32">
        <f>IF(ISNUMBER(Log_Header[[#This Row],[T-Rmf]]),Log_Header[[#This Row],[T-Rmf]],"")</f>
        <v>75</v>
      </c>
      <c r="M80" s="27" t="str">
        <f>IFERROR(AlgerHarrison_Method[[#This Row],[Rmf]]*(AlgerHarrison_Method[[#This Row],[T-Rmf]]/AlgerHarrison_Method[[#This Row],[Tf]]),"")</f>
        <v/>
      </c>
      <c r="N80" s="24" t="str">
        <f>IF(AND(ISNUMBER(AlgerHarrison_Method[[#This Row],[Rxo]]),ISNUMBER(AlgerHarrison_Method[[#This Row],[Ro]])),IF(AlgerHarrison_Method[[#This Row],[Rmf]]&gt;=5, 1.75, 1),"")</f>
        <v/>
      </c>
      <c r="O80" s="24" t="str">
        <f>IFERROR(AlgerHarrison_Method[[#This Row],[Rmf_Tf]]*AlgerHarrison_Method[[#This Row],[Rmf Cor Fact]],"")</f>
        <v/>
      </c>
      <c r="P80" s="28" t="str">
        <f>IF(AND(ISNUMBER(AlgerHarrison_Method[[#This Row],[Rxo]]),ISNUMBER(AlgerHarrison_Method[[#This Row],[Ro]])),VLOOKUP(AlgerHarrison_Method[[#This Row],[Log_Type]],$AA$3:AC120,2,FALSE),"")</f>
        <v/>
      </c>
      <c r="Q8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80" s="24" t="str">
        <f>IFERROR(AlgerHarrison_Method[[#This Row],[Rmf_Tf_Cor]]/AlgerHarrison_Method[[#This Row],[Rxo/Ro_Cor]],"")</f>
        <v/>
      </c>
      <c r="S80" s="31" t="str">
        <f>IF(AND(ISNUMBER(AlgerHarrison_Method[[#This Row],[Rxo]]),ISNUMBER(AlgerHarrison_Method[[#This Row],[Ro]])),Log_Header[[#This Row],[cf_H2O_Type]],"")</f>
        <v/>
      </c>
      <c r="T80" s="24" t="str">
        <f>IFERROR(AlgerHarrison_Method[[#This Row],[Rwe]]/AlgerHarrison_Method[[#This Row],[cf_H2O_Type]],"")</f>
        <v/>
      </c>
      <c r="U80" s="27" t="str">
        <f>IFERROR(AlgerHarrison_Method[[#This Row],[Rw]]*(AlgerHarrison_Method[[#This Row],[Tf]]/75),"")</f>
        <v/>
      </c>
      <c r="V80" s="28" t="str">
        <f>IFERROR(10000/AlgerHarrison_Method[[#This Row],[Rw_Cor_75]],"")</f>
        <v/>
      </c>
      <c r="W80" s="31" t="str">
        <f>IF(AND(ISNUMBER(AlgerHarrison_Method[[#This Row],[Rxo]]),ISNUMBER(AlgerHarrison_Method[[#This Row],[Ro]])),Log_Header[[#This Row],[ct]],"")</f>
        <v/>
      </c>
      <c r="X80" s="28" t="str">
        <f>IFERROR(ROUND(AlgerHarrison_Method[[#This Row],[Ct]]*AlgerHarrison_Method[[#This Row],[Cw_75]],-1),"")</f>
        <v/>
      </c>
      <c r="Y80"/>
      <c r="Z80"/>
      <c r="AA80"/>
      <c r="AB80"/>
    </row>
    <row r="81" spans="1:28" x14ac:dyDescent="0.2">
      <c r="A81" s="8">
        <f>IF(ISNUMBER(Log_Header[[#This Row],[Seq]]),Log_Header[[#This Row],[Seq]],"")</f>
        <v>76</v>
      </c>
      <c r="B81" s="31">
        <f>IF(ISNUMBER(Log_Header[[#This Row],[BRACS_ID]]),Log_Header[[#This Row],[BRACS_ID]],"")</f>
        <v>20304</v>
      </c>
      <c r="C81" s="31" t="str">
        <f>IF(ISNUMBER(Log_Header[[#This Row],[Target_Depth]]),Log_Header[[#This Row],[Target_Depth]],"")</f>
        <v/>
      </c>
      <c r="D81" s="40" t="str">
        <f>IF(ISNUMBER(Estep_Method[[#This Row],[Rxo]]),Estep_Method[[#This Row],[Rxo]],"")</f>
        <v/>
      </c>
      <c r="E81" s="40" t="str">
        <f>IF(ISNUMBER(Rwa_Method[[#This Row],[Ro]]),Rwa_Method[[#This Row],[Ro]],"")</f>
        <v/>
      </c>
      <c r="F81" s="23"/>
      <c r="G81" s="31">
        <f>IF(ISNUMBER(Log_Header[[#This Row],[Ts]]),Log_Header[[#This Row],[Ts]],"")</f>
        <v>65</v>
      </c>
      <c r="H81" s="44">
        <f>IF(ISBLANK(AlgerHarrison_Method[[#This Row],[Rxo]]),"",Log_Header[[#This Row],[Gg]])</f>
        <v>1.6799544419134397E-2</v>
      </c>
      <c r="I81" s="43" t="str">
        <f>IF(ISBLANK(AlgerHarrison_Method[[#This Row],[Rxo]]),"",Log_Header[[#This Row],[Df]])</f>
        <v/>
      </c>
      <c r="J81" s="27" t="str">
        <f>IFERROR((AlgerHarrison_Method[[#This Row],[Gg]]*AlgerHarrison_Method[[#This Row],[Df]])+AlgerHarrison_Method[[#This Row],[Ts]],"")</f>
        <v/>
      </c>
      <c r="K81" s="32">
        <f>IF(ISNUMBER(Log_Header[[#This Row],[Rmf]]),Log_Header[[#This Row],[Rmf]],"")</f>
        <v>3.53</v>
      </c>
      <c r="L81" s="32">
        <f>IF(ISNUMBER(Log_Header[[#This Row],[T-Rmf]]),Log_Header[[#This Row],[T-Rmf]],"")</f>
        <v>80</v>
      </c>
      <c r="M81" s="27" t="str">
        <f>IFERROR(AlgerHarrison_Method[[#This Row],[Rmf]]*(AlgerHarrison_Method[[#This Row],[T-Rmf]]/AlgerHarrison_Method[[#This Row],[Tf]]),"")</f>
        <v/>
      </c>
      <c r="N81" s="24" t="str">
        <f>IF(AND(ISNUMBER(AlgerHarrison_Method[[#This Row],[Rxo]]),ISNUMBER(AlgerHarrison_Method[[#This Row],[Ro]])),IF(AlgerHarrison_Method[[#This Row],[Rmf]]&gt;=5, 1.75, 1),"")</f>
        <v/>
      </c>
      <c r="O81" s="24" t="str">
        <f>IFERROR(AlgerHarrison_Method[[#This Row],[Rmf_Tf]]*AlgerHarrison_Method[[#This Row],[Rmf Cor Fact]],"")</f>
        <v/>
      </c>
      <c r="P81" s="28" t="str">
        <f>IF(AND(ISNUMBER(AlgerHarrison_Method[[#This Row],[Rxo]]),ISNUMBER(AlgerHarrison_Method[[#This Row],[Ro]])),VLOOKUP(AlgerHarrison_Method[[#This Row],[Log_Type]],$AA$3:AC121,2,FALSE),"")</f>
        <v/>
      </c>
      <c r="Q8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81" s="24" t="str">
        <f>IFERROR(AlgerHarrison_Method[[#This Row],[Rmf_Tf_Cor]]/AlgerHarrison_Method[[#This Row],[Rxo/Ro_Cor]],"")</f>
        <v/>
      </c>
      <c r="S81" s="31" t="str">
        <f>IF(AND(ISNUMBER(AlgerHarrison_Method[[#This Row],[Rxo]]),ISNUMBER(AlgerHarrison_Method[[#This Row],[Ro]])),Log_Header[[#This Row],[cf_H2O_Type]],"")</f>
        <v/>
      </c>
      <c r="T81" s="24" t="str">
        <f>IFERROR(AlgerHarrison_Method[[#This Row],[Rwe]]/AlgerHarrison_Method[[#This Row],[cf_H2O_Type]],"")</f>
        <v/>
      </c>
      <c r="U81" s="27" t="str">
        <f>IFERROR(AlgerHarrison_Method[[#This Row],[Rw]]*(AlgerHarrison_Method[[#This Row],[Tf]]/75),"")</f>
        <v/>
      </c>
      <c r="V81" s="28" t="str">
        <f>IFERROR(10000/AlgerHarrison_Method[[#This Row],[Rw_Cor_75]],"")</f>
        <v/>
      </c>
      <c r="W81" s="31" t="str">
        <f>IF(AND(ISNUMBER(AlgerHarrison_Method[[#This Row],[Rxo]]),ISNUMBER(AlgerHarrison_Method[[#This Row],[Ro]])),Log_Header[[#This Row],[ct]],"")</f>
        <v/>
      </c>
      <c r="X81" s="28" t="str">
        <f>IFERROR(ROUND(AlgerHarrison_Method[[#This Row],[Ct]]*AlgerHarrison_Method[[#This Row],[Cw_75]],-1),"")</f>
        <v/>
      </c>
      <c r="Y81"/>
      <c r="Z81"/>
      <c r="AA81"/>
      <c r="AB81"/>
    </row>
    <row r="82" spans="1:28" x14ac:dyDescent="0.2">
      <c r="A82" s="8">
        <f>IF(ISNUMBER(Log_Header[[#This Row],[Seq]]),Log_Header[[#This Row],[Seq]],"")</f>
        <v>77</v>
      </c>
      <c r="B82" s="31">
        <f>IF(ISNUMBER(Log_Header[[#This Row],[BRACS_ID]]),Log_Header[[#This Row],[BRACS_ID]],"")</f>
        <v>1949</v>
      </c>
      <c r="C82" s="31" t="str">
        <f>IF(ISNUMBER(Log_Header[[#This Row],[Target_Depth]]),Log_Header[[#This Row],[Target_Depth]],"")</f>
        <v/>
      </c>
      <c r="D82" s="40" t="str">
        <f>IF(ISNUMBER(Estep_Method[[#This Row],[Rxo]]),Estep_Method[[#This Row],[Rxo]],"")</f>
        <v/>
      </c>
      <c r="E82" s="40" t="str">
        <f>IF(ISNUMBER(Rwa_Method[[#This Row],[Ro]]),Rwa_Method[[#This Row],[Ro]],"")</f>
        <v/>
      </c>
      <c r="F82" s="23"/>
      <c r="G82" s="31">
        <f>IF(ISNUMBER(Log_Header[[#This Row],[Ts]]),Log_Header[[#This Row],[Ts]],"")</f>
        <v>65</v>
      </c>
      <c r="H82" s="44">
        <f>IF(ISBLANK(AlgerHarrison_Method[[#This Row],[Rxo]]),"",Log_Header[[#This Row],[Gg]])</f>
        <v>1.8198362147406732E-2</v>
      </c>
      <c r="I82" s="43" t="str">
        <f>IF(ISBLANK(AlgerHarrison_Method[[#This Row],[Rxo]]),"",Log_Header[[#This Row],[Df]])</f>
        <v/>
      </c>
      <c r="J82" s="27" t="str">
        <f>IFERROR((AlgerHarrison_Method[[#This Row],[Gg]]*AlgerHarrison_Method[[#This Row],[Df]])+AlgerHarrison_Method[[#This Row],[Ts]],"")</f>
        <v/>
      </c>
      <c r="K82" s="32" t="str">
        <f>IF(ISNUMBER(Log_Header[[#This Row],[Rmf]]),Log_Header[[#This Row],[Rmf]],"")</f>
        <v/>
      </c>
      <c r="L82" s="32" t="str">
        <f>IF(ISNUMBER(Log_Header[[#This Row],[T-Rmf]]),Log_Header[[#This Row],[T-Rmf]],"")</f>
        <v/>
      </c>
      <c r="M82" s="27" t="str">
        <f>IFERROR(AlgerHarrison_Method[[#This Row],[Rmf]]*(AlgerHarrison_Method[[#This Row],[T-Rmf]]/AlgerHarrison_Method[[#This Row],[Tf]]),"")</f>
        <v/>
      </c>
      <c r="N82" s="24" t="str">
        <f>IF(AND(ISNUMBER(AlgerHarrison_Method[[#This Row],[Rxo]]),ISNUMBER(AlgerHarrison_Method[[#This Row],[Ro]])),IF(AlgerHarrison_Method[[#This Row],[Rmf]]&gt;=5, 1.75, 1),"")</f>
        <v/>
      </c>
      <c r="O82" s="24" t="str">
        <f>IFERROR(AlgerHarrison_Method[[#This Row],[Rmf_Tf]]*AlgerHarrison_Method[[#This Row],[Rmf Cor Fact]],"")</f>
        <v/>
      </c>
      <c r="P82" s="28" t="str">
        <f>IF(AND(ISNUMBER(AlgerHarrison_Method[[#This Row],[Rxo]]),ISNUMBER(AlgerHarrison_Method[[#This Row],[Ro]])),VLOOKUP(AlgerHarrison_Method[[#This Row],[Log_Type]],$AA$3:AC122,2,FALSE),"")</f>
        <v/>
      </c>
      <c r="Q8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82" s="24" t="str">
        <f>IFERROR(AlgerHarrison_Method[[#This Row],[Rmf_Tf_Cor]]/AlgerHarrison_Method[[#This Row],[Rxo/Ro_Cor]],"")</f>
        <v/>
      </c>
      <c r="S82" s="31" t="str">
        <f>IF(AND(ISNUMBER(AlgerHarrison_Method[[#This Row],[Rxo]]),ISNUMBER(AlgerHarrison_Method[[#This Row],[Ro]])),Log_Header[[#This Row],[cf_H2O_Type]],"")</f>
        <v/>
      </c>
      <c r="T82" s="24" t="str">
        <f>IFERROR(AlgerHarrison_Method[[#This Row],[Rwe]]/AlgerHarrison_Method[[#This Row],[cf_H2O_Type]],"")</f>
        <v/>
      </c>
      <c r="U82" s="27" t="str">
        <f>IFERROR(AlgerHarrison_Method[[#This Row],[Rw]]*(AlgerHarrison_Method[[#This Row],[Tf]]/75),"")</f>
        <v/>
      </c>
      <c r="V82" s="28" t="str">
        <f>IFERROR(10000/AlgerHarrison_Method[[#This Row],[Rw_Cor_75]],"")</f>
        <v/>
      </c>
      <c r="W82" s="31" t="str">
        <f>IF(AND(ISNUMBER(AlgerHarrison_Method[[#This Row],[Rxo]]),ISNUMBER(AlgerHarrison_Method[[#This Row],[Ro]])),Log_Header[[#This Row],[ct]],"")</f>
        <v/>
      </c>
      <c r="X82" s="28" t="str">
        <f>IFERROR(ROUND(AlgerHarrison_Method[[#This Row],[Ct]]*AlgerHarrison_Method[[#This Row],[Cw_75]],-1),"")</f>
        <v/>
      </c>
      <c r="Y82"/>
      <c r="Z82"/>
      <c r="AA82"/>
      <c r="AB82"/>
    </row>
    <row r="83" spans="1:28" x14ac:dyDescent="0.2">
      <c r="A83" s="8">
        <f>IF(ISNUMBER(Log_Header[[#This Row],[Seq]]),Log_Header[[#This Row],[Seq]],"")</f>
        <v>78</v>
      </c>
      <c r="B83" s="31">
        <f>IF(ISNUMBER(Log_Header[[#This Row],[BRACS_ID]]),Log_Header[[#This Row],[BRACS_ID]],"")</f>
        <v>1964</v>
      </c>
      <c r="C83" s="31" t="str">
        <f>IF(ISNUMBER(Log_Header[[#This Row],[Target_Depth]]),Log_Header[[#This Row],[Target_Depth]],"")</f>
        <v/>
      </c>
      <c r="D83" s="40" t="str">
        <f>IF(ISNUMBER(Estep_Method[[#This Row],[Rxo]]),Estep_Method[[#This Row],[Rxo]],"")</f>
        <v/>
      </c>
      <c r="E83" s="40" t="str">
        <f>IF(ISNUMBER(Rwa_Method[[#This Row],[Ro]]),Rwa_Method[[#This Row],[Ro]],"")</f>
        <v/>
      </c>
      <c r="F83" s="23"/>
      <c r="G83" s="31" t="str">
        <f>IF(ISNUMBER(Log_Header[[#This Row],[Ts]]),Log_Header[[#This Row],[Ts]],"")</f>
        <v/>
      </c>
      <c r="H83" s="44">
        <f>IF(ISBLANK(AlgerHarrison_Method[[#This Row],[Rxo]]),"",Log_Header[[#This Row],[Gg]])</f>
        <v>0</v>
      </c>
      <c r="I83" s="43" t="str">
        <f>IF(ISBLANK(AlgerHarrison_Method[[#This Row],[Rxo]]),"",Log_Header[[#This Row],[Df]])</f>
        <v/>
      </c>
      <c r="J83" s="27" t="str">
        <f>IFERROR((AlgerHarrison_Method[[#This Row],[Gg]]*AlgerHarrison_Method[[#This Row],[Df]])+AlgerHarrison_Method[[#This Row],[Ts]],"")</f>
        <v/>
      </c>
      <c r="K83" s="32" t="str">
        <f>IF(ISNUMBER(Log_Header[[#This Row],[Rmf]]),Log_Header[[#This Row],[Rmf]],"")</f>
        <v/>
      </c>
      <c r="L83" s="32" t="str">
        <f>IF(ISNUMBER(Log_Header[[#This Row],[T-Rmf]]),Log_Header[[#This Row],[T-Rmf]],"")</f>
        <v/>
      </c>
      <c r="M83" s="27" t="str">
        <f>IFERROR(AlgerHarrison_Method[[#This Row],[Rmf]]*(AlgerHarrison_Method[[#This Row],[T-Rmf]]/AlgerHarrison_Method[[#This Row],[Tf]]),"")</f>
        <v/>
      </c>
      <c r="N83" s="24" t="str">
        <f>IF(AND(ISNUMBER(AlgerHarrison_Method[[#This Row],[Rxo]]),ISNUMBER(AlgerHarrison_Method[[#This Row],[Ro]])),IF(AlgerHarrison_Method[[#This Row],[Rmf]]&gt;=5, 1.75, 1),"")</f>
        <v/>
      </c>
      <c r="O83" s="24" t="str">
        <f>IFERROR(AlgerHarrison_Method[[#This Row],[Rmf_Tf]]*AlgerHarrison_Method[[#This Row],[Rmf Cor Fact]],"")</f>
        <v/>
      </c>
      <c r="P83" s="28" t="str">
        <f>IF(AND(ISNUMBER(AlgerHarrison_Method[[#This Row],[Rxo]]),ISNUMBER(AlgerHarrison_Method[[#This Row],[Ro]])),VLOOKUP(AlgerHarrison_Method[[#This Row],[Log_Type]],$AA$3:AC123,2,FALSE),"")</f>
        <v/>
      </c>
      <c r="Q8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83" s="24" t="str">
        <f>IFERROR(AlgerHarrison_Method[[#This Row],[Rmf_Tf_Cor]]/AlgerHarrison_Method[[#This Row],[Rxo/Ro_Cor]],"")</f>
        <v/>
      </c>
      <c r="S83" s="31" t="str">
        <f>IF(AND(ISNUMBER(AlgerHarrison_Method[[#This Row],[Rxo]]),ISNUMBER(AlgerHarrison_Method[[#This Row],[Ro]])),Log_Header[[#This Row],[cf_H2O_Type]],"")</f>
        <v/>
      </c>
      <c r="T83" s="24" t="str">
        <f>IFERROR(AlgerHarrison_Method[[#This Row],[Rwe]]/AlgerHarrison_Method[[#This Row],[cf_H2O_Type]],"")</f>
        <v/>
      </c>
      <c r="U83" s="27" t="str">
        <f>IFERROR(AlgerHarrison_Method[[#This Row],[Rw]]*(AlgerHarrison_Method[[#This Row],[Tf]]/75),"")</f>
        <v/>
      </c>
      <c r="V83" s="28" t="str">
        <f>IFERROR(10000/AlgerHarrison_Method[[#This Row],[Rw_Cor_75]],"")</f>
        <v/>
      </c>
      <c r="W83" s="31" t="str">
        <f>IF(AND(ISNUMBER(AlgerHarrison_Method[[#This Row],[Rxo]]),ISNUMBER(AlgerHarrison_Method[[#This Row],[Ro]])),Log_Header[[#This Row],[ct]],"")</f>
        <v/>
      </c>
      <c r="X83" s="28" t="str">
        <f>IFERROR(ROUND(AlgerHarrison_Method[[#This Row],[Ct]]*AlgerHarrison_Method[[#This Row],[Cw_75]],-1),"")</f>
        <v/>
      </c>
      <c r="Y83"/>
      <c r="Z83"/>
      <c r="AA83"/>
      <c r="AB83"/>
    </row>
    <row r="84" spans="1:28" x14ac:dyDescent="0.2">
      <c r="A84" s="8">
        <f>IF(ISNUMBER(Log_Header[[#This Row],[Seq]]),Log_Header[[#This Row],[Seq]],"")</f>
        <v>79</v>
      </c>
      <c r="B84" s="31">
        <f>IF(ISNUMBER(Log_Header[[#This Row],[BRACS_ID]]),Log_Header[[#This Row],[BRACS_ID]],"")</f>
        <v>1952</v>
      </c>
      <c r="C84" s="31">
        <f>IF(ISNUMBER(Log_Header[[#This Row],[Target_Depth]]),Log_Header[[#This Row],[Target_Depth]],"")</f>
        <v>403</v>
      </c>
      <c r="D84" s="40">
        <f>IF(ISNUMBER(Estep_Method[[#This Row],[Rxo]]),Estep_Method[[#This Row],[Rxo]],"")</f>
        <v>2.2000000000000002</v>
      </c>
      <c r="E84" s="40">
        <f>IF(ISNUMBER(Rwa_Method[[#This Row],[Ro]]),Rwa_Method[[#This Row],[Ro]],"")</f>
        <v>1.2</v>
      </c>
      <c r="F84" s="23" t="s">
        <v>93</v>
      </c>
      <c r="G84" s="31">
        <f>IF(ISNUMBER(Log_Header[[#This Row],[Ts]]),Log_Header[[#This Row],[Ts]],"")</f>
        <v>65</v>
      </c>
      <c r="H84" s="44">
        <f>IF(ISBLANK(AlgerHarrison_Method[[#This Row],[Rxo]]),"",Log_Header[[#This Row],[Gg]])</f>
        <v>1.7293997965412006E-2</v>
      </c>
      <c r="I84" s="43">
        <f>IF(ISBLANK(AlgerHarrison_Method[[#This Row],[Rxo]]),"",Log_Header[[#This Row],[Df]])</f>
        <v>395</v>
      </c>
      <c r="J84" s="27">
        <f>IFERROR((AlgerHarrison_Method[[#This Row],[Gg]]*AlgerHarrison_Method[[#This Row],[Df]])+AlgerHarrison_Method[[#This Row],[Ts]],"")</f>
        <v>71.831129196337741</v>
      </c>
      <c r="K84" s="32">
        <f>IF(ISNUMBER(Log_Header[[#This Row],[Rmf]]),Log_Header[[#This Row],[Rmf]],"")</f>
        <v>1.83</v>
      </c>
      <c r="L84" s="32">
        <f>IF(ISNUMBER(Log_Header[[#This Row],[T-Rmf]]),Log_Header[[#This Row],[T-Rmf]],"")</f>
        <v>75</v>
      </c>
      <c r="M84" s="27">
        <f>IFERROR(AlgerHarrison_Method[[#This Row],[Rmf]]*(AlgerHarrison_Method[[#This Row],[T-Rmf]]/AlgerHarrison_Method[[#This Row],[Tf]]),"")</f>
        <v>1.9107314827928059</v>
      </c>
      <c r="N84" s="24">
        <f>IF(AND(ISNUMBER(AlgerHarrison_Method[[#This Row],[Rxo]]),ISNUMBER(AlgerHarrison_Method[[#This Row],[Ro]])),IF(AlgerHarrison_Method[[#This Row],[Rmf]]&gt;=5, 1.75, 1),"")</f>
        <v>1</v>
      </c>
      <c r="O84" s="24">
        <f>IFERROR(AlgerHarrison_Method[[#This Row],[Rmf_Tf]]*AlgerHarrison_Method[[#This Row],[Rmf Cor Fact]],"")</f>
        <v>1.9107314827928059</v>
      </c>
      <c r="P84" s="28">
        <f>IF(AND(ISNUMBER(AlgerHarrison_Method[[#This Row],[Rxo]]),ISNUMBER(AlgerHarrison_Method[[#This Row],[Ro]])),VLOOKUP(AlgerHarrison_Method[[#This Row],[Log_Type]],$AA$3:AC124,2,FALSE),"")</f>
        <v>1</v>
      </c>
      <c r="Q8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1.8333333333333335</v>
      </c>
      <c r="R84" s="24">
        <f>IFERROR(AlgerHarrison_Method[[#This Row],[Rmf_Tf_Cor]]/AlgerHarrison_Method[[#This Row],[Rxo/Ro_Cor]],"")</f>
        <v>1.0422171724324396</v>
      </c>
      <c r="S84" s="31">
        <f>IF(AND(ISNUMBER(AlgerHarrison_Method[[#This Row],[Rxo]]),ISNUMBER(AlgerHarrison_Method[[#This Row],[Ro]])),Log_Header[[#This Row],[cf_H2O_Type]],"")</f>
        <v>1</v>
      </c>
      <c r="T84" s="24">
        <f>IFERROR(AlgerHarrison_Method[[#This Row],[Rwe]]/AlgerHarrison_Method[[#This Row],[cf_H2O_Type]],"")</f>
        <v>1.0422171724324396</v>
      </c>
      <c r="U84" s="27">
        <f>IFERROR(AlgerHarrison_Method[[#This Row],[Rw]]*(AlgerHarrison_Method[[#This Row],[Tf]]/75),"")</f>
        <v>0.99818181818181839</v>
      </c>
      <c r="V84" s="28">
        <f>IFERROR(10000/AlgerHarrison_Method[[#This Row],[Rw_Cor_75]],"")</f>
        <v>10018.214936247721</v>
      </c>
      <c r="W84" s="31">
        <f>IF(AND(ISNUMBER(AlgerHarrison_Method[[#This Row],[Rxo]]),ISNUMBER(AlgerHarrison_Method[[#This Row],[Ro]])),Log_Header[[#This Row],[ct]],"")</f>
        <v>0.55000000000000004</v>
      </c>
      <c r="X84" s="28">
        <f>IFERROR(ROUND(AlgerHarrison_Method[[#This Row],[Ct]]*AlgerHarrison_Method[[#This Row],[Cw_75]],-1),"")</f>
        <v>5510</v>
      </c>
      <c r="Y84"/>
      <c r="Z84"/>
      <c r="AA84"/>
      <c r="AB84"/>
    </row>
    <row r="85" spans="1:28" x14ac:dyDescent="0.2">
      <c r="A85" s="8">
        <f>IF(ISNUMBER(Log_Header[[#This Row],[Seq]]),Log_Header[[#This Row],[Seq]],"")</f>
        <v>80</v>
      </c>
      <c r="B85" s="31">
        <f>IF(ISNUMBER(Log_Header[[#This Row],[BRACS_ID]]),Log_Header[[#This Row],[BRACS_ID]],"")</f>
        <v>1952</v>
      </c>
      <c r="C85" s="31">
        <f>IF(ISNUMBER(Log_Header[[#This Row],[Target_Depth]]),Log_Header[[#This Row],[Target_Depth]],"")</f>
        <v>423</v>
      </c>
      <c r="D85" s="40">
        <f>IF(ISNUMBER(Estep_Method[[#This Row],[Rxo]]),Estep_Method[[#This Row],[Rxo]],"")</f>
        <v>2.2000000000000002</v>
      </c>
      <c r="E85" s="40">
        <f>IF(ISNUMBER(Rwa_Method[[#This Row],[Ro]]),Rwa_Method[[#This Row],[Ro]],"")</f>
        <v>1.3</v>
      </c>
      <c r="F85" s="23" t="s">
        <v>93</v>
      </c>
      <c r="G85" s="31">
        <f>IF(ISNUMBER(Log_Header[[#This Row],[Ts]]),Log_Header[[#This Row],[Ts]],"")</f>
        <v>65</v>
      </c>
      <c r="H85" s="44">
        <f>IF(ISBLANK(AlgerHarrison_Method[[#This Row],[Rxo]]),"",Log_Header[[#This Row],[Gg]])</f>
        <v>1.7293997965412006E-2</v>
      </c>
      <c r="I85" s="43">
        <f>IF(ISBLANK(AlgerHarrison_Method[[#This Row],[Rxo]]),"",Log_Header[[#This Row],[Df]])</f>
        <v>415</v>
      </c>
      <c r="J85" s="27">
        <f>IFERROR((AlgerHarrison_Method[[#This Row],[Gg]]*AlgerHarrison_Method[[#This Row],[Df]])+AlgerHarrison_Method[[#This Row],[Ts]],"")</f>
        <v>72.177009155645976</v>
      </c>
      <c r="K85" s="32">
        <f>IF(ISNUMBER(Log_Header[[#This Row],[Rmf]]),Log_Header[[#This Row],[Rmf]],"")</f>
        <v>1.83</v>
      </c>
      <c r="L85" s="32">
        <f>IF(ISNUMBER(Log_Header[[#This Row],[T-Rmf]]),Log_Header[[#This Row],[T-Rmf]],"")</f>
        <v>75</v>
      </c>
      <c r="M85" s="27">
        <f>IFERROR(AlgerHarrison_Method[[#This Row],[Rmf]]*(AlgerHarrison_Method[[#This Row],[T-Rmf]]/AlgerHarrison_Method[[#This Row],[Tf]]),"")</f>
        <v>1.9015750528541229</v>
      </c>
      <c r="N85" s="24">
        <f>IF(AND(ISNUMBER(AlgerHarrison_Method[[#This Row],[Rxo]]),ISNUMBER(AlgerHarrison_Method[[#This Row],[Ro]])),IF(AlgerHarrison_Method[[#This Row],[Rmf]]&gt;=5, 1.75, 1),"")</f>
        <v>1</v>
      </c>
      <c r="O85" s="24">
        <f>IFERROR(AlgerHarrison_Method[[#This Row],[Rmf_Tf]]*AlgerHarrison_Method[[#This Row],[Rmf Cor Fact]],"")</f>
        <v>1.9015750528541229</v>
      </c>
      <c r="P85" s="28">
        <f>IF(AND(ISNUMBER(AlgerHarrison_Method[[#This Row],[Rxo]]),ISNUMBER(AlgerHarrison_Method[[#This Row],[Ro]])),VLOOKUP(AlgerHarrison_Method[[#This Row],[Log_Type]],$AA$3:AC125,2,FALSE),"")</f>
        <v>1</v>
      </c>
      <c r="Q8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1.6923076923076923</v>
      </c>
      <c r="R85" s="24">
        <f>IFERROR(AlgerHarrison_Method[[#This Row],[Rmf_Tf_Cor]]/AlgerHarrison_Method[[#This Row],[Rxo/Ro_Cor]],"")</f>
        <v>1.1236579857774363</v>
      </c>
      <c r="S85" s="31">
        <f>IF(AND(ISNUMBER(AlgerHarrison_Method[[#This Row],[Rxo]]),ISNUMBER(AlgerHarrison_Method[[#This Row],[Ro]])),Log_Header[[#This Row],[cf_H2O_Type]],"")</f>
        <v>1</v>
      </c>
      <c r="T85" s="24">
        <f>IFERROR(AlgerHarrison_Method[[#This Row],[Rwe]]/AlgerHarrison_Method[[#This Row],[cf_H2O_Type]],"")</f>
        <v>1.1236579857774363</v>
      </c>
      <c r="U85" s="27">
        <f>IFERROR(AlgerHarrison_Method[[#This Row],[Rw]]*(AlgerHarrison_Method[[#This Row],[Tf]]/75),"")</f>
        <v>1.0813636363636363</v>
      </c>
      <c r="V85" s="28">
        <f>IFERROR(10000/AlgerHarrison_Method[[#This Row],[Rw_Cor_75]],"")</f>
        <v>9247.5830180748217</v>
      </c>
      <c r="W85" s="31">
        <f>IF(AND(ISNUMBER(AlgerHarrison_Method[[#This Row],[Rxo]]),ISNUMBER(AlgerHarrison_Method[[#This Row],[Ro]])),Log_Header[[#This Row],[ct]],"")</f>
        <v>0.55000000000000004</v>
      </c>
      <c r="X85" s="28">
        <f>IFERROR(ROUND(AlgerHarrison_Method[[#This Row],[Ct]]*AlgerHarrison_Method[[#This Row],[Cw_75]],-1),"")</f>
        <v>5090</v>
      </c>
      <c r="Y85"/>
      <c r="Z85"/>
      <c r="AA85"/>
      <c r="AB85"/>
    </row>
    <row r="86" spans="1:28" x14ac:dyDescent="0.2">
      <c r="A86" s="8">
        <f>IF(ISNUMBER(Log_Header[[#This Row],[Seq]]),Log_Header[[#This Row],[Seq]],"")</f>
        <v>81</v>
      </c>
      <c r="B86" s="31">
        <f>IF(ISNUMBER(Log_Header[[#This Row],[BRACS_ID]]),Log_Header[[#This Row],[BRACS_ID]],"")</f>
        <v>1944</v>
      </c>
      <c r="C86" s="31">
        <f>IF(ISNUMBER(Log_Header[[#This Row],[Target_Depth]]),Log_Header[[#This Row],[Target_Depth]],"")</f>
        <v>1085</v>
      </c>
      <c r="D86" s="40">
        <f>IF(ISNUMBER(Estep_Method[[#This Row],[Rxo]]),Estep_Method[[#This Row],[Rxo]],"")</f>
        <v>3.2</v>
      </c>
      <c r="E86" s="40">
        <f>IF(ISNUMBER(Rwa_Method[[#This Row],[Ro]]),Rwa_Method[[#This Row],[Ro]],"")</f>
        <v>1.8</v>
      </c>
      <c r="F86" s="23" t="s">
        <v>93</v>
      </c>
      <c r="G86" s="31">
        <f>IF(ISNUMBER(Log_Header[[#This Row],[Ts]]),Log_Header[[#This Row],[Ts]],"")</f>
        <v>65</v>
      </c>
      <c r="H86" s="44">
        <f>IF(ISBLANK(AlgerHarrison_Method[[#This Row],[Rxo]]),"",Log_Header[[#This Row],[Gg]])</f>
        <v>1.6503667481662591E-2</v>
      </c>
      <c r="I86" s="43">
        <f>IF(ISBLANK(AlgerHarrison_Method[[#This Row],[Rxo]]),"",Log_Header[[#This Row],[Df]])</f>
        <v>1079</v>
      </c>
      <c r="J86" s="27">
        <f>IFERROR((AlgerHarrison_Method[[#This Row],[Gg]]*AlgerHarrison_Method[[#This Row],[Df]])+AlgerHarrison_Method[[#This Row],[Ts]],"")</f>
        <v>82.807457212713928</v>
      </c>
      <c r="K86" s="32">
        <f>IF(ISNUMBER(Log_Header[[#This Row],[Rmf]]),Log_Header[[#This Row],[Rmf]],"")</f>
        <v>4.47</v>
      </c>
      <c r="L86" s="32">
        <f>IF(ISNUMBER(Log_Header[[#This Row],[T-Rmf]]),Log_Header[[#This Row],[T-Rmf]],"")</f>
        <v>75</v>
      </c>
      <c r="M86" s="27">
        <f>IFERROR(AlgerHarrison_Method[[#This Row],[Rmf]]*(AlgerHarrison_Method[[#This Row],[T-Rmf]]/AlgerHarrison_Method[[#This Row],[Tf]]),"")</f>
        <v>4.048548419242211</v>
      </c>
      <c r="N86" s="24">
        <f>IF(AND(ISNUMBER(AlgerHarrison_Method[[#This Row],[Rxo]]),ISNUMBER(AlgerHarrison_Method[[#This Row],[Ro]])),IF(AlgerHarrison_Method[[#This Row],[Rmf]]&gt;=5, 1.75, 1),"")</f>
        <v>1</v>
      </c>
      <c r="O86" s="24">
        <f>IFERROR(AlgerHarrison_Method[[#This Row],[Rmf_Tf]]*AlgerHarrison_Method[[#This Row],[Rmf Cor Fact]],"")</f>
        <v>4.048548419242211</v>
      </c>
      <c r="P86" s="28">
        <f>IF(AND(ISNUMBER(AlgerHarrison_Method[[#This Row],[Rxo]]),ISNUMBER(AlgerHarrison_Method[[#This Row],[Ro]])),VLOOKUP(AlgerHarrison_Method[[#This Row],[Log_Type]],$AA$3:AC126,2,FALSE),"")</f>
        <v>1</v>
      </c>
      <c r="Q8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1.7777777777777779</v>
      </c>
      <c r="R86" s="24">
        <f>IFERROR(AlgerHarrison_Method[[#This Row],[Rmf_Tf_Cor]]/AlgerHarrison_Method[[#This Row],[Rxo/Ro_Cor]],"")</f>
        <v>2.2773084858237436</v>
      </c>
      <c r="S86" s="31">
        <f>IF(AND(ISNUMBER(AlgerHarrison_Method[[#This Row],[Rxo]]),ISNUMBER(AlgerHarrison_Method[[#This Row],[Ro]])),Log_Header[[#This Row],[cf_H2O_Type]],"")</f>
        <v>1</v>
      </c>
      <c r="T86" s="24">
        <f>IFERROR(AlgerHarrison_Method[[#This Row],[Rwe]]/AlgerHarrison_Method[[#This Row],[cf_H2O_Type]],"")</f>
        <v>2.2773084858237436</v>
      </c>
      <c r="U86" s="27">
        <f>IFERROR(AlgerHarrison_Method[[#This Row],[Rw]]*(AlgerHarrison_Method[[#This Row],[Tf]]/75),"")</f>
        <v>2.5143749999999998</v>
      </c>
      <c r="V86" s="28">
        <f>IFERROR(10000/AlgerHarrison_Method[[#This Row],[Rw_Cor_75]],"")</f>
        <v>3977.1314939100175</v>
      </c>
      <c r="W86" s="31">
        <f>IF(AND(ISNUMBER(AlgerHarrison_Method[[#This Row],[Rxo]]),ISNUMBER(AlgerHarrison_Method[[#This Row],[Ro]])),Log_Header[[#This Row],[ct]],"")</f>
        <v>0.55000000000000004</v>
      </c>
      <c r="X86" s="28">
        <f>IFERROR(ROUND(AlgerHarrison_Method[[#This Row],[Ct]]*AlgerHarrison_Method[[#This Row],[Cw_75]],-1),"")</f>
        <v>2190</v>
      </c>
      <c r="Y86"/>
      <c r="Z86"/>
      <c r="AA86"/>
      <c r="AB86"/>
    </row>
    <row r="87" spans="1:28" x14ac:dyDescent="0.2">
      <c r="A87" s="8">
        <f>IF(ISNUMBER(Log_Header[[#This Row],[Seq]]),Log_Header[[#This Row],[Seq]],"")</f>
        <v>82</v>
      </c>
      <c r="B87" s="31">
        <f>IF(ISNUMBER(Log_Header[[#This Row],[BRACS_ID]]),Log_Header[[#This Row],[BRACS_ID]],"")</f>
        <v>1955</v>
      </c>
      <c r="C87" s="31" t="str">
        <f>IF(ISNUMBER(Log_Header[[#This Row],[Target_Depth]]),Log_Header[[#This Row],[Target_Depth]],"")</f>
        <v/>
      </c>
      <c r="D87" s="40" t="str">
        <f>IF(ISNUMBER(Estep_Method[[#This Row],[Rxo]]),Estep_Method[[#This Row],[Rxo]],"")</f>
        <v/>
      </c>
      <c r="E87" s="40" t="str">
        <f>IF(ISNUMBER(Rwa_Method[[#This Row],[Ro]]),Rwa_Method[[#This Row],[Ro]],"")</f>
        <v/>
      </c>
      <c r="F87" s="23"/>
      <c r="G87" s="31">
        <f>IF(ISNUMBER(Log_Header[[#This Row],[Ts]]),Log_Header[[#This Row],[Ts]],"")</f>
        <v>65</v>
      </c>
      <c r="H87" s="44">
        <f>IF(ISBLANK(AlgerHarrison_Method[[#This Row],[Rxo]]),"",Log_Header[[#This Row],[Gg]])</f>
        <v>1.3776137761377615E-2</v>
      </c>
      <c r="I87" s="43" t="str">
        <f>IF(ISBLANK(AlgerHarrison_Method[[#This Row],[Rxo]]),"",Log_Header[[#This Row],[Df]])</f>
        <v/>
      </c>
      <c r="J87" s="27" t="str">
        <f>IFERROR((AlgerHarrison_Method[[#This Row],[Gg]]*AlgerHarrison_Method[[#This Row],[Df]])+AlgerHarrison_Method[[#This Row],[Ts]],"")</f>
        <v/>
      </c>
      <c r="K87" s="32">
        <f>IF(ISNUMBER(Log_Header[[#This Row],[Rmf]]),Log_Header[[#This Row],[Rmf]],"")</f>
        <v>3.64</v>
      </c>
      <c r="L87" s="32">
        <f>IF(ISNUMBER(Log_Header[[#This Row],[T-Rmf]]),Log_Header[[#This Row],[T-Rmf]],"")</f>
        <v>75</v>
      </c>
      <c r="M87" s="27" t="str">
        <f>IFERROR(AlgerHarrison_Method[[#This Row],[Rmf]]*(AlgerHarrison_Method[[#This Row],[T-Rmf]]/AlgerHarrison_Method[[#This Row],[Tf]]),"")</f>
        <v/>
      </c>
      <c r="N87" s="24" t="str">
        <f>IF(AND(ISNUMBER(AlgerHarrison_Method[[#This Row],[Rxo]]),ISNUMBER(AlgerHarrison_Method[[#This Row],[Ro]])),IF(AlgerHarrison_Method[[#This Row],[Rmf]]&gt;=5, 1.75, 1),"")</f>
        <v/>
      </c>
      <c r="O87" s="24" t="str">
        <f>IFERROR(AlgerHarrison_Method[[#This Row],[Rmf_Tf]]*AlgerHarrison_Method[[#This Row],[Rmf Cor Fact]],"")</f>
        <v/>
      </c>
      <c r="P87" s="28" t="str">
        <f>IF(AND(ISNUMBER(AlgerHarrison_Method[[#This Row],[Rxo]]),ISNUMBER(AlgerHarrison_Method[[#This Row],[Ro]])),VLOOKUP(AlgerHarrison_Method[[#This Row],[Log_Type]],$AA$3:AC127,2,FALSE),"")</f>
        <v/>
      </c>
      <c r="Q8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87" s="24" t="str">
        <f>IFERROR(AlgerHarrison_Method[[#This Row],[Rmf_Tf_Cor]]/AlgerHarrison_Method[[#This Row],[Rxo/Ro_Cor]],"")</f>
        <v/>
      </c>
      <c r="S87" s="31" t="str">
        <f>IF(AND(ISNUMBER(AlgerHarrison_Method[[#This Row],[Rxo]]),ISNUMBER(AlgerHarrison_Method[[#This Row],[Ro]])),Log_Header[[#This Row],[cf_H2O_Type]],"")</f>
        <v/>
      </c>
      <c r="T87" s="24" t="str">
        <f>IFERROR(AlgerHarrison_Method[[#This Row],[Rwe]]/AlgerHarrison_Method[[#This Row],[cf_H2O_Type]],"")</f>
        <v/>
      </c>
      <c r="U87" s="27" t="str">
        <f>IFERROR(AlgerHarrison_Method[[#This Row],[Rw]]*(AlgerHarrison_Method[[#This Row],[Tf]]/75),"")</f>
        <v/>
      </c>
      <c r="V87" s="28" t="str">
        <f>IFERROR(10000/AlgerHarrison_Method[[#This Row],[Rw_Cor_75]],"")</f>
        <v/>
      </c>
      <c r="W87" s="31" t="str">
        <f>IF(AND(ISNUMBER(AlgerHarrison_Method[[#This Row],[Rxo]]),ISNUMBER(AlgerHarrison_Method[[#This Row],[Ro]])),Log_Header[[#This Row],[ct]],"")</f>
        <v/>
      </c>
      <c r="X87" s="28" t="str">
        <f>IFERROR(ROUND(AlgerHarrison_Method[[#This Row],[Ct]]*AlgerHarrison_Method[[#This Row],[Cw_75]],-1),"")</f>
        <v/>
      </c>
      <c r="Y87"/>
      <c r="Z87"/>
      <c r="AA87"/>
      <c r="AB87"/>
    </row>
    <row r="88" spans="1:28" x14ac:dyDescent="0.2">
      <c r="A88" s="8">
        <f>IF(ISNUMBER(Log_Header[[#This Row],[Seq]]),Log_Header[[#This Row],[Seq]],"")</f>
        <v>83</v>
      </c>
      <c r="B88" s="31">
        <f>IF(ISNUMBER(Log_Header[[#This Row],[BRACS_ID]]),Log_Header[[#This Row],[BRACS_ID]],"")</f>
        <v>24751</v>
      </c>
      <c r="C88" s="31">
        <f>IF(ISNUMBER(Log_Header[[#This Row],[Target_Depth]]),Log_Header[[#This Row],[Target_Depth]],"")</f>
        <v>897</v>
      </c>
      <c r="D88" s="40">
        <f>IF(ISNUMBER(Estep_Method[[#This Row],[Rxo]]),Estep_Method[[#This Row],[Rxo]],"")</f>
        <v>8.9</v>
      </c>
      <c r="E88" s="40">
        <f>IF(ISNUMBER(Rwa_Method[[#This Row],[Ro]]),Rwa_Method[[#This Row],[Ro]],"")</f>
        <v>6.1</v>
      </c>
      <c r="F88" s="23" t="s">
        <v>93</v>
      </c>
      <c r="G88" s="31">
        <f>IF(ISNUMBER(Log_Header[[#This Row],[Ts]]),Log_Header[[#This Row],[Ts]],"")</f>
        <v>65</v>
      </c>
      <c r="H88" s="44">
        <f>IF(ISBLANK(AlgerHarrison_Method[[#This Row],[Rxo]]),"",Log_Header[[#This Row],[Gg]])</f>
        <v>1.619644723092999E-2</v>
      </c>
      <c r="I88" s="43">
        <f>IF(ISBLANK(AlgerHarrison_Method[[#This Row],[Rxo]]),"",Log_Header[[#This Row],[Df]])</f>
        <v>886</v>
      </c>
      <c r="J88" s="27">
        <f>IFERROR((AlgerHarrison_Method[[#This Row],[Gg]]*AlgerHarrison_Method[[#This Row],[Df]])+AlgerHarrison_Method[[#This Row],[Ts]],"")</f>
        <v>79.350052246603966</v>
      </c>
      <c r="K88" s="32">
        <f>IF(ISNUMBER(Log_Header[[#This Row],[Rmf]]),Log_Header[[#This Row],[Rmf]],"")</f>
        <v>1.7</v>
      </c>
      <c r="L88" s="32">
        <f>IF(ISNUMBER(Log_Header[[#This Row],[T-Rmf]]),Log_Header[[#This Row],[T-Rmf]],"")</f>
        <v>82</v>
      </c>
      <c r="M88" s="27">
        <f>IFERROR(AlgerHarrison_Method[[#This Row],[Rmf]]*(AlgerHarrison_Method[[#This Row],[T-Rmf]]/AlgerHarrison_Method[[#This Row],[Tf]]),"")</f>
        <v>1.7567726303036688</v>
      </c>
      <c r="N88" s="24">
        <f>IF(AND(ISNUMBER(AlgerHarrison_Method[[#This Row],[Rxo]]),ISNUMBER(AlgerHarrison_Method[[#This Row],[Ro]])),IF(AlgerHarrison_Method[[#This Row],[Rmf]]&gt;=5, 1.75, 1),"")</f>
        <v>1</v>
      </c>
      <c r="O88" s="24">
        <f>IFERROR(AlgerHarrison_Method[[#This Row],[Rmf_Tf]]*AlgerHarrison_Method[[#This Row],[Rmf Cor Fact]],"")</f>
        <v>1.7567726303036688</v>
      </c>
      <c r="P88" s="28">
        <f>IF(AND(ISNUMBER(AlgerHarrison_Method[[#This Row],[Rxo]]),ISNUMBER(AlgerHarrison_Method[[#This Row],[Ro]])),VLOOKUP(AlgerHarrison_Method[[#This Row],[Log_Type]],$AA$3:AC128,2,FALSE),"")</f>
        <v>1</v>
      </c>
      <c r="Q8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1.459016393442623</v>
      </c>
      <c r="R88" s="24">
        <f>IFERROR(AlgerHarrison_Method[[#This Row],[Rmf_Tf_Cor]]/AlgerHarrison_Method[[#This Row],[Rxo/Ro_Cor]],"")</f>
        <v>1.2040801173991438</v>
      </c>
      <c r="S88" s="31">
        <f>IF(AND(ISNUMBER(AlgerHarrison_Method[[#This Row],[Rxo]]),ISNUMBER(AlgerHarrison_Method[[#This Row],[Ro]])),Log_Header[[#This Row],[cf_H2O_Type]],"")</f>
        <v>1</v>
      </c>
      <c r="T88" s="24">
        <f>IFERROR(AlgerHarrison_Method[[#This Row],[Rwe]]/AlgerHarrison_Method[[#This Row],[cf_H2O_Type]],"")</f>
        <v>1.2040801173991438</v>
      </c>
      <c r="U88" s="27">
        <f>IFERROR(AlgerHarrison_Method[[#This Row],[Rw]]*(AlgerHarrison_Method[[#This Row],[Tf]]/75),"")</f>
        <v>1.2739176029962547</v>
      </c>
      <c r="V88" s="28">
        <f>IFERROR(10000/AlgerHarrison_Method[[#This Row],[Rw_Cor_75]],"")</f>
        <v>7849.8012559682011</v>
      </c>
      <c r="W88" s="31">
        <f>IF(AND(ISNUMBER(AlgerHarrison_Method[[#This Row],[Rxo]]),ISNUMBER(AlgerHarrison_Method[[#This Row],[Ro]])),Log_Header[[#This Row],[ct]],"")</f>
        <v>0.55000000000000004</v>
      </c>
      <c r="X88" s="28">
        <f>IFERROR(ROUND(AlgerHarrison_Method[[#This Row],[Ct]]*AlgerHarrison_Method[[#This Row],[Cw_75]],-1),"")</f>
        <v>4320</v>
      </c>
      <c r="Y88"/>
      <c r="Z88"/>
      <c r="AA88"/>
      <c r="AB88"/>
    </row>
    <row r="89" spans="1:28" x14ac:dyDescent="0.2">
      <c r="A89" s="8">
        <f>IF(ISNUMBER(Log_Header[[#This Row],[Seq]]),Log_Header[[#This Row],[Seq]],"")</f>
        <v>84</v>
      </c>
      <c r="B89" s="31">
        <f>IF(ISNUMBER(Log_Header[[#This Row],[BRACS_ID]]),Log_Header[[#This Row],[BRACS_ID]],"")</f>
        <v>24718</v>
      </c>
      <c r="C89" s="31">
        <f>IF(ISNUMBER(Log_Header[[#This Row],[Target_Depth]]),Log_Header[[#This Row],[Target_Depth]],"")</f>
        <v>880</v>
      </c>
      <c r="D89" s="40">
        <f>IF(ISNUMBER(Estep_Method[[#This Row],[Rxo]]),Estep_Method[[#This Row],[Rxo]],"")</f>
        <v>7.4</v>
      </c>
      <c r="E89" s="40">
        <f>IF(ISNUMBER(Rwa_Method[[#This Row],[Ro]]),Rwa_Method[[#This Row],[Ro]],"")</f>
        <v>5</v>
      </c>
      <c r="F89" s="23" t="s">
        <v>113</v>
      </c>
      <c r="G89" s="31">
        <f>IF(ISNUMBER(Log_Header[[#This Row],[Ts]]),Log_Header[[#This Row],[Ts]],"")</f>
        <v>65</v>
      </c>
      <c r="H89" s="44">
        <f>IF(ISBLANK(AlgerHarrison_Method[[#This Row],[Rxo]]),"",Log_Header[[#This Row],[Gg]])</f>
        <v>3.5787321063394682E-2</v>
      </c>
      <c r="I89" s="43">
        <f>IF(ISBLANK(AlgerHarrison_Method[[#This Row],[Rxo]]),"",Log_Header[[#This Row],[Df]])</f>
        <v>880</v>
      </c>
      <c r="J89" s="27">
        <f>IFERROR((AlgerHarrison_Method[[#This Row],[Gg]]*AlgerHarrison_Method[[#This Row],[Df]])+AlgerHarrison_Method[[#This Row],[Ts]],"")</f>
        <v>96.492842535787318</v>
      </c>
      <c r="K89" s="32">
        <f>IF(ISNUMBER(Log_Header[[#This Row],[Rmf]]),Log_Header[[#This Row],[Rmf]],"")</f>
        <v>4</v>
      </c>
      <c r="L89" s="32">
        <f>IF(ISNUMBER(Log_Header[[#This Row],[T-Rmf]]),Log_Header[[#This Row],[T-Rmf]],"")</f>
        <v>60</v>
      </c>
      <c r="M89" s="27">
        <f>IFERROR(AlgerHarrison_Method[[#This Row],[Rmf]]*(AlgerHarrison_Method[[#This Row],[T-Rmf]]/AlgerHarrison_Method[[#This Row],[Tf]]),"")</f>
        <v>2.4872311115820707</v>
      </c>
      <c r="N89" s="24">
        <f>IF(AND(ISNUMBER(AlgerHarrison_Method[[#This Row],[Rxo]]),ISNUMBER(AlgerHarrison_Method[[#This Row],[Ro]])),IF(AlgerHarrison_Method[[#This Row],[Rmf]]&gt;=5, 1.75, 1),"")</f>
        <v>1</v>
      </c>
      <c r="O89" s="24">
        <f>IFERROR(AlgerHarrison_Method[[#This Row],[Rmf_Tf]]*AlgerHarrison_Method[[#This Row],[Rmf Cor Fact]],"")</f>
        <v>2.4872311115820707</v>
      </c>
      <c r="P89" s="28">
        <f>IF(AND(ISNUMBER(AlgerHarrison_Method[[#This Row],[Rxo]]),ISNUMBER(AlgerHarrison_Method[[#This Row],[Ro]])),VLOOKUP(AlgerHarrison_Method[[#This Row],[Log_Type]],$AA$3:AC129,2,FALSE),"")</f>
        <v>5</v>
      </c>
      <c r="Q8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2.1904000000000003</v>
      </c>
      <c r="R89" s="24">
        <f>IFERROR(AlgerHarrison_Method[[#This Row],[Rmf_Tf_Cor]]/AlgerHarrison_Method[[#This Row],[Rxo/Ro_Cor]],"")</f>
        <v>1.1355145688376873</v>
      </c>
      <c r="S89" s="31">
        <f>IF(AND(ISNUMBER(AlgerHarrison_Method[[#This Row],[Rxo]]),ISNUMBER(AlgerHarrison_Method[[#This Row],[Ro]])),Log_Header[[#This Row],[cf_H2O_Type]],"")</f>
        <v>1</v>
      </c>
      <c r="T89" s="24">
        <f>IFERROR(AlgerHarrison_Method[[#This Row],[Rwe]]/AlgerHarrison_Method[[#This Row],[cf_H2O_Type]],"")</f>
        <v>1.1355145688376873</v>
      </c>
      <c r="U89" s="27">
        <f>IFERROR(AlgerHarrison_Method[[#This Row],[Rw]]*(AlgerHarrison_Method[[#This Row],[Tf]]/75),"")</f>
        <v>1.4609203798392985</v>
      </c>
      <c r="V89" s="28">
        <f>IFERROR(10000/AlgerHarrison_Method[[#This Row],[Rw_Cor_75]],"")</f>
        <v>6845.0000000000018</v>
      </c>
      <c r="W89" s="31">
        <f>IF(AND(ISNUMBER(AlgerHarrison_Method[[#This Row],[Rxo]]),ISNUMBER(AlgerHarrison_Method[[#This Row],[Ro]])),Log_Header[[#This Row],[ct]],"")</f>
        <v>0.55000000000000004</v>
      </c>
      <c r="X89" s="28">
        <f>IFERROR(ROUND(AlgerHarrison_Method[[#This Row],[Ct]]*AlgerHarrison_Method[[#This Row],[Cw_75]],-1),"")</f>
        <v>3760</v>
      </c>
      <c r="Y89"/>
      <c r="Z89"/>
      <c r="AA89"/>
      <c r="AB89"/>
    </row>
    <row r="90" spans="1:28" x14ac:dyDescent="0.2">
      <c r="A90" s="8">
        <f>IF(ISNUMBER(Log_Header[[#This Row],[Seq]]),Log_Header[[#This Row],[Seq]],"")</f>
        <v>85</v>
      </c>
      <c r="B90" s="31">
        <f>IF(ISNUMBER(Log_Header[[#This Row],[BRACS_ID]]),Log_Header[[#This Row],[BRACS_ID]],"")</f>
        <v>24583</v>
      </c>
      <c r="C90" s="31" t="str">
        <f>IF(ISNUMBER(Log_Header[[#This Row],[Target_Depth]]),Log_Header[[#This Row],[Target_Depth]],"")</f>
        <v/>
      </c>
      <c r="D90" s="40" t="str">
        <f>IF(ISNUMBER(Estep_Method[[#This Row],[Rxo]]),Estep_Method[[#This Row],[Rxo]],"")</f>
        <v/>
      </c>
      <c r="E90" s="40" t="str">
        <f>IF(ISNUMBER(Rwa_Method[[#This Row],[Ro]]),Rwa_Method[[#This Row],[Ro]],"")</f>
        <v/>
      </c>
      <c r="F90" s="23"/>
      <c r="G90" s="31">
        <f>IF(ISNUMBER(Log_Header[[#This Row],[Ts]]),Log_Header[[#This Row],[Ts]],"")</f>
        <v>65</v>
      </c>
      <c r="H90" s="44">
        <f>IF(ISBLANK(AlgerHarrison_Method[[#This Row],[Rxo]]),"",Log_Header[[#This Row],[Gg]])</f>
        <v>2.0313406848520024E-2</v>
      </c>
      <c r="I90" s="43" t="str">
        <f>IF(ISBLANK(AlgerHarrison_Method[[#This Row],[Rxo]]),"",Log_Header[[#This Row],[Df]])</f>
        <v/>
      </c>
      <c r="J90" s="27" t="str">
        <f>IFERROR((AlgerHarrison_Method[[#This Row],[Gg]]*AlgerHarrison_Method[[#This Row],[Df]])+AlgerHarrison_Method[[#This Row],[Ts]],"")</f>
        <v/>
      </c>
      <c r="K90" s="32" t="str">
        <f>IF(ISNUMBER(Log_Header[[#This Row],[Rmf]]),Log_Header[[#This Row],[Rmf]],"")</f>
        <v/>
      </c>
      <c r="L90" s="32" t="str">
        <f>IF(ISNUMBER(Log_Header[[#This Row],[T-Rmf]]),Log_Header[[#This Row],[T-Rmf]],"")</f>
        <v/>
      </c>
      <c r="M90" s="27" t="str">
        <f>IFERROR(AlgerHarrison_Method[[#This Row],[Rmf]]*(AlgerHarrison_Method[[#This Row],[T-Rmf]]/AlgerHarrison_Method[[#This Row],[Tf]]),"")</f>
        <v/>
      </c>
      <c r="N90" s="24" t="str">
        <f>IF(AND(ISNUMBER(AlgerHarrison_Method[[#This Row],[Rxo]]),ISNUMBER(AlgerHarrison_Method[[#This Row],[Ro]])),IF(AlgerHarrison_Method[[#This Row],[Rmf]]&gt;=5, 1.75, 1),"")</f>
        <v/>
      </c>
      <c r="O90" s="24" t="str">
        <f>IFERROR(AlgerHarrison_Method[[#This Row],[Rmf_Tf]]*AlgerHarrison_Method[[#This Row],[Rmf Cor Fact]],"")</f>
        <v/>
      </c>
      <c r="P90" s="28" t="str">
        <f>IF(AND(ISNUMBER(AlgerHarrison_Method[[#This Row],[Rxo]]),ISNUMBER(AlgerHarrison_Method[[#This Row],[Ro]])),VLOOKUP(AlgerHarrison_Method[[#This Row],[Log_Type]],$AA$3:AC130,2,FALSE),"")</f>
        <v/>
      </c>
      <c r="Q9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0" s="24" t="str">
        <f>IFERROR(AlgerHarrison_Method[[#This Row],[Rmf_Tf_Cor]]/AlgerHarrison_Method[[#This Row],[Rxo/Ro_Cor]],"")</f>
        <v/>
      </c>
      <c r="S90" s="31" t="str">
        <f>IF(AND(ISNUMBER(AlgerHarrison_Method[[#This Row],[Rxo]]),ISNUMBER(AlgerHarrison_Method[[#This Row],[Ro]])),Log_Header[[#This Row],[cf_H2O_Type]],"")</f>
        <v/>
      </c>
      <c r="T90" s="24" t="str">
        <f>IFERROR(AlgerHarrison_Method[[#This Row],[Rwe]]/AlgerHarrison_Method[[#This Row],[cf_H2O_Type]],"")</f>
        <v/>
      </c>
      <c r="U90" s="27" t="str">
        <f>IFERROR(AlgerHarrison_Method[[#This Row],[Rw]]*(AlgerHarrison_Method[[#This Row],[Tf]]/75),"")</f>
        <v/>
      </c>
      <c r="V90" s="28" t="str">
        <f>IFERROR(10000/AlgerHarrison_Method[[#This Row],[Rw_Cor_75]],"")</f>
        <v/>
      </c>
      <c r="W90" s="31" t="str">
        <f>IF(AND(ISNUMBER(AlgerHarrison_Method[[#This Row],[Rxo]]),ISNUMBER(AlgerHarrison_Method[[#This Row],[Ro]])),Log_Header[[#This Row],[ct]],"")</f>
        <v/>
      </c>
      <c r="X90" s="28" t="str">
        <f>IFERROR(ROUND(AlgerHarrison_Method[[#This Row],[Ct]]*AlgerHarrison_Method[[#This Row],[Cw_75]],-1),"")</f>
        <v/>
      </c>
      <c r="Y90"/>
      <c r="Z90"/>
      <c r="AA90"/>
      <c r="AB90"/>
    </row>
    <row r="91" spans="1:28" x14ac:dyDescent="0.2">
      <c r="A91" s="8">
        <f>IF(ISNUMBER(Log_Header[[#This Row],[Seq]]),Log_Header[[#This Row],[Seq]],"")</f>
        <v>86</v>
      </c>
      <c r="B91" s="31">
        <f>IF(ISNUMBER(Log_Header[[#This Row],[BRACS_ID]]),Log_Header[[#This Row],[BRACS_ID]],"")</f>
        <v>24587</v>
      </c>
      <c r="C91" s="31" t="str">
        <f>IF(ISNUMBER(Log_Header[[#This Row],[Target_Depth]]),Log_Header[[#This Row],[Target_Depth]],"")</f>
        <v/>
      </c>
      <c r="D91" s="40" t="str">
        <f>IF(ISNUMBER(Estep_Method[[#This Row],[Rxo]]),Estep_Method[[#This Row],[Rxo]],"")</f>
        <v/>
      </c>
      <c r="E91" s="40" t="str">
        <f>IF(ISNUMBER(Rwa_Method[[#This Row],[Ro]]),Rwa_Method[[#This Row],[Ro]],"")</f>
        <v/>
      </c>
      <c r="F91" s="23"/>
      <c r="G91" s="31" t="str">
        <f>IF(ISNUMBER(Log_Header[[#This Row],[Ts]]),Log_Header[[#This Row],[Ts]],"")</f>
        <v/>
      </c>
      <c r="H91" s="44">
        <f>IF(ISBLANK(AlgerHarrison_Method[[#This Row],[Rxo]]),"",Log_Header[[#This Row],[Gg]])</f>
        <v>0</v>
      </c>
      <c r="I91" s="43" t="str">
        <f>IF(ISBLANK(AlgerHarrison_Method[[#This Row],[Rxo]]),"",Log_Header[[#This Row],[Df]])</f>
        <v/>
      </c>
      <c r="J91" s="27" t="str">
        <f>IFERROR((AlgerHarrison_Method[[#This Row],[Gg]]*AlgerHarrison_Method[[#This Row],[Df]])+AlgerHarrison_Method[[#This Row],[Ts]],"")</f>
        <v/>
      </c>
      <c r="K91" s="32" t="str">
        <f>IF(ISNUMBER(Log_Header[[#This Row],[Rmf]]),Log_Header[[#This Row],[Rmf]],"")</f>
        <v/>
      </c>
      <c r="L91" s="32" t="str">
        <f>IF(ISNUMBER(Log_Header[[#This Row],[T-Rmf]]),Log_Header[[#This Row],[T-Rmf]],"")</f>
        <v/>
      </c>
      <c r="M91" s="27" t="str">
        <f>IFERROR(AlgerHarrison_Method[[#This Row],[Rmf]]*(AlgerHarrison_Method[[#This Row],[T-Rmf]]/AlgerHarrison_Method[[#This Row],[Tf]]),"")</f>
        <v/>
      </c>
      <c r="N91" s="24" t="str">
        <f>IF(AND(ISNUMBER(AlgerHarrison_Method[[#This Row],[Rxo]]),ISNUMBER(AlgerHarrison_Method[[#This Row],[Ro]])),IF(AlgerHarrison_Method[[#This Row],[Rmf]]&gt;=5, 1.75, 1),"")</f>
        <v/>
      </c>
      <c r="O91" s="24" t="str">
        <f>IFERROR(AlgerHarrison_Method[[#This Row],[Rmf_Tf]]*AlgerHarrison_Method[[#This Row],[Rmf Cor Fact]],"")</f>
        <v/>
      </c>
      <c r="P91" s="28" t="str">
        <f>IF(AND(ISNUMBER(AlgerHarrison_Method[[#This Row],[Rxo]]),ISNUMBER(AlgerHarrison_Method[[#This Row],[Ro]])),VLOOKUP(AlgerHarrison_Method[[#This Row],[Log_Type]],$AA$3:AC131,2,FALSE),"")</f>
        <v/>
      </c>
      <c r="Q9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1" s="24" t="str">
        <f>IFERROR(AlgerHarrison_Method[[#This Row],[Rmf_Tf_Cor]]/AlgerHarrison_Method[[#This Row],[Rxo/Ro_Cor]],"")</f>
        <v/>
      </c>
      <c r="S91" s="31" t="str">
        <f>IF(AND(ISNUMBER(AlgerHarrison_Method[[#This Row],[Rxo]]),ISNUMBER(AlgerHarrison_Method[[#This Row],[Ro]])),Log_Header[[#This Row],[cf_H2O_Type]],"")</f>
        <v/>
      </c>
      <c r="T91" s="24" t="str">
        <f>IFERROR(AlgerHarrison_Method[[#This Row],[Rwe]]/AlgerHarrison_Method[[#This Row],[cf_H2O_Type]],"")</f>
        <v/>
      </c>
      <c r="U91" s="27" t="str">
        <f>IFERROR(AlgerHarrison_Method[[#This Row],[Rw]]*(AlgerHarrison_Method[[#This Row],[Tf]]/75),"")</f>
        <v/>
      </c>
      <c r="V91" s="28" t="str">
        <f>IFERROR(10000/AlgerHarrison_Method[[#This Row],[Rw_Cor_75]],"")</f>
        <v/>
      </c>
      <c r="W91" s="31" t="str">
        <f>IF(AND(ISNUMBER(AlgerHarrison_Method[[#This Row],[Rxo]]),ISNUMBER(AlgerHarrison_Method[[#This Row],[Ro]])),Log_Header[[#This Row],[ct]],"")</f>
        <v/>
      </c>
      <c r="X91" s="28" t="str">
        <f>IFERROR(ROUND(AlgerHarrison_Method[[#This Row],[Ct]]*AlgerHarrison_Method[[#This Row],[Cw_75]],-1),"")</f>
        <v/>
      </c>
      <c r="Y91"/>
      <c r="Z91"/>
      <c r="AA91"/>
      <c r="AB91"/>
    </row>
    <row r="92" spans="1:28" x14ac:dyDescent="0.2">
      <c r="A92" s="8">
        <f>IF(ISNUMBER(Log_Header[[#This Row],[Seq]]),Log_Header[[#This Row],[Seq]],"")</f>
        <v>87</v>
      </c>
      <c r="B92" s="31">
        <f>IF(ISNUMBER(Log_Header[[#This Row],[BRACS_ID]]),Log_Header[[#This Row],[BRACS_ID]],"")</f>
        <v>1828</v>
      </c>
      <c r="C92" s="31" t="str">
        <f>IF(ISNUMBER(Log_Header[[#This Row],[Target_Depth]]),Log_Header[[#This Row],[Target_Depth]],"")</f>
        <v/>
      </c>
      <c r="D92" s="40" t="str">
        <f>IF(ISNUMBER(Estep_Method[[#This Row],[Rxo]]),Estep_Method[[#This Row],[Rxo]],"")</f>
        <v/>
      </c>
      <c r="E92" s="40" t="str">
        <f>IF(ISNUMBER(Rwa_Method[[#This Row],[Ro]]),Rwa_Method[[#This Row],[Ro]],"")</f>
        <v/>
      </c>
      <c r="F92" s="23"/>
      <c r="G92" s="31">
        <f>IF(ISNUMBER(Log_Header[[#This Row],[Ts]]),Log_Header[[#This Row],[Ts]],"")</f>
        <v>65</v>
      </c>
      <c r="H92" s="44">
        <f>IF(ISBLANK(AlgerHarrison_Method[[#This Row],[Rxo]]),"",Log_Header[[#This Row],[Gg]])</f>
        <v>1.8523217457498097E-2</v>
      </c>
      <c r="I92" s="43" t="str">
        <f>IF(ISBLANK(AlgerHarrison_Method[[#This Row],[Rxo]]),"",Log_Header[[#This Row],[Df]])</f>
        <v/>
      </c>
      <c r="J92" s="27" t="str">
        <f>IFERROR((AlgerHarrison_Method[[#This Row],[Gg]]*AlgerHarrison_Method[[#This Row],[Df]])+AlgerHarrison_Method[[#This Row],[Ts]],"")</f>
        <v/>
      </c>
      <c r="K92" s="32">
        <f>IF(ISNUMBER(Log_Header[[#This Row],[Rmf]]),Log_Header[[#This Row],[Rmf]],"")</f>
        <v>1.83</v>
      </c>
      <c r="L92" s="32">
        <f>IF(ISNUMBER(Log_Header[[#This Row],[T-Rmf]]),Log_Header[[#This Row],[T-Rmf]],"")</f>
        <v>72</v>
      </c>
      <c r="M92" s="27" t="str">
        <f>IFERROR(AlgerHarrison_Method[[#This Row],[Rmf]]*(AlgerHarrison_Method[[#This Row],[T-Rmf]]/AlgerHarrison_Method[[#This Row],[Tf]]),"")</f>
        <v/>
      </c>
      <c r="N92" s="24" t="str">
        <f>IF(AND(ISNUMBER(AlgerHarrison_Method[[#This Row],[Rxo]]),ISNUMBER(AlgerHarrison_Method[[#This Row],[Ro]])),IF(AlgerHarrison_Method[[#This Row],[Rmf]]&gt;=5, 1.75, 1),"")</f>
        <v/>
      </c>
      <c r="O92" s="24" t="str">
        <f>IFERROR(AlgerHarrison_Method[[#This Row],[Rmf_Tf]]*AlgerHarrison_Method[[#This Row],[Rmf Cor Fact]],"")</f>
        <v/>
      </c>
      <c r="P92" s="28" t="str">
        <f>IF(AND(ISNUMBER(AlgerHarrison_Method[[#This Row],[Rxo]]),ISNUMBER(AlgerHarrison_Method[[#This Row],[Ro]])),VLOOKUP(AlgerHarrison_Method[[#This Row],[Log_Type]],$AA$3:AC132,2,FALSE),"")</f>
        <v/>
      </c>
      <c r="Q9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2" s="24" t="str">
        <f>IFERROR(AlgerHarrison_Method[[#This Row],[Rmf_Tf_Cor]]/AlgerHarrison_Method[[#This Row],[Rxo/Ro_Cor]],"")</f>
        <v/>
      </c>
      <c r="S92" s="31" t="str">
        <f>IF(AND(ISNUMBER(AlgerHarrison_Method[[#This Row],[Rxo]]),ISNUMBER(AlgerHarrison_Method[[#This Row],[Ro]])),Log_Header[[#This Row],[cf_H2O_Type]],"")</f>
        <v/>
      </c>
      <c r="T92" s="24" t="str">
        <f>IFERROR(AlgerHarrison_Method[[#This Row],[Rwe]]/AlgerHarrison_Method[[#This Row],[cf_H2O_Type]],"")</f>
        <v/>
      </c>
      <c r="U92" s="27" t="str">
        <f>IFERROR(AlgerHarrison_Method[[#This Row],[Rw]]*(AlgerHarrison_Method[[#This Row],[Tf]]/75),"")</f>
        <v/>
      </c>
      <c r="V92" s="28" t="str">
        <f>IFERROR(10000/AlgerHarrison_Method[[#This Row],[Rw_Cor_75]],"")</f>
        <v/>
      </c>
      <c r="W92" s="31" t="str">
        <f>IF(AND(ISNUMBER(AlgerHarrison_Method[[#This Row],[Rxo]]),ISNUMBER(AlgerHarrison_Method[[#This Row],[Ro]])),Log_Header[[#This Row],[ct]],"")</f>
        <v/>
      </c>
      <c r="X92" s="28" t="str">
        <f>IFERROR(ROUND(AlgerHarrison_Method[[#This Row],[Ct]]*AlgerHarrison_Method[[#This Row],[Cw_75]],-1),"")</f>
        <v/>
      </c>
      <c r="Y92"/>
      <c r="Z92"/>
      <c r="AA92"/>
      <c r="AB92"/>
    </row>
    <row r="93" spans="1:28" x14ac:dyDescent="0.2">
      <c r="A93" s="8">
        <f>IF(ISNUMBER(Log_Header[[#This Row],[Seq]]),Log_Header[[#This Row],[Seq]],"")</f>
        <v>88</v>
      </c>
      <c r="B93" s="31">
        <f>IF(ISNUMBER(Log_Header[[#This Row],[BRACS_ID]]),Log_Header[[#This Row],[BRACS_ID]],"")</f>
        <v>1827</v>
      </c>
      <c r="C93" s="31" t="str">
        <f>IF(ISNUMBER(Log_Header[[#This Row],[Target_Depth]]),Log_Header[[#This Row],[Target_Depth]],"")</f>
        <v/>
      </c>
      <c r="D93" s="40" t="str">
        <f>IF(ISNUMBER(Estep_Method[[#This Row],[Rxo]]),Estep_Method[[#This Row],[Rxo]],"")</f>
        <v/>
      </c>
      <c r="E93" s="40" t="str">
        <f>IF(ISNUMBER(Rwa_Method[[#This Row],[Ro]]),Rwa_Method[[#This Row],[Ro]],"")</f>
        <v/>
      </c>
      <c r="F93" s="23"/>
      <c r="G93" s="31">
        <f>IF(ISNUMBER(Log_Header[[#This Row],[Ts]]),Log_Header[[#This Row],[Ts]],"")</f>
        <v>65</v>
      </c>
      <c r="H93" s="44">
        <f>IF(ISBLANK(AlgerHarrison_Method[[#This Row],[Rxo]]),"",Log_Header[[#This Row],[Gg]])</f>
        <v>-1.9817073170731708E-2</v>
      </c>
      <c r="I93" s="43" t="str">
        <f>IF(ISBLANK(AlgerHarrison_Method[[#This Row],[Rxo]]),"",Log_Header[[#This Row],[Df]])</f>
        <v/>
      </c>
      <c r="J93" s="27" t="str">
        <f>IFERROR((AlgerHarrison_Method[[#This Row],[Gg]]*AlgerHarrison_Method[[#This Row],[Df]])+AlgerHarrison_Method[[#This Row],[Ts]],"")</f>
        <v/>
      </c>
      <c r="K93" s="32">
        <f>IF(ISNUMBER(Log_Header[[#This Row],[Rmf]]),Log_Header[[#This Row],[Rmf]],"")</f>
        <v>3.2</v>
      </c>
      <c r="L93" s="32">
        <f>IF(ISNUMBER(Log_Header[[#This Row],[T-Rmf]]),Log_Header[[#This Row],[T-Rmf]],"")</f>
        <v>50</v>
      </c>
      <c r="M93" s="27" t="str">
        <f>IFERROR(AlgerHarrison_Method[[#This Row],[Rmf]]*(AlgerHarrison_Method[[#This Row],[T-Rmf]]/AlgerHarrison_Method[[#This Row],[Tf]]),"")</f>
        <v/>
      </c>
      <c r="N93" s="24" t="str">
        <f>IF(AND(ISNUMBER(AlgerHarrison_Method[[#This Row],[Rxo]]),ISNUMBER(AlgerHarrison_Method[[#This Row],[Ro]])),IF(AlgerHarrison_Method[[#This Row],[Rmf]]&gt;=5, 1.75, 1),"")</f>
        <v/>
      </c>
      <c r="O93" s="24" t="str">
        <f>IFERROR(AlgerHarrison_Method[[#This Row],[Rmf_Tf]]*AlgerHarrison_Method[[#This Row],[Rmf Cor Fact]],"")</f>
        <v/>
      </c>
      <c r="P93" s="28" t="str">
        <f>IF(AND(ISNUMBER(AlgerHarrison_Method[[#This Row],[Rxo]]),ISNUMBER(AlgerHarrison_Method[[#This Row],[Ro]])),VLOOKUP(AlgerHarrison_Method[[#This Row],[Log_Type]],$AA$3:AC133,2,FALSE),"")</f>
        <v/>
      </c>
      <c r="Q9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3" s="24" t="str">
        <f>IFERROR(AlgerHarrison_Method[[#This Row],[Rmf_Tf_Cor]]/AlgerHarrison_Method[[#This Row],[Rxo/Ro_Cor]],"")</f>
        <v/>
      </c>
      <c r="S93" s="31" t="str">
        <f>IF(AND(ISNUMBER(AlgerHarrison_Method[[#This Row],[Rxo]]),ISNUMBER(AlgerHarrison_Method[[#This Row],[Ro]])),Log_Header[[#This Row],[cf_H2O_Type]],"")</f>
        <v/>
      </c>
      <c r="T93" s="24" t="str">
        <f>IFERROR(AlgerHarrison_Method[[#This Row],[Rwe]]/AlgerHarrison_Method[[#This Row],[cf_H2O_Type]],"")</f>
        <v/>
      </c>
      <c r="U93" s="27" t="str">
        <f>IFERROR(AlgerHarrison_Method[[#This Row],[Rw]]*(AlgerHarrison_Method[[#This Row],[Tf]]/75),"")</f>
        <v/>
      </c>
      <c r="V93" s="28" t="str">
        <f>IFERROR(10000/AlgerHarrison_Method[[#This Row],[Rw_Cor_75]],"")</f>
        <v/>
      </c>
      <c r="W93" s="31" t="str">
        <f>IF(AND(ISNUMBER(AlgerHarrison_Method[[#This Row],[Rxo]]),ISNUMBER(AlgerHarrison_Method[[#This Row],[Ro]])),Log_Header[[#This Row],[ct]],"")</f>
        <v/>
      </c>
      <c r="X93" s="28" t="str">
        <f>IFERROR(ROUND(AlgerHarrison_Method[[#This Row],[Ct]]*AlgerHarrison_Method[[#This Row],[Cw_75]],-1),"")</f>
        <v/>
      </c>
      <c r="Y93"/>
      <c r="Z93"/>
      <c r="AA93"/>
      <c r="AB93"/>
    </row>
    <row r="94" spans="1:28" x14ac:dyDescent="0.2">
      <c r="A94" s="8">
        <f>IF(ISNUMBER(Log_Header[[#This Row],[Seq]]),Log_Header[[#This Row],[Seq]],"")</f>
        <v>89</v>
      </c>
      <c r="B94" s="31">
        <f>IF(ISNUMBER(Log_Header[[#This Row],[BRACS_ID]]),Log_Header[[#This Row],[BRACS_ID]],"")</f>
        <v>24586</v>
      </c>
      <c r="C94" s="31" t="str">
        <f>IF(ISNUMBER(Log_Header[[#This Row],[Target_Depth]]),Log_Header[[#This Row],[Target_Depth]],"")</f>
        <v/>
      </c>
      <c r="D94" s="40" t="str">
        <f>IF(ISNUMBER(Estep_Method[[#This Row],[Rxo]]),Estep_Method[[#This Row],[Rxo]],"")</f>
        <v/>
      </c>
      <c r="E94" s="40" t="str">
        <f>IF(ISNUMBER(Rwa_Method[[#This Row],[Ro]]),Rwa_Method[[#This Row],[Ro]],"")</f>
        <v/>
      </c>
      <c r="F94" s="23"/>
      <c r="G94" s="31" t="str">
        <f>IF(ISNUMBER(Log_Header[[#This Row],[Ts]]),Log_Header[[#This Row],[Ts]],"")</f>
        <v/>
      </c>
      <c r="H94" s="44">
        <f>IF(ISBLANK(AlgerHarrison_Method[[#This Row],[Rxo]]),"",Log_Header[[#This Row],[Gg]])</f>
        <v>0</v>
      </c>
      <c r="I94" s="43" t="str">
        <f>IF(ISBLANK(AlgerHarrison_Method[[#This Row],[Rxo]]),"",Log_Header[[#This Row],[Df]])</f>
        <v/>
      </c>
      <c r="J94" s="27" t="str">
        <f>IFERROR((AlgerHarrison_Method[[#This Row],[Gg]]*AlgerHarrison_Method[[#This Row],[Df]])+AlgerHarrison_Method[[#This Row],[Ts]],"")</f>
        <v/>
      </c>
      <c r="K94" s="32" t="str">
        <f>IF(ISNUMBER(Log_Header[[#This Row],[Rmf]]),Log_Header[[#This Row],[Rmf]],"")</f>
        <v/>
      </c>
      <c r="L94" s="32" t="str">
        <f>IF(ISNUMBER(Log_Header[[#This Row],[T-Rmf]]),Log_Header[[#This Row],[T-Rmf]],"")</f>
        <v/>
      </c>
      <c r="M94" s="27" t="str">
        <f>IFERROR(AlgerHarrison_Method[[#This Row],[Rmf]]*(AlgerHarrison_Method[[#This Row],[T-Rmf]]/AlgerHarrison_Method[[#This Row],[Tf]]),"")</f>
        <v/>
      </c>
      <c r="N94" s="24" t="str">
        <f>IF(AND(ISNUMBER(AlgerHarrison_Method[[#This Row],[Rxo]]),ISNUMBER(AlgerHarrison_Method[[#This Row],[Ro]])),IF(AlgerHarrison_Method[[#This Row],[Rmf]]&gt;=5, 1.75, 1),"")</f>
        <v/>
      </c>
      <c r="O94" s="24" t="str">
        <f>IFERROR(AlgerHarrison_Method[[#This Row],[Rmf_Tf]]*AlgerHarrison_Method[[#This Row],[Rmf Cor Fact]],"")</f>
        <v/>
      </c>
      <c r="P94" s="28" t="str">
        <f>IF(AND(ISNUMBER(AlgerHarrison_Method[[#This Row],[Rxo]]),ISNUMBER(AlgerHarrison_Method[[#This Row],[Ro]])),VLOOKUP(AlgerHarrison_Method[[#This Row],[Log_Type]],$AA$3:AC134,2,FALSE),"")</f>
        <v/>
      </c>
      <c r="Q9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4" s="24" t="str">
        <f>IFERROR(AlgerHarrison_Method[[#This Row],[Rmf_Tf_Cor]]/AlgerHarrison_Method[[#This Row],[Rxo/Ro_Cor]],"")</f>
        <v/>
      </c>
      <c r="S94" s="31" t="str">
        <f>IF(AND(ISNUMBER(AlgerHarrison_Method[[#This Row],[Rxo]]),ISNUMBER(AlgerHarrison_Method[[#This Row],[Ro]])),Log_Header[[#This Row],[cf_H2O_Type]],"")</f>
        <v/>
      </c>
      <c r="T94" s="24" t="str">
        <f>IFERROR(AlgerHarrison_Method[[#This Row],[Rwe]]/AlgerHarrison_Method[[#This Row],[cf_H2O_Type]],"")</f>
        <v/>
      </c>
      <c r="U94" s="27" t="str">
        <f>IFERROR(AlgerHarrison_Method[[#This Row],[Rw]]*(AlgerHarrison_Method[[#This Row],[Tf]]/75),"")</f>
        <v/>
      </c>
      <c r="V94" s="28" t="str">
        <f>IFERROR(10000/AlgerHarrison_Method[[#This Row],[Rw_Cor_75]],"")</f>
        <v/>
      </c>
      <c r="W94" s="31" t="str">
        <f>IF(AND(ISNUMBER(AlgerHarrison_Method[[#This Row],[Rxo]]),ISNUMBER(AlgerHarrison_Method[[#This Row],[Ro]])),Log_Header[[#This Row],[ct]],"")</f>
        <v/>
      </c>
      <c r="X94" s="28" t="str">
        <f>IFERROR(ROUND(AlgerHarrison_Method[[#This Row],[Ct]]*AlgerHarrison_Method[[#This Row],[Cw_75]],-1),"")</f>
        <v/>
      </c>
      <c r="Y94"/>
      <c r="Z94"/>
      <c r="AA94"/>
      <c r="AB94"/>
    </row>
    <row r="95" spans="1:28" x14ac:dyDescent="0.2">
      <c r="A95" s="8">
        <f>IF(ISNUMBER(Log_Header[[#This Row],[Seq]]),Log_Header[[#This Row],[Seq]],"")</f>
        <v>90</v>
      </c>
      <c r="B95" s="31">
        <f>IF(ISNUMBER(Log_Header[[#This Row],[BRACS_ID]]),Log_Header[[#This Row],[BRACS_ID]],"")</f>
        <v>24567</v>
      </c>
      <c r="C95" s="31" t="str">
        <f>IF(ISNUMBER(Log_Header[[#This Row],[Target_Depth]]),Log_Header[[#This Row],[Target_Depth]],"")</f>
        <v/>
      </c>
      <c r="D95" s="40" t="str">
        <f>IF(ISNUMBER(Estep_Method[[#This Row],[Rxo]]),Estep_Method[[#This Row],[Rxo]],"")</f>
        <v/>
      </c>
      <c r="E95" s="40" t="str">
        <f>IF(ISNUMBER(Rwa_Method[[#This Row],[Ro]]),Rwa_Method[[#This Row],[Ro]],"")</f>
        <v/>
      </c>
      <c r="F95" s="23"/>
      <c r="G95" s="31">
        <f>IF(ISNUMBER(Log_Header[[#This Row],[Ts]]),Log_Header[[#This Row],[Ts]],"")</f>
        <v>65</v>
      </c>
      <c r="H95" s="44">
        <f>IF(ISBLANK(AlgerHarrison_Method[[#This Row],[Rxo]]),"",Log_Header[[#This Row],[Gg]])</f>
        <v>1.6847826086956522E-2</v>
      </c>
      <c r="I95" s="43" t="str">
        <f>IF(ISBLANK(AlgerHarrison_Method[[#This Row],[Rxo]]),"",Log_Header[[#This Row],[Df]])</f>
        <v/>
      </c>
      <c r="J95" s="27" t="str">
        <f>IFERROR((AlgerHarrison_Method[[#This Row],[Gg]]*AlgerHarrison_Method[[#This Row],[Df]])+AlgerHarrison_Method[[#This Row],[Ts]],"")</f>
        <v/>
      </c>
      <c r="K95" s="32">
        <f>IF(ISNUMBER(Log_Header[[#This Row],[Rmf]]),Log_Header[[#This Row],[Rmf]],"")</f>
        <v>2.7</v>
      </c>
      <c r="L95" s="32">
        <f>IF(ISNUMBER(Log_Header[[#This Row],[T-Rmf]]),Log_Header[[#This Row],[T-Rmf]],"")</f>
        <v>92</v>
      </c>
      <c r="M95" s="27" t="str">
        <f>IFERROR(AlgerHarrison_Method[[#This Row],[Rmf]]*(AlgerHarrison_Method[[#This Row],[T-Rmf]]/AlgerHarrison_Method[[#This Row],[Tf]]),"")</f>
        <v/>
      </c>
      <c r="N95" s="24" t="str">
        <f>IF(AND(ISNUMBER(AlgerHarrison_Method[[#This Row],[Rxo]]),ISNUMBER(AlgerHarrison_Method[[#This Row],[Ro]])),IF(AlgerHarrison_Method[[#This Row],[Rmf]]&gt;=5, 1.75, 1),"")</f>
        <v/>
      </c>
      <c r="O95" s="24" t="str">
        <f>IFERROR(AlgerHarrison_Method[[#This Row],[Rmf_Tf]]*AlgerHarrison_Method[[#This Row],[Rmf Cor Fact]],"")</f>
        <v/>
      </c>
      <c r="P95" s="28" t="str">
        <f>IF(AND(ISNUMBER(AlgerHarrison_Method[[#This Row],[Rxo]]),ISNUMBER(AlgerHarrison_Method[[#This Row],[Ro]])),VLOOKUP(AlgerHarrison_Method[[#This Row],[Log_Type]],$AA$3:AC135,2,FALSE),"")</f>
        <v/>
      </c>
      <c r="Q9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5" s="24" t="str">
        <f>IFERROR(AlgerHarrison_Method[[#This Row],[Rmf_Tf_Cor]]/AlgerHarrison_Method[[#This Row],[Rxo/Ro_Cor]],"")</f>
        <v/>
      </c>
      <c r="S95" s="31" t="str">
        <f>IF(AND(ISNUMBER(AlgerHarrison_Method[[#This Row],[Rxo]]),ISNUMBER(AlgerHarrison_Method[[#This Row],[Ro]])),Log_Header[[#This Row],[cf_H2O_Type]],"")</f>
        <v/>
      </c>
      <c r="T95" s="24" t="str">
        <f>IFERROR(AlgerHarrison_Method[[#This Row],[Rwe]]/AlgerHarrison_Method[[#This Row],[cf_H2O_Type]],"")</f>
        <v/>
      </c>
      <c r="U95" s="27" t="str">
        <f>IFERROR(AlgerHarrison_Method[[#This Row],[Rw]]*(AlgerHarrison_Method[[#This Row],[Tf]]/75),"")</f>
        <v/>
      </c>
      <c r="V95" s="28" t="str">
        <f>IFERROR(10000/AlgerHarrison_Method[[#This Row],[Rw_Cor_75]],"")</f>
        <v/>
      </c>
      <c r="W95" s="31" t="str">
        <f>IF(AND(ISNUMBER(AlgerHarrison_Method[[#This Row],[Rxo]]),ISNUMBER(AlgerHarrison_Method[[#This Row],[Ro]])),Log_Header[[#This Row],[ct]],"")</f>
        <v/>
      </c>
      <c r="X95" s="28" t="str">
        <f>IFERROR(ROUND(AlgerHarrison_Method[[#This Row],[Ct]]*AlgerHarrison_Method[[#This Row],[Cw_75]],-1),"")</f>
        <v/>
      </c>
      <c r="Y95"/>
      <c r="Z95"/>
      <c r="AA95"/>
      <c r="AB95"/>
    </row>
    <row r="96" spans="1:28" x14ac:dyDescent="0.2">
      <c r="A96" s="8">
        <f>IF(ISNUMBER(Log_Header[[#This Row],[Seq]]),Log_Header[[#This Row],[Seq]],"")</f>
        <v>91</v>
      </c>
      <c r="B96" s="31">
        <f>IF(ISNUMBER(Log_Header[[#This Row],[BRACS_ID]]),Log_Header[[#This Row],[BRACS_ID]],"")</f>
        <v>25817</v>
      </c>
      <c r="C96" s="31" t="str">
        <f>IF(ISNUMBER(Log_Header[[#This Row],[Target_Depth]]),Log_Header[[#This Row],[Target_Depth]],"")</f>
        <v/>
      </c>
      <c r="D96" s="40" t="str">
        <f>IF(ISNUMBER(Estep_Method[[#This Row],[Rxo]]),Estep_Method[[#This Row],[Rxo]],"")</f>
        <v/>
      </c>
      <c r="E96" s="40" t="str">
        <f>IF(ISNUMBER(Rwa_Method[[#This Row],[Ro]]),Rwa_Method[[#This Row],[Ro]],"")</f>
        <v/>
      </c>
      <c r="F96" s="23"/>
      <c r="G96" s="31">
        <f>IF(ISNUMBER(Log_Header[[#This Row],[Ts]]),Log_Header[[#This Row],[Ts]],"")</f>
        <v>65</v>
      </c>
      <c r="H96" s="44">
        <f>IF(ISBLANK(AlgerHarrison_Method[[#This Row],[Rxo]]),"",Log_Header[[#This Row],[Gg]])</f>
        <v>1.7057569296375266E-2</v>
      </c>
      <c r="I96" s="43" t="str">
        <f>IF(ISBLANK(AlgerHarrison_Method[[#This Row],[Rxo]]),"",Log_Header[[#This Row],[Df]])</f>
        <v/>
      </c>
      <c r="J96" s="27" t="str">
        <f>IFERROR((AlgerHarrison_Method[[#This Row],[Gg]]*AlgerHarrison_Method[[#This Row],[Df]])+AlgerHarrison_Method[[#This Row],[Ts]],"")</f>
        <v/>
      </c>
      <c r="K96" s="32" t="str">
        <f>IF(ISNUMBER(Log_Header[[#This Row],[Rmf]]),Log_Header[[#This Row],[Rmf]],"")</f>
        <v/>
      </c>
      <c r="L96" s="32" t="str">
        <f>IF(ISNUMBER(Log_Header[[#This Row],[T-Rmf]]),Log_Header[[#This Row],[T-Rmf]],"")</f>
        <v/>
      </c>
      <c r="M96" s="27" t="str">
        <f>IFERROR(AlgerHarrison_Method[[#This Row],[Rmf]]*(AlgerHarrison_Method[[#This Row],[T-Rmf]]/AlgerHarrison_Method[[#This Row],[Tf]]),"")</f>
        <v/>
      </c>
      <c r="N96" s="24" t="str">
        <f>IF(AND(ISNUMBER(AlgerHarrison_Method[[#This Row],[Rxo]]),ISNUMBER(AlgerHarrison_Method[[#This Row],[Ro]])),IF(AlgerHarrison_Method[[#This Row],[Rmf]]&gt;=5, 1.75, 1),"")</f>
        <v/>
      </c>
      <c r="O96" s="24" t="str">
        <f>IFERROR(AlgerHarrison_Method[[#This Row],[Rmf_Tf]]*AlgerHarrison_Method[[#This Row],[Rmf Cor Fact]],"")</f>
        <v/>
      </c>
      <c r="P96" s="28" t="str">
        <f>IF(AND(ISNUMBER(AlgerHarrison_Method[[#This Row],[Rxo]]),ISNUMBER(AlgerHarrison_Method[[#This Row],[Ro]])),VLOOKUP(AlgerHarrison_Method[[#This Row],[Log_Type]],$AA$3:AC136,2,FALSE),"")</f>
        <v/>
      </c>
      <c r="Q9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6" s="24" t="str">
        <f>IFERROR(AlgerHarrison_Method[[#This Row],[Rmf_Tf_Cor]]/AlgerHarrison_Method[[#This Row],[Rxo/Ro_Cor]],"")</f>
        <v/>
      </c>
      <c r="S96" s="31" t="str">
        <f>IF(AND(ISNUMBER(AlgerHarrison_Method[[#This Row],[Rxo]]),ISNUMBER(AlgerHarrison_Method[[#This Row],[Ro]])),Log_Header[[#This Row],[cf_H2O_Type]],"")</f>
        <v/>
      </c>
      <c r="T96" s="24" t="str">
        <f>IFERROR(AlgerHarrison_Method[[#This Row],[Rwe]]/AlgerHarrison_Method[[#This Row],[cf_H2O_Type]],"")</f>
        <v/>
      </c>
      <c r="U96" s="27" t="str">
        <f>IFERROR(AlgerHarrison_Method[[#This Row],[Rw]]*(AlgerHarrison_Method[[#This Row],[Tf]]/75),"")</f>
        <v/>
      </c>
      <c r="V96" s="28" t="str">
        <f>IFERROR(10000/AlgerHarrison_Method[[#This Row],[Rw_Cor_75]],"")</f>
        <v/>
      </c>
      <c r="W96" s="31" t="str">
        <f>IF(AND(ISNUMBER(AlgerHarrison_Method[[#This Row],[Rxo]]),ISNUMBER(AlgerHarrison_Method[[#This Row],[Ro]])),Log_Header[[#This Row],[ct]],"")</f>
        <v/>
      </c>
      <c r="X96" s="28" t="str">
        <f>IFERROR(ROUND(AlgerHarrison_Method[[#This Row],[Ct]]*AlgerHarrison_Method[[#This Row],[Cw_75]],-1),"")</f>
        <v/>
      </c>
      <c r="Y96"/>
      <c r="Z96"/>
      <c r="AA96"/>
      <c r="AB96"/>
    </row>
    <row r="97" spans="1:28" x14ac:dyDescent="0.2">
      <c r="A97" s="8">
        <f>IF(ISNUMBER(Log_Header[[#This Row],[Seq]]),Log_Header[[#This Row],[Seq]],"")</f>
        <v>92</v>
      </c>
      <c r="B97" s="31">
        <f>IF(ISNUMBER(Log_Header[[#This Row],[BRACS_ID]]),Log_Header[[#This Row],[BRACS_ID]],"")</f>
        <v>25819</v>
      </c>
      <c r="C97" s="31" t="str">
        <f>IF(ISNUMBER(Log_Header[[#This Row],[Target_Depth]]),Log_Header[[#This Row],[Target_Depth]],"")</f>
        <v/>
      </c>
      <c r="D97" s="40" t="str">
        <f>IF(ISNUMBER(Estep_Method[[#This Row],[Rxo]]),Estep_Method[[#This Row],[Rxo]],"")</f>
        <v/>
      </c>
      <c r="E97" s="40" t="str">
        <f>IF(ISNUMBER(Rwa_Method[[#This Row],[Ro]]),Rwa_Method[[#This Row],[Ro]],"")</f>
        <v/>
      </c>
      <c r="F97" s="23"/>
      <c r="G97" s="31" t="str">
        <f>IF(ISNUMBER(Log_Header[[#This Row],[Ts]]),Log_Header[[#This Row],[Ts]],"")</f>
        <v/>
      </c>
      <c r="H97" s="44">
        <f>IF(ISBLANK(AlgerHarrison_Method[[#This Row],[Rxo]]),"",Log_Header[[#This Row],[Gg]])</f>
        <v>0</v>
      </c>
      <c r="I97" s="43" t="str">
        <f>IF(ISBLANK(AlgerHarrison_Method[[#This Row],[Rxo]]),"",Log_Header[[#This Row],[Df]])</f>
        <v/>
      </c>
      <c r="J97" s="27" t="str">
        <f>IFERROR((AlgerHarrison_Method[[#This Row],[Gg]]*AlgerHarrison_Method[[#This Row],[Df]])+AlgerHarrison_Method[[#This Row],[Ts]],"")</f>
        <v/>
      </c>
      <c r="K97" s="32" t="str">
        <f>IF(ISNUMBER(Log_Header[[#This Row],[Rmf]]),Log_Header[[#This Row],[Rmf]],"")</f>
        <v/>
      </c>
      <c r="L97" s="32" t="str">
        <f>IF(ISNUMBER(Log_Header[[#This Row],[T-Rmf]]),Log_Header[[#This Row],[T-Rmf]],"")</f>
        <v/>
      </c>
      <c r="M97" s="27" t="str">
        <f>IFERROR(AlgerHarrison_Method[[#This Row],[Rmf]]*(AlgerHarrison_Method[[#This Row],[T-Rmf]]/AlgerHarrison_Method[[#This Row],[Tf]]),"")</f>
        <v/>
      </c>
      <c r="N97" s="24" t="str">
        <f>IF(AND(ISNUMBER(AlgerHarrison_Method[[#This Row],[Rxo]]),ISNUMBER(AlgerHarrison_Method[[#This Row],[Ro]])),IF(AlgerHarrison_Method[[#This Row],[Rmf]]&gt;=5, 1.75, 1),"")</f>
        <v/>
      </c>
      <c r="O97" s="24" t="str">
        <f>IFERROR(AlgerHarrison_Method[[#This Row],[Rmf_Tf]]*AlgerHarrison_Method[[#This Row],[Rmf Cor Fact]],"")</f>
        <v/>
      </c>
      <c r="P97" s="28" t="str">
        <f>IF(AND(ISNUMBER(AlgerHarrison_Method[[#This Row],[Rxo]]),ISNUMBER(AlgerHarrison_Method[[#This Row],[Ro]])),VLOOKUP(AlgerHarrison_Method[[#This Row],[Log_Type]],$AA$3:AC137,2,FALSE),"")</f>
        <v/>
      </c>
      <c r="Q9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7" s="24" t="str">
        <f>IFERROR(AlgerHarrison_Method[[#This Row],[Rmf_Tf_Cor]]/AlgerHarrison_Method[[#This Row],[Rxo/Ro_Cor]],"")</f>
        <v/>
      </c>
      <c r="S97" s="31" t="str">
        <f>IF(AND(ISNUMBER(AlgerHarrison_Method[[#This Row],[Rxo]]),ISNUMBER(AlgerHarrison_Method[[#This Row],[Ro]])),Log_Header[[#This Row],[cf_H2O_Type]],"")</f>
        <v/>
      </c>
      <c r="T97" s="24" t="str">
        <f>IFERROR(AlgerHarrison_Method[[#This Row],[Rwe]]/AlgerHarrison_Method[[#This Row],[cf_H2O_Type]],"")</f>
        <v/>
      </c>
      <c r="U97" s="27" t="str">
        <f>IFERROR(AlgerHarrison_Method[[#This Row],[Rw]]*(AlgerHarrison_Method[[#This Row],[Tf]]/75),"")</f>
        <v/>
      </c>
      <c r="V97" s="28" t="str">
        <f>IFERROR(10000/AlgerHarrison_Method[[#This Row],[Rw_Cor_75]],"")</f>
        <v/>
      </c>
      <c r="W97" s="31" t="str">
        <f>IF(AND(ISNUMBER(AlgerHarrison_Method[[#This Row],[Rxo]]),ISNUMBER(AlgerHarrison_Method[[#This Row],[Ro]])),Log_Header[[#This Row],[ct]],"")</f>
        <v/>
      </c>
      <c r="X97" s="28" t="str">
        <f>IFERROR(ROUND(AlgerHarrison_Method[[#This Row],[Ct]]*AlgerHarrison_Method[[#This Row],[Cw_75]],-1),"")</f>
        <v/>
      </c>
      <c r="Y97"/>
      <c r="Z97"/>
      <c r="AA97"/>
      <c r="AB97"/>
    </row>
    <row r="98" spans="1:28" x14ac:dyDescent="0.2">
      <c r="A98" s="8">
        <f>IF(ISNUMBER(Log_Header[[#This Row],[Seq]]),Log_Header[[#This Row],[Seq]],"")</f>
        <v>93</v>
      </c>
      <c r="B98" s="31">
        <f>IF(ISNUMBER(Log_Header[[#This Row],[BRACS_ID]]),Log_Header[[#This Row],[BRACS_ID]],"")</f>
        <v>32611</v>
      </c>
      <c r="C98" s="31" t="str">
        <f>IF(ISNUMBER(Log_Header[[#This Row],[Target_Depth]]),Log_Header[[#This Row],[Target_Depth]],"")</f>
        <v/>
      </c>
      <c r="D98" s="40" t="str">
        <f>IF(ISNUMBER(Estep_Method[[#This Row],[Rxo]]),Estep_Method[[#This Row],[Rxo]],"")</f>
        <v/>
      </c>
      <c r="E98" s="40" t="str">
        <f>IF(ISNUMBER(Rwa_Method[[#This Row],[Ro]]),Rwa_Method[[#This Row],[Ro]],"")</f>
        <v/>
      </c>
      <c r="F98" s="23"/>
      <c r="G98" s="31">
        <f>IF(ISNUMBER(Log_Header[[#This Row],[Ts]]),Log_Header[[#This Row],[Ts]],"")</f>
        <v>65</v>
      </c>
      <c r="H98" s="44">
        <f>IF(ISBLANK(AlgerHarrison_Method[[#This Row],[Rxo]]),"",Log_Header[[#This Row],[Gg]])</f>
        <v>1.95267631518493E-2</v>
      </c>
      <c r="I98" s="43" t="str">
        <f>IF(ISBLANK(AlgerHarrison_Method[[#This Row],[Rxo]]),"",Log_Header[[#This Row],[Df]])</f>
        <v/>
      </c>
      <c r="J98" s="27" t="str">
        <f>IFERROR((AlgerHarrison_Method[[#This Row],[Gg]]*AlgerHarrison_Method[[#This Row],[Df]])+AlgerHarrison_Method[[#This Row],[Ts]],"")</f>
        <v/>
      </c>
      <c r="K98" s="32">
        <f>IF(ISNUMBER(Log_Header[[#This Row],[Rmf]]),Log_Header[[#This Row],[Rmf]],"")</f>
        <v>3.18</v>
      </c>
      <c r="L98" s="32">
        <f>IF(ISNUMBER(Log_Header[[#This Row],[T-Rmf]]),Log_Header[[#This Row],[T-Rmf]],"")</f>
        <v>105</v>
      </c>
      <c r="M98" s="27" t="str">
        <f>IFERROR(AlgerHarrison_Method[[#This Row],[Rmf]]*(AlgerHarrison_Method[[#This Row],[T-Rmf]]/AlgerHarrison_Method[[#This Row],[Tf]]),"")</f>
        <v/>
      </c>
      <c r="N98" s="24" t="str">
        <f>IF(AND(ISNUMBER(AlgerHarrison_Method[[#This Row],[Rxo]]),ISNUMBER(AlgerHarrison_Method[[#This Row],[Ro]])),IF(AlgerHarrison_Method[[#This Row],[Rmf]]&gt;=5, 1.75, 1),"")</f>
        <v/>
      </c>
      <c r="O98" s="24" t="str">
        <f>IFERROR(AlgerHarrison_Method[[#This Row],[Rmf_Tf]]*AlgerHarrison_Method[[#This Row],[Rmf Cor Fact]],"")</f>
        <v/>
      </c>
      <c r="P98" s="28" t="str">
        <f>IF(AND(ISNUMBER(AlgerHarrison_Method[[#This Row],[Rxo]]),ISNUMBER(AlgerHarrison_Method[[#This Row],[Ro]])),VLOOKUP(AlgerHarrison_Method[[#This Row],[Log_Type]],$AA$3:AC138,2,FALSE),"")</f>
        <v/>
      </c>
      <c r="Q9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8" s="24" t="str">
        <f>IFERROR(AlgerHarrison_Method[[#This Row],[Rmf_Tf_Cor]]/AlgerHarrison_Method[[#This Row],[Rxo/Ro_Cor]],"")</f>
        <v/>
      </c>
      <c r="S98" s="31" t="str">
        <f>IF(AND(ISNUMBER(AlgerHarrison_Method[[#This Row],[Rxo]]),ISNUMBER(AlgerHarrison_Method[[#This Row],[Ro]])),Log_Header[[#This Row],[cf_H2O_Type]],"")</f>
        <v/>
      </c>
      <c r="T98" s="24" t="str">
        <f>IFERROR(AlgerHarrison_Method[[#This Row],[Rwe]]/AlgerHarrison_Method[[#This Row],[cf_H2O_Type]],"")</f>
        <v/>
      </c>
      <c r="U98" s="27" t="str">
        <f>IFERROR(AlgerHarrison_Method[[#This Row],[Rw]]*(AlgerHarrison_Method[[#This Row],[Tf]]/75),"")</f>
        <v/>
      </c>
      <c r="V98" s="28" t="str">
        <f>IFERROR(10000/AlgerHarrison_Method[[#This Row],[Rw_Cor_75]],"")</f>
        <v/>
      </c>
      <c r="W98" s="31" t="str">
        <f>IF(AND(ISNUMBER(AlgerHarrison_Method[[#This Row],[Rxo]]),ISNUMBER(AlgerHarrison_Method[[#This Row],[Ro]])),Log_Header[[#This Row],[ct]],"")</f>
        <v/>
      </c>
      <c r="X98" s="28" t="str">
        <f>IFERROR(ROUND(AlgerHarrison_Method[[#This Row],[Ct]]*AlgerHarrison_Method[[#This Row],[Cw_75]],-1),"")</f>
        <v/>
      </c>
      <c r="Y98"/>
      <c r="Z98"/>
      <c r="AA98"/>
      <c r="AB98"/>
    </row>
    <row r="99" spans="1:28" x14ac:dyDescent="0.2">
      <c r="A99" s="8">
        <f>IF(ISNUMBER(Log_Header[[#This Row],[Seq]]),Log_Header[[#This Row],[Seq]],"")</f>
        <v>94</v>
      </c>
      <c r="B99" s="31">
        <f>IF(ISNUMBER(Log_Header[[#This Row],[BRACS_ID]]),Log_Header[[#This Row],[BRACS_ID]],"")</f>
        <v>25868</v>
      </c>
      <c r="C99" s="31" t="str">
        <f>IF(ISNUMBER(Log_Header[[#This Row],[Target_Depth]]),Log_Header[[#This Row],[Target_Depth]],"")</f>
        <v/>
      </c>
      <c r="D99" s="40" t="str">
        <f>IF(ISNUMBER(Estep_Method[[#This Row],[Rxo]]),Estep_Method[[#This Row],[Rxo]],"")</f>
        <v/>
      </c>
      <c r="E99" s="40" t="str">
        <f>IF(ISNUMBER(Rwa_Method[[#This Row],[Ro]]),Rwa_Method[[#This Row],[Ro]],"")</f>
        <v/>
      </c>
      <c r="F99" s="23"/>
      <c r="G99" s="31">
        <f>IF(ISNUMBER(Log_Header[[#This Row],[Ts]]),Log_Header[[#This Row],[Ts]],"")</f>
        <v>65</v>
      </c>
      <c r="H99" s="44">
        <f>IF(ISBLANK(AlgerHarrison_Method[[#This Row],[Rxo]]),"",Log_Header[[#This Row],[Gg]])</f>
        <v>1.560316721006055E-2</v>
      </c>
      <c r="I99" s="43" t="str">
        <f>IF(ISBLANK(AlgerHarrison_Method[[#This Row],[Rxo]]),"",Log_Header[[#This Row],[Df]])</f>
        <v/>
      </c>
      <c r="J99" s="27" t="str">
        <f>IFERROR((AlgerHarrison_Method[[#This Row],[Gg]]*AlgerHarrison_Method[[#This Row],[Df]])+AlgerHarrison_Method[[#This Row],[Ts]],"")</f>
        <v/>
      </c>
      <c r="K99" s="32">
        <f>IF(ISNUMBER(Log_Header[[#This Row],[Rmf]]),Log_Header[[#This Row],[Rmf]],"")</f>
        <v>2.7</v>
      </c>
      <c r="L99" s="32">
        <f>IF(ISNUMBER(Log_Header[[#This Row],[T-Rmf]]),Log_Header[[#This Row],[T-Rmf]],"")</f>
        <v>76</v>
      </c>
      <c r="M99" s="27" t="str">
        <f>IFERROR(AlgerHarrison_Method[[#This Row],[Rmf]]*(AlgerHarrison_Method[[#This Row],[T-Rmf]]/AlgerHarrison_Method[[#This Row],[Tf]]),"")</f>
        <v/>
      </c>
      <c r="N99" s="24" t="str">
        <f>IF(AND(ISNUMBER(AlgerHarrison_Method[[#This Row],[Rxo]]),ISNUMBER(AlgerHarrison_Method[[#This Row],[Ro]])),IF(AlgerHarrison_Method[[#This Row],[Rmf]]&gt;=5, 1.75, 1),"")</f>
        <v/>
      </c>
      <c r="O99" s="24" t="str">
        <f>IFERROR(AlgerHarrison_Method[[#This Row],[Rmf_Tf]]*AlgerHarrison_Method[[#This Row],[Rmf Cor Fact]],"")</f>
        <v/>
      </c>
      <c r="P99" s="28" t="str">
        <f>IF(AND(ISNUMBER(AlgerHarrison_Method[[#This Row],[Rxo]]),ISNUMBER(AlgerHarrison_Method[[#This Row],[Ro]])),VLOOKUP(AlgerHarrison_Method[[#This Row],[Log_Type]],$AA$3:AC139,2,FALSE),"")</f>
        <v/>
      </c>
      <c r="Q9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99" s="24" t="str">
        <f>IFERROR(AlgerHarrison_Method[[#This Row],[Rmf_Tf_Cor]]/AlgerHarrison_Method[[#This Row],[Rxo/Ro_Cor]],"")</f>
        <v/>
      </c>
      <c r="S99" s="31" t="str">
        <f>IF(AND(ISNUMBER(AlgerHarrison_Method[[#This Row],[Rxo]]),ISNUMBER(AlgerHarrison_Method[[#This Row],[Ro]])),Log_Header[[#This Row],[cf_H2O_Type]],"")</f>
        <v/>
      </c>
      <c r="T99" s="24" t="str">
        <f>IFERROR(AlgerHarrison_Method[[#This Row],[Rwe]]/AlgerHarrison_Method[[#This Row],[cf_H2O_Type]],"")</f>
        <v/>
      </c>
      <c r="U99" s="27" t="str">
        <f>IFERROR(AlgerHarrison_Method[[#This Row],[Rw]]*(AlgerHarrison_Method[[#This Row],[Tf]]/75),"")</f>
        <v/>
      </c>
      <c r="V99" s="28" t="str">
        <f>IFERROR(10000/AlgerHarrison_Method[[#This Row],[Rw_Cor_75]],"")</f>
        <v/>
      </c>
      <c r="W99" s="31" t="str">
        <f>IF(AND(ISNUMBER(AlgerHarrison_Method[[#This Row],[Rxo]]),ISNUMBER(AlgerHarrison_Method[[#This Row],[Ro]])),Log_Header[[#This Row],[ct]],"")</f>
        <v/>
      </c>
      <c r="X99" s="28" t="str">
        <f>IFERROR(ROUND(AlgerHarrison_Method[[#This Row],[Ct]]*AlgerHarrison_Method[[#This Row],[Cw_75]],-1),"")</f>
        <v/>
      </c>
      <c r="Y99"/>
      <c r="Z99"/>
      <c r="AA99"/>
      <c r="AB99"/>
    </row>
    <row r="100" spans="1:28" x14ac:dyDescent="0.2">
      <c r="A100" s="8">
        <f>IF(ISNUMBER(Log_Header[[#This Row],[Seq]]),Log_Header[[#This Row],[Seq]],"")</f>
        <v>95</v>
      </c>
      <c r="B100" s="31">
        <f>IF(ISNUMBER(Log_Header[[#This Row],[BRACS_ID]]),Log_Header[[#This Row],[BRACS_ID]],"")</f>
        <v>20334</v>
      </c>
      <c r="C100" s="31">
        <f>IF(ISNUMBER(Log_Header[[#This Row],[Target_Depth]]),Log_Header[[#This Row],[Target_Depth]],"")</f>
        <v>628</v>
      </c>
      <c r="D100" s="40">
        <f>IF(ISNUMBER(Estep_Method[[#This Row],[Rxo]]),Estep_Method[[#This Row],[Rxo]],"")</f>
        <v>4.9000000000000004</v>
      </c>
      <c r="E100" s="40">
        <f>IF(ISNUMBER(Rwa_Method[[#This Row],[Ro]]),Rwa_Method[[#This Row],[Ro]],"")</f>
        <v>3.9</v>
      </c>
      <c r="F100" s="23" t="s">
        <v>93</v>
      </c>
      <c r="G100" s="31">
        <f>IF(ISNUMBER(Log_Header[[#This Row],[Ts]]),Log_Header[[#This Row],[Ts]],"")</f>
        <v>65</v>
      </c>
      <c r="H100" s="44">
        <f>IF(ISBLANK(AlgerHarrison_Method[[#This Row],[Rxo]]),"",Log_Header[[#This Row],[Gg]])</f>
        <v>3.0567685589519649E-2</v>
      </c>
      <c r="I100" s="43">
        <f>IF(ISBLANK(AlgerHarrison_Method[[#This Row],[Rxo]]),"",Log_Header[[#This Row],[Df]])</f>
        <v>612</v>
      </c>
      <c r="J100" s="27">
        <f>IFERROR((AlgerHarrison_Method[[#This Row],[Gg]]*AlgerHarrison_Method[[#This Row],[Df]])+AlgerHarrison_Method[[#This Row],[Ts]],"")</f>
        <v>83.707423580786028</v>
      </c>
      <c r="K100" s="32">
        <f>IF(ISNUMBER(Log_Header[[#This Row],[Rmf]]),Log_Header[[#This Row],[Rmf]],"")</f>
        <v>3</v>
      </c>
      <c r="L100" s="32">
        <f>IF(ISNUMBER(Log_Header[[#This Row],[T-Rmf]]),Log_Header[[#This Row],[T-Rmf]],"")</f>
        <v>70</v>
      </c>
      <c r="M100" s="27">
        <f>IFERROR(AlgerHarrison_Method[[#This Row],[Rmf]]*(AlgerHarrison_Method[[#This Row],[T-Rmf]]/AlgerHarrison_Method[[#This Row],[Tf]]),"")</f>
        <v>2.5087380666701447</v>
      </c>
      <c r="N100" s="24">
        <f>IF(AND(ISNUMBER(AlgerHarrison_Method[[#This Row],[Rxo]]),ISNUMBER(AlgerHarrison_Method[[#This Row],[Ro]])),IF(AlgerHarrison_Method[[#This Row],[Rmf]]&gt;=5, 1.75, 1),"")</f>
        <v>1</v>
      </c>
      <c r="O100" s="24">
        <f>IFERROR(AlgerHarrison_Method[[#This Row],[Rmf_Tf]]*AlgerHarrison_Method[[#This Row],[Rmf Cor Fact]],"")</f>
        <v>2.5087380666701447</v>
      </c>
      <c r="P100" s="28">
        <f>IF(AND(ISNUMBER(AlgerHarrison_Method[[#This Row],[Rxo]]),ISNUMBER(AlgerHarrison_Method[[#This Row],[Ro]])),VLOOKUP(AlgerHarrison_Method[[#This Row],[Log_Type]],$AA$3:AC140,2,FALSE),"")</f>
        <v>1</v>
      </c>
      <c r="Q10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1.2564102564102566</v>
      </c>
      <c r="R100" s="24">
        <f>IFERROR(AlgerHarrison_Method[[#This Row],[Rmf_Tf_Cor]]/AlgerHarrison_Method[[#This Row],[Rxo/Ro_Cor]],"")</f>
        <v>1.9967507061252168</v>
      </c>
      <c r="S100" s="31">
        <f>IF(AND(ISNUMBER(AlgerHarrison_Method[[#This Row],[Rxo]]),ISNUMBER(AlgerHarrison_Method[[#This Row],[Ro]])),Log_Header[[#This Row],[cf_H2O_Type]],"")</f>
        <v>1</v>
      </c>
      <c r="T100" s="24">
        <f>IFERROR(AlgerHarrison_Method[[#This Row],[Rwe]]/AlgerHarrison_Method[[#This Row],[cf_H2O_Type]],"")</f>
        <v>1.9967507061252168</v>
      </c>
      <c r="U100" s="27">
        <f>IFERROR(AlgerHarrison_Method[[#This Row],[Rw]]*(AlgerHarrison_Method[[#This Row],[Tf]]/75),"")</f>
        <v>2.2285714285714286</v>
      </c>
      <c r="V100" s="28">
        <f>IFERROR(10000/AlgerHarrison_Method[[#This Row],[Rw_Cor_75]],"")</f>
        <v>4487.1794871794873</v>
      </c>
      <c r="W100" s="31">
        <f>IF(AND(ISNUMBER(AlgerHarrison_Method[[#This Row],[Rxo]]),ISNUMBER(AlgerHarrison_Method[[#This Row],[Ro]])),Log_Header[[#This Row],[ct]],"")</f>
        <v>0.55000000000000004</v>
      </c>
      <c r="X100" s="28">
        <f>IFERROR(ROUND(AlgerHarrison_Method[[#This Row],[Ct]]*AlgerHarrison_Method[[#This Row],[Cw_75]],-1),"")</f>
        <v>2470</v>
      </c>
      <c r="Y100"/>
      <c r="Z100"/>
      <c r="AA100"/>
      <c r="AB100"/>
    </row>
    <row r="101" spans="1:28" x14ac:dyDescent="0.2">
      <c r="A101" s="8">
        <f>IF(ISNUMBER(Log_Header[[#This Row],[Seq]]),Log_Header[[#This Row],[Seq]],"")</f>
        <v>96</v>
      </c>
      <c r="B101" s="31">
        <f>IF(ISNUMBER(Log_Header[[#This Row],[BRACS_ID]]),Log_Header[[#This Row],[BRACS_ID]],"")</f>
        <v>30060</v>
      </c>
      <c r="C101" s="31">
        <f>IF(ISNUMBER(Log_Header[[#This Row],[Target_Depth]]),Log_Header[[#This Row],[Target_Depth]],"")</f>
        <v>1050</v>
      </c>
      <c r="D101" s="40">
        <f>IF(ISNUMBER(Estep_Method[[#This Row],[Rxo]]),Estep_Method[[#This Row],[Rxo]],"")</f>
        <v>3.8</v>
      </c>
      <c r="E101" s="40">
        <f>IF(ISNUMBER(Rwa_Method[[#This Row],[Ro]]),Rwa_Method[[#This Row],[Ro]],"")</f>
        <v>1.8</v>
      </c>
      <c r="F101" s="23" t="s">
        <v>93</v>
      </c>
      <c r="G101" s="31">
        <f>IF(ISNUMBER(Log_Header[[#This Row],[Ts]]),Log_Header[[#This Row],[Ts]],"")</f>
        <v>65</v>
      </c>
      <c r="H101" s="44">
        <f>IF(ISBLANK(AlgerHarrison_Method[[#This Row],[Rxo]]),"",Log_Header[[#This Row],[Gg]])</f>
        <v>1.9777503090234856E-2</v>
      </c>
      <c r="I101" s="43">
        <f>IF(ISBLANK(AlgerHarrison_Method[[#This Row],[Rxo]]),"",Log_Header[[#This Row],[Df]])</f>
        <v>1039</v>
      </c>
      <c r="J101" s="27">
        <f>IFERROR((AlgerHarrison_Method[[#This Row],[Gg]]*AlgerHarrison_Method[[#This Row],[Df]])+AlgerHarrison_Method[[#This Row],[Ts]],"")</f>
        <v>85.548825710754016</v>
      </c>
      <c r="K101" s="32">
        <f>IF(ISNUMBER(Log_Header[[#This Row],[Rmf]]),Log_Header[[#This Row],[Rmf]],"")</f>
        <v>2.4</v>
      </c>
      <c r="L101" s="32">
        <f>IF(ISNUMBER(Log_Header[[#This Row],[T-Rmf]]),Log_Header[[#This Row],[T-Rmf]],"")</f>
        <v>80</v>
      </c>
      <c r="M101" s="27">
        <f>IFERROR(AlgerHarrison_Method[[#This Row],[Rmf]]*(AlgerHarrison_Method[[#This Row],[T-Rmf]]/AlgerHarrison_Method[[#This Row],[Tf]]),"")</f>
        <v>2.2443323845164644</v>
      </c>
      <c r="N101" s="24">
        <f>IF(AND(ISNUMBER(AlgerHarrison_Method[[#This Row],[Rxo]]),ISNUMBER(AlgerHarrison_Method[[#This Row],[Ro]])),IF(AlgerHarrison_Method[[#This Row],[Rmf]]&gt;=5, 1.75, 1),"")</f>
        <v>1</v>
      </c>
      <c r="O101" s="24">
        <f>IFERROR(AlgerHarrison_Method[[#This Row],[Rmf_Tf]]*AlgerHarrison_Method[[#This Row],[Rmf Cor Fact]],"")</f>
        <v>2.2443323845164644</v>
      </c>
      <c r="P101" s="28">
        <f>IF(AND(ISNUMBER(AlgerHarrison_Method[[#This Row],[Rxo]]),ISNUMBER(AlgerHarrison_Method[[#This Row],[Ro]])),VLOOKUP(AlgerHarrison_Method[[#This Row],[Log_Type]],$AA$3:AC141,2,FALSE),"")</f>
        <v>1</v>
      </c>
      <c r="Q10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2.1111111111111112</v>
      </c>
      <c r="R101" s="24">
        <f>IFERROR(AlgerHarrison_Method[[#This Row],[Rmf_Tf_Cor]]/AlgerHarrison_Method[[#This Row],[Rxo/Ro_Cor]],"")</f>
        <v>1.0631048137183252</v>
      </c>
      <c r="S101" s="31">
        <f>IF(AND(ISNUMBER(AlgerHarrison_Method[[#This Row],[Rxo]]),ISNUMBER(AlgerHarrison_Method[[#This Row],[Ro]])),Log_Header[[#This Row],[cf_H2O_Type]],"")</f>
        <v>1</v>
      </c>
      <c r="T101" s="24">
        <f>IFERROR(AlgerHarrison_Method[[#This Row],[Rwe]]/AlgerHarrison_Method[[#This Row],[cf_H2O_Type]],"")</f>
        <v>1.0631048137183252</v>
      </c>
      <c r="U101" s="27">
        <f>IFERROR(AlgerHarrison_Method[[#This Row],[Rw]]*(AlgerHarrison_Method[[#This Row],[Tf]]/75),"")</f>
        <v>1.2126315789473683</v>
      </c>
      <c r="V101" s="28">
        <f>IFERROR(10000/AlgerHarrison_Method[[#This Row],[Rw_Cor_75]],"")</f>
        <v>8246.5277777777792</v>
      </c>
      <c r="W101" s="31">
        <f>IF(AND(ISNUMBER(AlgerHarrison_Method[[#This Row],[Rxo]]),ISNUMBER(AlgerHarrison_Method[[#This Row],[Ro]])),Log_Header[[#This Row],[ct]],"")</f>
        <v>0.55000000000000004</v>
      </c>
      <c r="X101" s="28">
        <f>IFERROR(ROUND(AlgerHarrison_Method[[#This Row],[Ct]]*AlgerHarrison_Method[[#This Row],[Cw_75]],-1),"")</f>
        <v>4540</v>
      </c>
      <c r="Y101"/>
      <c r="Z101"/>
      <c r="AA101"/>
      <c r="AB101"/>
    </row>
    <row r="102" spans="1:28" x14ac:dyDescent="0.2">
      <c r="A102" s="8">
        <f>IF(ISNUMBER(Log_Header[[#This Row],[Seq]]),Log_Header[[#This Row],[Seq]],"")</f>
        <v>97</v>
      </c>
      <c r="B102" s="31">
        <f>IF(ISNUMBER(Log_Header[[#This Row],[BRACS_ID]]),Log_Header[[#This Row],[BRACS_ID]],"")</f>
        <v>27936</v>
      </c>
      <c r="C102" s="31" t="str">
        <f>IF(ISNUMBER(Log_Header[[#This Row],[Target_Depth]]),Log_Header[[#This Row],[Target_Depth]],"")</f>
        <v/>
      </c>
      <c r="D102" s="40" t="str">
        <f>IF(ISNUMBER(Estep_Method[[#This Row],[Rxo]]),Estep_Method[[#This Row],[Rxo]],"")</f>
        <v/>
      </c>
      <c r="E102" s="40" t="str">
        <f>IF(ISNUMBER(Rwa_Method[[#This Row],[Ro]]),Rwa_Method[[#This Row],[Ro]],"")</f>
        <v/>
      </c>
      <c r="F102" s="23"/>
      <c r="G102" s="31">
        <f>IF(ISNUMBER(Log_Header[[#This Row],[Ts]]),Log_Header[[#This Row],[Ts]],"")</f>
        <v>65</v>
      </c>
      <c r="H102" s="44">
        <f>IF(ISBLANK(AlgerHarrison_Method[[#This Row],[Rxo]]),"",Log_Header[[#This Row],[Gg]])</f>
        <v>1.7769607843137254E-2</v>
      </c>
      <c r="I102" s="43" t="str">
        <f>IF(ISBLANK(AlgerHarrison_Method[[#This Row],[Rxo]]),"",Log_Header[[#This Row],[Df]])</f>
        <v/>
      </c>
      <c r="J102" s="27" t="str">
        <f>IFERROR((AlgerHarrison_Method[[#This Row],[Gg]]*AlgerHarrison_Method[[#This Row],[Df]])+AlgerHarrison_Method[[#This Row],[Ts]],"")</f>
        <v/>
      </c>
      <c r="K102" s="32">
        <f>IF(ISNUMBER(Log_Header[[#This Row],[Rmf]]),Log_Header[[#This Row],[Rmf]],"")</f>
        <v>4.4400000000000004</v>
      </c>
      <c r="L102" s="32">
        <f>IF(ISNUMBER(Log_Header[[#This Row],[T-Rmf]]),Log_Header[[#This Row],[T-Rmf]],"")</f>
        <v>73</v>
      </c>
      <c r="M102" s="27" t="str">
        <f>IFERROR(AlgerHarrison_Method[[#This Row],[Rmf]]*(AlgerHarrison_Method[[#This Row],[T-Rmf]]/AlgerHarrison_Method[[#This Row],[Tf]]),"")</f>
        <v/>
      </c>
      <c r="N102" s="24" t="str">
        <f>IF(AND(ISNUMBER(AlgerHarrison_Method[[#This Row],[Rxo]]),ISNUMBER(AlgerHarrison_Method[[#This Row],[Ro]])),IF(AlgerHarrison_Method[[#This Row],[Rmf]]&gt;=5, 1.75, 1),"")</f>
        <v/>
      </c>
      <c r="O102" s="24" t="str">
        <f>IFERROR(AlgerHarrison_Method[[#This Row],[Rmf_Tf]]*AlgerHarrison_Method[[#This Row],[Rmf Cor Fact]],"")</f>
        <v/>
      </c>
      <c r="P102" s="28" t="str">
        <f>IF(AND(ISNUMBER(AlgerHarrison_Method[[#This Row],[Rxo]]),ISNUMBER(AlgerHarrison_Method[[#This Row],[Ro]])),VLOOKUP(AlgerHarrison_Method[[#This Row],[Log_Type]],$AA$3:AC142,2,FALSE),"")</f>
        <v/>
      </c>
      <c r="Q10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02" s="24" t="str">
        <f>IFERROR(AlgerHarrison_Method[[#This Row],[Rmf_Tf_Cor]]/AlgerHarrison_Method[[#This Row],[Rxo/Ro_Cor]],"")</f>
        <v/>
      </c>
      <c r="S102" s="31" t="str">
        <f>IF(AND(ISNUMBER(AlgerHarrison_Method[[#This Row],[Rxo]]),ISNUMBER(AlgerHarrison_Method[[#This Row],[Ro]])),Log_Header[[#This Row],[cf_H2O_Type]],"")</f>
        <v/>
      </c>
      <c r="T102" s="24" t="str">
        <f>IFERROR(AlgerHarrison_Method[[#This Row],[Rwe]]/AlgerHarrison_Method[[#This Row],[cf_H2O_Type]],"")</f>
        <v/>
      </c>
      <c r="U102" s="27" t="str">
        <f>IFERROR(AlgerHarrison_Method[[#This Row],[Rw]]*(AlgerHarrison_Method[[#This Row],[Tf]]/75),"")</f>
        <v/>
      </c>
      <c r="V102" s="28" t="str">
        <f>IFERROR(10000/AlgerHarrison_Method[[#This Row],[Rw_Cor_75]],"")</f>
        <v/>
      </c>
      <c r="W102" s="31" t="str">
        <f>IF(AND(ISNUMBER(AlgerHarrison_Method[[#This Row],[Rxo]]),ISNUMBER(AlgerHarrison_Method[[#This Row],[Ro]])),Log_Header[[#This Row],[ct]],"")</f>
        <v/>
      </c>
      <c r="X102" s="28" t="str">
        <f>IFERROR(ROUND(AlgerHarrison_Method[[#This Row],[Ct]]*AlgerHarrison_Method[[#This Row],[Cw_75]],-1),"")</f>
        <v/>
      </c>
      <c r="Y102"/>
      <c r="Z102"/>
      <c r="AA102"/>
      <c r="AB102"/>
    </row>
    <row r="103" spans="1:28" x14ac:dyDescent="0.2">
      <c r="A103" s="8">
        <f>IF(ISNUMBER(Log_Header[[#This Row],[Seq]]),Log_Header[[#This Row],[Seq]],"")</f>
        <v>98</v>
      </c>
      <c r="B103" s="31">
        <f>IF(ISNUMBER(Log_Header[[#This Row],[BRACS_ID]]),Log_Header[[#This Row],[BRACS_ID]],"")</f>
        <v>20310</v>
      </c>
      <c r="C103" s="31">
        <f>IF(ISNUMBER(Log_Header[[#This Row],[Target_Depth]]),Log_Header[[#This Row],[Target_Depth]],"")</f>
        <v>1130</v>
      </c>
      <c r="D103" s="40">
        <f>IF(ISNUMBER(Estep_Method[[#This Row],[Rxo]]),Estep_Method[[#This Row],[Rxo]],"")</f>
        <v>4.3</v>
      </c>
      <c r="E103" s="40">
        <f>IF(ISNUMBER(Rwa_Method[[#This Row],[Ro]]),Rwa_Method[[#This Row],[Ro]],"")</f>
        <v>2.1</v>
      </c>
      <c r="F103" s="23" t="s">
        <v>93</v>
      </c>
      <c r="G103" s="31">
        <f>IF(ISNUMBER(Log_Header[[#This Row],[Ts]]),Log_Header[[#This Row],[Ts]],"")</f>
        <v>65</v>
      </c>
      <c r="H103" s="44">
        <f>IF(ISBLANK(AlgerHarrison_Method[[#This Row],[Rxo]]),"",Log_Header[[#This Row],[Gg]])</f>
        <v>1.6308201370834319E-2</v>
      </c>
      <c r="I103" s="43">
        <f>IF(ISBLANK(AlgerHarrison_Method[[#This Row],[Rxo]]),"",Log_Header[[#This Row],[Df]])</f>
        <v>1118</v>
      </c>
      <c r="J103" s="27">
        <f>IFERROR((AlgerHarrison_Method[[#This Row],[Gg]]*AlgerHarrison_Method[[#This Row],[Df]])+AlgerHarrison_Method[[#This Row],[Ts]],"")</f>
        <v>83.232569132592772</v>
      </c>
      <c r="K103" s="32">
        <f>IF(ISNUMBER(Log_Header[[#This Row],[Rmf]]),Log_Header[[#This Row],[Rmf]],"")</f>
        <v>4</v>
      </c>
      <c r="L103" s="32">
        <f>IF(ISNUMBER(Log_Header[[#This Row],[T-Rmf]]),Log_Header[[#This Row],[T-Rmf]],"")</f>
        <v>76</v>
      </c>
      <c r="M103" s="27">
        <f>IFERROR(AlgerHarrison_Method[[#This Row],[Rmf]]*(AlgerHarrison_Method[[#This Row],[T-Rmf]]/AlgerHarrison_Method[[#This Row],[Tf]]),"")</f>
        <v>3.6524163938243452</v>
      </c>
      <c r="N103" s="24">
        <f>IF(AND(ISNUMBER(AlgerHarrison_Method[[#This Row],[Rxo]]),ISNUMBER(AlgerHarrison_Method[[#This Row],[Ro]])),IF(AlgerHarrison_Method[[#This Row],[Rmf]]&gt;=5, 1.75, 1),"")</f>
        <v>1</v>
      </c>
      <c r="O103" s="24">
        <f>IFERROR(AlgerHarrison_Method[[#This Row],[Rmf_Tf]]*AlgerHarrison_Method[[#This Row],[Rmf Cor Fact]],"")</f>
        <v>3.6524163938243452</v>
      </c>
      <c r="P103" s="28">
        <f>IF(AND(ISNUMBER(AlgerHarrison_Method[[#This Row],[Rxo]]),ISNUMBER(AlgerHarrison_Method[[#This Row],[Ro]])),VLOOKUP(AlgerHarrison_Method[[#This Row],[Log_Type]],$AA$3:AC143,2,FALSE),"")</f>
        <v>1</v>
      </c>
      <c r="Q10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2.0476190476190474</v>
      </c>
      <c r="R103" s="24">
        <f>IFERROR(AlgerHarrison_Method[[#This Row],[Rmf_Tf_Cor]]/AlgerHarrison_Method[[#This Row],[Rxo/Ro_Cor]],"")</f>
        <v>1.7837382388444478</v>
      </c>
      <c r="S103" s="31">
        <f>IF(AND(ISNUMBER(AlgerHarrison_Method[[#This Row],[Rxo]]),ISNUMBER(AlgerHarrison_Method[[#This Row],[Ro]])),Log_Header[[#This Row],[cf_H2O_Type]],"")</f>
        <v>1</v>
      </c>
      <c r="T103" s="24">
        <f>IFERROR(AlgerHarrison_Method[[#This Row],[Rwe]]/AlgerHarrison_Method[[#This Row],[cf_H2O_Type]],"")</f>
        <v>1.7837382388444478</v>
      </c>
      <c r="U103" s="27">
        <f>IFERROR(AlgerHarrison_Method[[#This Row],[Rw]]*(AlgerHarrison_Method[[#This Row],[Tf]]/75),"")</f>
        <v>1.9795348837209306</v>
      </c>
      <c r="V103" s="28">
        <f>IFERROR(10000/AlgerHarrison_Method[[#This Row],[Rw_Cor_75]],"")</f>
        <v>5051.6917293233073</v>
      </c>
      <c r="W103" s="31">
        <f>IF(AND(ISNUMBER(AlgerHarrison_Method[[#This Row],[Rxo]]),ISNUMBER(AlgerHarrison_Method[[#This Row],[Ro]])),Log_Header[[#This Row],[ct]],"")</f>
        <v>0.55000000000000004</v>
      </c>
      <c r="X103" s="28">
        <f>IFERROR(ROUND(AlgerHarrison_Method[[#This Row],[Ct]]*AlgerHarrison_Method[[#This Row],[Cw_75]],-1),"")</f>
        <v>2780</v>
      </c>
      <c r="Y103"/>
      <c r="Z103"/>
      <c r="AA103"/>
      <c r="AB103"/>
    </row>
    <row r="104" spans="1:28" x14ac:dyDescent="0.2">
      <c r="A104" s="8">
        <f>IF(ISNUMBER(Log_Header[[#This Row],[Seq]]),Log_Header[[#This Row],[Seq]],"")</f>
        <v>99</v>
      </c>
      <c r="B104" s="31">
        <f>IF(ISNUMBER(Log_Header[[#This Row],[BRACS_ID]]),Log_Header[[#This Row],[BRACS_ID]],"")</f>
        <v>19443</v>
      </c>
      <c r="C104" s="31" t="str">
        <f>IF(ISNUMBER(Log_Header[[#This Row],[Target_Depth]]),Log_Header[[#This Row],[Target_Depth]],"")</f>
        <v/>
      </c>
      <c r="D104" s="40" t="str">
        <f>IF(ISNUMBER(Estep_Method[[#This Row],[Rxo]]),Estep_Method[[#This Row],[Rxo]],"")</f>
        <v/>
      </c>
      <c r="E104" s="40" t="str">
        <f>IF(ISNUMBER(Rwa_Method[[#This Row],[Ro]]),Rwa_Method[[#This Row],[Ro]],"")</f>
        <v/>
      </c>
      <c r="F104" s="23"/>
      <c r="G104" s="31">
        <f>IF(ISNUMBER(Log_Header[[#This Row],[Ts]]),Log_Header[[#This Row],[Ts]],"")</f>
        <v>63</v>
      </c>
      <c r="H104" s="44">
        <f>IF(ISBLANK(AlgerHarrison_Method[[#This Row],[Rxo]]),"",Log_Header[[#This Row],[Gg]])</f>
        <v>1.6376836062806009E-2</v>
      </c>
      <c r="I104" s="43" t="str">
        <f>IF(ISBLANK(AlgerHarrison_Method[[#This Row],[Rxo]]),"",Log_Header[[#This Row],[Df]])</f>
        <v/>
      </c>
      <c r="J104" s="27" t="str">
        <f>IFERROR((AlgerHarrison_Method[[#This Row],[Gg]]*AlgerHarrison_Method[[#This Row],[Df]])+AlgerHarrison_Method[[#This Row],[Ts]],"")</f>
        <v/>
      </c>
      <c r="K104" s="32">
        <f>IF(ISNUMBER(Log_Header[[#This Row],[Rmf]]),Log_Header[[#This Row],[Rmf]],"")</f>
        <v>0.85</v>
      </c>
      <c r="L104" s="32">
        <f>IF(ISNUMBER(Log_Header[[#This Row],[T-Rmf]]),Log_Header[[#This Row],[T-Rmf]],"")</f>
        <v>94</v>
      </c>
      <c r="M104" s="27" t="str">
        <f>IFERROR(AlgerHarrison_Method[[#This Row],[Rmf]]*(AlgerHarrison_Method[[#This Row],[T-Rmf]]/AlgerHarrison_Method[[#This Row],[Tf]]),"")</f>
        <v/>
      </c>
      <c r="N104" s="24" t="str">
        <f>IF(AND(ISNUMBER(AlgerHarrison_Method[[#This Row],[Rxo]]),ISNUMBER(AlgerHarrison_Method[[#This Row],[Ro]])),IF(AlgerHarrison_Method[[#This Row],[Rmf]]&gt;=5, 1.75, 1),"")</f>
        <v/>
      </c>
      <c r="O104" s="24" t="str">
        <f>IFERROR(AlgerHarrison_Method[[#This Row],[Rmf_Tf]]*AlgerHarrison_Method[[#This Row],[Rmf Cor Fact]],"")</f>
        <v/>
      </c>
      <c r="P104" s="28" t="str">
        <f>IF(AND(ISNUMBER(AlgerHarrison_Method[[#This Row],[Rxo]]),ISNUMBER(AlgerHarrison_Method[[#This Row],[Ro]])),VLOOKUP(AlgerHarrison_Method[[#This Row],[Log_Type]],$AA$3:AC144,2,FALSE),"")</f>
        <v/>
      </c>
      <c r="Q10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04" s="24" t="str">
        <f>IFERROR(AlgerHarrison_Method[[#This Row],[Rmf_Tf_Cor]]/AlgerHarrison_Method[[#This Row],[Rxo/Ro_Cor]],"")</f>
        <v/>
      </c>
      <c r="S104" s="31" t="str">
        <f>IF(AND(ISNUMBER(AlgerHarrison_Method[[#This Row],[Rxo]]),ISNUMBER(AlgerHarrison_Method[[#This Row],[Ro]])),Log_Header[[#This Row],[cf_H2O_Type]],"")</f>
        <v/>
      </c>
      <c r="T104" s="24" t="str">
        <f>IFERROR(AlgerHarrison_Method[[#This Row],[Rwe]]/AlgerHarrison_Method[[#This Row],[cf_H2O_Type]],"")</f>
        <v/>
      </c>
      <c r="U104" s="27" t="str">
        <f>IFERROR(AlgerHarrison_Method[[#This Row],[Rw]]*(AlgerHarrison_Method[[#This Row],[Tf]]/75),"")</f>
        <v/>
      </c>
      <c r="V104" s="28" t="str">
        <f>IFERROR(10000/AlgerHarrison_Method[[#This Row],[Rw_Cor_75]],"")</f>
        <v/>
      </c>
      <c r="W104" s="31" t="str">
        <f>IF(AND(ISNUMBER(AlgerHarrison_Method[[#This Row],[Rxo]]),ISNUMBER(AlgerHarrison_Method[[#This Row],[Ro]])),Log_Header[[#This Row],[ct]],"")</f>
        <v/>
      </c>
      <c r="X104" s="28" t="str">
        <f>IFERROR(ROUND(AlgerHarrison_Method[[#This Row],[Ct]]*AlgerHarrison_Method[[#This Row],[Cw_75]],-1),"")</f>
        <v/>
      </c>
      <c r="Y104"/>
      <c r="Z104"/>
      <c r="AA104"/>
      <c r="AB104"/>
    </row>
    <row r="105" spans="1:28" x14ac:dyDescent="0.2">
      <c r="A105" s="8">
        <f>IF(ISNUMBER(Log_Header[[#This Row],[Seq]]),Log_Header[[#This Row],[Seq]],"")</f>
        <v>100</v>
      </c>
      <c r="B105" s="31">
        <f>IF(ISNUMBER(Log_Header[[#This Row],[BRACS_ID]]),Log_Header[[#This Row],[BRACS_ID]],"")</f>
        <v>34455</v>
      </c>
      <c r="C105" s="31" t="str">
        <f>IF(ISNUMBER(Log_Header[[#This Row],[Target_Depth]]),Log_Header[[#This Row],[Target_Depth]],"")</f>
        <v/>
      </c>
      <c r="D105" s="40" t="str">
        <f>IF(ISNUMBER(Estep_Method[[#This Row],[Rxo]]),Estep_Method[[#This Row],[Rxo]],"")</f>
        <v/>
      </c>
      <c r="E105" s="40" t="str">
        <f>IF(ISNUMBER(Rwa_Method[[#This Row],[Ro]]),Rwa_Method[[#This Row],[Ro]],"")</f>
        <v/>
      </c>
      <c r="F105" s="23"/>
      <c r="G105" s="31">
        <f>IF(ISNUMBER(Log_Header[[#This Row],[Ts]]),Log_Header[[#This Row],[Ts]],"")</f>
        <v>63</v>
      </c>
      <c r="H105" s="44">
        <f>IF(ISBLANK(AlgerHarrison_Method[[#This Row],[Rxo]]),"",Log_Header[[#This Row],[Gg]])</f>
        <v>1.0675381263616559E-2</v>
      </c>
      <c r="I105" s="43" t="str">
        <f>IF(ISBLANK(AlgerHarrison_Method[[#This Row],[Rxo]]),"",Log_Header[[#This Row],[Df]])</f>
        <v/>
      </c>
      <c r="J105" s="27" t="str">
        <f>IFERROR((AlgerHarrison_Method[[#This Row],[Gg]]*AlgerHarrison_Method[[#This Row],[Df]])+AlgerHarrison_Method[[#This Row],[Ts]],"")</f>
        <v/>
      </c>
      <c r="K105" s="32" t="str">
        <f>IF(ISNUMBER(Log_Header[[#This Row],[Rmf]]),Log_Header[[#This Row],[Rmf]],"")</f>
        <v/>
      </c>
      <c r="L105" s="32" t="str">
        <f>IF(ISNUMBER(Log_Header[[#This Row],[T-Rmf]]),Log_Header[[#This Row],[T-Rmf]],"")</f>
        <v/>
      </c>
      <c r="M105" s="27" t="str">
        <f>IFERROR(AlgerHarrison_Method[[#This Row],[Rmf]]*(AlgerHarrison_Method[[#This Row],[T-Rmf]]/AlgerHarrison_Method[[#This Row],[Tf]]),"")</f>
        <v/>
      </c>
      <c r="N105" s="24" t="str">
        <f>IF(AND(ISNUMBER(AlgerHarrison_Method[[#This Row],[Rxo]]),ISNUMBER(AlgerHarrison_Method[[#This Row],[Ro]])),IF(AlgerHarrison_Method[[#This Row],[Rmf]]&gt;=5, 1.75, 1),"")</f>
        <v/>
      </c>
      <c r="O105" s="24" t="str">
        <f>IFERROR(AlgerHarrison_Method[[#This Row],[Rmf_Tf]]*AlgerHarrison_Method[[#This Row],[Rmf Cor Fact]],"")</f>
        <v/>
      </c>
      <c r="P105" s="28" t="str">
        <f>IF(AND(ISNUMBER(AlgerHarrison_Method[[#This Row],[Rxo]]),ISNUMBER(AlgerHarrison_Method[[#This Row],[Ro]])),VLOOKUP(AlgerHarrison_Method[[#This Row],[Log_Type]],$AA$3:AC145,2,FALSE),"")</f>
        <v/>
      </c>
      <c r="Q10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05" s="24" t="str">
        <f>IFERROR(AlgerHarrison_Method[[#This Row],[Rmf_Tf_Cor]]/AlgerHarrison_Method[[#This Row],[Rxo/Ro_Cor]],"")</f>
        <v/>
      </c>
      <c r="S105" s="31" t="str">
        <f>IF(AND(ISNUMBER(AlgerHarrison_Method[[#This Row],[Rxo]]),ISNUMBER(AlgerHarrison_Method[[#This Row],[Ro]])),Log_Header[[#This Row],[cf_H2O_Type]],"")</f>
        <v/>
      </c>
      <c r="T105" s="24" t="str">
        <f>IFERROR(AlgerHarrison_Method[[#This Row],[Rwe]]/AlgerHarrison_Method[[#This Row],[cf_H2O_Type]],"")</f>
        <v/>
      </c>
      <c r="U105" s="27" t="str">
        <f>IFERROR(AlgerHarrison_Method[[#This Row],[Rw]]*(AlgerHarrison_Method[[#This Row],[Tf]]/75),"")</f>
        <v/>
      </c>
      <c r="V105" s="28" t="str">
        <f>IFERROR(10000/AlgerHarrison_Method[[#This Row],[Rw_Cor_75]],"")</f>
        <v/>
      </c>
      <c r="W105" s="31" t="str">
        <f>IF(AND(ISNUMBER(AlgerHarrison_Method[[#This Row],[Rxo]]),ISNUMBER(AlgerHarrison_Method[[#This Row],[Ro]])),Log_Header[[#This Row],[ct]],"")</f>
        <v/>
      </c>
      <c r="X105" s="28" t="str">
        <f>IFERROR(ROUND(AlgerHarrison_Method[[#This Row],[Ct]]*AlgerHarrison_Method[[#This Row],[Cw_75]],-1),"")</f>
        <v/>
      </c>
      <c r="Y105"/>
      <c r="Z105"/>
      <c r="AA105"/>
      <c r="AB105"/>
    </row>
    <row r="106" spans="1:28" x14ac:dyDescent="0.2">
      <c r="A106" s="8">
        <f>IF(ISNUMBER(Log_Header[[#This Row],[Seq]]),Log_Header[[#This Row],[Seq]],"")</f>
        <v>101</v>
      </c>
      <c r="B106" s="31">
        <f>IF(ISNUMBER(Log_Header[[#This Row],[BRACS_ID]]),Log_Header[[#This Row],[BRACS_ID]],"")</f>
        <v>19440</v>
      </c>
      <c r="C106" s="31" t="str">
        <f>IF(ISNUMBER(Log_Header[[#This Row],[Target_Depth]]),Log_Header[[#This Row],[Target_Depth]],"")</f>
        <v/>
      </c>
      <c r="D106" s="40" t="str">
        <f>IF(ISNUMBER(Estep_Method[[#This Row],[Rxo]]),Estep_Method[[#This Row],[Rxo]],"")</f>
        <v/>
      </c>
      <c r="E106" s="40" t="str">
        <f>IF(ISNUMBER(Rwa_Method[[#This Row],[Ro]]),Rwa_Method[[#This Row],[Ro]],"")</f>
        <v/>
      </c>
      <c r="F106" s="23"/>
      <c r="G106" s="31">
        <f>IF(ISNUMBER(Log_Header[[#This Row],[Ts]]),Log_Header[[#This Row],[Ts]],"")</f>
        <v>63</v>
      </c>
      <c r="H106" s="44">
        <f>IF(ISBLANK(AlgerHarrison_Method[[#This Row],[Rxo]]),"",Log_Header[[#This Row],[Gg]])</f>
        <v>1.3553329404832056E-2</v>
      </c>
      <c r="I106" s="43" t="str">
        <f>IF(ISBLANK(AlgerHarrison_Method[[#This Row],[Rxo]]),"",Log_Header[[#This Row],[Df]])</f>
        <v/>
      </c>
      <c r="J106" s="27" t="str">
        <f>IFERROR((AlgerHarrison_Method[[#This Row],[Gg]]*AlgerHarrison_Method[[#This Row],[Df]])+AlgerHarrison_Method[[#This Row],[Ts]],"")</f>
        <v/>
      </c>
      <c r="K106" s="32" t="str">
        <f>IF(ISNUMBER(Log_Header[[#This Row],[Rmf]]),Log_Header[[#This Row],[Rmf]],"")</f>
        <v/>
      </c>
      <c r="L106" s="32" t="str">
        <f>IF(ISNUMBER(Log_Header[[#This Row],[T-Rmf]]),Log_Header[[#This Row],[T-Rmf]],"")</f>
        <v/>
      </c>
      <c r="M106" s="27" t="str">
        <f>IFERROR(AlgerHarrison_Method[[#This Row],[Rmf]]*(AlgerHarrison_Method[[#This Row],[T-Rmf]]/AlgerHarrison_Method[[#This Row],[Tf]]),"")</f>
        <v/>
      </c>
      <c r="N106" s="24" t="str">
        <f>IF(AND(ISNUMBER(AlgerHarrison_Method[[#This Row],[Rxo]]),ISNUMBER(AlgerHarrison_Method[[#This Row],[Ro]])),IF(AlgerHarrison_Method[[#This Row],[Rmf]]&gt;=5, 1.75, 1),"")</f>
        <v/>
      </c>
      <c r="O106" s="24" t="str">
        <f>IFERROR(AlgerHarrison_Method[[#This Row],[Rmf_Tf]]*AlgerHarrison_Method[[#This Row],[Rmf Cor Fact]],"")</f>
        <v/>
      </c>
      <c r="P106" s="28" t="str">
        <f>IF(AND(ISNUMBER(AlgerHarrison_Method[[#This Row],[Rxo]]),ISNUMBER(AlgerHarrison_Method[[#This Row],[Ro]])),VLOOKUP(AlgerHarrison_Method[[#This Row],[Log_Type]],$AA$3:AC146,2,FALSE),"")</f>
        <v/>
      </c>
      <c r="Q10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06" s="24" t="str">
        <f>IFERROR(AlgerHarrison_Method[[#This Row],[Rmf_Tf_Cor]]/AlgerHarrison_Method[[#This Row],[Rxo/Ro_Cor]],"")</f>
        <v/>
      </c>
      <c r="S106" s="31" t="str">
        <f>IF(AND(ISNUMBER(AlgerHarrison_Method[[#This Row],[Rxo]]),ISNUMBER(AlgerHarrison_Method[[#This Row],[Ro]])),Log_Header[[#This Row],[cf_H2O_Type]],"")</f>
        <v/>
      </c>
      <c r="T106" s="24" t="str">
        <f>IFERROR(AlgerHarrison_Method[[#This Row],[Rwe]]/AlgerHarrison_Method[[#This Row],[cf_H2O_Type]],"")</f>
        <v/>
      </c>
      <c r="U106" s="27" t="str">
        <f>IFERROR(AlgerHarrison_Method[[#This Row],[Rw]]*(AlgerHarrison_Method[[#This Row],[Tf]]/75),"")</f>
        <v/>
      </c>
      <c r="V106" s="28" t="str">
        <f>IFERROR(10000/AlgerHarrison_Method[[#This Row],[Rw_Cor_75]],"")</f>
        <v/>
      </c>
      <c r="W106" s="31" t="str">
        <f>IF(AND(ISNUMBER(AlgerHarrison_Method[[#This Row],[Rxo]]),ISNUMBER(AlgerHarrison_Method[[#This Row],[Ro]])),Log_Header[[#This Row],[ct]],"")</f>
        <v/>
      </c>
      <c r="X106" s="28" t="str">
        <f>IFERROR(ROUND(AlgerHarrison_Method[[#This Row],[Ct]]*AlgerHarrison_Method[[#This Row],[Cw_75]],-1),"")</f>
        <v/>
      </c>
      <c r="Y106"/>
      <c r="Z106"/>
      <c r="AA106"/>
      <c r="AB106"/>
    </row>
    <row r="107" spans="1:28" x14ac:dyDescent="0.2">
      <c r="A107" s="8">
        <f>IF(ISNUMBER(Log_Header[[#This Row],[Seq]]),Log_Header[[#This Row],[Seq]],"")</f>
        <v>102</v>
      </c>
      <c r="B107" s="31">
        <f>IF(ISNUMBER(Log_Header[[#This Row],[BRACS_ID]]),Log_Header[[#This Row],[BRACS_ID]],"")</f>
        <v>19439</v>
      </c>
      <c r="C107" s="31">
        <f>IF(ISNUMBER(Log_Header[[#This Row],[Target_Depth]]),Log_Header[[#This Row],[Target_Depth]],"")</f>
        <v>130</v>
      </c>
      <c r="D107" s="40">
        <f>IF(ISNUMBER(Estep_Method[[#This Row],[Rxo]]),Estep_Method[[#This Row],[Rxo]],"")</f>
        <v>20</v>
      </c>
      <c r="E107" s="40">
        <f>IF(ISNUMBER(Rwa_Method[[#This Row],[Ro]]),Rwa_Method[[#This Row],[Ro]],"")</f>
        <v>33</v>
      </c>
      <c r="F107" s="23" t="s">
        <v>113</v>
      </c>
      <c r="G107" s="31">
        <f>IF(ISNUMBER(Log_Header[[#This Row],[Ts]]),Log_Header[[#This Row],[Ts]],"")</f>
        <v>63</v>
      </c>
      <c r="H107" s="44">
        <f>IF(ISBLANK(AlgerHarrison_Method[[#This Row],[Rxo]]),"",Log_Header[[#This Row],[Gg]])</f>
        <v>1.3533020570191267E-2</v>
      </c>
      <c r="I107" s="43">
        <f>IF(ISBLANK(AlgerHarrison_Method[[#This Row],[Rxo]]),"",Log_Header[[#This Row],[Df]])</f>
        <v>124</v>
      </c>
      <c r="J107" s="27">
        <f>IFERROR((AlgerHarrison_Method[[#This Row],[Gg]]*AlgerHarrison_Method[[#This Row],[Df]])+AlgerHarrison_Method[[#This Row],[Ts]],"")</f>
        <v>64.678094550703719</v>
      </c>
      <c r="K107" s="32">
        <f>IF(ISNUMBER(Log_Header[[#This Row],[Rmf]]),Log_Header[[#This Row],[Rmf]],"")</f>
        <v>1.8</v>
      </c>
      <c r="L107" s="32">
        <f>IF(ISNUMBER(Log_Header[[#This Row],[T-Rmf]]),Log_Header[[#This Row],[T-Rmf]],"")</f>
        <v>81</v>
      </c>
      <c r="M107" s="27">
        <f>IFERROR(AlgerHarrison_Method[[#This Row],[Rmf]]*(AlgerHarrison_Method[[#This Row],[T-Rmf]]/AlgerHarrison_Method[[#This Row],[Tf]]),"")</f>
        <v>2.2542408061465324</v>
      </c>
      <c r="N107" s="24">
        <f>IF(AND(ISNUMBER(AlgerHarrison_Method[[#This Row],[Rxo]]),ISNUMBER(AlgerHarrison_Method[[#This Row],[Ro]])),IF(AlgerHarrison_Method[[#This Row],[Rmf]]&gt;=5, 1.75, 1),"")</f>
        <v>1</v>
      </c>
      <c r="O107" s="24">
        <f>IFERROR(AlgerHarrison_Method[[#This Row],[Rmf_Tf]]*AlgerHarrison_Method[[#This Row],[Rmf Cor Fact]],"")</f>
        <v>2.2542408061465324</v>
      </c>
      <c r="P107" s="28">
        <f>IF(AND(ISNUMBER(AlgerHarrison_Method[[#This Row],[Rxo]]),ISNUMBER(AlgerHarrison_Method[[#This Row],[Ro]])),VLOOKUP(AlgerHarrison_Method[[#This Row],[Log_Type]],$AA$3:AC147,2,FALSE),"")</f>
        <v>5</v>
      </c>
      <c r="Q10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0.3673094582185491</v>
      </c>
      <c r="R107" s="24">
        <f>IFERROR(AlgerHarrison_Method[[#This Row],[Rmf_Tf_Cor]]/AlgerHarrison_Method[[#This Row],[Rxo/Ro_Cor]],"")</f>
        <v>6.1371705947339352</v>
      </c>
      <c r="S107" s="31">
        <f>IF(AND(ISNUMBER(AlgerHarrison_Method[[#This Row],[Rxo]]),ISNUMBER(AlgerHarrison_Method[[#This Row],[Ro]])),Log_Header[[#This Row],[cf_H2O_Type]],"")</f>
        <v>1.33</v>
      </c>
      <c r="T107" s="24">
        <f>IFERROR(AlgerHarrison_Method[[#This Row],[Rwe]]/AlgerHarrison_Method[[#This Row],[cf_H2O_Type]],"")</f>
        <v>4.6144139810029587</v>
      </c>
      <c r="U107" s="27">
        <f>IFERROR(AlgerHarrison_Method[[#This Row],[Rw]]*(AlgerHarrison_Method[[#This Row],[Tf]]/75),"")</f>
        <v>3.9793533834586468</v>
      </c>
      <c r="V107" s="28">
        <f>IFERROR(10000/AlgerHarrison_Method[[#This Row],[Rw_Cor_75]],"")</f>
        <v>2512.9710876063286</v>
      </c>
      <c r="W107" s="31">
        <f>IF(AND(ISNUMBER(AlgerHarrison_Method[[#This Row],[Rxo]]),ISNUMBER(AlgerHarrison_Method[[#This Row],[Ro]])),Log_Header[[#This Row],[ct]],"")</f>
        <v>0.55000000000000004</v>
      </c>
      <c r="X107" s="28">
        <f>IFERROR(ROUND(AlgerHarrison_Method[[#This Row],[Ct]]*AlgerHarrison_Method[[#This Row],[Cw_75]],-1),"")</f>
        <v>1380</v>
      </c>
      <c r="Y107"/>
      <c r="Z107"/>
      <c r="AA107"/>
      <c r="AB107"/>
    </row>
    <row r="108" spans="1:28" x14ac:dyDescent="0.2">
      <c r="A108" s="8">
        <f>IF(ISNUMBER(Log_Header[[#This Row],[Seq]]),Log_Header[[#This Row],[Seq]],"")</f>
        <v>103</v>
      </c>
      <c r="B108" s="31">
        <f>IF(ISNUMBER(Log_Header[[#This Row],[BRACS_ID]]),Log_Header[[#This Row],[BRACS_ID]],"")</f>
        <v>19399</v>
      </c>
      <c r="C108" s="31" t="str">
        <f>IF(ISNUMBER(Log_Header[[#This Row],[Target_Depth]]),Log_Header[[#This Row],[Target_Depth]],"")</f>
        <v/>
      </c>
      <c r="D108" s="40" t="str">
        <f>IF(ISNUMBER(Estep_Method[[#This Row],[Rxo]]),Estep_Method[[#This Row],[Rxo]],"")</f>
        <v/>
      </c>
      <c r="E108" s="40" t="str">
        <f>IF(ISNUMBER(Rwa_Method[[#This Row],[Ro]]),Rwa_Method[[#This Row],[Ro]],"")</f>
        <v/>
      </c>
      <c r="F108" s="23"/>
      <c r="G108" s="31">
        <f>IF(ISNUMBER(Log_Header[[#This Row],[Ts]]),Log_Header[[#This Row],[Ts]],"")</f>
        <v>63</v>
      </c>
      <c r="H108" s="44">
        <f>IF(ISBLANK(AlgerHarrison_Method[[#This Row],[Rxo]]),"",Log_Header[[#This Row],[Gg]])</f>
        <v>1.1537096201632943E-2</v>
      </c>
      <c r="I108" s="43" t="str">
        <f>IF(ISBLANK(AlgerHarrison_Method[[#This Row],[Rxo]]),"",Log_Header[[#This Row],[Df]])</f>
        <v/>
      </c>
      <c r="J108" s="27" t="str">
        <f>IFERROR((AlgerHarrison_Method[[#This Row],[Gg]]*AlgerHarrison_Method[[#This Row],[Df]])+AlgerHarrison_Method[[#This Row],[Ts]],"")</f>
        <v/>
      </c>
      <c r="K108" s="32" t="str">
        <f>IF(ISNUMBER(Log_Header[[#This Row],[Rmf]]),Log_Header[[#This Row],[Rmf]],"")</f>
        <v/>
      </c>
      <c r="L108" s="32" t="str">
        <f>IF(ISNUMBER(Log_Header[[#This Row],[T-Rmf]]),Log_Header[[#This Row],[T-Rmf]],"")</f>
        <v/>
      </c>
      <c r="M108" s="27" t="str">
        <f>IFERROR(AlgerHarrison_Method[[#This Row],[Rmf]]*(AlgerHarrison_Method[[#This Row],[T-Rmf]]/AlgerHarrison_Method[[#This Row],[Tf]]),"")</f>
        <v/>
      </c>
      <c r="N108" s="24" t="str">
        <f>IF(AND(ISNUMBER(AlgerHarrison_Method[[#This Row],[Rxo]]),ISNUMBER(AlgerHarrison_Method[[#This Row],[Ro]])),IF(AlgerHarrison_Method[[#This Row],[Rmf]]&gt;=5, 1.75, 1),"")</f>
        <v/>
      </c>
      <c r="O108" s="24" t="str">
        <f>IFERROR(AlgerHarrison_Method[[#This Row],[Rmf_Tf]]*AlgerHarrison_Method[[#This Row],[Rmf Cor Fact]],"")</f>
        <v/>
      </c>
      <c r="P108" s="28" t="str">
        <f>IF(AND(ISNUMBER(AlgerHarrison_Method[[#This Row],[Rxo]]),ISNUMBER(AlgerHarrison_Method[[#This Row],[Ro]])),VLOOKUP(AlgerHarrison_Method[[#This Row],[Log_Type]],$AA$3:AC148,2,FALSE),"")</f>
        <v/>
      </c>
      <c r="Q10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08" s="24" t="str">
        <f>IFERROR(AlgerHarrison_Method[[#This Row],[Rmf_Tf_Cor]]/AlgerHarrison_Method[[#This Row],[Rxo/Ro_Cor]],"")</f>
        <v/>
      </c>
      <c r="S108" s="31" t="str">
        <f>IF(AND(ISNUMBER(AlgerHarrison_Method[[#This Row],[Rxo]]),ISNUMBER(AlgerHarrison_Method[[#This Row],[Ro]])),Log_Header[[#This Row],[cf_H2O_Type]],"")</f>
        <v/>
      </c>
      <c r="T108" s="24" t="str">
        <f>IFERROR(AlgerHarrison_Method[[#This Row],[Rwe]]/AlgerHarrison_Method[[#This Row],[cf_H2O_Type]],"")</f>
        <v/>
      </c>
      <c r="U108" s="27" t="str">
        <f>IFERROR(AlgerHarrison_Method[[#This Row],[Rw]]*(AlgerHarrison_Method[[#This Row],[Tf]]/75),"")</f>
        <v/>
      </c>
      <c r="V108" s="28" t="str">
        <f>IFERROR(10000/AlgerHarrison_Method[[#This Row],[Rw_Cor_75]],"")</f>
        <v/>
      </c>
      <c r="W108" s="31" t="str">
        <f>IF(AND(ISNUMBER(AlgerHarrison_Method[[#This Row],[Rxo]]),ISNUMBER(AlgerHarrison_Method[[#This Row],[Ro]])),Log_Header[[#This Row],[ct]],"")</f>
        <v/>
      </c>
      <c r="X108" s="28" t="str">
        <f>IFERROR(ROUND(AlgerHarrison_Method[[#This Row],[Ct]]*AlgerHarrison_Method[[#This Row],[Cw_75]],-1),"")</f>
        <v/>
      </c>
      <c r="Y108"/>
      <c r="Z108"/>
      <c r="AA108"/>
      <c r="AB108"/>
    </row>
    <row r="109" spans="1:28" x14ac:dyDescent="0.2">
      <c r="A109" s="8">
        <f>IF(ISNUMBER(Log_Header[[#This Row],[Seq]]),Log_Header[[#This Row],[Seq]],"")</f>
        <v>104</v>
      </c>
      <c r="B109" s="31">
        <f>IF(ISNUMBER(Log_Header[[#This Row],[BRACS_ID]]),Log_Header[[#This Row],[BRACS_ID]],"")</f>
        <v>19416</v>
      </c>
      <c r="C109" s="31">
        <f>IF(ISNUMBER(Log_Header[[#This Row],[Target_Depth]]),Log_Header[[#This Row],[Target_Depth]],"")</f>
        <v>300</v>
      </c>
      <c r="D109" s="40">
        <f>IF(ISNUMBER(Estep_Method[[#This Row],[Rxo]]),Estep_Method[[#This Row],[Rxo]],"")</f>
        <v>22</v>
      </c>
      <c r="E109" s="40">
        <f>IF(ISNUMBER(Rwa_Method[[#This Row],[Ro]]),Rwa_Method[[#This Row],[Ro]],"")</f>
        <v>17.2</v>
      </c>
      <c r="F109" s="23" t="s">
        <v>93</v>
      </c>
      <c r="G109" s="31">
        <f>IF(ISNUMBER(Log_Header[[#This Row],[Ts]]),Log_Header[[#This Row],[Ts]],"")</f>
        <v>63</v>
      </c>
      <c r="H109" s="44">
        <f>IF(ISBLANK(AlgerHarrison_Method[[#This Row],[Rxo]]),"",Log_Header[[#This Row],[Gg]])</f>
        <v>1.5811011904761904E-2</v>
      </c>
      <c r="I109" s="43">
        <f>IF(ISBLANK(AlgerHarrison_Method[[#This Row],[Rxo]]),"",Log_Header[[#This Row],[Df]])</f>
        <v>291</v>
      </c>
      <c r="J109" s="27">
        <f>IFERROR((AlgerHarrison_Method[[#This Row],[Gg]]*AlgerHarrison_Method[[#This Row],[Df]])+AlgerHarrison_Method[[#This Row],[Ts]],"")</f>
        <v>67.601004464285708</v>
      </c>
      <c r="K109" s="32">
        <f>IF(ISNUMBER(Log_Header[[#This Row],[Rmf]]),Log_Header[[#This Row],[Rmf]],"")</f>
        <v>0.85</v>
      </c>
      <c r="L109" s="32">
        <f>IF(ISNUMBER(Log_Header[[#This Row],[T-Rmf]]),Log_Header[[#This Row],[T-Rmf]],"")</f>
        <v>78</v>
      </c>
      <c r="M109" s="27">
        <f>IFERROR(AlgerHarrison_Method[[#This Row],[Rmf]]*(AlgerHarrison_Method[[#This Row],[T-Rmf]]/AlgerHarrison_Method[[#This Row],[Tf]]),"")</f>
        <v>0.98075465779546145</v>
      </c>
      <c r="N109" s="24">
        <f>IF(AND(ISNUMBER(AlgerHarrison_Method[[#This Row],[Rxo]]),ISNUMBER(AlgerHarrison_Method[[#This Row],[Ro]])),IF(AlgerHarrison_Method[[#This Row],[Rmf]]&gt;=5, 1.75, 1),"")</f>
        <v>1</v>
      </c>
      <c r="O109" s="24">
        <f>IFERROR(AlgerHarrison_Method[[#This Row],[Rmf_Tf]]*AlgerHarrison_Method[[#This Row],[Rmf Cor Fact]],"")</f>
        <v>0.98075465779546145</v>
      </c>
      <c r="P109" s="28">
        <f>IF(AND(ISNUMBER(AlgerHarrison_Method[[#This Row],[Rxo]]),ISNUMBER(AlgerHarrison_Method[[#This Row],[Ro]])),VLOOKUP(AlgerHarrison_Method[[#This Row],[Log_Type]],$AA$3:AC149,2,FALSE),"")</f>
        <v>1</v>
      </c>
      <c r="Q10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1.2790697674418605</v>
      </c>
      <c r="R109" s="24">
        <f>IFERROR(AlgerHarrison_Method[[#This Row],[Rmf_Tf_Cor]]/AlgerHarrison_Method[[#This Row],[Rxo/Ro_Cor]],"")</f>
        <v>0.76677182336736072</v>
      </c>
      <c r="S109" s="31">
        <f>IF(AND(ISNUMBER(AlgerHarrison_Method[[#This Row],[Rxo]]),ISNUMBER(AlgerHarrison_Method[[#This Row],[Ro]])),Log_Header[[#This Row],[cf_H2O_Type]],"")</f>
        <v>1.33</v>
      </c>
      <c r="T109" s="24">
        <f>IFERROR(AlgerHarrison_Method[[#This Row],[Rwe]]/AlgerHarrison_Method[[#This Row],[cf_H2O_Type]],"")</f>
        <v>0.57652016794538397</v>
      </c>
      <c r="U109" s="27">
        <f>IFERROR(AlgerHarrison_Method[[#This Row],[Rw]]*(AlgerHarrison_Method[[#This Row],[Tf]]/75),"")</f>
        <v>0.51964456596035524</v>
      </c>
      <c r="V109" s="28">
        <f>IFERROR(10000/AlgerHarrison_Method[[#This Row],[Rw_Cor_75]],"")</f>
        <v>19243.922971693155</v>
      </c>
      <c r="W109" s="31">
        <f>IF(AND(ISNUMBER(AlgerHarrison_Method[[#This Row],[Rxo]]),ISNUMBER(AlgerHarrison_Method[[#This Row],[Ro]])),Log_Header[[#This Row],[ct]],"")</f>
        <v>0.55000000000000004</v>
      </c>
      <c r="X109" s="28">
        <f>IFERROR(ROUND(AlgerHarrison_Method[[#This Row],[Ct]]*AlgerHarrison_Method[[#This Row],[Cw_75]],-1),"")</f>
        <v>10580</v>
      </c>
      <c r="Y109"/>
      <c r="Z109"/>
      <c r="AA109"/>
      <c r="AB109"/>
    </row>
    <row r="110" spans="1:28" x14ac:dyDescent="0.2">
      <c r="A110" s="8">
        <f>IF(ISNUMBER(Log_Header[[#This Row],[Seq]]),Log_Header[[#This Row],[Seq]],"")</f>
        <v>105</v>
      </c>
      <c r="B110" s="31">
        <f>IF(ISNUMBER(Log_Header[[#This Row],[BRACS_ID]]),Log_Header[[#This Row],[BRACS_ID]],"")</f>
        <v>19413</v>
      </c>
      <c r="C110" s="31">
        <f>IF(ISNUMBER(Log_Header[[#This Row],[Target_Depth]]),Log_Header[[#This Row],[Target_Depth]],"")</f>
        <v>680</v>
      </c>
      <c r="D110" s="40">
        <f>IF(ISNUMBER(Estep_Method[[#This Row],[Rxo]]),Estep_Method[[#This Row],[Rxo]],"")</f>
        <v>24</v>
      </c>
      <c r="E110" s="40">
        <f>IF(ISNUMBER(Rwa_Method[[#This Row],[Ro]]),Rwa_Method[[#This Row],[Ro]],"")</f>
        <v>30</v>
      </c>
      <c r="F110" s="23" t="s">
        <v>113</v>
      </c>
      <c r="G110" s="31">
        <f>IF(ISNUMBER(Log_Header[[#This Row],[Ts]]),Log_Header[[#This Row],[Ts]],"")</f>
        <v>63</v>
      </c>
      <c r="H110" s="44">
        <f>IF(ISBLANK(AlgerHarrison_Method[[#This Row],[Rxo]]),"",Log_Header[[#This Row],[Gg]])</f>
        <v>1.4E-2</v>
      </c>
      <c r="I110" s="43">
        <f>IF(ISBLANK(AlgerHarrison_Method[[#This Row],[Rxo]]),"",Log_Header[[#This Row],[Df]])</f>
        <v>680</v>
      </c>
      <c r="J110" s="27">
        <f>IFERROR((AlgerHarrison_Method[[#This Row],[Gg]]*AlgerHarrison_Method[[#This Row],[Df]])+AlgerHarrison_Method[[#This Row],[Ts]],"")</f>
        <v>72.52</v>
      </c>
      <c r="K110" s="32">
        <f>IF(ISNUMBER(Log_Header[[#This Row],[Rmf]]),Log_Header[[#This Row],[Rmf]],"")</f>
        <v>6.9</v>
      </c>
      <c r="L110" s="32">
        <f>IF(ISNUMBER(Log_Header[[#This Row],[T-Rmf]]),Log_Header[[#This Row],[T-Rmf]],"")</f>
        <v>77</v>
      </c>
      <c r="M110" s="27">
        <f>IFERROR(AlgerHarrison_Method[[#This Row],[Rmf]]*(AlgerHarrison_Method[[#This Row],[T-Rmf]]/AlgerHarrison_Method[[#This Row],[Tf]]),"")</f>
        <v>7.3262548262548277</v>
      </c>
      <c r="N110" s="24">
        <f>IF(AND(ISNUMBER(AlgerHarrison_Method[[#This Row],[Rxo]]),ISNUMBER(AlgerHarrison_Method[[#This Row],[Ro]])),IF(AlgerHarrison_Method[[#This Row],[Rmf]]&gt;=5, 1.75, 1),"")</f>
        <v>1.75</v>
      </c>
      <c r="O110" s="24">
        <f>IFERROR(AlgerHarrison_Method[[#This Row],[Rmf_Tf]]*AlgerHarrison_Method[[#This Row],[Rmf Cor Fact]],"")</f>
        <v>12.820945945945949</v>
      </c>
      <c r="P110" s="28">
        <f>IF(AND(ISNUMBER(AlgerHarrison_Method[[#This Row],[Rxo]]),ISNUMBER(AlgerHarrison_Method[[#This Row],[Ro]])),VLOOKUP(AlgerHarrison_Method[[#This Row],[Log_Type]],$AA$3:AC150,2,FALSE),"")</f>
        <v>5</v>
      </c>
      <c r="Q11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0.64</v>
      </c>
      <c r="R110" s="24">
        <f>IFERROR(AlgerHarrison_Method[[#This Row],[Rmf_Tf_Cor]]/AlgerHarrison_Method[[#This Row],[Rxo/Ro_Cor]],"")</f>
        <v>20.032728040540544</v>
      </c>
      <c r="S110" s="31">
        <f>IF(AND(ISNUMBER(AlgerHarrison_Method[[#This Row],[Rxo]]),ISNUMBER(AlgerHarrison_Method[[#This Row],[Ro]])),Log_Header[[#This Row],[cf_H2O_Type]],"")</f>
        <v>1.33</v>
      </c>
      <c r="T110" s="24">
        <f>IFERROR(AlgerHarrison_Method[[#This Row],[Rwe]]/AlgerHarrison_Method[[#This Row],[cf_H2O_Type]],"")</f>
        <v>15.06220153424101</v>
      </c>
      <c r="U110" s="27">
        <f>IFERROR(AlgerHarrison_Method[[#This Row],[Rw]]*(AlgerHarrison_Method[[#This Row],[Tf]]/75),"")</f>
        <v>14.564144736842108</v>
      </c>
      <c r="V110" s="28">
        <f>IFERROR(10000/AlgerHarrison_Method[[#This Row],[Rw_Cor_75]],"")</f>
        <v>686.61773009599085</v>
      </c>
      <c r="W110" s="31">
        <f>IF(AND(ISNUMBER(AlgerHarrison_Method[[#This Row],[Rxo]]),ISNUMBER(AlgerHarrison_Method[[#This Row],[Ro]])),Log_Header[[#This Row],[ct]],"")</f>
        <v>0.55000000000000004</v>
      </c>
      <c r="X110" s="28">
        <f>IFERROR(ROUND(AlgerHarrison_Method[[#This Row],[Ct]]*AlgerHarrison_Method[[#This Row],[Cw_75]],-1),"")</f>
        <v>380</v>
      </c>
      <c r="Y110"/>
      <c r="Z110"/>
      <c r="AA110"/>
      <c r="AB110"/>
    </row>
    <row r="111" spans="1:28" x14ac:dyDescent="0.2">
      <c r="A111" s="8">
        <f>IF(ISNUMBER(Log_Header[[#This Row],[Seq]]),Log_Header[[#This Row],[Seq]],"")</f>
        <v>106</v>
      </c>
      <c r="B111" s="31">
        <f>IF(ISNUMBER(Log_Header[[#This Row],[BRACS_ID]]),Log_Header[[#This Row],[BRACS_ID]],"")</f>
        <v>34464</v>
      </c>
      <c r="C111" s="31">
        <f>IF(ISNUMBER(Log_Header[[#This Row],[Target_Depth]]),Log_Header[[#This Row],[Target_Depth]],"")</f>
        <v>720</v>
      </c>
      <c r="D111" s="40">
        <f>IF(ISNUMBER(Estep_Method[[#This Row],[Rxo]]),Estep_Method[[#This Row],[Rxo]],"")</f>
        <v>8.6</v>
      </c>
      <c r="E111" s="40">
        <f>IF(ISNUMBER(Rwa_Method[[#This Row],[Ro]]),Rwa_Method[[#This Row],[Ro]],"")</f>
        <v>6</v>
      </c>
      <c r="F111" s="23" t="s">
        <v>113</v>
      </c>
      <c r="G111" s="31">
        <f>IF(ISNUMBER(Log_Header[[#This Row],[Ts]]),Log_Header[[#This Row],[Ts]],"")</f>
        <v>63</v>
      </c>
      <c r="H111" s="44">
        <f>IF(ISBLANK(AlgerHarrison_Method[[#This Row],[Rxo]]),"",Log_Header[[#This Row],[Gg]])</f>
        <v>1.8320180383314542E-2</v>
      </c>
      <c r="I111" s="43">
        <f>IF(ISBLANK(AlgerHarrison_Method[[#This Row],[Rxo]]),"",Log_Header[[#This Row],[Df]])</f>
        <v>720</v>
      </c>
      <c r="J111" s="27">
        <f>IFERROR((AlgerHarrison_Method[[#This Row],[Gg]]*AlgerHarrison_Method[[#This Row],[Df]])+AlgerHarrison_Method[[#This Row],[Ts]],"")</f>
        <v>76.190529875986471</v>
      </c>
      <c r="K111" s="32">
        <f>IF(ISNUMBER(Log_Header[[#This Row],[Rmf]]),Log_Header[[#This Row],[Rmf]],"")</f>
        <v>3.8</v>
      </c>
      <c r="L111" s="32">
        <f>IF(ISNUMBER(Log_Header[[#This Row],[T-Rmf]]),Log_Header[[#This Row],[T-Rmf]],"")</f>
        <v>51</v>
      </c>
      <c r="M111" s="27">
        <f>IFERROR(AlgerHarrison_Method[[#This Row],[Rmf]]*(AlgerHarrison_Method[[#This Row],[T-Rmf]]/AlgerHarrison_Method[[#This Row],[Tf]]),"")</f>
        <v>2.5436232077063079</v>
      </c>
      <c r="N111" s="24">
        <f>IF(AND(ISNUMBER(AlgerHarrison_Method[[#This Row],[Rxo]]),ISNUMBER(AlgerHarrison_Method[[#This Row],[Ro]])),IF(AlgerHarrison_Method[[#This Row],[Rmf]]&gt;=5, 1.75, 1),"")</f>
        <v>1</v>
      </c>
      <c r="O111" s="24">
        <f>IFERROR(AlgerHarrison_Method[[#This Row],[Rmf_Tf]]*AlgerHarrison_Method[[#This Row],[Rmf Cor Fact]],"")</f>
        <v>2.5436232077063079</v>
      </c>
      <c r="P111" s="28">
        <f>IF(AND(ISNUMBER(AlgerHarrison_Method[[#This Row],[Rxo]]),ISNUMBER(AlgerHarrison_Method[[#This Row],[Ro]])),VLOOKUP(AlgerHarrison_Method[[#This Row],[Log_Type]],$AA$3:AC151,2,FALSE),"")</f>
        <v>5</v>
      </c>
      <c r="Q11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2.0544444444444441</v>
      </c>
      <c r="R111" s="24">
        <f>IFERROR(AlgerHarrison_Method[[#This Row],[Rmf_Tf_Cor]]/AlgerHarrison_Method[[#This Row],[Rxo/Ro_Cor]],"")</f>
        <v>1.2381075645947417</v>
      </c>
      <c r="S111" s="31">
        <f>IF(AND(ISNUMBER(AlgerHarrison_Method[[#This Row],[Rxo]]),ISNUMBER(AlgerHarrison_Method[[#This Row],[Ro]])),Log_Header[[#This Row],[cf_H2O_Type]],"")</f>
        <v>1.33</v>
      </c>
      <c r="T111" s="24">
        <f>IFERROR(AlgerHarrison_Method[[#This Row],[Rwe]]/AlgerHarrison_Method[[#This Row],[cf_H2O_Type]],"")</f>
        <v>0.93090794330431703</v>
      </c>
      <c r="U111" s="27">
        <f>IFERROR(AlgerHarrison_Method[[#This Row],[Rw]]*(AlgerHarrison_Method[[#This Row],[Tf]]/75),"")</f>
        <v>0.94568492621494249</v>
      </c>
      <c r="V111" s="28">
        <f>IFERROR(10000/AlgerHarrison_Method[[#This Row],[Rw_Cor_75]],"")</f>
        <v>10574.346405228758</v>
      </c>
      <c r="W111" s="31">
        <f>IF(AND(ISNUMBER(AlgerHarrison_Method[[#This Row],[Rxo]]),ISNUMBER(AlgerHarrison_Method[[#This Row],[Ro]])),Log_Header[[#This Row],[ct]],"")</f>
        <v>0.55000000000000004</v>
      </c>
      <c r="X111" s="28">
        <f>IFERROR(ROUND(AlgerHarrison_Method[[#This Row],[Ct]]*AlgerHarrison_Method[[#This Row],[Cw_75]],-1),"")</f>
        <v>5820</v>
      </c>
      <c r="Y111"/>
      <c r="Z111"/>
      <c r="AA111"/>
      <c r="AB111"/>
    </row>
    <row r="112" spans="1:28" x14ac:dyDescent="0.2">
      <c r="A112" s="8">
        <f>IF(ISNUMBER(Log_Header[[#This Row],[Seq]]),Log_Header[[#This Row],[Seq]],"")</f>
        <v>107</v>
      </c>
      <c r="B112" s="31">
        <f>IF(ISNUMBER(Log_Header[[#This Row],[BRACS_ID]]),Log_Header[[#This Row],[BRACS_ID]],"")</f>
        <v>34464</v>
      </c>
      <c r="C112" s="31">
        <f>IF(ISNUMBER(Log_Header[[#This Row],[Target_Depth]]),Log_Header[[#This Row],[Target_Depth]],"")</f>
        <v>785</v>
      </c>
      <c r="D112" s="40">
        <f>IF(ISNUMBER(Estep_Method[[#This Row],[Rxo]]),Estep_Method[[#This Row],[Rxo]],"")</f>
        <v>4</v>
      </c>
      <c r="E112" s="40">
        <f>IF(ISNUMBER(Rwa_Method[[#This Row],[Ro]]),Rwa_Method[[#This Row],[Ro]],"")</f>
        <v>2.1</v>
      </c>
      <c r="F112" s="23" t="s">
        <v>113</v>
      </c>
      <c r="G112" s="31">
        <f>IF(ISNUMBER(Log_Header[[#This Row],[Ts]]),Log_Header[[#This Row],[Ts]],"")</f>
        <v>63</v>
      </c>
      <c r="H112" s="44">
        <f>IF(ISBLANK(AlgerHarrison_Method[[#This Row],[Rxo]]),"",Log_Header[[#This Row],[Gg]])</f>
        <v>1.8320180383314542E-2</v>
      </c>
      <c r="I112" s="43">
        <f>IF(ISBLANK(AlgerHarrison_Method[[#This Row],[Rxo]]),"",Log_Header[[#This Row],[Df]])</f>
        <v>785</v>
      </c>
      <c r="J112" s="27">
        <f>IFERROR((AlgerHarrison_Method[[#This Row],[Gg]]*AlgerHarrison_Method[[#This Row],[Df]])+AlgerHarrison_Method[[#This Row],[Ts]],"")</f>
        <v>77.381341600901919</v>
      </c>
      <c r="K112" s="32">
        <f>IF(ISNUMBER(Log_Header[[#This Row],[Rmf]]),Log_Header[[#This Row],[Rmf]],"")</f>
        <v>3.8</v>
      </c>
      <c r="L112" s="32">
        <f>IF(ISNUMBER(Log_Header[[#This Row],[T-Rmf]]),Log_Header[[#This Row],[T-Rmf]],"")</f>
        <v>51</v>
      </c>
      <c r="M112" s="27">
        <f>IFERROR(AlgerHarrison_Method[[#This Row],[Rmf]]*(AlgerHarrison_Method[[#This Row],[T-Rmf]]/AlgerHarrison_Method[[#This Row],[Tf]]),"")</f>
        <v>2.5044797103613563</v>
      </c>
      <c r="N112" s="24">
        <f>IF(AND(ISNUMBER(AlgerHarrison_Method[[#This Row],[Rxo]]),ISNUMBER(AlgerHarrison_Method[[#This Row],[Ro]])),IF(AlgerHarrison_Method[[#This Row],[Rmf]]&gt;=5, 1.75, 1),"")</f>
        <v>1</v>
      </c>
      <c r="O112" s="24">
        <f>IFERROR(AlgerHarrison_Method[[#This Row],[Rmf_Tf]]*AlgerHarrison_Method[[#This Row],[Rmf Cor Fact]],"")</f>
        <v>2.5044797103613563</v>
      </c>
      <c r="P112" s="28">
        <f>IF(AND(ISNUMBER(AlgerHarrison_Method[[#This Row],[Rxo]]),ISNUMBER(AlgerHarrison_Method[[#This Row],[Ro]])),VLOOKUP(AlgerHarrison_Method[[#This Row],[Log_Type]],$AA$3:AC152,2,FALSE),"")</f>
        <v>5</v>
      </c>
      <c r="Q112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3.6281179138321993</v>
      </c>
      <c r="R112" s="24">
        <f>IFERROR(AlgerHarrison_Method[[#This Row],[Rmf_Tf_Cor]]/AlgerHarrison_Method[[#This Row],[Rxo/Ro_Cor]],"")</f>
        <v>0.69029722016834894</v>
      </c>
      <c r="S112" s="31">
        <f>IF(AND(ISNUMBER(AlgerHarrison_Method[[#This Row],[Rxo]]),ISNUMBER(AlgerHarrison_Method[[#This Row],[Ro]])),Log_Header[[#This Row],[cf_H2O_Type]],"")</f>
        <v>1.33</v>
      </c>
      <c r="T112" s="24">
        <f>IFERROR(AlgerHarrison_Method[[#This Row],[Rwe]]/AlgerHarrison_Method[[#This Row],[cf_H2O_Type]],"")</f>
        <v>0.51902046629199161</v>
      </c>
      <c r="U112" s="27">
        <f>IFERROR(AlgerHarrison_Method[[#This Row],[Rw]]*(AlgerHarrison_Method[[#This Row],[Tf]]/75),"")</f>
        <v>0.53550000000000009</v>
      </c>
      <c r="V112" s="28">
        <f>IFERROR(10000/AlgerHarrison_Method[[#This Row],[Rw_Cor_75]],"")</f>
        <v>18674.136321195143</v>
      </c>
      <c r="W112" s="31">
        <f>IF(AND(ISNUMBER(AlgerHarrison_Method[[#This Row],[Rxo]]),ISNUMBER(AlgerHarrison_Method[[#This Row],[Ro]])),Log_Header[[#This Row],[ct]],"")</f>
        <v>0.55000000000000004</v>
      </c>
      <c r="X112" s="28">
        <f>IFERROR(ROUND(AlgerHarrison_Method[[#This Row],[Ct]]*AlgerHarrison_Method[[#This Row],[Cw_75]],-1),"")</f>
        <v>10270</v>
      </c>
      <c r="Y112"/>
      <c r="Z112"/>
      <c r="AA112"/>
      <c r="AB112"/>
    </row>
    <row r="113" spans="1:28" x14ac:dyDescent="0.2">
      <c r="A113" s="8" t="str">
        <f>IF(ISNUMBER(Log_Header[[#This Row],[Seq]]),Log_Header[[#This Row],[Seq]],"")</f>
        <v/>
      </c>
      <c r="B113" s="31" t="str">
        <f>IF(ISNUMBER(Log_Header[[#This Row],[BRACS_ID]]),Log_Header[[#This Row],[BRACS_ID]],"")</f>
        <v/>
      </c>
      <c r="C113" s="31" t="str">
        <f>IF(ISNUMBER(Log_Header[[#This Row],[Target_Depth]]),Log_Header[[#This Row],[Target_Depth]],"")</f>
        <v/>
      </c>
      <c r="D113" s="40" t="str">
        <f>IF(ISNUMBER(Estep_Method[[#This Row],[Rxo]]),Estep_Method[[#This Row],[Rxo]],"")</f>
        <v/>
      </c>
      <c r="E113" s="40" t="str">
        <f>IF(ISNUMBER(Rwa_Method[[#This Row],[Ro]]),Rwa_Method[[#This Row],[Ro]],"")</f>
        <v/>
      </c>
      <c r="F113" s="23"/>
      <c r="G113" s="31" t="str">
        <f>IF(ISNUMBER(Log_Header[[#This Row],[Ts]]),Log_Header[[#This Row],[Ts]],"")</f>
        <v/>
      </c>
      <c r="H113" s="44" t="str">
        <f>IF(ISBLANK(AlgerHarrison_Method[[#This Row],[Rxo]]),"",Log_Header[[#This Row],[Gg]])</f>
        <v/>
      </c>
      <c r="I113" s="43" t="str">
        <f>IF(ISBLANK(AlgerHarrison_Method[[#This Row],[Rxo]]),"",Log_Header[[#This Row],[Df]])</f>
        <v/>
      </c>
      <c r="J113" s="27" t="str">
        <f>IFERROR((AlgerHarrison_Method[[#This Row],[Gg]]*AlgerHarrison_Method[[#This Row],[Df]])+AlgerHarrison_Method[[#This Row],[Ts]],"")</f>
        <v/>
      </c>
      <c r="K113" s="32" t="str">
        <f>IF(ISNUMBER(Log_Header[[#This Row],[Rmf]]),Log_Header[[#This Row],[Rmf]],"")</f>
        <v/>
      </c>
      <c r="L113" s="32" t="str">
        <f>IF(ISNUMBER(Log_Header[[#This Row],[T-Rmf]]),Log_Header[[#This Row],[T-Rmf]],"")</f>
        <v/>
      </c>
      <c r="M113" s="27" t="str">
        <f>IFERROR(AlgerHarrison_Method[[#This Row],[Rmf]]*(AlgerHarrison_Method[[#This Row],[T-Rmf]]/AlgerHarrison_Method[[#This Row],[Tf]]),"")</f>
        <v/>
      </c>
      <c r="N113" s="24" t="str">
        <f>IF(AND(ISNUMBER(AlgerHarrison_Method[[#This Row],[Rxo]]),ISNUMBER(AlgerHarrison_Method[[#This Row],[Ro]])),IF(AlgerHarrison_Method[[#This Row],[Rmf]]&gt;=5, 1.75, 1),"")</f>
        <v/>
      </c>
      <c r="O113" s="24" t="str">
        <f>IFERROR(AlgerHarrison_Method[[#This Row],[Rmf_Tf]]*AlgerHarrison_Method[[#This Row],[Rmf Cor Fact]],"")</f>
        <v/>
      </c>
      <c r="P113" s="28" t="str">
        <f>IF(AND(ISNUMBER(AlgerHarrison_Method[[#This Row],[Rxo]]),ISNUMBER(AlgerHarrison_Method[[#This Row],[Ro]])),VLOOKUP(AlgerHarrison_Method[[#This Row],[Log_Type]],$AA$3:AC153,2,FALSE),"")</f>
        <v/>
      </c>
      <c r="Q11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13" s="24" t="str">
        <f>IFERROR(AlgerHarrison_Method[[#This Row],[Rmf_Tf_Cor]]/AlgerHarrison_Method[[#This Row],[Rxo/Ro_Cor]],"")</f>
        <v/>
      </c>
      <c r="S113" s="31" t="str">
        <f>IF(AND(ISNUMBER(AlgerHarrison_Method[[#This Row],[Rxo]]),ISNUMBER(AlgerHarrison_Method[[#This Row],[Ro]])),Log_Header[[#This Row],[cf_H2O_Type]],"")</f>
        <v/>
      </c>
      <c r="T113" s="24" t="str">
        <f>IFERROR(AlgerHarrison_Method[[#This Row],[Rwe]]/AlgerHarrison_Method[[#This Row],[cf_H2O_Type]],"")</f>
        <v/>
      </c>
      <c r="U113" s="27" t="str">
        <f>IFERROR(AlgerHarrison_Method[[#This Row],[Rw]]*(AlgerHarrison_Method[[#This Row],[Tf]]/75),"")</f>
        <v/>
      </c>
      <c r="V113" s="28" t="str">
        <f>IFERROR(10000/AlgerHarrison_Method[[#This Row],[Rw_Cor_75]],"")</f>
        <v/>
      </c>
      <c r="W113" s="31" t="str">
        <f>IF(AND(ISNUMBER(AlgerHarrison_Method[[#This Row],[Rxo]]),ISNUMBER(AlgerHarrison_Method[[#This Row],[Ro]])),Log_Header[[#This Row],[ct]],"")</f>
        <v/>
      </c>
      <c r="X113" s="28" t="str">
        <f>IFERROR(ROUND(AlgerHarrison_Method[[#This Row],[Ct]]*AlgerHarrison_Method[[#This Row],[Cw_75]],-1),"")</f>
        <v/>
      </c>
      <c r="Y113"/>
      <c r="Z113"/>
      <c r="AA113"/>
      <c r="AB113"/>
    </row>
    <row r="114" spans="1:28" x14ac:dyDescent="0.2">
      <c r="A114" s="8">
        <f>IF(ISNUMBER(Log_Header[[#This Row],[Seq]]),Log_Header[[#This Row],[Seq]],"")</f>
        <v>108</v>
      </c>
      <c r="B114" s="31">
        <f>IF(ISNUMBER(Log_Header[[#This Row],[BRACS_ID]]),Log_Header[[#This Row],[BRACS_ID]],"")</f>
        <v>19434</v>
      </c>
      <c r="C114" s="31">
        <f>IF(ISNUMBER(Log_Header[[#This Row],[Target_Depth]]),Log_Header[[#This Row],[Target_Depth]],"")</f>
        <v>1085</v>
      </c>
      <c r="D114" s="40">
        <f>IF(ISNUMBER(Estep_Method[[#This Row],[Rxo]]),Estep_Method[[#This Row],[Rxo]],"")</f>
        <v>8.1</v>
      </c>
      <c r="E114" s="40">
        <f>IF(ISNUMBER(Rwa_Method[[#This Row],[Ro]]),Rwa_Method[[#This Row],[Ro]],"")</f>
        <v>6.6</v>
      </c>
      <c r="F114" s="23" t="s">
        <v>113</v>
      </c>
      <c r="G114" s="31">
        <f>IF(ISNUMBER(Log_Header[[#This Row],[Ts]]),Log_Header[[#This Row],[Ts]],"")</f>
        <v>63</v>
      </c>
      <c r="H114" s="44">
        <f>IF(ISBLANK(AlgerHarrison_Method[[#This Row],[Rxo]]),"",Log_Header[[#This Row],[Gg]])</f>
        <v>2.1947101857062466E-2</v>
      </c>
      <c r="I114" s="43">
        <f>IF(ISBLANK(AlgerHarrison_Method[[#This Row],[Rxo]]),"",Log_Header[[#This Row],[Df]])</f>
        <v>1074</v>
      </c>
      <c r="J114" s="27">
        <f>IFERROR((AlgerHarrison_Method[[#This Row],[Gg]]*AlgerHarrison_Method[[#This Row],[Df]])+AlgerHarrison_Method[[#This Row],[Ts]],"")</f>
        <v>86.571187394485094</v>
      </c>
      <c r="K114" s="32">
        <f>IF(ISNUMBER(Log_Header[[#This Row],[Rmf]]),Log_Header[[#This Row],[Rmf]],"")</f>
        <v>9</v>
      </c>
      <c r="L114" s="32">
        <f>IF(ISNUMBER(Log_Header[[#This Row],[T-Rmf]]),Log_Header[[#This Row],[T-Rmf]],"")</f>
        <v>102</v>
      </c>
      <c r="M114" s="27">
        <f>IFERROR(AlgerHarrison_Method[[#This Row],[Rmf]]*(AlgerHarrison_Method[[#This Row],[T-Rmf]]/AlgerHarrison_Method[[#This Row],[Tf]]),"")</f>
        <v>10.603989937401273</v>
      </c>
      <c r="N114" s="24">
        <f>IF(AND(ISNUMBER(AlgerHarrison_Method[[#This Row],[Rxo]]),ISNUMBER(AlgerHarrison_Method[[#This Row],[Ro]])),IF(AlgerHarrison_Method[[#This Row],[Rmf]]&gt;=5, 1.75, 1),"")</f>
        <v>1.75</v>
      </c>
      <c r="O114" s="24">
        <f>IFERROR(AlgerHarrison_Method[[#This Row],[Rmf_Tf]]*AlgerHarrison_Method[[#This Row],[Rmf Cor Fact]],"")</f>
        <v>18.556982390452227</v>
      </c>
      <c r="P114" s="28">
        <f>IF(AND(ISNUMBER(AlgerHarrison_Method[[#This Row],[Rxo]]),ISNUMBER(AlgerHarrison_Method[[#This Row],[Ro]])),VLOOKUP(AlgerHarrison_Method[[#This Row],[Log_Type]],$AA$3:AC154,2,FALSE),"")</f>
        <v>5</v>
      </c>
      <c r="Q11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1.5061983471074383</v>
      </c>
      <c r="R114" s="24">
        <f>IFERROR(AlgerHarrison_Method[[#This Row],[Rmf_Tf_Cor]]/AlgerHarrison_Method[[#This Row],[Rxo/Ro_Cor]],"")</f>
        <v>12.320410805183643</v>
      </c>
      <c r="S114" s="31">
        <f>IF(AND(ISNUMBER(AlgerHarrison_Method[[#This Row],[Rxo]]),ISNUMBER(AlgerHarrison_Method[[#This Row],[Ro]])),Log_Header[[#This Row],[cf_H2O_Type]],"")</f>
        <v>1</v>
      </c>
      <c r="T114" s="24">
        <f>IFERROR(AlgerHarrison_Method[[#This Row],[Rwe]]/AlgerHarrison_Method[[#This Row],[cf_H2O_Type]],"")</f>
        <v>12.320410805183643</v>
      </c>
      <c r="U114" s="27">
        <f>IFERROR(AlgerHarrison_Method[[#This Row],[Rw]]*(AlgerHarrison_Method[[#This Row],[Tf]]/75),"")</f>
        <v>14.221234567901229</v>
      </c>
      <c r="V114" s="28">
        <f>IFERROR(10000/AlgerHarrison_Method[[#This Row],[Rw_Cor_75]],"")</f>
        <v>703.17383151607783</v>
      </c>
      <c r="W114" s="31">
        <f>IF(AND(ISNUMBER(AlgerHarrison_Method[[#This Row],[Rxo]]),ISNUMBER(AlgerHarrison_Method[[#This Row],[Ro]])),Log_Header[[#This Row],[ct]],"")</f>
        <v>0.55000000000000004</v>
      </c>
      <c r="X114" s="28">
        <f>IFERROR(ROUND(AlgerHarrison_Method[[#This Row],[Ct]]*AlgerHarrison_Method[[#This Row],[Cw_75]],-1),"")</f>
        <v>390</v>
      </c>
      <c r="Y114"/>
      <c r="Z114"/>
      <c r="AA114"/>
      <c r="AB114"/>
    </row>
    <row r="115" spans="1:28" x14ac:dyDescent="0.2">
      <c r="A115" s="8">
        <f>IF(ISNUMBER(Log_Header[[#This Row],[Seq]]),Log_Header[[#This Row],[Seq]],"")</f>
        <v>109</v>
      </c>
      <c r="B115" s="31">
        <f>IF(ISNUMBER(Log_Header[[#This Row],[BRACS_ID]]),Log_Header[[#This Row],[BRACS_ID]],"")</f>
        <v>26095</v>
      </c>
      <c r="C115" s="31" t="str">
        <f>IF(ISNUMBER(Log_Header[[#This Row],[Target_Depth]]),Log_Header[[#This Row],[Target_Depth]],"")</f>
        <v/>
      </c>
      <c r="D115" s="40" t="str">
        <f>IF(ISNUMBER(Estep_Method[[#This Row],[Rxo]]),Estep_Method[[#This Row],[Rxo]],"")</f>
        <v/>
      </c>
      <c r="E115" s="40" t="str">
        <f>IF(ISNUMBER(Rwa_Method[[#This Row],[Ro]]),Rwa_Method[[#This Row],[Ro]],"")</f>
        <v/>
      </c>
      <c r="F115" s="23"/>
      <c r="G115" s="31" t="str">
        <f>IF(ISNUMBER(Log_Header[[#This Row],[Ts]]),Log_Header[[#This Row],[Ts]],"")</f>
        <v/>
      </c>
      <c r="H115" s="44">
        <f>IF(ISBLANK(AlgerHarrison_Method[[#This Row],[Rxo]]),"",Log_Header[[#This Row],[Gg]])</f>
        <v>0</v>
      </c>
      <c r="I115" s="43" t="str">
        <f>IF(ISBLANK(AlgerHarrison_Method[[#This Row],[Rxo]]),"",Log_Header[[#This Row],[Df]])</f>
        <v/>
      </c>
      <c r="J115" s="27" t="str">
        <f>IFERROR((AlgerHarrison_Method[[#This Row],[Gg]]*AlgerHarrison_Method[[#This Row],[Df]])+AlgerHarrison_Method[[#This Row],[Ts]],"")</f>
        <v/>
      </c>
      <c r="K115" s="32" t="str">
        <f>IF(ISNUMBER(Log_Header[[#This Row],[Rmf]]),Log_Header[[#This Row],[Rmf]],"")</f>
        <v/>
      </c>
      <c r="L115" s="32" t="str">
        <f>IF(ISNUMBER(Log_Header[[#This Row],[T-Rmf]]),Log_Header[[#This Row],[T-Rmf]],"")</f>
        <v/>
      </c>
      <c r="M115" s="27" t="str">
        <f>IFERROR(AlgerHarrison_Method[[#This Row],[Rmf]]*(AlgerHarrison_Method[[#This Row],[T-Rmf]]/AlgerHarrison_Method[[#This Row],[Tf]]),"")</f>
        <v/>
      </c>
      <c r="N115" s="24" t="str">
        <f>IF(AND(ISNUMBER(AlgerHarrison_Method[[#This Row],[Rxo]]),ISNUMBER(AlgerHarrison_Method[[#This Row],[Ro]])),IF(AlgerHarrison_Method[[#This Row],[Rmf]]&gt;=5, 1.75, 1),"")</f>
        <v/>
      </c>
      <c r="O115" s="24" t="str">
        <f>IFERROR(AlgerHarrison_Method[[#This Row],[Rmf_Tf]]*AlgerHarrison_Method[[#This Row],[Rmf Cor Fact]],"")</f>
        <v/>
      </c>
      <c r="P115" s="28" t="str">
        <f>IF(AND(ISNUMBER(AlgerHarrison_Method[[#This Row],[Rxo]]),ISNUMBER(AlgerHarrison_Method[[#This Row],[Ro]])),VLOOKUP(AlgerHarrison_Method[[#This Row],[Log_Type]],$AA$3:AC155,2,FALSE),"")</f>
        <v/>
      </c>
      <c r="Q11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15" s="24" t="str">
        <f>IFERROR(AlgerHarrison_Method[[#This Row],[Rmf_Tf_Cor]]/AlgerHarrison_Method[[#This Row],[Rxo/Ro_Cor]],"")</f>
        <v/>
      </c>
      <c r="S115" s="31" t="str">
        <f>IF(AND(ISNUMBER(AlgerHarrison_Method[[#This Row],[Rxo]]),ISNUMBER(AlgerHarrison_Method[[#This Row],[Ro]])),Log_Header[[#This Row],[cf_H2O_Type]],"")</f>
        <v/>
      </c>
      <c r="T115" s="24" t="str">
        <f>IFERROR(AlgerHarrison_Method[[#This Row],[Rwe]]/AlgerHarrison_Method[[#This Row],[cf_H2O_Type]],"")</f>
        <v/>
      </c>
      <c r="U115" s="27" t="str">
        <f>IFERROR(AlgerHarrison_Method[[#This Row],[Rw]]*(AlgerHarrison_Method[[#This Row],[Tf]]/75),"")</f>
        <v/>
      </c>
      <c r="V115" s="28" t="str">
        <f>IFERROR(10000/AlgerHarrison_Method[[#This Row],[Rw_Cor_75]],"")</f>
        <v/>
      </c>
      <c r="W115" s="31" t="str">
        <f>IF(AND(ISNUMBER(AlgerHarrison_Method[[#This Row],[Rxo]]),ISNUMBER(AlgerHarrison_Method[[#This Row],[Ro]])),Log_Header[[#This Row],[ct]],"")</f>
        <v/>
      </c>
      <c r="X115" s="28" t="str">
        <f>IFERROR(ROUND(AlgerHarrison_Method[[#This Row],[Ct]]*AlgerHarrison_Method[[#This Row],[Cw_75]],-1),"")</f>
        <v/>
      </c>
      <c r="Y115"/>
      <c r="Z115"/>
      <c r="AA115"/>
      <c r="AB115"/>
    </row>
    <row r="116" spans="1:28" x14ac:dyDescent="0.2">
      <c r="A116" s="8">
        <f>IF(ISNUMBER(Log_Header[[#This Row],[Seq]]),Log_Header[[#This Row],[Seq]],"")</f>
        <v>110</v>
      </c>
      <c r="B116" s="31">
        <f>IF(ISNUMBER(Log_Header[[#This Row],[BRACS_ID]]),Log_Header[[#This Row],[BRACS_ID]],"")</f>
        <v>26089</v>
      </c>
      <c r="C116" s="31">
        <f>IF(ISNUMBER(Log_Header[[#This Row],[Target_Depth]]),Log_Header[[#This Row],[Target_Depth]],"")</f>
        <v>1055</v>
      </c>
      <c r="D116" s="40">
        <f>IF(ISNUMBER(Estep_Method[[#This Row],[Rxo]]),Estep_Method[[#This Row],[Rxo]],"")</f>
        <v>7.8</v>
      </c>
      <c r="E116" s="40">
        <f>IF(ISNUMBER(Rwa_Method[[#This Row],[Ro]]),Rwa_Method[[#This Row],[Ro]],"")</f>
        <v>10.1</v>
      </c>
      <c r="F116" s="23" t="s">
        <v>113</v>
      </c>
      <c r="G116" s="31">
        <f>IF(ISNUMBER(Log_Header[[#This Row],[Ts]]),Log_Header[[#This Row],[Ts]],"")</f>
        <v>63</v>
      </c>
      <c r="H116" s="44">
        <f>IF(ISBLANK(AlgerHarrison_Method[[#This Row],[Rxo]]),"",Log_Header[[#This Row],[Gg]])</f>
        <v>1.6311439756415833E-2</v>
      </c>
      <c r="I116" s="43">
        <f>IF(ISBLANK(AlgerHarrison_Method[[#This Row],[Rxo]]),"",Log_Header[[#This Row],[Df]])</f>
        <v>1045</v>
      </c>
      <c r="J116" s="27">
        <f>IFERROR((AlgerHarrison_Method[[#This Row],[Gg]]*AlgerHarrison_Method[[#This Row],[Df]])+AlgerHarrison_Method[[#This Row],[Ts]],"")</f>
        <v>80.045454545454547</v>
      </c>
      <c r="K116" s="32">
        <f>IF(ISNUMBER(Log_Header[[#This Row],[Rmf]]),Log_Header[[#This Row],[Rmf]],"")</f>
        <v>1.35</v>
      </c>
      <c r="L116" s="32">
        <f>IF(ISNUMBER(Log_Header[[#This Row],[T-Rmf]]),Log_Header[[#This Row],[T-Rmf]],"")</f>
        <v>138</v>
      </c>
      <c r="M116" s="27">
        <f>IFERROR(AlgerHarrison_Method[[#This Row],[Rmf]]*(AlgerHarrison_Method[[#This Row],[T-Rmf]]/AlgerHarrison_Method[[#This Row],[Tf]]),"")</f>
        <v>2.3274275979557073</v>
      </c>
      <c r="N116" s="24">
        <f>IF(AND(ISNUMBER(AlgerHarrison_Method[[#This Row],[Rxo]]),ISNUMBER(AlgerHarrison_Method[[#This Row],[Ro]])),IF(AlgerHarrison_Method[[#This Row],[Rmf]]&gt;=5, 1.75, 1),"")</f>
        <v>1</v>
      </c>
      <c r="O116" s="24">
        <f>IFERROR(AlgerHarrison_Method[[#This Row],[Rmf_Tf]]*AlgerHarrison_Method[[#This Row],[Rmf Cor Fact]],"")</f>
        <v>2.3274275979557073</v>
      </c>
      <c r="P116" s="28">
        <f>IF(AND(ISNUMBER(AlgerHarrison_Method[[#This Row],[Rxo]]),ISNUMBER(AlgerHarrison_Method[[#This Row],[Ro]])),VLOOKUP(AlgerHarrison_Method[[#This Row],[Log_Type]],$AA$3:AC156,2,FALSE),"")</f>
        <v>5</v>
      </c>
      <c r="Q11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0.59641211645917069</v>
      </c>
      <c r="R116" s="24">
        <f>IFERROR(AlgerHarrison_Method[[#This Row],[Rmf_Tf_Cor]]/AlgerHarrison_Method[[#This Row],[Rxo/Ro_Cor]],"")</f>
        <v>3.9023814803987786</v>
      </c>
      <c r="S116" s="31">
        <f>IF(AND(ISNUMBER(AlgerHarrison_Method[[#This Row],[Rxo]]),ISNUMBER(AlgerHarrison_Method[[#This Row],[Ro]])),Log_Header[[#This Row],[cf_H2O_Type]],"")</f>
        <v>1.33</v>
      </c>
      <c r="T116" s="24">
        <f>IFERROR(AlgerHarrison_Method[[#This Row],[Rwe]]/AlgerHarrison_Method[[#This Row],[cf_H2O_Type]],"")</f>
        <v>2.934121413833668</v>
      </c>
      <c r="U116" s="27">
        <f>IFERROR(AlgerHarrison_Method[[#This Row],[Rw]]*(AlgerHarrison_Method[[#This Row],[Tf]]/75),"")</f>
        <v>3.1315077634915696</v>
      </c>
      <c r="V116" s="28">
        <f>IFERROR(10000/AlgerHarrison_Method[[#This Row],[Rw_Cor_75]],"")</f>
        <v>3193.3498989158488</v>
      </c>
      <c r="W116" s="31">
        <f>IF(AND(ISNUMBER(AlgerHarrison_Method[[#This Row],[Rxo]]),ISNUMBER(AlgerHarrison_Method[[#This Row],[Ro]])),Log_Header[[#This Row],[ct]],"")</f>
        <v>0.55000000000000004</v>
      </c>
      <c r="X116" s="28">
        <f>IFERROR(ROUND(AlgerHarrison_Method[[#This Row],[Ct]]*AlgerHarrison_Method[[#This Row],[Cw_75]],-1),"")</f>
        <v>1760</v>
      </c>
      <c r="Y116"/>
      <c r="Z116"/>
      <c r="AA116"/>
      <c r="AB116"/>
    </row>
    <row r="117" spans="1:28" x14ac:dyDescent="0.2">
      <c r="A117" s="8">
        <f>IF(ISNUMBER(Log_Header[[#This Row],[Seq]]),Log_Header[[#This Row],[Seq]],"")</f>
        <v>111</v>
      </c>
      <c r="B117" s="31">
        <f>IF(ISNUMBER(Log_Header[[#This Row],[BRACS_ID]]),Log_Header[[#This Row],[BRACS_ID]],"")</f>
        <v>26089</v>
      </c>
      <c r="C117" s="31">
        <f>IF(ISNUMBER(Log_Header[[#This Row],[Target_Depth]]),Log_Header[[#This Row],[Target_Depth]],"")</f>
        <v>1172</v>
      </c>
      <c r="D117" s="40">
        <f>IF(ISNUMBER(Estep_Method[[#This Row],[Rxo]]),Estep_Method[[#This Row],[Rxo]],"")</f>
        <v>5</v>
      </c>
      <c r="E117" s="40">
        <f>IF(ISNUMBER(Rwa_Method[[#This Row],[Ro]]),Rwa_Method[[#This Row],[Ro]],"")</f>
        <v>3.5</v>
      </c>
      <c r="F117" s="23" t="s">
        <v>113</v>
      </c>
      <c r="G117" s="31">
        <f>IF(ISNUMBER(Log_Header[[#This Row],[Ts]]),Log_Header[[#This Row],[Ts]],"")</f>
        <v>63</v>
      </c>
      <c r="H117" s="44">
        <f>IF(ISBLANK(AlgerHarrison_Method[[#This Row],[Rxo]]),"",Log_Header[[#This Row],[Gg]])</f>
        <v>1.6311439756415833E-2</v>
      </c>
      <c r="I117" s="43">
        <f>IF(ISBLANK(AlgerHarrison_Method[[#This Row],[Rxo]]),"",Log_Header[[#This Row],[Df]])</f>
        <v>1162</v>
      </c>
      <c r="J117" s="27">
        <f>IFERROR((AlgerHarrison_Method[[#This Row],[Gg]]*AlgerHarrison_Method[[#This Row],[Df]])+AlgerHarrison_Method[[#This Row],[Ts]],"")</f>
        <v>81.953892996955204</v>
      </c>
      <c r="K117" s="32">
        <f>IF(ISNUMBER(Log_Header[[#This Row],[Rmf]]),Log_Header[[#This Row],[Rmf]],"")</f>
        <v>1.35</v>
      </c>
      <c r="L117" s="32">
        <f>IF(ISNUMBER(Log_Header[[#This Row],[T-Rmf]]),Log_Header[[#This Row],[T-Rmf]],"")</f>
        <v>138</v>
      </c>
      <c r="M117" s="27">
        <f>IFERROR(AlgerHarrison_Method[[#This Row],[Rmf]]*(AlgerHarrison_Method[[#This Row],[T-Rmf]]/AlgerHarrison_Method[[#This Row],[Tf]]),"")</f>
        <v>2.2732294121393539</v>
      </c>
      <c r="N117" s="24">
        <f>IF(AND(ISNUMBER(AlgerHarrison_Method[[#This Row],[Rxo]]),ISNUMBER(AlgerHarrison_Method[[#This Row],[Ro]])),IF(AlgerHarrison_Method[[#This Row],[Rmf]]&gt;=5, 1.75, 1),"")</f>
        <v>1</v>
      </c>
      <c r="O117" s="24">
        <f>IFERROR(AlgerHarrison_Method[[#This Row],[Rmf_Tf]]*AlgerHarrison_Method[[#This Row],[Rmf Cor Fact]],"")</f>
        <v>2.2732294121393539</v>
      </c>
      <c r="P117" s="28">
        <f>IF(AND(ISNUMBER(AlgerHarrison_Method[[#This Row],[Rxo]]),ISNUMBER(AlgerHarrison_Method[[#This Row],[Ro]])),VLOOKUP(AlgerHarrison_Method[[#This Row],[Log_Type]],$AA$3:AC157,2,FALSE),"")</f>
        <v>5</v>
      </c>
      <c r="Q11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2.0408163265306123</v>
      </c>
      <c r="R117" s="24">
        <f>IFERROR(AlgerHarrison_Method[[#This Row],[Rmf_Tf_Cor]]/AlgerHarrison_Method[[#This Row],[Rxo/Ro_Cor]],"")</f>
        <v>1.1138824119482833</v>
      </c>
      <c r="S117" s="31">
        <f>IF(AND(ISNUMBER(AlgerHarrison_Method[[#This Row],[Rxo]]),ISNUMBER(AlgerHarrison_Method[[#This Row],[Ro]])),Log_Header[[#This Row],[cf_H2O_Type]],"")</f>
        <v>1</v>
      </c>
      <c r="T117" s="24">
        <f>IFERROR(AlgerHarrison_Method[[#This Row],[Rwe]]/AlgerHarrison_Method[[#This Row],[cf_H2O_Type]],"")</f>
        <v>1.1138824119482833</v>
      </c>
      <c r="U117" s="27">
        <f>IFERROR(AlgerHarrison_Method[[#This Row],[Rw]]*(AlgerHarrison_Method[[#This Row],[Tf]]/75),"")</f>
        <v>1.2171599999999998</v>
      </c>
      <c r="V117" s="28">
        <f>IFERROR(10000/AlgerHarrison_Method[[#This Row],[Rw_Cor_75]],"")</f>
        <v>8215.8467251634975</v>
      </c>
      <c r="W117" s="31">
        <f>IF(AND(ISNUMBER(AlgerHarrison_Method[[#This Row],[Rxo]]),ISNUMBER(AlgerHarrison_Method[[#This Row],[Ro]])),Log_Header[[#This Row],[ct]],"")</f>
        <v>0.55000000000000004</v>
      </c>
      <c r="X117" s="28">
        <f>IFERROR(ROUND(AlgerHarrison_Method[[#This Row],[Ct]]*AlgerHarrison_Method[[#This Row],[Cw_75]],-1),"")</f>
        <v>4520</v>
      </c>
      <c r="Y117"/>
      <c r="Z117"/>
      <c r="AA117"/>
      <c r="AB117"/>
    </row>
    <row r="118" spans="1:28" x14ac:dyDescent="0.2">
      <c r="A118" s="8">
        <f>IF(ISNUMBER(Log_Header[[#This Row],[Seq]]),Log_Header[[#This Row],[Seq]],"")</f>
        <v>112</v>
      </c>
      <c r="B118" s="31">
        <f>IF(ISNUMBER(Log_Header[[#This Row],[BRACS_ID]]),Log_Header[[#This Row],[BRACS_ID]],"")</f>
        <v>26089</v>
      </c>
      <c r="C118" s="31">
        <f>IF(ISNUMBER(Log_Header[[#This Row],[Target_Depth]]),Log_Header[[#This Row],[Target_Depth]],"")</f>
        <v>1236</v>
      </c>
      <c r="D118" s="40">
        <f>IF(ISNUMBER(Estep_Method[[#This Row],[Rxo]]),Estep_Method[[#This Row],[Rxo]],"")</f>
        <v>4.4000000000000004</v>
      </c>
      <c r="E118" s="40">
        <f>IF(ISNUMBER(Rwa_Method[[#This Row],[Ro]]),Rwa_Method[[#This Row],[Ro]],"")</f>
        <v>3.2</v>
      </c>
      <c r="F118" s="23" t="s">
        <v>113</v>
      </c>
      <c r="G118" s="31">
        <f>IF(ISNUMBER(Log_Header[[#This Row],[Ts]]),Log_Header[[#This Row],[Ts]],"")</f>
        <v>63</v>
      </c>
      <c r="H118" s="44">
        <f>IF(ISBLANK(AlgerHarrison_Method[[#This Row],[Rxo]]),"",Log_Header[[#This Row],[Gg]])</f>
        <v>1.6311439756415833E-2</v>
      </c>
      <c r="I118" s="43">
        <f>IF(ISBLANK(AlgerHarrison_Method[[#This Row],[Rxo]]),"",Log_Header[[#This Row],[Df]])</f>
        <v>1226</v>
      </c>
      <c r="J118" s="27">
        <f>IFERROR((AlgerHarrison_Method[[#This Row],[Gg]]*AlgerHarrison_Method[[#This Row],[Df]])+AlgerHarrison_Method[[#This Row],[Ts]],"")</f>
        <v>82.997825141365809</v>
      </c>
      <c r="K118" s="32">
        <f>IF(ISNUMBER(Log_Header[[#This Row],[Rmf]]),Log_Header[[#This Row],[Rmf]],"")</f>
        <v>1.35</v>
      </c>
      <c r="L118" s="32">
        <f>IF(ISNUMBER(Log_Header[[#This Row],[T-Rmf]]),Log_Header[[#This Row],[T-Rmf]],"")</f>
        <v>138</v>
      </c>
      <c r="M118" s="27">
        <f>IFERROR(AlgerHarrison_Method[[#This Row],[Rmf]]*(AlgerHarrison_Method[[#This Row],[T-Rmf]]/AlgerHarrison_Method[[#This Row],[Tf]]),"")</f>
        <v>2.2446371297402683</v>
      </c>
      <c r="N118" s="24">
        <f>IF(AND(ISNUMBER(AlgerHarrison_Method[[#This Row],[Rxo]]),ISNUMBER(AlgerHarrison_Method[[#This Row],[Ro]])),IF(AlgerHarrison_Method[[#This Row],[Rmf]]&gt;=5, 1.75, 1),"")</f>
        <v>1</v>
      </c>
      <c r="O118" s="24">
        <f>IFERROR(AlgerHarrison_Method[[#This Row],[Rmf_Tf]]*AlgerHarrison_Method[[#This Row],[Rmf Cor Fact]],"")</f>
        <v>2.2446371297402683</v>
      </c>
      <c r="P118" s="28">
        <f>IF(AND(ISNUMBER(AlgerHarrison_Method[[#This Row],[Rxo]]),ISNUMBER(AlgerHarrison_Method[[#This Row],[Ro]])),VLOOKUP(AlgerHarrison_Method[[#This Row],[Log_Type]],$AA$3:AC158,2,FALSE),"")</f>
        <v>5</v>
      </c>
      <c r="Q11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1.890625</v>
      </c>
      <c r="R118" s="24">
        <f>IFERROR(AlgerHarrison_Method[[#This Row],[Rmf_Tf_Cor]]/AlgerHarrison_Method[[#This Row],[Rxo/Ro_Cor]],"")</f>
        <v>1.1872460851518774</v>
      </c>
      <c r="S118" s="31">
        <f>IF(AND(ISNUMBER(AlgerHarrison_Method[[#This Row],[Rxo]]),ISNUMBER(AlgerHarrison_Method[[#This Row],[Ro]])),Log_Header[[#This Row],[cf_H2O_Type]],"")</f>
        <v>1</v>
      </c>
      <c r="T118" s="24">
        <f>IFERROR(AlgerHarrison_Method[[#This Row],[Rwe]]/AlgerHarrison_Method[[#This Row],[cf_H2O_Type]],"")</f>
        <v>1.1872460851518774</v>
      </c>
      <c r="U118" s="27">
        <f>IFERROR(AlgerHarrison_Method[[#This Row],[Rw]]*(AlgerHarrison_Method[[#This Row],[Tf]]/75),"")</f>
        <v>1.3138512396694217</v>
      </c>
      <c r="V118" s="28">
        <f>IFERROR(10000/AlgerHarrison_Method[[#This Row],[Rw_Cor_75]],"")</f>
        <v>7611.211755233493</v>
      </c>
      <c r="W118" s="31">
        <f>IF(AND(ISNUMBER(AlgerHarrison_Method[[#This Row],[Rxo]]),ISNUMBER(AlgerHarrison_Method[[#This Row],[Ro]])),Log_Header[[#This Row],[ct]],"")</f>
        <v>0.55000000000000004</v>
      </c>
      <c r="X118" s="28">
        <f>IFERROR(ROUND(AlgerHarrison_Method[[#This Row],[Ct]]*AlgerHarrison_Method[[#This Row],[Cw_75]],-1),"")</f>
        <v>4190</v>
      </c>
      <c r="Y118"/>
      <c r="Z118"/>
      <c r="AA118"/>
      <c r="AB118"/>
    </row>
    <row r="119" spans="1:28" x14ac:dyDescent="0.2">
      <c r="A119" s="8">
        <f>IF(ISNUMBER(Log_Header[[#This Row],[Seq]]),Log_Header[[#This Row],[Seq]],"")</f>
        <v>113</v>
      </c>
      <c r="B119" s="31">
        <f>IF(ISNUMBER(Log_Header[[#This Row],[BRACS_ID]]),Log_Header[[#This Row],[BRACS_ID]],"")</f>
        <v>26089</v>
      </c>
      <c r="C119" s="31">
        <f>IF(ISNUMBER(Log_Header[[#This Row],[Target_Depth]]),Log_Header[[#This Row],[Target_Depth]],"")</f>
        <v>1320</v>
      </c>
      <c r="D119" s="40">
        <f>IF(ISNUMBER(Estep_Method[[#This Row],[Rxo]]),Estep_Method[[#This Row],[Rxo]],"")</f>
        <v>3.6</v>
      </c>
      <c r="E119" s="40">
        <f>IF(ISNUMBER(Rwa_Method[[#This Row],[Ro]]),Rwa_Method[[#This Row],[Ro]],"")</f>
        <v>2.9</v>
      </c>
      <c r="F119" s="23"/>
      <c r="G119" s="31">
        <f>IF(ISNUMBER(Log_Header[[#This Row],[Ts]]),Log_Header[[#This Row],[Ts]],"")</f>
        <v>63</v>
      </c>
      <c r="H119" s="44">
        <f>IF(ISBLANK(AlgerHarrison_Method[[#This Row],[Rxo]]),"",Log_Header[[#This Row],[Gg]])</f>
        <v>1.6311439756415833E-2</v>
      </c>
      <c r="I119" s="43">
        <f>IF(ISBLANK(AlgerHarrison_Method[[#This Row],[Rxo]]),"",Log_Header[[#This Row],[Df]])</f>
        <v>1310</v>
      </c>
      <c r="J119" s="27">
        <f>IFERROR((AlgerHarrison_Method[[#This Row],[Gg]]*AlgerHarrison_Method[[#This Row],[Df]])+AlgerHarrison_Method[[#This Row],[Ts]],"")</f>
        <v>84.367986080904743</v>
      </c>
      <c r="K119" s="32">
        <f>IF(ISNUMBER(Log_Header[[#This Row],[Rmf]]),Log_Header[[#This Row],[Rmf]],"")</f>
        <v>1.35</v>
      </c>
      <c r="L119" s="32">
        <f>IF(ISNUMBER(Log_Header[[#This Row],[T-Rmf]]),Log_Header[[#This Row],[T-Rmf]],"")</f>
        <v>138</v>
      </c>
      <c r="M119" s="27">
        <f>IFERROR(AlgerHarrison_Method[[#This Row],[Rmf]]*(AlgerHarrison_Method[[#This Row],[T-Rmf]]/AlgerHarrison_Method[[#This Row],[Tf]]),"")</f>
        <v>2.2081835617285859</v>
      </c>
      <c r="N119" s="24">
        <f>IF(AND(ISNUMBER(AlgerHarrison_Method[[#This Row],[Rxo]]),ISNUMBER(AlgerHarrison_Method[[#This Row],[Ro]])),IF(AlgerHarrison_Method[[#This Row],[Rmf]]&gt;=5, 1.75, 1),"")</f>
        <v>1</v>
      </c>
      <c r="O119" s="24">
        <f>IFERROR(AlgerHarrison_Method[[#This Row],[Rmf_Tf]]*AlgerHarrison_Method[[#This Row],[Rmf Cor Fact]],"")</f>
        <v>2.2081835617285859</v>
      </c>
      <c r="P119" s="28" t="e">
        <f>IF(AND(ISNUMBER(AlgerHarrison_Method[[#This Row],[Rxo]]),ISNUMBER(AlgerHarrison_Method[[#This Row],[Ro]])),VLOOKUP(AlgerHarrison_Method[[#This Row],[Log_Type]],$AA$3:AC159,2,FALSE),"")</f>
        <v>#N/A</v>
      </c>
      <c r="Q119" s="24" t="e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#N/A</v>
      </c>
      <c r="R119" s="24" t="str">
        <f>IFERROR(AlgerHarrison_Method[[#This Row],[Rmf_Tf_Cor]]/AlgerHarrison_Method[[#This Row],[Rxo/Ro_Cor]],"")</f>
        <v/>
      </c>
      <c r="S119" s="31">
        <f>IF(AND(ISNUMBER(AlgerHarrison_Method[[#This Row],[Rxo]]),ISNUMBER(AlgerHarrison_Method[[#This Row],[Ro]])),Log_Header[[#This Row],[cf_H2O_Type]],"")</f>
        <v>1</v>
      </c>
      <c r="T119" s="24" t="str">
        <f>IFERROR(AlgerHarrison_Method[[#This Row],[Rwe]]/AlgerHarrison_Method[[#This Row],[cf_H2O_Type]],"")</f>
        <v/>
      </c>
      <c r="U119" s="27" t="str">
        <f>IFERROR(AlgerHarrison_Method[[#This Row],[Rw]]*(AlgerHarrison_Method[[#This Row],[Tf]]/75),"")</f>
        <v/>
      </c>
      <c r="V119" s="28" t="str">
        <f>IFERROR(10000/AlgerHarrison_Method[[#This Row],[Rw_Cor_75]],"")</f>
        <v/>
      </c>
      <c r="W119" s="31">
        <f>IF(AND(ISNUMBER(AlgerHarrison_Method[[#This Row],[Rxo]]),ISNUMBER(AlgerHarrison_Method[[#This Row],[Ro]])),Log_Header[[#This Row],[ct]],"")</f>
        <v>0.55000000000000004</v>
      </c>
      <c r="X119" s="28" t="str">
        <f>IFERROR(ROUND(AlgerHarrison_Method[[#This Row],[Ct]]*AlgerHarrison_Method[[#This Row],[Cw_75]],-1),"")</f>
        <v/>
      </c>
      <c r="Y119"/>
      <c r="Z119"/>
      <c r="AA119"/>
      <c r="AB119"/>
    </row>
    <row r="120" spans="1:28" x14ac:dyDescent="0.2">
      <c r="A120" s="8">
        <f>IF(ISNUMBER(Log_Header[[#This Row],[Seq]]),Log_Header[[#This Row],[Seq]],"")</f>
        <v>114</v>
      </c>
      <c r="B120" s="31">
        <f>IF(ISNUMBER(Log_Header[[#This Row],[BRACS_ID]]),Log_Header[[#This Row],[BRACS_ID]],"")</f>
        <v>26093</v>
      </c>
      <c r="C120" s="31">
        <f>IF(ISNUMBER(Log_Header[[#This Row],[Target_Depth]]),Log_Header[[#This Row],[Target_Depth]],"")</f>
        <v>1250</v>
      </c>
      <c r="D120" s="40">
        <f>IF(ISNUMBER(Estep_Method[[#This Row],[Rxo]]),Estep_Method[[#This Row],[Rxo]],"")</f>
        <v>5.5</v>
      </c>
      <c r="E120" s="40">
        <f>IF(ISNUMBER(Rwa_Method[[#This Row],[Ro]]),Rwa_Method[[#This Row],[Ro]],"")</f>
        <v>6.7</v>
      </c>
      <c r="F120" s="23" t="s">
        <v>93</v>
      </c>
      <c r="G120" s="31">
        <f>IF(ISNUMBER(Log_Header[[#This Row],[Ts]]),Log_Header[[#This Row],[Ts]],"")</f>
        <v>63</v>
      </c>
      <c r="H120" s="44">
        <f>IF(ISBLANK(AlgerHarrison_Method[[#This Row],[Rxo]]),"",Log_Header[[#This Row],[Gg]])</f>
        <v>1.5842013888888888E-2</v>
      </c>
      <c r="I120" s="43">
        <f>IF(ISBLANK(AlgerHarrison_Method[[#This Row],[Rxo]]),"",Log_Header[[#This Row],[Df]])</f>
        <v>1239</v>
      </c>
      <c r="J120" s="27">
        <f>IFERROR((AlgerHarrison_Method[[#This Row],[Gg]]*AlgerHarrison_Method[[#This Row],[Df]])+AlgerHarrison_Method[[#This Row],[Ts]],"")</f>
        <v>82.628255208333329</v>
      </c>
      <c r="K120" s="32">
        <f>IF(ISNUMBER(Log_Header[[#This Row],[Rmf]]),Log_Header[[#This Row],[Rmf]],"")</f>
        <v>1.8</v>
      </c>
      <c r="L120" s="32">
        <f>IF(ISNUMBER(Log_Header[[#This Row],[T-Rmf]]),Log_Header[[#This Row],[T-Rmf]],"")</f>
        <v>87</v>
      </c>
      <c r="M120" s="27">
        <f>IFERROR(AlgerHarrison_Method[[#This Row],[Rmf]]*(AlgerHarrison_Method[[#This Row],[T-Rmf]]/AlgerHarrison_Method[[#This Row],[Tf]]),"")</f>
        <v>1.8952354688497206</v>
      </c>
      <c r="N120" s="24">
        <f>IF(AND(ISNUMBER(AlgerHarrison_Method[[#This Row],[Rxo]]),ISNUMBER(AlgerHarrison_Method[[#This Row],[Ro]])),IF(AlgerHarrison_Method[[#This Row],[Rmf]]&gt;=5, 1.75, 1),"")</f>
        <v>1</v>
      </c>
      <c r="O120" s="24">
        <f>IFERROR(AlgerHarrison_Method[[#This Row],[Rmf_Tf]]*AlgerHarrison_Method[[#This Row],[Rmf Cor Fact]],"")</f>
        <v>1.8952354688497206</v>
      </c>
      <c r="P120" s="28">
        <f>IF(AND(ISNUMBER(AlgerHarrison_Method[[#This Row],[Rxo]]),ISNUMBER(AlgerHarrison_Method[[#This Row],[Ro]])),VLOOKUP(AlgerHarrison_Method[[#This Row],[Log_Type]],$AA$3:AC160,2,FALSE),"")</f>
        <v>1</v>
      </c>
      <c r="Q12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0.82089552238805963</v>
      </c>
      <c r="R120" s="24">
        <f>IFERROR(AlgerHarrison_Method[[#This Row],[Rmf_Tf_Cor]]/AlgerHarrison_Method[[#This Row],[Rxo/Ro_Cor]],"")</f>
        <v>2.3087413893260234</v>
      </c>
      <c r="S120" s="31">
        <f>IF(AND(ISNUMBER(AlgerHarrison_Method[[#This Row],[Rxo]]),ISNUMBER(AlgerHarrison_Method[[#This Row],[Ro]])),Log_Header[[#This Row],[cf_H2O_Type]],"")</f>
        <v>1</v>
      </c>
      <c r="T120" s="24">
        <f>IFERROR(AlgerHarrison_Method[[#This Row],[Rwe]]/AlgerHarrison_Method[[#This Row],[cf_H2O_Type]],"")</f>
        <v>2.3087413893260234</v>
      </c>
      <c r="U120" s="27">
        <f>IFERROR(AlgerHarrison_Method[[#This Row],[Rw]]*(AlgerHarrison_Method[[#This Row],[Tf]]/75),"")</f>
        <v>2.5435636363636362</v>
      </c>
      <c r="V120" s="28">
        <f>IFERROR(10000/AlgerHarrison_Method[[#This Row],[Rw_Cor_75]],"")</f>
        <v>3931.4919654600562</v>
      </c>
      <c r="W120" s="31">
        <f>IF(AND(ISNUMBER(AlgerHarrison_Method[[#This Row],[Rxo]]),ISNUMBER(AlgerHarrison_Method[[#This Row],[Ro]])),Log_Header[[#This Row],[ct]],"")</f>
        <v>0.55000000000000004</v>
      </c>
      <c r="X120" s="28">
        <f>IFERROR(ROUND(AlgerHarrison_Method[[#This Row],[Ct]]*AlgerHarrison_Method[[#This Row],[Cw_75]],-1),"")</f>
        <v>2160</v>
      </c>
      <c r="Y120"/>
      <c r="Z120"/>
      <c r="AA120"/>
      <c r="AB120"/>
    </row>
    <row r="121" spans="1:28" x14ac:dyDescent="0.2">
      <c r="A121" s="8">
        <f>IF(ISNUMBER(Log_Header[[#This Row],[Seq]]),Log_Header[[#This Row],[Seq]],"")</f>
        <v>115</v>
      </c>
      <c r="B121" s="31">
        <f>IF(ISNUMBER(Log_Header[[#This Row],[BRACS_ID]]),Log_Header[[#This Row],[BRACS_ID]],"")</f>
        <v>26093</v>
      </c>
      <c r="C121" s="31">
        <f>IF(ISNUMBER(Log_Header[[#This Row],[Target_Depth]]),Log_Header[[#This Row],[Target_Depth]],"")</f>
        <v>1645</v>
      </c>
      <c r="D121" s="40">
        <f>IF(ISNUMBER(Estep_Method[[#This Row],[Rxo]]),Estep_Method[[#This Row],[Rxo]],"")</f>
        <v>3.3</v>
      </c>
      <c r="E121" s="40">
        <f>IF(ISNUMBER(Rwa_Method[[#This Row],[Ro]]),Rwa_Method[[#This Row],[Ro]],"")</f>
        <v>1.8</v>
      </c>
      <c r="F121" s="23" t="s">
        <v>93</v>
      </c>
      <c r="G121" s="31">
        <f>IF(ISNUMBER(Log_Header[[#This Row],[Ts]]),Log_Header[[#This Row],[Ts]],"")</f>
        <v>63</v>
      </c>
      <c r="H121" s="44">
        <f>IF(ISBLANK(AlgerHarrison_Method[[#This Row],[Rxo]]),"",Log_Header[[#This Row],[Gg]])</f>
        <v>1.5842013888888888E-2</v>
      </c>
      <c r="I121" s="43">
        <f>IF(ISBLANK(AlgerHarrison_Method[[#This Row],[Rxo]]),"",Log_Header[[#This Row],[Df]])</f>
        <v>1634</v>
      </c>
      <c r="J121" s="27">
        <f>IFERROR((AlgerHarrison_Method[[#This Row],[Gg]]*AlgerHarrison_Method[[#This Row],[Df]])+AlgerHarrison_Method[[#This Row],[Ts]],"")</f>
        <v>88.885850694444443</v>
      </c>
      <c r="K121" s="32">
        <f>IF(ISNUMBER(Log_Header[[#This Row],[Rmf]]),Log_Header[[#This Row],[Rmf]],"")</f>
        <v>1.8</v>
      </c>
      <c r="L121" s="32">
        <f>IF(ISNUMBER(Log_Header[[#This Row],[T-Rmf]]),Log_Header[[#This Row],[T-Rmf]],"")</f>
        <v>87</v>
      </c>
      <c r="M121" s="27">
        <f>IFERROR(AlgerHarrison_Method[[#This Row],[Rmf]]*(AlgerHarrison_Method[[#This Row],[T-Rmf]]/AlgerHarrison_Method[[#This Row],[Tf]]),"")</f>
        <v>1.7618102181226898</v>
      </c>
      <c r="N121" s="24">
        <f>IF(AND(ISNUMBER(AlgerHarrison_Method[[#This Row],[Rxo]]),ISNUMBER(AlgerHarrison_Method[[#This Row],[Ro]])),IF(AlgerHarrison_Method[[#This Row],[Rmf]]&gt;=5, 1.75, 1),"")</f>
        <v>1</v>
      </c>
      <c r="O121" s="24">
        <f>IFERROR(AlgerHarrison_Method[[#This Row],[Rmf_Tf]]*AlgerHarrison_Method[[#This Row],[Rmf Cor Fact]],"")</f>
        <v>1.7618102181226898</v>
      </c>
      <c r="P121" s="28">
        <f>IF(AND(ISNUMBER(AlgerHarrison_Method[[#This Row],[Rxo]]),ISNUMBER(AlgerHarrison_Method[[#This Row],[Ro]])),VLOOKUP(AlgerHarrison_Method[[#This Row],[Log_Type]],$AA$3:AC161,2,FALSE),"")</f>
        <v>1</v>
      </c>
      <c r="Q12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1.8333333333333333</v>
      </c>
      <c r="R121" s="24">
        <f>IFERROR(AlgerHarrison_Method[[#This Row],[Rmf_Tf_Cor]]/AlgerHarrison_Method[[#This Row],[Rxo/Ro_Cor]],"")</f>
        <v>0.9609873917032854</v>
      </c>
      <c r="S121" s="31">
        <f>IF(AND(ISNUMBER(AlgerHarrison_Method[[#This Row],[Rxo]]),ISNUMBER(AlgerHarrison_Method[[#This Row],[Ro]])),Log_Header[[#This Row],[cf_H2O_Type]],"")</f>
        <v>1</v>
      </c>
      <c r="T121" s="24">
        <f>IFERROR(AlgerHarrison_Method[[#This Row],[Rwe]]/AlgerHarrison_Method[[#This Row],[cf_H2O_Type]],"")</f>
        <v>0.9609873917032854</v>
      </c>
      <c r="U121" s="27">
        <f>IFERROR(AlgerHarrison_Method[[#This Row],[Rw]]*(AlgerHarrison_Method[[#This Row],[Tf]]/75),"")</f>
        <v>1.1389090909090909</v>
      </c>
      <c r="V121" s="28">
        <f>IFERROR(10000/AlgerHarrison_Method[[#This Row],[Rw_Cor_75]],"")</f>
        <v>8780.3320561941255</v>
      </c>
      <c r="W121" s="31">
        <f>IF(AND(ISNUMBER(AlgerHarrison_Method[[#This Row],[Rxo]]),ISNUMBER(AlgerHarrison_Method[[#This Row],[Ro]])),Log_Header[[#This Row],[ct]],"")</f>
        <v>0.55000000000000004</v>
      </c>
      <c r="X121" s="28">
        <f>IFERROR(ROUND(AlgerHarrison_Method[[#This Row],[Ct]]*AlgerHarrison_Method[[#This Row],[Cw_75]],-1),"")</f>
        <v>4830</v>
      </c>
      <c r="Y121"/>
      <c r="Z121"/>
      <c r="AA121"/>
      <c r="AB121"/>
    </row>
    <row r="122" spans="1:28" x14ac:dyDescent="0.2">
      <c r="A122" s="8" t="str">
        <f>IF(ISNUMBER(Log_Header[[#This Row],[Seq]]),Log_Header[[#This Row],[Seq]],"")</f>
        <v/>
      </c>
      <c r="B122" s="31" t="str">
        <f>IF(ISNUMBER(Log_Header[[#This Row],[BRACS_ID]]),Log_Header[[#This Row],[BRACS_ID]],"")</f>
        <v/>
      </c>
      <c r="C122" s="31" t="str">
        <f>IF(ISNUMBER(Log_Header[[#This Row],[Target_Depth]]),Log_Header[[#This Row],[Target_Depth]],"")</f>
        <v/>
      </c>
      <c r="D122" s="40" t="str">
        <f>IF(ISNUMBER(Estep_Method[[#This Row],[Rxo]]),Estep_Method[[#This Row],[Rxo]],"")</f>
        <v/>
      </c>
      <c r="E122" s="40" t="str">
        <f>IF(ISNUMBER(Rwa_Method[[#This Row],[Ro]]),Rwa_Method[[#This Row],[Ro]],"")</f>
        <v/>
      </c>
      <c r="F122" s="23"/>
      <c r="G122" s="31" t="str">
        <f>IF(ISNUMBER(Log_Header[[#This Row],[Ts]]),Log_Header[[#This Row],[Ts]],"")</f>
        <v/>
      </c>
      <c r="H122" s="44" t="str">
        <f>IF(ISBLANK(AlgerHarrison_Method[[#This Row],[Rxo]]),"",Log_Header[[#This Row],[Gg]])</f>
        <v/>
      </c>
      <c r="I122" s="43" t="str">
        <f>IF(ISBLANK(AlgerHarrison_Method[[#This Row],[Rxo]]),"",Log_Header[[#This Row],[Df]])</f>
        <v/>
      </c>
      <c r="J122" s="27" t="str">
        <f>IFERROR((AlgerHarrison_Method[[#This Row],[Gg]]*AlgerHarrison_Method[[#This Row],[Df]])+AlgerHarrison_Method[[#This Row],[Ts]],"")</f>
        <v/>
      </c>
      <c r="K122" s="32" t="str">
        <f>IF(ISNUMBER(Log_Header[[#This Row],[Rmf]]),Log_Header[[#This Row],[Rmf]],"")</f>
        <v/>
      </c>
      <c r="L122" s="32" t="str">
        <f>IF(ISNUMBER(Log_Header[[#This Row],[T-Rmf]]),Log_Header[[#This Row],[T-Rmf]],"")</f>
        <v/>
      </c>
      <c r="M122" s="27" t="str">
        <f>IFERROR(AlgerHarrison_Method[[#This Row],[Rmf]]*(AlgerHarrison_Method[[#This Row],[T-Rmf]]/AlgerHarrison_Method[[#This Row],[Tf]]),"")</f>
        <v/>
      </c>
      <c r="N122" s="24" t="str">
        <f>IF(AND(ISNUMBER(AlgerHarrison_Method[[#This Row],[Rxo]]),ISNUMBER(AlgerHarrison_Method[[#This Row],[Ro]])),IF(AlgerHarrison_Method[[#This Row],[Rmf]]&gt;=5, 1.75, 1),"")</f>
        <v/>
      </c>
      <c r="O122" s="24" t="str">
        <f>IFERROR(AlgerHarrison_Method[[#This Row],[Rmf_Tf]]*AlgerHarrison_Method[[#This Row],[Rmf Cor Fact]],"")</f>
        <v/>
      </c>
      <c r="P122" s="28" t="str">
        <f>IF(AND(ISNUMBER(AlgerHarrison_Method[[#This Row],[Rxo]]),ISNUMBER(AlgerHarrison_Method[[#This Row],[Ro]])),VLOOKUP(AlgerHarrison_Method[[#This Row],[Log_Type]],$AA$3:AC162,2,FALSE),"")</f>
        <v/>
      </c>
      <c r="Q12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22" s="24" t="str">
        <f>IFERROR(AlgerHarrison_Method[[#This Row],[Rmf_Tf_Cor]]/AlgerHarrison_Method[[#This Row],[Rxo/Ro_Cor]],"")</f>
        <v/>
      </c>
      <c r="S122" s="31" t="str">
        <f>IF(AND(ISNUMBER(AlgerHarrison_Method[[#This Row],[Rxo]]),ISNUMBER(AlgerHarrison_Method[[#This Row],[Ro]])),Log_Header[[#This Row],[cf_H2O_Type]],"")</f>
        <v/>
      </c>
      <c r="T122" s="24" t="str">
        <f>IFERROR(AlgerHarrison_Method[[#This Row],[Rwe]]/AlgerHarrison_Method[[#This Row],[cf_H2O_Type]],"")</f>
        <v/>
      </c>
      <c r="U122" s="27" t="str">
        <f>IFERROR(AlgerHarrison_Method[[#This Row],[Rw]]*(AlgerHarrison_Method[[#This Row],[Tf]]/75),"")</f>
        <v/>
      </c>
      <c r="V122" s="28" t="str">
        <f>IFERROR(10000/AlgerHarrison_Method[[#This Row],[Rw_Cor_75]],"")</f>
        <v/>
      </c>
      <c r="W122" s="31" t="str">
        <f>IF(AND(ISNUMBER(AlgerHarrison_Method[[#This Row],[Rxo]]),ISNUMBER(AlgerHarrison_Method[[#This Row],[Ro]])),Log_Header[[#This Row],[ct]],"")</f>
        <v/>
      </c>
      <c r="X122" s="28" t="str">
        <f>IFERROR(ROUND(AlgerHarrison_Method[[#This Row],[Ct]]*AlgerHarrison_Method[[#This Row],[Cw_75]],-1),"")</f>
        <v/>
      </c>
      <c r="Y122"/>
      <c r="Z122"/>
      <c r="AA122"/>
      <c r="AB122"/>
    </row>
    <row r="123" spans="1:28" x14ac:dyDescent="0.2">
      <c r="A123" s="8">
        <f>IF(ISNUMBER(Log_Header[[#This Row],[Seq]]),Log_Header[[#This Row],[Seq]],"")</f>
        <v>116</v>
      </c>
      <c r="B123" s="31">
        <f>IF(ISNUMBER(Log_Header[[#This Row],[BRACS_ID]]),Log_Header[[#This Row],[BRACS_ID]],"")</f>
        <v>26091</v>
      </c>
      <c r="C123" s="31" t="str">
        <f>IF(ISNUMBER(Log_Header[[#This Row],[Target_Depth]]),Log_Header[[#This Row],[Target_Depth]],"")</f>
        <v/>
      </c>
      <c r="D123" s="40" t="str">
        <f>IF(ISNUMBER(Estep_Method[[#This Row],[Rxo]]),Estep_Method[[#This Row],[Rxo]],"")</f>
        <v/>
      </c>
      <c r="E123" s="40" t="str">
        <f>IF(ISNUMBER(Rwa_Method[[#This Row],[Ro]]),Rwa_Method[[#This Row],[Ro]],"")</f>
        <v/>
      </c>
      <c r="F123" s="23"/>
      <c r="G123" s="31">
        <f>IF(ISNUMBER(Log_Header[[#This Row],[Ts]]),Log_Header[[#This Row],[Ts]],"")</f>
        <v>63</v>
      </c>
      <c r="H123" s="44">
        <f>IF(ISBLANK(AlgerHarrison_Method[[#This Row],[Rxo]]),"",Log_Header[[#This Row],[Gg]])</f>
        <v>1.6006566796634515E-2</v>
      </c>
      <c r="I123" s="43" t="str">
        <f>IF(ISBLANK(AlgerHarrison_Method[[#This Row],[Rxo]]),"",Log_Header[[#This Row],[Df]])</f>
        <v/>
      </c>
      <c r="J123" s="27" t="str">
        <f>IFERROR((AlgerHarrison_Method[[#This Row],[Gg]]*AlgerHarrison_Method[[#This Row],[Df]])+AlgerHarrison_Method[[#This Row],[Ts]],"")</f>
        <v/>
      </c>
      <c r="K123" s="32" t="str">
        <f>IF(ISNUMBER(Log_Header[[#This Row],[Rmf]]),Log_Header[[#This Row],[Rmf]],"")</f>
        <v/>
      </c>
      <c r="L123" s="32" t="str">
        <f>IF(ISNUMBER(Log_Header[[#This Row],[T-Rmf]]),Log_Header[[#This Row],[T-Rmf]],"")</f>
        <v/>
      </c>
      <c r="M123" s="27" t="str">
        <f>IFERROR(AlgerHarrison_Method[[#This Row],[Rmf]]*(AlgerHarrison_Method[[#This Row],[T-Rmf]]/AlgerHarrison_Method[[#This Row],[Tf]]),"")</f>
        <v/>
      </c>
      <c r="N123" s="24" t="str">
        <f>IF(AND(ISNUMBER(AlgerHarrison_Method[[#This Row],[Rxo]]),ISNUMBER(AlgerHarrison_Method[[#This Row],[Ro]])),IF(AlgerHarrison_Method[[#This Row],[Rmf]]&gt;=5, 1.75, 1),"")</f>
        <v/>
      </c>
      <c r="O123" s="24" t="str">
        <f>IFERROR(AlgerHarrison_Method[[#This Row],[Rmf_Tf]]*AlgerHarrison_Method[[#This Row],[Rmf Cor Fact]],"")</f>
        <v/>
      </c>
      <c r="P123" s="28" t="str">
        <f>IF(AND(ISNUMBER(AlgerHarrison_Method[[#This Row],[Rxo]]),ISNUMBER(AlgerHarrison_Method[[#This Row],[Ro]])),VLOOKUP(AlgerHarrison_Method[[#This Row],[Log_Type]],$AA$3:AC163,2,FALSE),"")</f>
        <v/>
      </c>
      <c r="Q12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23" s="24" t="str">
        <f>IFERROR(AlgerHarrison_Method[[#This Row],[Rmf_Tf_Cor]]/AlgerHarrison_Method[[#This Row],[Rxo/Ro_Cor]],"")</f>
        <v/>
      </c>
      <c r="S123" s="31" t="str">
        <f>IF(AND(ISNUMBER(AlgerHarrison_Method[[#This Row],[Rxo]]),ISNUMBER(AlgerHarrison_Method[[#This Row],[Ro]])),Log_Header[[#This Row],[cf_H2O_Type]],"")</f>
        <v/>
      </c>
      <c r="T123" s="24" t="str">
        <f>IFERROR(AlgerHarrison_Method[[#This Row],[Rwe]]/AlgerHarrison_Method[[#This Row],[cf_H2O_Type]],"")</f>
        <v/>
      </c>
      <c r="U123" s="27" t="str">
        <f>IFERROR(AlgerHarrison_Method[[#This Row],[Rw]]*(AlgerHarrison_Method[[#This Row],[Tf]]/75),"")</f>
        <v/>
      </c>
      <c r="V123" s="28" t="str">
        <f>IFERROR(10000/AlgerHarrison_Method[[#This Row],[Rw_Cor_75]],"")</f>
        <v/>
      </c>
      <c r="W123" s="31" t="str">
        <f>IF(AND(ISNUMBER(AlgerHarrison_Method[[#This Row],[Rxo]]),ISNUMBER(AlgerHarrison_Method[[#This Row],[Ro]])),Log_Header[[#This Row],[ct]],"")</f>
        <v/>
      </c>
      <c r="X123" s="28" t="str">
        <f>IFERROR(ROUND(AlgerHarrison_Method[[#This Row],[Ct]]*AlgerHarrison_Method[[#This Row],[Cw_75]],-1),"")</f>
        <v/>
      </c>
      <c r="Y123"/>
      <c r="Z123"/>
      <c r="AA123"/>
      <c r="AB123"/>
    </row>
    <row r="124" spans="1:28" x14ac:dyDescent="0.2">
      <c r="A124" s="8">
        <f>IF(ISNUMBER(Log_Header[[#This Row],[Seq]]),Log_Header[[#This Row],[Seq]],"")</f>
        <v>117</v>
      </c>
      <c r="B124" s="31">
        <f>IF(ISNUMBER(Log_Header[[#This Row],[BRACS_ID]]),Log_Header[[#This Row],[BRACS_ID]],"")</f>
        <v>26098</v>
      </c>
      <c r="C124" s="31">
        <f>IF(ISNUMBER(Log_Header[[#This Row],[Target_Depth]]),Log_Header[[#This Row],[Target_Depth]],"")</f>
        <v>1220</v>
      </c>
      <c r="D124" s="40" t="str">
        <f>IF(ISNUMBER(Estep_Method[[#This Row],[Rxo]]),Estep_Method[[#This Row],[Rxo]],"")</f>
        <v/>
      </c>
      <c r="E124" s="40" t="str">
        <f>IF(ISNUMBER(Rwa_Method[[#This Row],[Ro]]),Rwa_Method[[#This Row],[Ro]],"")</f>
        <v/>
      </c>
      <c r="F124" s="23"/>
      <c r="G124" s="31">
        <f>IF(ISNUMBER(Log_Header[[#This Row],[Ts]]),Log_Header[[#This Row],[Ts]],"")</f>
        <v>63</v>
      </c>
      <c r="H124" s="44">
        <f>IF(ISBLANK(AlgerHarrison_Method[[#This Row],[Rxo]]),"",Log_Header[[#This Row],[Gg]])</f>
        <v>1.6138673042438732E-2</v>
      </c>
      <c r="I124" s="43">
        <f>IF(ISBLANK(AlgerHarrison_Method[[#This Row],[Rxo]]),"",Log_Header[[#This Row],[Df]])</f>
        <v>1211</v>
      </c>
      <c r="J124" s="27">
        <f>IFERROR((AlgerHarrison_Method[[#This Row],[Gg]]*AlgerHarrison_Method[[#This Row],[Df]])+AlgerHarrison_Method[[#This Row],[Ts]],"")</f>
        <v>82.543933054393307</v>
      </c>
      <c r="K124" s="32">
        <f>IF(ISNUMBER(Log_Header[[#This Row],[Rmf]]),Log_Header[[#This Row],[Rmf]],"")</f>
        <v>2.25</v>
      </c>
      <c r="L124" s="32">
        <f>IF(ISNUMBER(Log_Header[[#This Row],[T-Rmf]]),Log_Header[[#This Row],[T-Rmf]],"")</f>
        <v>75</v>
      </c>
      <c r="M124" s="27">
        <f>IFERROR(AlgerHarrison_Method[[#This Row],[Rmf]]*(AlgerHarrison_Method[[#This Row],[T-Rmf]]/AlgerHarrison_Method[[#This Row],[Tf]]),"")</f>
        <v>2.0443658759124088</v>
      </c>
      <c r="N124" s="24" t="str">
        <f>IF(AND(ISNUMBER(AlgerHarrison_Method[[#This Row],[Rxo]]),ISNUMBER(AlgerHarrison_Method[[#This Row],[Ro]])),IF(AlgerHarrison_Method[[#This Row],[Rmf]]&gt;=5, 1.75, 1),"")</f>
        <v/>
      </c>
      <c r="O124" s="24" t="str">
        <f>IFERROR(AlgerHarrison_Method[[#This Row],[Rmf_Tf]]*AlgerHarrison_Method[[#This Row],[Rmf Cor Fact]],"")</f>
        <v/>
      </c>
      <c r="P124" s="28" t="str">
        <f>IF(AND(ISNUMBER(AlgerHarrison_Method[[#This Row],[Rxo]]),ISNUMBER(AlgerHarrison_Method[[#This Row],[Ro]])),VLOOKUP(AlgerHarrison_Method[[#This Row],[Log_Type]],$AA$3:AC164,2,FALSE),"")</f>
        <v/>
      </c>
      <c r="Q12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24" s="24" t="str">
        <f>IFERROR(AlgerHarrison_Method[[#This Row],[Rmf_Tf_Cor]]/AlgerHarrison_Method[[#This Row],[Rxo/Ro_Cor]],"")</f>
        <v/>
      </c>
      <c r="S124" s="31" t="str">
        <f>IF(AND(ISNUMBER(AlgerHarrison_Method[[#This Row],[Rxo]]),ISNUMBER(AlgerHarrison_Method[[#This Row],[Ro]])),Log_Header[[#This Row],[cf_H2O_Type]],"")</f>
        <v/>
      </c>
      <c r="T124" s="24" t="str">
        <f>IFERROR(AlgerHarrison_Method[[#This Row],[Rwe]]/AlgerHarrison_Method[[#This Row],[cf_H2O_Type]],"")</f>
        <v/>
      </c>
      <c r="U124" s="27" t="str">
        <f>IFERROR(AlgerHarrison_Method[[#This Row],[Rw]]*(AlgerHarrison_Method[[#This Row],[Tf]]/75),"")</f>
        <v/>
      </c>
      <c r="V124" s="28" t="str">
        <f>IFERROR(10000/AlgerHarrison_Method[[#This Row],[Rw_Cor_75]],"")</f>
        <v/>
      </c>
      <c r="W124" s="31" t="str">
        <f>IF(AND(ISNUMBER(AlgerHarrison_Method[[#This Row],[Rxo]]),ISNUMBER(AlgerHarrison_Method[[#This Row],[Ro]])),Log_Header[[#This Row],[ct]],"")</f>
        <v/>
      </c>
      <c r="X124" s="28" t="str">
        <f>IFERROR(ROUND(AlgerHarrison_Method[[#This Row],[Ct]]*AlgerHarrison_Method[[#This Row],[Cw_75]],-1),"")</f>
        <v/>
      </c>
      <c r="Y124"/>
      <c r="Z124"/>
      <c r="AA124"/>
      <c r="AB124"/>
    </row>
    <row r="125" spans="1:28" x14ac:dyDescent="0.2">
      <c r="A125" s="8">
        <f>IF(ISNUMBER(Log_Header[[#This Row],[Seq]]),Log_Header[[#This Row],[Seq]],"")</f>
        <v>118</v>
      </c>
      <c r="B125" s="31">
        <f>IF(ISNUMBER(Log_Header[[#This Row],[BRACS_ID]]),Log_Header[[#This Row],[BRACS_ID]],"")</f>
        <v>26098</v>
      </c>
      <c r="C125" s="31">
        <f>IF(ISNUMBER(Log_Header[[#This Row],[Target_Depth]]),Log_Header[[#This Row],[Target_Depth]],"")</f>
        <v>1670</v>
      </c>
      <c r="D125" s="40">
        <f>IF(ISNUMBER(Estep_Method[[#This Row],[Rxo]]),Estep_Method[[#This Row],[Rxo]],"")</f>
        <v>5.0999999999999996</v>
      </c>
      <c r="E125" s="40">
        <f>IF(ISNUMBER(Rwa_Method[[#This Row],[Ro]]),Rwa_Method[[#This Row],[Ro]],"")</f>
        <v>2.2999999999999998</v>
      </c>
      <c r="F125" s="23" t="s">
        <v>93</v>
      </c>
      <c r="G125" s="31">
        <f>IF(ISNUMBER(Log_Header[[#This Row],[Ts]]),Log_Header[[#This Row],[Ts]],"")</f>
        <v>63</v>
      </c>
      <c r="H125" s="44">
        <f>IF(ISBLANK(AlgerHarrison_Method[[#This Row],[Rxo]]),"",Log_Header[[#This Row],[Gg]])</f>
        <v>1.6138673042438732E-2</v>
      </c>
      <c r="I125" s="43">
        <f>IF(ISBLANK(AlgerHarrison_Method[[#This Row],[Rxo]]),"",Log_Header[[#This Row],[Df]])</f>
        <v>1661</v>
      </c>
      <c r="J125" s="27">
        <f>IFERROR((AlgerHarrison_Method[[#This Row],[Gg]]*AlgerHarrison_Method[[#This Row],[Df]])+AlgerHarrison_Method[[#This Row],[Ts]],"")</f>
        <v>89.806335923490735</v>
      </c>
      <c r="K125" s="32">
        <f>IF(ISNUMBER(Log_Header[[#This Row],[Rmf]]),Log_Header[[#This Row],[Rmf]],"")</f>
        <v>2.25</v>
      </c>
      <c r="L125" s="32">
        <f>IF(ISNUMBER(Log_Header[[#This Row],[T-Rmf]]),Log_Header[[#This Row],[T-Rmf]],"")</f>
        <v>75</v>
      </c>
      <c r="M125" s="27">
        <f>IFERROR(AlgerHarrison_Method[[#This Row],[Rmf]]*(AlgerHarrison_Method[[#This Row],[T-Rmf]]/AlgerHarrison_Method[[#This Row],[Tf]]),"")</f>
        <v>1.879043368875045</v>
      </c>
      <c r="N125" s="24">
        <f>IF(AND(ISNUMBER(AlgerHarrison_Method[[#This Row],[Rxo]]),ISNUMBER(AlgerHarrison_Method[[#This Row],[Ro]])),IF(AlgerHarrison_Method[[#This Row],[Rmf]]&gt;=5, 1.75, 1),"")</f>
        <v>1</v>
      </c>
      <c r="O125" s="24">
        <f>IFERROR(AlgerHarrison_Method[[#This Row],[Rmf_Tf]]*AlgerHarrison_Method[[#This Row],[Rmf Cor Fact]],"")</f>
        <v>1.879043368875045</v>
      </c>
      <c r="P125" s="28">
        <f>IF(AND(ISNUMBER(AlgerHarrison_Method[[#This Row],[Rxo]]),ISNUMBER(AlgerHarrison_Method[[#This Row],[Ro]])),VLOOKUP(AlgerHarrison_Method[[#This Row],[Log_Type]],$AA$3:AC165,2,FALSE),"")</f>
        <v>1</v>
      </c>
      <c r="Q12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2.2173913043478262</v>
      </c>
      <c r="R125" s="24">
        <f>IFERROR(AlgerHarrison_Method[[#This Row],[Rmf_Tf_Cor]]/AlgerHarrison_Method[[#This Row],[Rxo/Ro_Cor]],"")</f>
        <v>0.84741171537502025</v>
      </c>
      <c r="S125" s="31">
        <f>IF(AND(ISNUMBER(AlgerHarrison_Method[[#This Row],[Rxo]]),ISNUMBER(AlgerHarrison_Method[[#This Row],[Ro]])),Log_Header[[#This Row],[cf_H2O_Type]],"")</f>
        <v>1</v>
      </c>
      <c r="T125" s="24">
        <f>IFERROR(AlgerHarrison_Method[[#This Row],[Rwe]]/AlgerHarrison_Method[[#This Row],[cf_H2O_Type]],"")</f>
        <v>0.84741171537502025</v>
      </c>
      <c r="U125" s="27">
        <f>IFERROR(AlgerHarrison_Method[[#This Row],[Rw]]*(AlgerHarrison_Method[[#This Row],[Tf]]/75),"")</f>
        <v>1.0147058823529411</v>
      </c>
      <c r="V125" s="28">
        <f>IFERROR(10000/AlgerHarrison_Method[[#This Row],[Rw_Cor_75]],"")</f>
        <v>9855.072463768116</v>
      </c>
      <c r="W125" s="31">
        <f>IF(AND(ISNUMBER(AlgerHarrison_Method[[#This Row],[Rxo]]),ISNUMBER(AlgerHarrison_Method[[#This Row],[Ro]])),Log_Header[[#This Row],[ct]],"")</f>
        <v>0.55000000000000004</v>
      </c>
      <c r="X125" s="28">
        <f>IFERROR(ROUND(AlgerHarrison_Method[[#This Row],[Ct]]*AlgerHarrison_Method[[#This Row],[Cw_75]],-1),"")</f>
        <v>5420</v>
      </c>
      <c r="Y125"/>
      <c r="Z125"/>
      <c r="AA125"/>
      <c r="AB125"/>
    </row>
    <row r="126" spans="1:28" x14ac:dyDescent="0.2">
      <c r="A126" s="8">
        <f>IF(ISNUMBER(Log_Header[[#This Row],[Seq]]),Log_Header[[#This Row],[Seq]],"")</f>
        <v>119</v>
      </c>
      <c r="B126" s="31">
        <f>IF(ISNUMBER(Log_Header[[#This Row],[BRACS_ID]]),Log_Header[[#This Row],[BRACS_ID]],"")</f>
        <v>19401</v>
      </c>
      <c r="C126" s="31" t="str">
        <f>IF(ISNUMBER(Log_Header[[#This Row],[Target_Depth]]),Log_Header[[#This Row],[Target_Depth]],"")</f>
        <v/>
      </c>
      <c r="D126" s="40" t="str">
        <f>IF(ISNUMBER(Estep_Method[[#This Row],[Rxo]]),Estep_Method[[#This Row],[Rxo]],"")</f>
        <v/>
      </c>
      <c r="E126" s="40" t="str">
        <f>IF(ISNUMBER(Rwa_Method[[#This Row],[Ro]]),Rwa_Method[[#This Row],[Ro]],"")</f>
        <v/>
      </c>
      <c r="F126" s="23"/>
      <c r="G126" s="31">
        <f>IF(ISNUMBER(Log_Header[[#This Row],[Ts]]),Log_Header[[#This Row],[Ts]],"")</f>
        <v>63</v>
      </c>
      <c r="H126" s="44">
        <f>IF(ISBLANK(AlgerHarrison_Method[[#This Row],[Rxo]]),"",Log_Header[[#This Row],[Gg]])</f>
        <v>1.6862955032119913E-2</v>
      </c>
      <c r="I126" s="43" t="str">
        <f>IF(ISBLANK(AlgerHarrison_Method[[#This Row],[Rxo]]),"",Log_Header[[#This Row],[Df]])</f>
        <v/>
      </c>
      <c r="J126" s="27" t="str">
        <f>IFERROR((AlgerHarrison_Method[[#This Row],[Gg]]*AlgerHarrison_Method[[#This Row],[Df]])+AlgerHarrison_Method[[#This Row],[Ts]],"")</f>
        <v/>
      </c>
      <c r="K126" s="32">
        <f>IF(ISNUMBER(Log_Header[[#This Row],[Rmf]]),Log_Header[[#This Row],[Rmf]],"")</f>
        <v>1.5</v>
      </c>
      <c r="L126" s="32">
        <f>IF(ISNUMBER(Log_Header[[#This Row],[T-Rmf]]),Log_Header[[#This Row],[T-Rmf]],"")</f>
        <v>126</v>
      </c>
      <c r="M126" s="27" t="str">
        <f>IFERROR(AlgerHarrison_Method[[#This Row],[Rmf]]*(AlgerHarrison_Method[[#This Row],[T-Rmf]]/AlgerHarrison_Method[[#This Row],[Tf]]),"")</f>
        <v/>
      </c>
      <c r="N126" s="24" t="str">
        <f>IF(AND(ISNUMBER(AlgerHarrison_Method[[#This Row],[Rxo]]),ISNUMBER(AlgerHarrison_Method[[#This Row],[Ro]])),IF(AlgerHarrison_Method[[#This Row],[Rmf]]&gt;=5, 1.75, 1),"")</f>
        <v/>
      </c>
      <c r="O126" s="24" t="str">
        <f>IFERROR(AlgerHarrison_Method[[#This Row],[Rmf_Tf]]*AlgerHarrison_Method[[#This Row],[Rmf Cor Fact]],"")</f>
        <v/>
      </c>
      <c r="P126" s="28" t="str">
        <f>IF(AND(ISNUMBER(AlgerHarrison_Method[[#This Row],[Rxo]]),ISNUMBER(AlgerHarrison_Method[[#This Row],[Ro]])),VLOOKUP(AlgerHarrison_Method[[#This Row],[Log_Type]],$AA$3:AC166,2,FALSE),"")</f>
        <v/>
      </c>
      <c r="Q12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26" s="24" t="str">
        <f>IFERROR(AlgerHarrison_Method[[#This Row],[Rmf_Tf_Cor]]/AlgerHarrison_Method[[#This Row],[Rxo/Ro_Cor]],"")</f>
        <v/>
      </c>
      <c r="S126" s="31" t="str">
        <f>IF(AND(ISNUMBER(AlgerHarrison_Method[[#This Row],[Rxo]]),ISNUMBER(AlgerHarrison_Method[[#This Row],[Ro]])),Log_Header[[#This Row],[cf_H2O_Type]],"")</f>
        <v/>
      </c>
      <c r="T126" s="24" t="str">
        <f>IFERROR(AlgerHarrison_Method[[#This Row],[Rwe]]/AlgerHarrison_Method[[#This Row],[cf_H2O_Type]],"")</f>
        <v/>
      </c>
      <c r="U126" s="27" t="str">
        <f>IFERROR(AlgerHarrison_Method[[#This Row],[Rw]]*(AlgerHarrison_Method[[#This Row],[Tf]]/75),"")</f>
        <v/>
      </c>
      <c r="V126" s="28" t="str">
        <f>IFERROR(10000/AlgerHarrison_Method[[#This Row],[Rw_Cor_75]],"")</f>
        <v/>
      </c>
      <c r="W126" s="31" t="str">
        <f>IF(AND(ISNUMBER(AlgerHarrison_Method[[#This Row],[Rxo]]),ISNUMBER(AlgerHarrison_Method[[#This Row],[Ro]])),Log_Header[[#This Row],[ct]],"")</f>
        <v/>
      </c>
      <c r="X126" s="28" t="str">
        <f>IFERROR(ROUND(AlgerHarrison_Method[[#This Row],[Ct]]*AlgerHarrison_Method[[#This Row],[Cw_75]],-1),"")</f>
        <v/>
      </c>
      <c r="Y126"/>
      <c r="Z126"/>
      <c r="AA126"/>
      <c r="AB126"/>
    </row>
    <row r="127" spans="1:28" x14ac:dyDescent="0.2">
      <c r="A127" s="8">
        <f>IF(ISNUMBER(Log_Header[[#This Row],[Seq]]),Log_Header[[#This Row],[Seq]],"")</f>
        <v>120</v>
      </c>
      <c r="B127" s="31">
        <f>IF(ISNUMBER(Log_Header[[#This Row],[BRACS_ID]]),Log_Header[[#This Row],[BRACS_ID]],"")</f>
        <v>19397</v>
      </c>
      <c r="C127" s="31" t="str">
        <f>IF(ISNUMBER(Log_Header[[#This Row],[Target_Depth]]),Log_Header[[#This Row],[Target_Depth]],"")</f>
        <v/>
      </c>
      <c r="D127" s="40" t="str">
        <f>IF(ISNUMBER(Estep_Method[[#This Row],[Rxo]]),Estep_Method[[#This Row],[Rxo]],"")</f>
        <v/>
      </c>
      <c r="E127" s="40" t="str">
        <f>IF(ISNUMBER(Rwa_Method[[#This Row],[Ro]]),Rwa_Method[[#This Row],[Ro]],"")</f>
        <v/>
      </c>
      <c r="F127" s="23"/>
      <c r="G127" s="31">
        <f>IF(ISNUMBER(Log_Header[[#This Row],[Ts]]),Log_Header[[#This Row],[Ts]],"")</f>
        <v>63</v>
      </c>
      <c r="H127" s="44">
        <f>IF(ISBLANK(AlgerHarrison_Method[[#This Row],[Rxo]]),"",Log_Header[[#This Row],[Gg]])</f>
        <v>1.9201228878648235E-2</v>
      </c>
      <c r="I127" s="43" t="str">
        <f>IF(ISBLANK(AlgerHarrison_Method[[#This Row],[Rxo]]),"",Log_Header[[#This Row],[Df]])</f>
        <v/>
      </c>
      <c r="J127" s="27" t="str">
        <f>IFERROR((AlgerHarrison_Method[[#This Row],[Gg]]*AlgerHarrison_Method[[#This Row],[Df]])+AlgerHarrison_Method[[#This Row],[Ts]],"")</f>
        <v/>
      </c>
      <c r="K127" s="32">
        <f>IF(ISNUMBER(Log_Header[[#This Row],[Rmf]]),Log_Header[[#This Row],[Rmf]],"")</f>
        <v>1.6</v>
      </c>
      <c r="L127" s="32">
        <f>IF(ISNUMBER(Log_Header[[#This Row],[T-Rmf]]),Log_Header[[#This Row],[T-Rmf]],"")</f>
        <v>138</v>
      </c>
      <c r="M127" s="27" t="str">
        <f>IFERROR(AlgerHarrison_Method[[#This Row],[Rmf]]*(AlgerHarrison_Method[[#This Row],[T-Rmf]]/AlgerHarrison_Method[[#This Row],[Tf]]),"")</f>
        <v/>
      </c>
      <c r="N127" s="24" t="str">
        <f>IF(AND(ISNUMBER(AlgerHarrison_Method[[#This Row],[Rxo]]),ISNUMBER(AlgerHarrison_Method[[#This Row],[Ro]])),IF(AlgerHarrison_Method[[#This Row],[Rmf]]&gt;=5, 1.75, 1),"")</f>
        <v/>
      </c>
      <c r="O127" s="24" t="str">
        <f>IFERROR(AlgerHarrison_Method[[#This Row],[Rmf_Tf]]*AlgerHarrison_Method[[#This Row],[Rmf Cor Fact]],"")</f>
        <v/>
      </c>
      <c r="P127" s="28" t="str">
        <f>IF(AND(ISNUMBER(AlgerHarrison_Method[[#This Row],[Rxo]]),ISNUMBER(AlgerHarrison_Method[[#This Row],[Ro]])),VLOOKUP(AlgerHarrison_Method[[#This Row],[Log_Type]],$AA$3:AC167,2,FALSE),"")</f>
        <v/>
      </c>
      <c r="Q12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27" s="24" t="str">
        <f>IFERROR(AlgerHarrison_Method[[#This Row],[Rmf_Tf_Cor]]/AlgerHarrison_Method[[#This Row],[Rxo/Ro_Cor]],"")</f>
        <v/>
      </c>
      <c r="S127" s="31" t="str">
        <f>IF(AND(ISNUMBER(AlgerHarrison_Method[[#This Row],[Rxo]]),ISNUMBER(AlgerHarrison_Method[[#This Row],[Ro]])),Log_Header[[#This Row],[cf_H2O_Type]],"")</f>
        <v/>
      </c>
      <c r="T127" s="24" t="str">
        <f>IFERROR(AlgerHarrison_Method[[#This Row],[Rwe]]/AlgerHarrison_Method[[#This Row],[cf_H2O_Type]],"")</f>
        <v/>
      </c>
      <c r="U127" s="27" t="str">
        <f>IFERROR(AlgerHarrison_Method[[#This Row],[Rw]]*(AlgerHarrison_Method[[#This Row],[Tf]]/75),"")</f>
        <v/>
      </c>
      <c r="V127" s="28" t="str">
        <f>IFERROR(10000/AlgerHarrison_Method[[#This Row],[Rw_Cor_75]],"")</f>
        <v/>
      </c>
      <c r="W127" s="31" t="str">
        <f>IF(AND(ISNUMBER(AlgerHarrison_Method[[#This Row],[Rxo]]),ISNUMBER(AlgerHarrison_Method[[#This Row],[Ro]])),Log_Header[[#This Row],[ct]],"")</f>
        <v/>
      </c>
      <c r="X127" s="28" t="str">
        <f>IFERROR(ROUND(AlgerHarrison_Method[[#This Row],[Ct]]*AlgerHarrison_Method[[#This Row],[Cw_75]],-1),"")</f>
        <v/>
      </c>
      <c r="Y127"/>
      <c r="Z127"/>
      <c r="AA127"/>
      <c r="AB127"/>
    </row>
    <row r="128" spans="1:28" x14ac:dyDescent="0.2">
      <c r="A128" s="8">
        <f>IF(ISNUMBER(Log_Header[[#This Row],[Seq]]),Log_Header[[#This Row],[Seq]],"")</f>
        <v>121</v>
      </c>
      <c r="B128" s="31">
        <f>IF(ISNUMBER(Log_Header[[#This Row],[BRACS_ID]]),Log_Header[[#This Row],[BRACS_ID]],"")</f>
        <v>26092</v>
      </c>
      <c r="C128" s="31">
        <f>IF(ISNUMBER(Log_Header[[#This Row],[Target_Depth]]),Log_Header[[#This Row],[Target_Depth]],"")</f>
        <v>1434</v>
      </c>
      <c r="D128" s="40">
        <f>IF(ISNUMBER(Estep_Method[[#This Row],[Rxo]]),Estep_Method[[#This Row],[Rxo]],"")</f>
        <v>4.0999999999999996</v>
      </c>
      <c r="E128" s="40">
        <f>IF(ISNUMBER(Rwa_Method[[#This Row],[Ro]]),Rwa_Method[[#This Row],[Ro]],"")</f>
        <v>1.6</v>
      </c>
      <c r="F128" s="23" t="s">
        <v>93</v>
      </c>
      <c r="G128" s="31">
        <f>IF(ISNUMBER(Log_Header[[#This Row],[Ts]]),Log_Header[[#This Row],[Ts]],"")</f>
        <v>63</v>
      </c>
      <c r="H128" s="44">
        <f>IF(ISBLANK(AlgerHarrison_Method[[#This Row],[Rxo]]),"",Log_Header[[#This Row],[Gg]])</f>
        <v>1.8595614765473216E-2</v>
      </c>
      <c r="I128" s="43">
        <f>IF(ISBLANK(AlgerHarrison_Method[[#This Row],[Rxo]]),"",Log_Header[[#This Row],[Df]])</f>
        <v>1416</v>
      </c>
      <c r="J128" s="27">
        <f>IFERROR((AlgerHarrison_Method[[#This Row],[Gg]]*AlgerHarrison_Method[[#This Row],[Df]])+AlgerHarrison_Method[[#This Row],[Ts]],"")</f>
        <v>89.331390507910072</v>
      </c>
      <c r="K128" s="32">
        <f>IF(ISNUMBER(Log_Header[[#This Row],[Rmf]]),Log_Header[[#This Row],[Rmf]],"")</f>
        <v>2.13</v>
      </c>
      <c r="L128" s="32">
        <f>IF(ISNUMBER(Log_Header[[#This Row],[T-Rmf]]),Log_Header[[#This Row],[T-Rmf]],"")</f>
        <v>130</v>
      </c>
      <c r="M128" s="27">
        <f>IFERROR(AlgerHarrison_Method[[#This Row],[Rmf]]*(AlgerHarrison_Method[[#This Row],[T-Rmf]]/AlgerHarrison_Method[[#This Row],[Tf]]),"")</f>
        <v>3.0996942779647116</v>
      </c>
      <c r="N128" s="24">
        <f>IF(AND(ISNUMBER(AlgerHarrison_Method[[#This Row],[Rxo]]),ISNUMBER(AlgerHarrison_Method[[#This Row],[Ro]])),IF(AlgerHarrison_Method[[#This Row],[Rmf]]&gt;=5, 1.75, 1),"")</f>
        <v>1</v>
      </c>
      <c r="O128" s="24">
        <f>IFERROR(AlgerHarrison_Method[[#This Row],[Rmf_Tf]]*AlgerHarrison_Method[[#This Row],[Rmf Cor Fact]],"")</f>
        <v>3.0996942779647116</v>
      </c>
      <c r="P128" s="28">
        <f>IF(AND(ISNUMBER(AlgerHarrison_Method[[#This Row],[Rxo]]),ISNUMBER(AlgerHarrison_Method[[#This Row],[Ro]])),VLOOKUP(AlgerHarrison_Method[[#This Row],[Log_Type]],$AA$3:AC168,2,FALSE),"")</f>
        <v>1</v>
      </c>
      <c r="Q12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2.5624999999999996</v>
      </c>
      <c r="R128" s="24">
        <f>IFERROR(AlgerHarrison_Method[[#This Row],[Rmf_Tf_Cor]]/AlgerHarrison_Method[[#This Row],[Rxo/Ro_Cor]],"")</f>
        <v>1.2096367914008632</v>
      </c>
      <c r="S128" s="31">
        <f>IF(AND(ISNUMBER(AlgerHarrison_Method[[#This Row],[Rxo]]),ISNUMBER(AlgerHarrison_Method[[#This Row],[Ro]])),Log_Header[[#This Row],[cf_H2O_Type]],"")</f>
        <v>1</v>
      </c>
      <c r="T128" s="24">
        <f>IFERROR(AlgerHarrison_Method[[#This Row],[Rwe]]/AlgerHarrison_Method[[#This Row],[cf_H2O_Type]],"")</f>
        <v>1.2096367914008632</v>
      </c>
      <c r="U128" s="27">
        <f>IFERROR(AlgerHarrison_Method[[#This Row],[Rw]]*(AlgerHarrison_Method[[#This Row],[Tf]]/75),"")</f>
        <v>1.4407804878048782</v>
      </c>
      <c r="V128" s="28">
        <f>IFERROR(10000/AlgerHarrison_Method[[#This Row],[Rw_Cor_75]],"")</f>
        <v>6940.6825568797394</v>
      </c>
      <c r="W128" s="31">
        <f>IF(AND(ISNUMBER(AlgerHarrison_Method[[#This Row],[Rxo]]),ISNUMBER(AlgerHarrison_Method[[#This Row],[Ro]])),Log_Header[[#This Row],[ct]],"")</f>
        <v>0.55000000000000004</v>
      </c>
      <c r="X128" s="28">
        <f>IFERROR(ROUND(AlgerHarrison_Method[[#This Row],[Ct]]*AlgerHarrison_Method[[#This Row],[Cw_75]],-1),"")</f>
        <v>3820</v>
      </c>
      <c r="Y128"/>
      <c r="Z128"/>
      <c r="AA128"/>
      <c r="AB128"/>
    </row>
    <row r="129" spans="1:28" x14ac:dyDescent="0.2">
      <c r="A129" s="8">
        <f>IF(ISNUMBER(Log_Header[[#This Row],[Seq]]),Log_Header[[#This Row],[Seq]],"")</f>
        <v>122</v>
      </c>
      <c r="B129" s="31">
        <f>IF(ISNUMBER(Log_Header[[#This Row],[BRACS_ID]]),Log_Header[[#This Row],[BRACS_ID]],"")</f>
        <v>25729</v>
      </c>
      <c r="C129" s="31">
        <f>IF(ISNUMBER(Log_Header[[#This Row],[Target_Depth]]),Log_Header[[#This Row],[Target_Depth]],"")</f>
        <v>1160</v>
      </c>
      <c r="D129" s="40">
        <f>IF(ISNUMBER(Estep_Method[[#This Row],[Rxo]]),Estep_Method[[#This Row],[Rxo]],"")</f>
        <v>10.1</v>
      </c>
      <c r="E129" s="40">
        <f>IF(ISNUMBER(Rwa_Method[[#This Row],[Ro]]),Rwa_Method[[#This Row],[Ro]],"")</f>
        <v>14.9</v>
      </c>
      <c r="F129" s="23" t="s">
        <v>109</v>
      </c>
      <c r="G129" s="31">
        <f>IF(ISNUMBER(Log_Header[[#This Row],[Ts]]),Log_Header[[#This Row],[Ts]],"")</f>
        <v>63</v>
      </c>
      <c r="H129" s="44">
        <f>IF(ISBLANK(AlgerHarrison_Method[[#This Row],[Rxo]]),"",Log_Header[[#This Row],[Gg]])</f>
        <v>1.6816816816816817E-2</v>
      </c>
      <c r="I129" s="43">
        <f>IF(ISBLANK(AlgerHarrison_Method[[#This Row],[Rxo]]),"",Log_Header[[#This Row],[Df]])</f>
        <v>1153</v>
      </c>
      <c r="J129" s="27">
        <f>IFERROR((AlgerHarrison_Method[[#This Row],[Gg]]*AlgerHarrison_Method[[#This Row],[Df]])+AlgerHarrison_Method[[#This Row],[Ts]],"")</f>
        <v>82.389789789789788</v>
      </c>
      <c r="K129" s="32">
        <f>IF(ISNUMBER(Log_Header[[#This Row],[Rmf]]),Log_Header[[#This Row],[Rmf]],"")</f>
        <v>1.02</v>
      </c>
      <c r="L129" s="32">
        <f>IF(ISNUMBER(Log_Header[[#This Row],[T-Rmf]]),Log_Header[[#This Row],[T-Rmf]],"")</f>
        <v>80</v>
      </c>
      <c r="M129" s="27">
        <f>IFERROR(AlgerHarrison_Method[[#This Row],[Rmf]]*(AlgerHarrison_Method[[#This Row],[T-Rmf]]/AlgerHarrison_Method[[#This Row],[Tf]]),"")</f>
        <v>0.99041398464779595</v>
      </c>
      <c r="N129" s="24">
        <f>IF(AND(ISNUMBER(AlgerHarrison_Method[[#This Row],[Rxo]]),ISNUMBER(AlgerHarrison_Method[[#This Row],[Ro]])),IF(AlgerHarrison_Method[[#This Row],[Rmf]]&gt;=5, 1.75, 1),"")</f>
        <v>1</v>
      </c>
      <c r="O129" s="24">
        <f>IFERROR(AlgerHarrison_Method[[#This Row],[Rmf_Tf]]*AlgerHarrison_Method[[#This Row],[Rmf Cor Fact]],"")</f>
        <v>0.99041398464779595</v>
      </c>
      <c r="P129" s="28">
        <f>IF(AND(ISNUMBER(AlgerHarrison_Method[[#This Row],[Rxo]]),ISNUMBER(AlgerHarrison_Method[[#This Row],[Ro]])),VLOOKUP(AlgerHarrison_Method[[#This Row],[Log_Type]],$AA$3:AC169,2,FALSE),"")</f>
        <v>2</v>
      </c>
      <c r="Q12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0.53288590604026842</v>
      </c>
      <c r="R129" s="24">
        <f>IFERROR(AlgerHarrison_Method[[#This Row],[Rmf_Tf_Cor]]/AlgerHarrison_Method[[#This Row],[Rxo/Ro_Cor]],"")</f>
        <v>1.8585854371854107</v>
      </c>
      <c r="S129" s="31">
        <f>IF(AND(ISNUMBER(AlgerHarrison_Method[[#This Row],[Rxo]]),ISNUMBER(AlgerHarrison_Method[[#This Row],[Ro]])),Log_Header[[#This Row],[cf_H2O_Type]],"")</f>
        <v>1.33</v>
      </c>
      <c r="T129" s="24">
        <f>IFERROR(AlgerHarrison_Method[[#This Row],[Rwe]]/AlgerHarrison_Method[[#This Row],[cf_H2O_Type]],"")</f>
        <v>1.3974326595379027</v>
      </c>
      <c r="U129" s="27">
        <f>IFERROR(AlgerHarrison_Method[[#This Row],[Rw]]*(AlgerHarrison_Method[[#This Row],[Tf]]/75),"")</f>
        <v>1.5351224408628623</v>
      </c>
      <c r="V129" s="28">
        <f>IFERROR(10000/AlgerHarrison_Method[[#This Row],[Rw_Cor_75]],"")</f>
        <v>6514.138373470194</v>
      </c>
      <c r="W129" s="31">
        <f>IF(AND(ISNUMBER(AlgerHarrison_Method[[#This Row],[Rxo]]),ISNUMBER(AlgerHarrison_Method[[#This Row],[Ro]])),Log_Header[[#This Row],[ct]],"")</f>
        <v>0.55000000000000004</v>
      </c>
      <c r="X129" s="28">
        <f>IFERROR(ROUND(AlgerHarrison_Method[[#This Row],[Ct]]*AlgerHarrison_Method[[#This Row],[Cw_75]],-1),"")</f>
        <v>3580</v>
      </c>
      <c r="Y129"/>
      <c r="Z129"/>
      <c r="AA129"/>
      <c r="AB129"/>
    </row>
    <row r="130" spans="1:28" x14ac:dyDescent="0.2">
      <c r="A130" s="8">
        <f>IF(ISNUMBER(Log_Header[[#This Row],[Seq]]),Log_Header[[#This Row],[Seq]],"")</f>
        <v>123</v>
      </c>
      <c r="B130" s="31">
        <f>IF(ISNUMBER(Log_Header[[#This Row],[BRACS_ID]]),Log_Header[[#This Row],[BRACS_ID]],"")</f>
        <v>37664</v>
      </c>
      <c r="C130" s="31">
        <f>IF(ISNUMBER(Log_Header[[#This Row],[Target_Depth]]),Log_Header[[#This Row],[Target_Depth]],"")</f>
        <v>1635</v>
      </c>
      <c r="D130" s="40" t="str">
        <f>IF(ISNUMBER(Estep_Method[[#This Row],[Rxo]]),Estep_Method[[#This Row],[Rxo]],"")</f>
        <v/>
      </c>
      <c r="E130" s="40" t="str">
        <f>IF(ISNUMBER(Rwa_Method[[#This Row],[Ro]]),Rwa_Method[[#This Row],[Ro]],"")</f>
        <v/>
      </c>
      <c r="F130" s="23"/>
      <c r="G130" s="31">
        <f>IF(ISNUMBER(Log_Header[[#This Row],[Ts]]),Log_Header[[#This Row],[Ts]],"")</f>
        <v>63</v>
      </c>
      <c r="H130" s="44">
        <f>IF(ISBLANK(AlgerHarrison_Method[[#This Row],[Rxo]]),"",Log_Header[[#This Row],[Gg]])</f>
        <v>1.3386217154189391E-2</v>
      </c>
      <c r="I130" s="43">
        <f>IF(ISBLANK(AlgerHarrison_Method[[#This Row],[Rxo]]),"",Log_Header[[#This Row],[Df]])</f>
        <v>1616</v>
      </c>
      <c r="J130" s="27">
        <f>IFERROR((AlgerHarrison_Method[[#This Row],[Gg]]*AlgerHarrison_Method[[#This Row],[Df]])+AlgerHarrison_Method[[#This Row],[Ts]],"")</f>
        <v>84.632126921170055</v>
      </c>
      <c r="K130" s="32">
        <f>IF(ISNUMBER(Log_Header[[#This Row],[Rmf]]),Log_Header[[#This Row],[Rmf]],"")</f>
        <v>7.6</v>
      </c>
      <c r="L130" s="32">
        <f>IF(ISNUMBER(Log_Header[[#This Row],[T-Rmf]]),Log_Header[[#This Row],[T-Rmf]],"")</f>
        <v>70</v>
      </c>
      <c r="M130" s="27">
        <f>IFERROR(AlgerHarrison_Method[[#This Row],[Rmf]]*(AlgerHarrison_Method[[#This Row],[T-Rmf]]/AlgerHarrison_Method[[#This Row],[Tf]]),"")</f>
        <v>6.2860289508678813</v>
      </c>
      <c r="N130" s="24" t="str">
        <f>IF(AND(ISNUMBER(AlgerHarrison_Method[[#This Row],[Rxo]]),ISNUMBER(AlgerHarrison_Method[[#This Row],[Ro]])),IF(AlgerHarrison_Method[[#This Row],[Rmf]]&gt;=5, 1.75, 1),"")</f>
        <v/>
      </c>
      <c r="O130" s="24" t="str">
        <f>IFERROR(AlgerHarrison_Method[[#This Row],[Rmf_Tf]]*AlgerHarrison_Method[[#This Row],[Rmf Cor Fact]],"")</f>
        <v/>
      </c>
      <c r="P130" s="28" t="str">
        <f>IF(AND(ISNUMBER(AlgerHarrison_Method[[#This Row],[Rxo]]),ISNUMBER(AlgerHarrison_Method[[#This Row],[Ro]])),VLOOKUP(AlgerHarrison_Method[[#This Row],[Log_Type]],$AA$3:AC170,2,FALSE),"")</f>
        <v/>
      </c>
      <c r="Q13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30" s="24" t="str">
        <f>IFERROR(AlgerHarrison_Method[[#This Row],[Rmf_Tf_Cor]]/AlgerHarrison_Method[[#This Row],[Rxo/Ro_Cor]],"")</f>
        <v/>
      </c>
      <c r="S130" s="31" t="str">
        <f>IF(AND(ISNUMBER(AlgerHarrison_Method[[#This Row],[Rxo]]),ISNUMBER(AlgerHarrison_Method[[#This Row],[Ro]])),Log_Header[[#This Row],[cf_H2O_Type]],"")</f>
        <v/>
      </c>
      <c r="T130" s="24" t="str">
        <f>IFERROR(AlgerHarrison_Method[[#This Row],[Rwe]]/AlgerHarrison_Method[[#This Row],[cf_H2O_Type]],"")</f>
        <v/>
      </c>
      <c r="U130" s="27" t="str">
        <f>IFERROR(AlgerHarrison_Method[[#This Row],[Rw]]*(AlgerHarrison_Method[[#This Row],[Tf]]/75),"")</f>
        <v/>
      </c>
      <c r="V130" s="28" t="str">
        <f>IFERROR(10000/AlgerHarrison_Method[[#This Row],[Rw_Cor_75]],"")</f>
        <v/>
      </c>
      <c r="W130" s="31" t="str">
        <f>IF(AND(ISNUMBER(AlgerHarrison_Method[[#This Row],[Rxo]]),ISNUMBER(AlgerHarrison_Method[[#This Row],[Ro]])),Log_Header[[#This Row],[ct]],"")</f>
        <v/>
      </c>
      <c r="X130" s="28" t="str">
        <f>IFERROR(ROUND(AlgerHarrison_Method[[#This Row],[Ct]]*AlgerHarrison_Method[[#This Row],[Cw_75]],-1),"")</f>
        <v/>
      </c>
      <c r="Y130"/>
      <c r="Z130"/>
      <c r="AA130"/>
      <c r="AB130"/>
    </row>
    <row r="131" spans="1:28" x14ac:dyDescent="0.2">
      <c r="A131" s="8">
        <f>IF(ISNUMBER(Log_Header[[#This Row],[Seq]]),Log_Header[[#This Row],[Seq]],"")</f>
        <v>124</v>
      </c>
      <c r="B131" s="31">
        <f>IF(ISNUMBER(Log_Header[[#This Row],[BRACS_ID]]),Log_Header[[#This Row],[BRACS_ID]],"")</f>
        <v>26087</v>
      </c>
      <c r="C131" s="31">
        <f>IF(ISNUMBER(Log_Header[[#This Row],[Target_Depth]]),Log_Header[[#This Row],[Target_Depth]],"")</f>
        <v>1395</v>
      </c>
      <c r="D131" s="40">
        <f>IF(ISNUMBER(Estep_Method[[#This Row],[Rxo]]),Estep_Method[[#This Row],[Rxo]],"")</f>
        <v>6.3</v>
      </c>
      <c r="E131" s="40">
        <f>IF(ISNUMBER(Rwa_Method[[#This Row],[Ro]]),Rwa_Method[[#This Row],[Ro]],"")</f>
        <v>5.7</v>
      </c>
      <c r="F131" s="23" t="s">
        <v>113</v>
      </c>
      <c r="G131" s="31">
        <f>IF(ISNUMBER(Log_Header[[#This Row],[Ts]]),Log_Header[[#This Row],[Ts]],"")</f>
        <v>63</v>
      </c>
      <c r="H131" s="44">
        <f>IF(ISBLANK(AlgerHarrison_Method[[#This Row],[Rxo]]),"",Log_Header[[#This Row],[Gg]])</f>
        <v>1.4289006683567642E-2</v>
      </c>
      <c r="I131" s="43">
        <f>IF(ISBLANK(AlgerHarrison_Method[[#This Row],[Rxo]]),"",Log_Header[[#This Row],[Df]])</f>
        <v>1388</v>
      </c>
      <c r="J131" s="27">
        <f>IFERROR((AlgerHarrison_Method[[#This Row],[Gg]]*AlgerHarrison_Method[[#This Row],[Df]])+AlgerHarrison_Method[[#This Row],[Ts]],"")</f>
        <v>82.833141276791878</v>
      </c>
      <c r="K131" s="32">
        <f>IF(ISNUMBER(Log_Header[[#This Row],[Rmf]]),Log_Header[[#This Row],[Rmf]],"")</f>
        <v>2.9</v>
      </c>
      <c r="L131" s="32">
        <f>IF(ISNUMBER(Log_Header[[#This Row],[T-Rmf]]),Log_Header[[#This Row],[T-Rmf]],"")</f>
        <v>90</v>
      </c>
      <c r="M131" s="27">
        <f>IFERROR(AlgerHarrison_Method[[#This Row],[Rmf]]*(AlgerHarrison_Method[[#This Row],[T-Rmf]]/AlgerHarrison_Method[[#This Row],[Tf]]),"")</f>
        <v>3.150912738270458</v>
      </c>
      <c r="N131" s="24">
        <f>IF(AND(ISNUMBER(AlgerHarrison_Method[[#This Row],[Rxo]]),ISNUMBER(AlgerHarrison_Method[[#This Row],[Ro]])),IF(AlgerHarrison_Method[[#This Row],[Rmf]]&gt;=5, 1.75, 1),"")</f>
        <v>1</v>
      </c>
      <c r="O131" s="24">
        <f>IFERROR(AlgerHarrison_Method[[#This Row],[Rmf_Tf]]*AlgerHarrison_Method[[#This Row],[Rmf Cor Fact]],"")</f>
        <v>3.150912738270458</v>
      </c>
      <c r="P131" s="28">
        <f>IF(AND(ISNUMBER(AlgerHarrison_Method[[#This Row],[Rxo]]),ISNUMBER(AlgerHarrison_Method[[#This Row],[Ro]])),VLOOKUP(AlgerHarrison_Method[[#This Row],[Log_Type]],$AA$3:AC171,2,FALSE),"")</f>
        <v>5</v>
      </c>
      <c r="Q13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1.2216066481994459</v>
      </c>
      <c r="R131" s="24">
        <f>IFERROR(AlgerHarrison_Method[[#This Row],[Rmf_Tf_Cor]]/AlgerHarrison_Method[[#This Row],[Rxo/Ro_Cor]],"")</f>
        <v>2.5793185907384024</v>
      </c>
      <c r="S131" s="31">
        <f>IF(AND(ISNUMBER(AlgerHarrison_Method[[#This Row],[Rxo]]),ISNUMBER(AlgerHarrison_Method[[#This Row],[Ro]])),Log_Header[[#This Row],[cf_H2O_Type]],"")</f>
        <v>1.33</v>
      </c>
      <c r="T131" s="24">
        <f>IFERROR(AlgerHarrison_Method[[#This Row],[Rwe]]/AlgerHarrison_Method[[#This Row],[cf_H2O_Type]],"")</f>
        <v>1.9393372862694753</v>
      </c>
      <c r="U131" s="27">
        <f>IFERROR(AlgerHarrison_Method[[#This Row],[Rw]]*(AlgerHarrison_Method[[#This Row],[Tf]]/75),"")</f>
        <v>2.1418853255587949</v>
      </c>
      <c r="V131" s="28">
        <f>IFERROR(10000/AlgerHarrison_Method[[#This Row],[Rw_Cor_75]],"")</f>
        <v>4668.7840290381127</v>
      </c>
      <c r="W131" s="31">
        <f>IF(AND(ISNUMBER(AlgerHarrison_Method[[#This Row],[Rxo]]),ISNUMBER(AlgerHarrison_Method[[#This Row],[Ro]])),Log_Header[[#This Row],[ct]],"")</f>
        <v>0.55000000000000004</v>
      </c>
      <c r="X131" s="28">
        <f>IFERROR(ROUND(AlgerHarrison_Method[[#This Row],[Ct]]*AlgerHarrison_Method[[#This Row],[Cw_75]],-1),"")</f>
        <v>2570</v>
      </c>
      <c r="Y131"/>
      <c r="Z131"/>
      <c r="AA131"/>
      <c r="AB131"/>
    </row>
    <row r="132" spans="1:28" x14ac:dyDescent="0.2">
      <c r="A132" s="8">
        <f>IF(ISNUMBER(Log_Header[[#This Row],[Seq]]),Log_Header[[#This Row],[Seq]],"")</f>
        <v>125</v>
      </c>
      <c r="B132" s="31">
        <f>IF(ISNUMBER(Log_Header[[#This Row],[BRACS_ID]]),Log_Header[[#This Row],[BRACS_ID]],"")</f>
        <v>26087</v>
      </c>
      <c r="C132" s="31">
        <f>IF(ISNUMBER(Log_Header[[#This Row],[Target_Depth]]),Log_Header[[#This Row],[Target_Depth]],"")</f>
        <v>1650</v>
      </c>
      <c r="D132" s="40">
        <f>IF(ISNUMBER(Estep_Method[[#This Row],[Rxo]]),Estep_Method[[#This Row],[Rxo]],"")</f>
        <v>5.4</v>
      </c>
      <c r="E132" s="40">
        <f>IF(ISNUMBER(Rwa_Method[[#This Row],[Ro]]),Rwa_Method[[#This Row],[Ro]],"")</f>
        <v>3.4</v>
      </c>
      <c r="F132" s="23" t="s">
        <v>113</v>
      </c>
      <c r="G132" s="31">
        <f>IF(ISNUMBER(Log_Header[[#This Row],[Ts]]),Log_Header[[#This Row],[Ts]],"")</f>
        <v>63</v>
      </c>
      <c r="H132" s="44">
        <f>IF(ISBLANK(AlgerHarrison_Method[[#This Row],[Rxo]]),"",Log_Header[[#This Row],[Gg]])</f>
        <v>1.4289006683567642E-2</v>
      </c>
      <c r="I132" s="43">
        <f>IF(ISBLANK(AlgerHarrison_Method[[#This Row],[Rxo]]),"",Log_Header[[#This Row],[Df]])</f>
        <v>1643</v>
      </c>
      <c r="J132" s="27">
        <f>IFERROR((AlgerHarrison_Method[[#This Row],[Gg]]*AlgerHarrison_Method[[#This Row],[Df]])+AlgerHarrison_Method[[#This Row],[Ts]],"")</f>
        <v>86.476837981101639</v>
      </c>
      <c r="K132" s="32">
        <f>IF(ISNUMBER(Log_Header[[#This Row],[Rmf]]),Log_Header[[#This Row],[Rmf]],"")</f>
        <v>2.9</v>
      </c>
      <c r="L132" s="32">
        <f>IF(ISNUMBER(Log_Header[[#This Row],[T-Rmf]]),Log_Header[[#This Row],[T-Rmf]],"")</f>
        <v>90</v>
      </c>
      <c r="M132" s="27">
        <f>IFERROR(AlgerHarrison_Method[[#This Row],[Rmf]]*(AlgerHarrison_Method[[#This Row],[T-Rmf]]/AlgerHarrison_Method[[#This Row],[Tf]]),"")</f>
        <v>3.0181492072714091</v>
      </c>
      <c r="N132" s="24">
        <f>IF(AND(ISNUMBER(AlgerHarrison_Method[[#This Row],[Rxo]]),ISNUMBER(AlgerHarrison_Method[[#This Row],[Ro]])),IF(AlgerHarrison_Method[[#This Row],[Rmf]]&gt;=5, 1.75, 1),"")</f>
        <v>1</v>
      </c>
      <c r="O132" s="24">
        <f>IFERROR(AlgerHarrison_Method[[#This Row],[Rmf_Tf]]*AlgerHarrison_Method[[#This Row],[Rmf Cor Fact]],"")</f>
        <v>3.0181492072714091</v>
      </c>
      <c r="P132" s="28">
        <f>IF(AND(ISNUMBER(AlgerHarrison_Method[[#This Row],[Rxo]]),ISNUMBER(AlgerHarrison_Method[[#This Row],[Ro]])),VLOOKUP(AlgerHarrison_Method[[#This Row],[Log_Type]],$AA$3:AC172,2,FALSE),"")</f>
        <v>5</v>
      </c>
      <c r="Q132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2.5224913494809695</v>
      </c>
      <c r="R132" s="24">
        <f>IFERROR(AlgerHarrison_Method[[#This Row],[Rmf_Tf_Cor]]/AlgerHarrison_Method[[#This Row],[Rxo/Ro_Cor]],"")</f>
        <v>1.1964953647481988</v>
      </c>
      <c r="S132" s="31">
        <f>IF(AND(ISNUMBER(AlgerHarrison_Method[[#This Row],[Rxo]]),ISNUMBER(AlgerHarrison_Method[[#This Row],[Ro]])),Log_Header[[#This Row],[cf_H2O_Type]],"")</f>
        <v>1.33</v>
      </c>
      <c r="T132" s="24">
        <f>IFERROR(AlgerHarrison_Method[[#This Row],[Rwe]]/AlgerHarrison_Method[[#This Row],[cf_H2O_Type]],"")</f>
        <v>0.89962057499864567</v>
      </c>
      <c r="U132" s="27">
        <f>IFERROR(AlgerHarrison_Method[[#This Row],[Rw]]*(AlgerHarrison_Method[[#This Row],[Tf]]/75),"")</f>
        <v>1.0372845694483117</v>
      </c>
      <c r="V132" s="28">
        <f>IFERROR(10000/AlgerHarrison_Method[[#This Row],[Rw_Cor_75]],"")</f>
        <v>9640.5560195680755</v>
      </c>
      <c r="W132" s="31">
        <f>IF(AND(ISNUMBER(AlgerHarrison_Method[[#This Row],[Rxo]]),ISNUMBER(AlgerHarrison_Method[[#This Row],[Ro]])),Log_Header[[#This Row],[ct]],"")</f>
        <v>0.55000000000000004</v>
      </c>
      <c r="X132" s="28">
        <f>IFERROR(ROUND(AlgerHarrison_Method[[#This Row],[Ct]]*AlgerHarrison_Method[[#This Row],[Cw_75]],-1),"")</f>
        <v>5300</v>
      </c>
      <c r="Y132"/>
      <c r="Z132"/>
      <c r="AA132"/>
      <c r="AB132"/>
    </row>
    <row r="133" spans="1:28" x14ac:dyDescent="0.2">
      <c r="A133" s="8">
        <f>IF(ISNUMBER(Log_Header[[#This Row],[Seq]]),Log_Header[[#This Row],[Seq]],"")</f>
        <v>126</v>
      </c>
      <c r="B133" s="31">
        <f>IF(ISNUMBER(Log_Header[[#This Row],[BRACS_ID]]),Log_Header[[#This Row],[BRACS_ID]],"")</f>
        <v>26090</v>
      </c>
      <c r="C133" s="31">
        <f>IF(ISNUMBER(Log_Header[[#This Row],[Target_Depth]]),Log_Header[[#This Row],[Target_Depth]],"")</f>
        <v>1525</v>
      </c>
      <c r="D133" s="40">
        <f>IF(ISNUMBER(Estep_Method[[#This Row],[Rxo]]),Estep_Method[[#This Row],[Rxo]],"")</f>
        <v>5.0999999999999996</v>
      </c>
      <c r="E133" s="40">
        <f>IF(ISNUMBER(Rwa_Method[[#This Row],[Ro]]),Rwa_Method[[#This Row],[Ro]],"")</f>
        <v>2.7</v>
      </c>
      <c r="F133" s="23" t="s">
        <v>93</v>
      </c>
      <c r="G133" s="31">
        <f>IF(ISNUMBER(Log_Header[[#This Row],[Ts]]),Log_Header[[#This Row],[Ts]],"")</f>
        <v>63</v>
      </c>
      <c r="H133" s="44">
        <f>IF(ISBLANK(AlgerHarrison_Method[[#This Row],[Rxo]]),"",Log_Header[[#This Row],[Gg]])</f>
        <v>1.4E-2</v>
      </c>
      <c r="I133" s="43">
        <f>IF(ISBLANK(AlgerHarrison_Method[[#This Row],[Rxo]]),"",Log_Header[[#This Row],[Df]])</f>
        <v>1517.5</v>
      </c>
      <c r="J133" s="27">
        <f>IFERROR((AlgerHarrison_Method[[#This Row],[Gg]]*AlgerHarrison_Method[[#This Row],[Df]])+AlgerHarrison_Method[[#This Row],[Ts]],"")</f>
        <v>84.245000000000005</v>
      </c>
      <c r="K133" s="32">
        <f>IF(ISNUMBER(Log_Header[[#This Row],[Rmf]]),Log_Header[[#This Row],[Rmf]],"")</f>
        <v>4.18</v>
      </c>
      <c r="L133" s="32">
        <f>IF(ISNUMBER(Log_Header[[#This Row],[T-Rmf]]),Log_Header[[#This Row],[T-Rmf]],"")</f>
        <v>72</v>
      </c>
      <c r="M133" s="27">
        <f>IFERROR(AlgerHarrison_Method[[#This Row],[Rmf]]*(AlgerHarrison_Method[[#This Row],[T-Rmf]]/AlgerHarrison_Method[[#This Row],[Tf]]),"")</f>
        <v>3.57243753338477</v>
      </c>
      <c r="N133" s="24">
        <f>IF(AND(ISNUMBER(AlgerHarrison_Method[[#This Row],[Rxo]]),ISNUMBER(AlgerHarrison_Method[[#This Row],[Ro]])),IF(AlgerHarrison_Method[[#This Row],[Rmf]]&gt;=5, 1.75, 1),"")</f>
        <v>1</v>
      </c>
      <c r="O133" s="24">
        <f>IFERROR(AlgerHarrison_Method[[#This Row],[Rmf_Tf]]*AlgerHarrison_Method[[#This Row],[Rmf Cor Fact]],"")</f>
        <v>3.57243753338477</v>
      </c>
      <c r="P133" s="28">
        <f>IF(AND(ISNUMBER(AlgerHarrison_Method[[#This Row],[Rxo]]),ISNUMBER(AlgerHarrison_Method[[#This Row],[Ro]])),VLOOKUP(AlgerHarrison_Method[[#This Row],[Log_Type]],$AA$3:AC173,2,FALSE),"")</f>
        <v>1</v>
      </c>
      <c r="Q13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1.8888888888888886</v>
      </c>
      <c r="R133" s="24">
        <f>IFERROR(AlgerHarrison_Method[[#This Row],[Rmf_Tf_Cor]]/AlgerHarrison_Method[[#This Row],[Rxo/Ro_Cor]],"")</f>
        <v>1.8912904588507609</v>
      </c>
      <c r="S133" s="31">
        <f>IF(AND(ISNUMBER(AlgerHarrison_Method[[#This Row],[Rxo]]),ISNUMBER(AlgerHarrison_Method[[#This Row],[Ro]])),Log_Header[[#This Row],[cf_H2O_Type]],"")</f>
        <v>1.33</v>
      </c>
      <c r="T133" s="24">
        <f>IFERROR(AlgerHarrison_Method[[#This Row],[Rwe]]/AlgerHarrison_Method[[#This Row],[cf_H2O_Type]],"")</f>
        <v>1.4220229013915495</v>
      </c>
      <c r="U133" s="27">
        <f>IFERROR(AlgerHarrison_Method[[#This Row],[Rw]]*(AlgerHarrison_Method[[#This Row],[Tf]]/75),"")</f>
        <v>1.5973109243697479</v>
      </c>
      <c r="V133" s="28">
        <f>IFERROR(10000/AlgerHarrison_Method[[#This Row],[Rw_Cor_75]],"")</f>
        <v>6260.5218855218855</v>
      </c>
      <c r="W133" s="31">
        <f>IF(AND(ISNUMBER(AlgerHarrison_Method[[#This Row],[Rxo]]),ISNUMBER(AlgerHarrison_Method[[#This Row],[Ro]])),Log_Header[[#This Row],[ct]],"")</f>
        <v>0.55000000000000004</v>
      </c>
      <c r="X133" s="28">
        <f>IFERROR(ROUND(AlgerHarrison_Method[[#This Row],[Ct]]*AlgerHarrison_Method[[#This Row],[Cw_75]],-1),"")</f>
        <v>3440</v>
      </c>
      <c r="Y133"/>
      <c r="Z133"/>
      <c r="AA133"/>
      <c r="AB133"/>
    </row>
    <row r="134" spans="1:28" x14ac:dyDescent="0.2">
      <c r="A134" s="8">
        <f>IF(ISNUMBER(Log_Header[[#This Row],[Seq]]),Log_Header[[#This Row],[Seq]],"")</f>
        <v>127</v>
      </c>
      <c r="B134" s="31">
        <f>IF(ISNUMBER(Log_Header[[#This Row],[BRACS_ID]]),Log_Header[[#This Row],[BRACS_ID]],"")</f>
        <v>19438</v>
      </c>
      <c r="C134" s="31" t="str">
        <f>IF(ISNUMBER(Log_Header[[#This Row],[Target_Depth]]),Log_Header[[#This Row],[Target_Depth]],"")</f>
        <v/>
      </c>
      <c r="D134" s="40" t="str">
        <f>IF(ISNUMBER(Estep_Method[[#This Row],[Rxo]]),Estep_Method[[#This Row],[Rxo]],"")</f>
        <v/>
      </c>
      <c r="E134" s="40" t="str">
        <f>IF(ISNUMBER(Rwa_Method[[#This Row],[Ro]]),Rwa_Method[[#This Row],[Ro]],"")</f>
        <v/>
      </c>
      <c r="F134" s="23"/>
      <c r="G134" s="31">
        <f>IF(ISNUMBER(Log_Header[[#This Row],[Ts]]),Log_Header[[#This Row],[Ts]],"")</f>
        <v>63</v>
      </c>
      <c r="H134" s="44">
        <f>IF(ISBLANK(AlgerHarrison_Method[[#This Row],[Rxo]]),"",Log_Header[[#This Row],[Gg]])</f>
        <v>0</v>
      </c>
      <c r="I134" s="43" t="str">
        <f>IF(ISBLANK(AlgerHarrison_Method[[#This Row],[Rxo]]),"",Log_Header[[#This Row],[Df]])</f>
        <v/>
      </c>
      <c r="J134" s="27" t="str">
        <f>IFERROR((AlgerHarrison_Method[[#This Row],[Gg]]*AlgerHarrison_Method[[#This Row],[Df]])+AlgerHarrison_Method[[#This Row],[Ts]],"")</f>
        <v/>
      </c>
      <c r="K134" s="32" t="str">
        <f>IF(ISNUMBER(Log_Header[[#This Row],[Rmf]]),Log_Header[[#This Row],[Rmf]],"")</f>
        <v/>
      </c>
      <c r="L134" s="32" t="str">
        <f>IF(ISNUMBER(Log_Header[[#This Row],[T-Rmf]]),Log_Header[[#This Row],[T-Rmf]],"")</f>
        <v/>
      </c>
      <c r="M134" s="27" t="str">
        <f>IFERROR(AlgerHarrison_Method[[#This Row],[Rmf]]*(AlgerHarrison_Method[[#This Row],[T-Rmf]]/AlgerHarrison_Method[[#This Row],[Tf]]),"")</f>
        <v/>
      </c>
      <c r="N134" s="24" t="str">
        <f>IF(AND(ISNUMBER(AlgerHarrison_Method[[#This Row],[Rxo]]),ISNUMBER(AlgerHarrison_Method[[#This Row],[Ro]])),IF(AlgerHarrison_Method[[#This Row],[Rmf]]&gt;=5, 1.75, 1),"")</f>
        <v/>
      </c>
      <c r="O134" s="24" t="str">
        <f>IFERROR(AlgerHarrison_Method[[#This Row],[Rmf_Tf]]*AlgerHarrison_Method[[#This Row],[Rmf Cor Fact]],"")</f>
        <v/>
      </c>
      <c r="P134" s="28" t="str">
        <f>IF(AND(ISNUMBER(AlgerHarrison_Method[[#This Row],[Rxo]]),ISNUMBER(AlgerHarrison_Method[[#This Row],[Ro]])),VLOOKUP(AlgerHarrison_Method[[#This Row],[Log_Type]],$AA$3:AC174,2,FALSE),"")</f>
        <v/>
      </c>
      <c r="Q13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34" s="24" t="str">
        <f>IFERROR(AlgerHarrison_Method[[#This Row],[Rmf_Tf_Cor]]/AlgerHarrison_Method[[#This Row],[Rxo/Ro_Cor]],"")</f>
        <v/>
      </c>
      <c r="S134" s="31" t="str">
        <f>IF(AND(ISNUMBER(AlgerHarrison_Method[[#This Row],[Rxo]]),ISNUMBER(AlgerHarrison_Method[[#This Row],[Ro]])),Log_Header[[#This Row],[cf_H2O_Type]],"")</f>
        <v/>
      </c>
      <c r="T134" s="24" t="str">
        <f>IFERROR(AlgerHarrison_Method[[#This Row],[Rwe]]/AlgerHarrison_Method[[#This Row],[cf_H2O_Type]],"")</f>
        <v/>
      </c>
      <c r="U134" s="27" t="str">
        <f>IFERROR(AlgerHarrison_Method[[#This Row],[Rw]]*(AlgerHarrison_Method[[#This Row],[Tf]]/75),"")</f>
        <v/>
      </c>
      <c r="V134" s="28" t="str">
        <f>IFERROR(10000/AlgerHarrison_Method[[#This Row],[Rw_Cor_75]],"")</f>
        <v/>
      </c>
      <c r="W134" s="31" t="str">
        <f>IF(AND(ISNUMBER(AlgerHarrison_Method[[#This Row],[Rxo]]),ISNUMBER(AlgerHarrison_Method[[#This Row],[Ro]])),Log_Header[[#This Row],[ct]],"")</f>
        <v/>
      </c>
      <c r="X134" s="28" t="str">
        <f>IFERROR(ROUND(AlgerHarrison_Method[[#This Row],[Ct]]*AlgerHarrison_Method[[#This Row],[Cw_75]],-1),"")</f>
        <v/>
      </c>
      <c r="Y134"/>
      <c r="Z134"/>
      <c r="AA134"/>
      <c r="AB134"/>
    </row>
    <row r="135" spans="1:28" x14ac:dyDescent="0.2">
      <c r="A135" s="8">
        <f>IF(ISNUMBER(Log_Header[[#This Row],[Seq]]),Log_Header[[#This Row],[Seq]],"")</f>
        <v>128</v>
      </c>
      <c r="B135" s="31">
        <f>IF(ISNUMBER(Log_Header[[#This Row],[BRACS_ID]]),Log_Header[[#This Row],[BRACS_ID]],"")</f>
        <v>23789</v>
      </c>
      <c r="C135" s="31">
        <f>IF(ISNUMBER(Log_Header[[#This Row],[Target_Depth]]),Log_Header[[#This Row],[Target_Depth]],"")</f>
        <v>1440</v>
      </c>
      <c r="D135" s="40" t="str">
        <f>IF(ISNUMBER(Estep_Method[[#This Row],[Rxo]]),Estep_Method[[#This Row],[Rxo]],"")</f>
        <v/>
      </c>
      <c r="E135" s="40" t="str">
        <f>IF(ISNUMBER(Rwa_Method[[#This Row],[Ro]]),Rwa_Method[[#This Row],[Ro]],"")</f>
        <v/>
      </c>
      <c r="F135" s="23"/>
      <c r="G135" s="31">
        <f>IF(ISNUMBER(Log_Header[[#This Row],[Ts]]),Log_Header[[#This Row],[Ts]],"")</f>
        <v>63</v>
      </c>
      <c r="H135" s="44">
        <f>IF(ISBLANK(AlgerHarrison_Method[[#This Row],[Rxo]]),"",Log_Header[[#This Row],[Gg]])</f>
        <v>1.776092596288166E-2</v>
      </c>
      <c r="I135" s="43">
        <f>IF(ISBLANK(AlgerHarrison_Method[[#This Row],[Rxo]]),"",Log_Header[[#This Row],[Df]])</f>
        <v>1434</v>
      </c>
      <c r="J135" s="27">
        <f>IFERROR((AlgerHarrison_Method[[#This Row],[Gg]]*AlgerHarrison_Method[[#This Row],[Df]])+AlgerHarrison_Method[[#This Row],[Ts]],"")</f>
        <v>88.469167830772307</v>
      </c>
      <c r="K135" s="32">
        <f>IF(ISNUMBER(Log_Header[[#This Row],[Rmf]]),Log_Header[[#This Row],[Rmf]],"")</f>
        <v>1.8</v>
      </c>
      <c r="L135" s="32">
        <f>IF(ISNUMBER(Log_Header[[#This Row],[T-Rmf]]),Log_Header[[#This Row],[T-Rmf]],"")</f>
        <v>82</v>
      </c>
      <c r="M135" s="27">
        <f>IFERROR(AlgerHarrison_Method[[#This Row],[Rmf]]*(AlgerHarrison_Method[[#This Row],[T-Rmf]]/AlgerHarrison_Method[[#This Row],[Tf]]),"")</f>
        <v>1.6683778498101818</v>
      </c>
      <c r="N135" s="24" t="str">
        <f>IF(AND(ISNUMBER(AlgerHarrison_Method[[#This Row],[Rxo]]),ISNUMBER(AlgerHarrison_Method[[#This Row],[Ro]])),IF(AlgerHarrison_Method[[#This Row],[Rmf]]&gt;=5, 1.75, 1),"")</f>
        <v/>
      </c>
      <c r="O135" s="24" t="str">
        <f>IFERROR(AlgerHarrison_Method[[#This Row],[Rmf_Tf]]*AlgerHarrison_Method[[#This Row],[Rmf Cor Fact]],"")</f>
        <v/>
      </c>
      <c r="P135" s="28" t="str">
        <f>IF(AND(ISNUMBER(AlgerHarrison_Method[[#This Row],[Rxo]]),ISNUMBER(AlgerHarrison_Method[[#This Row],[Ro]])),VLOOKUP(AlgerHarrison_Method[[#This Row],[Log_Type]],$AA$3:AC175,2,FALSE),"")</f>
        <v/>
      </c>
      <c r="Q13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35" s="24" t="str">
        <f>IFERROR(AlgerHarrison_Method[[#This Row],[Rmf_Tf_Cor]]/AlgerHarrison_Method[[#This Row],[Rxo/Ro_Cor]],"")</f>
        <v/>
      </c>
      <c r="S135" s="31" t="str">
        <f>IF(AND(ISNUMBER(AlgerHarrison_Method[[#This Row],[Rxo]]),ISNUMBER(AlgerHarrison_Method[[#This Row],[Ro]])),Log_Header[[#This Row],[cf_H2O_Type]],"")</f>
        <v/>
      </c>
      <c r="T135" s="24" t="str">
        <f>IFERROR(AlgerHarrison_Method[[#This Row],[Rwe]]/AlgerHarrison_Method[[#This Row],[cf_H2O_Type]],"")</f>
        <v/>
      </c>
      <c r="U135" s="27" t="str">
        <f>IFERROR(AlgerHarrison_Method[[#This Row],[Rw]]*(AlgerHarrison_Method[[#This Row],[Tf]]/75),"")</f>
        <v/>
      </c>
      <c r="V135" s="28" t="str">
        <f>IFERROR(10000/AlgerHarrison_Method[[#This Row],[Rw_Cor_75]],"")</f>
        <v/>
      </c>
      <c r="W135" s="31" t="str">
        <f>IF(AND(ISNUMBER(AlgerHarrison_Method[[#This Row],[Rxo]]),ISNUMBER(AlgerHarrison_Method[[#This Row],[Ro]])),Log_Header[[#This Row],[ct]],"")</f>
        <v/>
      </c>
      <c r="X135" s="28" t="str">
        <f>IFERROR(ROUND(AlgerHarrison_Method[[#This Row],[Ct]]*AlgerHarrison_Method[[#This Row],[Cw_75]],-1),"")</f>
        <v/>
      </c>
      <c r="Y135"/>
      <c r="Z135"/>
      <c r="AA135"/>
      <c r="AB135"/>
    </row>
    <row r="136" spans="1:28" x14ac:dyDescent="0.2">
      <c r="A136" s="8">
        <f>IF(ISNUMBER(Log_Header[[#This Row],[Seq]]),Log_Header[[#This Row],[Seq]],"")</f>
        <v>129</v>
      </c>
      <c r="B136" s="31">
        <f>IF(ISNUMBER(Log_Header[[#This Row],[BRACS_ID]]),Log_Header[[#This Row],[BRACS_ID]],"")</f>
        <v>23789</v>
      </c>
      <c r="C136" s="31">
        <f>IF(ISNUMBER(Log_Header[[#This Row],[Target_Depth]]),Log_Header[[#This Row],[Target_Depth]],"")</f>
        <v>1420</v>
      </c>
      <c r="D136" s="40">
        <f>IF(ISNUMBER(Estep_Method[[#This Row],[Rxo]]),Estep_Method[[#This Row],[Rxo]],"")</f>
        <v>5.0999999999999996</v>
      </c>
      <c r="E136" s="40">
        <f>IF(ISNUMBER(Rwa_Method[[#This Row],[Ro]]),Rwa_Method[[#This Row],[Ro]],"")</f>
        <v>3.8</v>
      </c>
      <c r="F136" s="23" t="s">
        <v>93</v>
      </c>
      <c r="G136" s="31">
        <f>IF(ISNUMBER(Log_Header[[#This Row],[Ts]]),Log_Header[[#This Row],[Ts]],"")</f>
        <v>63</v>
      </c>
      <c r="H136" s="44">
        <f>IF(ISBLANK(AlgerHarrison_Method[[#This Row],[Rxo]]),"",Log_Header[[#This Row],[Gg]])</f>
        <v>1.776092596288166E-2</v>
      </c>
      <c r="I136" s="43">
        <f>IF(ISBLANK(AlgerHarrison_Method[[#This Row],[Rxo]]),"",Log_Header[[#This Row],[Df]])</f>
        <v>1414</v>
      </c>
      <c r="J136" s="27">
        <f>IFERROR((AlgerHarrison_Method[[#This Row],[Gg]]*AlgerHarrison_Method[[#This Row],[Df]])+AlgerHarrison_Method[[#This Row],[Ts]],"")</f>
        <v>88.113949311514659</v>
      </c>
      <c r="K136" s="32">
        <f>IF(ISNUMBER(Log_Header[[#This Row],[Rmf]]),Log_Header[[#This Row],[Rmf]],"")</f>
        <v>1.8</v>
      </c>
      <c r="L136" s="32">
        <f>IF(ISNUMBER(Log_Header[[#This Row],[T-Rmf]]),Log_Header[[#This Row],[T-Rmf]],"")</f>
        <v>82</v>
      </c>
      <c r="M136" s="27">
        <f>IFERROR(AlgerHarrison_Method[[#This Row],[Rmf]]*(AlgerHarrison_Method[[#This Row],[T-Rmf]]/AlgerHarrison_Method[[#This Row],[Tf]]),"")</f>
        <v>1.675103671476359</v>
      </c>
      <c r="N136" s="24">
        <f>IF(AND(ISNUMBER(AlgerHarrison_Method[[#This Row],[Rxo]]),ISNUMBER(AlgerHarrison_Method[[#This Row],[Ro]])),IF(AlgerHarrison_Method[[#This Row],[Rmf]]&gt;=5, 1.75, 1),"")</f>
        <v>1</v>
      </c>
      <c r="O136" s="24">
        <f>IFERROR(AlgerHarrison_Method[[#This Row],[Rmf_Tf]]*AlgerHarrison_Method[[#This Row],[Rmf Cor Fact]],"")</f>
        <v>1.675103671476359</v>
      </c>
      <c r="P136" s="28">
        <f>IF(AND(ISNUMBER(AlgerHarrison_Method[[#This Row],[Rxo]]),ISNUMBER(AlgerHarrison_Method[[#This Row],[Ro]])),VLOOKUP(AlgerHarrison_Method[[#This Row],[Log_Type]],$AA$3:AC176,2,FALSE),"")</f>
        <v>1</v>
      </c>
      <c r="Q13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1.3421052631578947</v>
      </c>
      <c r="R136" s="24">
        <f>IFERROR(AlgerHarrison_Method[[#This Row],[Rmf_Tf_Cor]]/AlgerHarrison_Method[[#This Row],[Rxo/Ro_Cor]],"")</f>
        <v>1.2481164611000322</v>
      </c>
      <c r="S136" s="31">
        <f>IF(AND(ISNUMBER(AlgerHarrison_Method[[#This Row],[Rxo]]),ISNUMBER(AlgerHarrison_Method[[#This Row],[Ro]])),Log_Header[[#This Row],[cf_H2O_Type]],"")</f>
        <v>1</v>
      </c>
      <c r="T136" s="24">
        <f>IFERROR(AlgerHarrison_Method[[#This Row],[Rwe]]/AlgerHarrison_Method[[#This Row],[cf_H2O_Type]],"")</f>
        <v>1.2481164611000322</v>
      </c>
      <c r="U136" s="27">
        <f>IFERROR(AlgerHarrison_Method[[#This Row],[Rw]]*(AlgerHarrison_Method[[#This Row],[Tf]]/75),"")</f>
        <v>1.4663529411764704</v>
      </c>
      <c r="V136" s="28">
        <f>IFERROR(10000/AlgerHarrison_Method[[#This Row],[Rw_Cor_75]],"")</f>
        <v>6819.6405648267018</v>
      </c>
      <c r="W136" s="31">
        <f>IF(AND(ISNUMBER(AlgerHarrison_Method[[#This Row],[Rxo]]),ISNUMBER(AlgerHarrison_Method[[#This Row],[Ro]])),Log_Header[[#This Row],[ct]],"")</f>
        <v>0.55000000000000004</v>
      </c>
      <c r="X136" s="28">
        <f>IFERROR(ROUND(AlgerHarrison_Method[[#This Row],[Ct]]*AlgerHarrison_Method[[#This Row],[Cw_75]],-1),"")</f>
        <v>3750</v>
      </c>
      <c r="Y136"/>
      <c r="Z136"/>
      <c r="AA136"/>
      <c r="AB136"/>
    </row>
    <row r="137" spans="1:28" x14ac:dyDescent="0.2">
      <c r="A137" s="8">
        <f>IF(ISNUMBER(Log_Header[[#This Row],[Seq]]),Log_Header[[#This Row],[Seq]],"")</f>
        <v>130</v>
      </c>
      <c r="B137" s="31">
        <f>IF(ISNUMBER(Log_Header[[#This Row],[BRACS_ID]]),Log_Header[[#This Row],[BRACS_ID]],"")</f>
        <v>23788</v>
      </c>
      <c r="C137" s="31">
        <f>IF(ISNUMBER(Log_Header[[#This Row],[Target_Depth]]),Log_Header[[#This Row],[Target_Depth]],"")</f>
        <v>1185</v>
      </c>
      <c r="D137" s="40">
        <f>IF(ISNUMBER(Estep_Method[[#This Row],[Rxo]]),Estep_Method[[#This Row],[Rxo]],"")</f>
        <v>12</v>
      </c>
      <c r="E137" s="40">
        <f>IF(ISNUMBER(Rwa_Method[[#This Row],[Ro]]),Rwa_Method[[#This Row],[Ro]],"")</f>
        <v>4.8</v>
      </c>
      <c r="F137" s="23" t="s">
        <v>93</v>
      </c>
      <c r="G137" s="31">
        <f>IF(ISNUMBER(Log_Header[[#This Row],[Ts]]),Log_Header[[#This Row],[Ts]],"")</f>
        <v>63</v>
      </c>
      <c r="H137" s="44">
        <f>IF(ISBLANK(AlgerHarrison_Method[[#This Row],[Rxo]]),"",Log_Header[[#This Row],[Gg]])</f>
        <v>1.5724522292993631E-2</v>
      </c>
      <c r="I137" s="43">
        <f>IF(ISBLANK(AlgerHarrison_Method[[#This Row],[Rxo]]),"",Log_Header[[#This Row],[Df]])</f>
        <v>1178</v>
      </c>
      <c r="J137" s="27">
        <f>IFERROR((AlgerHarrison_Method[[#This Row],[Gg]]*AlgerHarrison_Method[[#This Row],[Df]])+AlgerHarrison_Method[[#This Row],[Ts]],"")</f>
        <v>81.523487261146499</v>
      </c>
      <c r="K137" s="32">
        <f>IF(ISNUMBER(Log_Header[[#This Row],[Rmf]]),Log_Header[[#This Row],[Rmf]],"")</f>
        <v>3.57</v>
      </c>
      <c r="L137" s="32">
        <f>IF(ISNUMBER(Log_Header[[#This Row],[T-Rmf]]),Log_Header[[#This Row],[T-Rmf]],"")</f>
        <v>70</v>
      </c>
      <c r="M137" s="27">
        <f>IFERROR(AlgerHarrison_Method[[#This Row],[Rmf]]*(AlgerHarrison_Method[[#This Row],[T-Rmf]]/AlgerHarrison_Method[[#This Row],[Tf]]),"")</f>
        <v>3.06537426692124</v>
      </c>
      <c r="N137" s="24">
        <f>IF(AND(ISNUMBER(AlgerHarrison_Method[[#This Row],[Rxo]]),ISNUMBER(AlgerHarrison_Method[[#This Row],[Ro]])),IF(AlgerHarrison_Method[[#This Row],[Rmf]]&gt;=5, 1.75, 1),"")</f>
        <v>1</v>
      </c>
      <c r="O137" s="24">
        <f>IFERROR(AlgerHarrison_Method[[#This Row],[Rmf_Tf]]*AlgerHarrison_Method[[#This Row],[Rmf Cor Fact]],"")</f>
        <v>3.06537426692124</v>
      </c>
      <c r="P137" s="28">
        <f>IF(AND(ISNUMBER(AlgerHarrison_Method[[#This Row],[Rxo]]),ISNUMBER(AlgerHarrison_Method[[#This Row],[Ro]])),VLOOKUP(AlgerHarrison_Method[[#This Row],[Log_Type]],$AA$3:AC177,2,FALSE),"")</f>
        <v>1</v>
      </c>
      <c r="Q13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2.5</v>
      </c>
      <c r="R137" s="24">
        <f>IFERROR(AlgerHarrison_Method[[#This Row],[Rmf_Tf_Cor]]/AlgerHarrison_Method[[#This Row],[Rxo/Ro_Cor]],"")</f>
        <v>1.2261497067684961</v>
      </c>
      <c r="S137" s="31">
        <f>IF(AND(ISNUMBER(AlgerHarrison_Method[[#This Row],[Rxo]]),ISNUMBER(AlgerHarrison_Method[[#This Row],[Ro]])),Log_Header[[#This Row],[cf_H2O_Type]],"")</f>
        <v>1</v>
      </c>
      <c r="T137" s="24">
        <f>IFERROR(AlgerHarrison_Method[[#This Row],[Rwe]]/AlgerHarrison_Method[[#This Row],[cf_H2O_Type]],"")</f>
        <v>1.2261497067684961</v>
      </c>
      <c r="U137" s="27">
        <f>IFERROR(AlgerHarrison_Method[[#This Row],[Rw]]*(AlgerHarrison_Method[[#This Row],[Tf]]/75),"")</f>
        <v>1.3328000000000002</v>
      </c>
      <c r="V137" s="28">
        <f>IFERROR(10000/AlgerHarrison_Method[[#This Row],[Rw_Cor_75]],"")</f>
        <v>7503.0012004801911</v>
      </c>
      <c r="W137" s="31">
        <f>IF(AND(ISNUMBER(AlgerHarrison_Method[[#This Row],[Rxo]]),ISNUMBER(AlgerHarrison_Method[[#This Row],[Ro]])),Log_Header[[#This Row],[ct]],"")</f>
        <v>0.55000000000000004</v>
      </c>
      <c r="X137" s="28">
        <f>IFERROR(ROUND(AlgerHarrison_Method[[#This Row],[Ct]]*AlgerHarrison_Method[[#This Row],[Cw_75]],-1),"")</f>
        <v>4130</v>
      </c>
      <c r="Y137"/>
      <c r="Z137"/>
      <c r="AA137"/>
      <c r="AB137"/>
    </row>
    <row r="138" spans="1:28" x14ac:dyDescent="0.2">
      <c r="A138" s="8">
        <f>IF(ISNUMBER(Log_Header[[#This Row],[Seq]]),Log_Header[[#This Row],[Seq]],"")</f>
        <v>131</v>
      </c>
      <c r="B138" s="31">
        <f>IF(ISNUMBER(Log_Header[[#This Row],[BRACS_ID]]),Log_Header[[#This Row],[BRACS_ID]],"")</f>
        <v>23788</v>
      </c>
      <c r="C138" s="31">
        <f>IF(ISNUMBER(Log_Header[[#This Row],[Target_Depth]]),Log_Header[[#This Row],[Target_Depth]],"")</f>
        <v>1520</v>
      </c>
      <c r="D138" s="40">
        <f>IF(ISNUMBER(Estep_Method[[#This Row],[Rxo]]),Estep_Method[[#This Row],[Rxo]],"")</f>
        <v>4.8</v>
      </c>
      <c r="E138" s="40">
        <f>IF(ISNUMBER(Rwa_Method[[#This Row],[Ro]]),Rwa_Method[[#This Row],[Ro]],"")</f>
        <v>3.1</v>
      </c>
      <c r="F138" s="23" t="s">
        <v>93</v>
      </c>
      <c r="G138" s="31">
        <f>IF(ISNUMBER(Log_Header[[#This Row],[Ts]]),Log_Header[[#This Row],[Ts]],"")</f>
        <v>63</v>
      </c>
      <c r="H138" s="44">
        <f>IF(ISBLANK(AlgerHarrison_Method[[#This Row],[Rxo]]),"",Log_Header[[#This Row],[Gg]])</f>
        <v>1.5724522292993631E-2</v>
      </c>
      <c r="I138" s="43">
        <f>IF(ISBLANK(AlgerHarrison_Method[[#This Row],[Rxo]]),"",Log_Header[[#This Row],[Df]])</f>
        <v>1513</v>
      </c>
      <c r="J138" s="27">
        <f>IFERROR((AlgerHarrison_Method[[#This Row],[Gg]]*AlgerHarrison_Method[[#This Row],[Df]])+AlgerHarrison_Method[[#This Row],[Ts]],"")</f>
        <v>86.791202229299358</v>
      </c>
      <c r="K138" s="32">
        <f>IF(ISNUMBER(Log_Header[[#This Row],[Rmf]]),Log_Header[[#This Row],[Rmf]],"")</f>
        <v>3.57</v>
      </c>
      <c r="L138" s="32">
        <f>IF(ISNUMBER(Log_Header[[#This Row],[T-Rmf]]),Log_Header[[#This Row],[T-Rmf]],"")</f>
        <v>70</v>
      </c>
      <c r="M138" s="27">
        <f>IFERROR(AlgerHarrison_Method[[#This Row],[Rmf]]*(AlgerHarrison_Method[[#This Row],[T-Rmf]]/AlgerHarrison_Method[[#This Row],[Tf]]),"")</f>
        <v>2.8793240971564469</v>
      </c>
      <c r="N138" s="24">
        <f>IF(AND(ISNUMBER(AlgerHarrison_Method[[#This Row],[Rxo]]),ISNUMBER(AlgerHarrison_Method[[#This Row],[Ro]])),IF(AlgerHarrison_Method[[#This Row],[Rmf]]&gt;=5, 1.75, 1),"")</f>
        <v>1</v>
      </c>
      <c r="O138" s="24">
        <f>IFERROR(AlgerHarrison_Method[[#This Row],[Rmf_Tf]]*AlgerHarrison_Method[[#This Row],[Rmf Cor Fact]],"")</f>
        <v>2.8793240971564469</v>
      </c>
      <c r="P138" s="28">
        <f>IF(AND(ISNUMBER(AlgerHarrison_Method[[#This Row],[Rxo]]),ISNUMBER(AlgerHarrison_Method[[#This Row],[Ro]])),VLOOKUP(AlgerHarrison_Method[[#This Row],[Log_Type]],$AA$3:AC178,2,FALSE),"")</f>
        <v>1</v>
      </c>
      <c r="Q13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1.5483870967741935</v>
      </c>
      <c r="R138" s="24">
        <f>IFERROR(AlgerHarrison_Method[[#This Row],[Rmf_Tf_Cor]]/AlgerHarrison_Method[[#This Row],[Rxo/Ro_Cor]],"")</f>
        <v>1.8595634794135387</v>
      </c>
      <c r="S138" s="31">
        <f>IF(AND(ISNUMBER(AlgerHarrison_Method[[#This Row],[Rxo]]),ISNUMBER(AlgerHarrison_Method[[#This Row],[Ro]])),Log_Header[[#This Row],[cf_H2O_Type]],"")</f>
        <v>1</v>
      </c>
      <c r="T138" s="24">
        <f>IFERROR(AlgerHarrison_Method[[#This Row],[Rwe]]/AlgerHarrison_Method[[#This Row],[cf_H2O_Type]],"")</f>
        <v>1.8595634794135387</v>
      </c>
      <c r="U138" s="27">
        <f>IFERROR(AlgerHarrison_Method[[#This Row],[Rw]]*(AlgerHarrison_Method[[#This Row],[Tf]]/75),"")</f>
        <v>2.1519166666666667</v>
      </c>
      <c r="V138" s="28">
        <f>IFERROR(10000/AlgerHarrison_Method[[#This Row],[Rw_Cor_75]],"")</f>
        <v>4647.0200983619252</v>
      </c>
      <c r="W138" s="31">
        <f>IF(AND(ISNUMBER(AlgerHarrison_Method[[#This Row],[Rxo]]),ISNUMBER(AlgerHarrison_Method[[#This Row],[Ro]])),Log_Header[[#This Row],[ct]],"")</f>
        <v>0.55000000000000004</v>
      </c>
      <c r="X138" s="28">
        <f>IFERROR(ROUND(AlgerHarrison_Method[[#This Row],[Ct]]*AlgerHarrison_Method[[#This Row],[Cw_75]],-1),"")</f>
        <v>2560</v>
      </c>
      <c r="Y138"/>
      <c r="Z138"/>
      <c r="AA138"/>
      <c r="AB138"/>
    </row>
    <row r="139" spans="1:28" x14ac:dyDescent="0.2">
      <c r="A139" s="8">
        <f>IF(ISNUMBER(Log_Header[[#This Row],[Seq]]),Log_Header[[#This Row],[Seq]],"")</f>
        <v>132</v>
      </c>
      <c r="B139" s="31">
        <f>IF(ISNUMBER(Log_Header[[#This Row],[BRACS_ID]]),Log_Header[[#This Row],[BRACS_ID]],"")</f>
        <v>23791</v>
      </c>
      <c r="C139" s="31">
        <f>IF(ISNUMBER(Log_Header[[#This Row],[Target_Depth]]),Log_Header[[#This Row],[Target_Depth]],"")</f>
        <v>1275</v>
      </c>
      <c r="D139" s="40">
        <f>IF(ISNUMBER(Estep_Method[[#This Row],[Rxo]]),Estep_Method[[#This Row],[Rxo]],"")</f>
        <v>5</v>
      </c>
      <c r="E139" s="40">
        <f>IF(ISNUMBER(Rwa_Method[[#This Row],[Ro]]),Rwa_Method[[#This Row],[Ro]],"")</f>
        <v>3</v>
      </c>
      <c r="F139" s="23" t="s">
        <v>93</v>
      </c>
      <c r="G139" s="31">
        <f>IF(ISNUMBER(Log_Header[[#This Row],[Ts]]),Log_Header[[#This Row],[Ts]],"")</f>
        <v>63</v>
      </c>
      <c r="H139" s="44">
        <f>IF(ISBLANK(AlgerHarrison_Method[[#This Row],[Rxo]]),"",Log_Header[[#This Row],[Gg]])</f>
        <v>1.6286644951140065E-2</v>
      </c>
      <c r="I139" s="43">
        <f>IF(ISBLANK(AlgerHarrison_Method[[#This Row],[Rxo]]),"",Log_Header[[#This Row],[Df]])</f>
        <v>1258</v>
      </c>
      <c r="J139" s="27">
        <f>IFERROR((AlgerHarrison_Method[[#This Row],[Gg]]*AlgerHarrison_Method[[#This Row],[Df]])+AlgerHarrison_Method[[#This Row],[Ts]],"")</f>
        <v>83.488599348534194</v>
      </c>
      <c r="K139" s="32">
        <f>IF(ISNUMBER(Log_Header[[#This Row],[Rmf]]),Log_Header[[#This Row],[Rmf]],"")</f>
        <v>3.94</v>
      </c>
      <c r="L139" s="32">
        <f>IF(ISNUMBER(Log_Header[[#This Row],[T-Rmf]]),Log_Header[[#This Row],[T-Rmf]],"")</f>
        <v>65</v>
      </c>
      <c r="M139" s="27">
        <f>IFERROR(AlgerHarrison_Method[[#This Row],[Rmf]]*(AlgerHarrison_Method[[#This Row],[T-Rmf]]/AlgerHarrison_Method[[#This Row],[Tf]]),"")</f>
        <v>3.0674846865124268</v>
      </c>
      <c r="N139" s="24">
        <f>IF(AND(ISNUMBER(AlgerHarrison_Method[[#This Row],[Rxo]]),ISNUMBER(AlgerHarrison_Method[[#This Row],[Ro]])),IF(AlgerHarrison_Method[[#This Row],[Rmf]]&gt;=5, 1.75, 1),"")</f>
        <v>1</v>
      </c>
      <c r="O139" s="24">
        <f>IFERROR(AlgerHarrison_Method[[#This Row],[Rmf_Tf]]*AlgerHarrison_Method[[#This Row],[Rmf Cor Fact]],"")</f>
        <v>3.0674846865124268</v>
      </c>
      <c r="P139" s="28">
        <f>IF(AND(ISNUMBER(AlgerHarrison_Method[[#This Row],[Rxo]]),ISNUMBER(AlgerHarrison_Method[[#This Row],[Ro]])),VLOOKUP(AlgerHarrison_Method[[#This Row],[Log_Type]],$AA$3:AC179,2,FALSE),"")</f>
        <v>1</v>
      </c>
      <c r="Q13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1.6666666666666667</v>
      </c>
      <c r="R139" s="24">
        <f>IFERROR(AlgerHarrison_Method[[#This Row],[Rmf_Tf_Cor]]/AlgerHarrison_Method[[#This Row],[Rxo/Ro_Cor]],"")</f>
        <v>1.8404908119074559</v>
      </c>
      <c r="S139" s="31">
        <f>IF(AND(ISNUMBER(AlgerHarrison_Method[[#This Row],[Rxo]]),ISNUMBER(AlgerHarrison_Method[[#This Row],[Ro]])),Log_Header[[#This Row],[cf_H2O_Type]],"")</f>
        <v>1</v>
      </c>
      <c r="T139" s="24">
        <f>IFERROR(AlgerHarrison_Method[[#This Row],[Rwe]]/AlgerHarrison_Method[[#This Row],[cf_H2O_Type]],"")</f>
        <v>1.8404908119074559</v>
      </c>
      <c r="U139" s="27">
        <f>IFERROR(AlgerHarrison_Method[[#This Row],[Rw]]*(AlgerHarrison_Method[[#This Row],[Tf]]/75),"")</f>
        <v>2.0487999999999995</v>
      </c>
      <c r="V139" s="28">
        <f>IFERROR(10000/AlgerHarrison_Method[[#This Row],[Rw_Cor_75]],"")</f>
        <v>4880.9058961343235</v>
      </c>
      <c r="W139" s="31">
        <f>IF(AND(ISNUMBER(AlgerHarrison_Method[[#This Row],[Rxo]]),ISNUMBER(AlgerHarrison_Method[[#This Row],[Ro]])),Log_Header[[#This Row],[ct]],"")</f>
        <v>0.55000000000000004</v>
      </c>
      <c r="X139" s="28">
        <f>IFERROR(ROUND(AlgerHarrison_Method[[#This Row],[Ct]]*AlgerHarrison_Method[[#This Row],[Cw_75]],-1),"")</f>
        <v>2680</v>
      </c>
      <c r="Y139"/>
      <c r="Z139"/>
      <c r="AA139"/>
      <c r="AB139"/>
    </row>
    <row r="140" spans="1:28" x14ac:dyDescent="0.2">
      <c r="A140" s="8">
        <f>IF(ISNUMBER(Log_Header[[#This Row],[Seq]]),Log_Header[[#This Row],[Seq]],"")</f>
        <v>133</v>
      </c>
      <c r="B140" s="31">
        <f>IF(ISNUMBER(Log_Header[[#This Row],[BRACS_ID]]),Log_Header[[#This Row],[BRACS_ID]],"")</f>
        <v>23791</v>
      </c>
      <c r="C140" s="31">
        <f>IF(ISNUMBER(Log_Header[[#This Row],[Target_Depth]]),Log_Header[[#This Row],[Target_Depth]],"")</f>
        <v>1420</v>
      </c>
      <c r="D140" s="40">
        <f>IF(ISNUMBER(Estep_Method[[#This Row],[Rxo]]),Estep_Method[[#This Row],[Rxo]],"")</f>
        <v>4</v>
      </c>
      <c r="E140" s="40">
        <f>IF(ISNUMBER(Rwa_Method[[#This Row],[Ro]]),Rwa_Method[[#This Row],[Ro]],"")</f>
        <v>3</v>
      </c>
      <c r="F140" s="23" t="s">
        <v>93</v>
      </c>
      <c r="G140" s="31">
        <f>IF(ISNUMBER(Log_Header[[#This Row],[Ts]]),Log_Header[[#This Row],[Ts]],"")</f>
        <v>63</v>
      </c>
      <c r="H140" s="44">
        <f>IF(ISBLANK(AlgerHarrison_Method[[#This Row],[Rxo]]),"",Log_Header[[#This Row],[Gg]])</f>
        <v>1.6286644951140065E-2</v>
      </c>
      <c r="I140" s="43">
        <f>IF(ISBLANK(AlgerHarrison_Method[[#This Row],[Rxo]]),"",Log_Header[[#This Row],[Df]])</f>
        <v>1403</v>
      </c>
      <c r="J140" s="27">
        <f>IFERROR((AlgerHarrison_Method[[#This Row],[Gg]]*AlgerHarrison_Method[[#This Row],[Df]])+AlgerHarrison_Method[[#This Row],[Ts]],"")</f>
        <v>85.850162866449509</v>
      </c>
      <c r="K140" s="32">
        <f>IF(ISNUMBER(Log_Header[[#This Row],[Rmf]]),Log_Header[[#This Row],[Rmf]],"")</f>
        <v>3.94</v>
      </c>
      <c r="L140" s="32">
        <f>IF(ISNUMBER(Log_Header[[#This Row],[T-Rmf]]),Log_Header[[#This Row],[T-Rmf]],"")</f>
        <v>65</v>
      </c>
      <c r="M140" s="27">
        <f>IFERROR(AlgerHarrison_Method[[#This Row],[Rmf]]*(AlgerHarrison_Method[[#This Row],[T-Rmf]]/AlgerHarrison_Method[[#This Row],[Tf]]),"")</f>
        <v>2.983104416451662</v>
      </c>
      <c r="N140" s="24">
        <f>IF(AND(ISNUMBER(AlgerHarrison_Method[[#This Row],[Rxo]]),ISNUMBER(AlgerHarrison_Method[[#This Row],[Ro]])),IF(AlgerHarrison_Method[[#This Row],[Rmf]]&gt;=5, 1.75, 1),"")</f>
        <v>1</v>
      </c>
      <c r="O140" s="24">
        <f>IFERROR(AlgerHarrison_Method[[#This Row],[Rmf_Tf]]*AlgerHarrison_Method[[#This Row],[Rmf Cor Fact]],"")</f>
        <v>2.983104416451662</v>
      </c>
      <c r="P140" s="28">
        <f>IF(AND(ISNUMBER(AlgerHarrison_Method[[#This Row],[Rxo]]),ISNUMBER(AlgerHarrison_Method[[#This Row],[Ro]])),VLOOKUP(AlgerHarrison_Method[[#This Row],[Log_Type]],$AA$3:AC180,2,FALSE),"")</f>
        <v>1</v>
      </c>
      <c r="Q14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1.3333333333333333</v>
      </c>
      <c r="R140" s="24">
        <f>IFERROR(AlgerHarrison_Method[[#This Row],[Rmf_Tf_Cor]]/AlgerHarrison_Method[[#This Row],[Rxo/Ro_Cor]],"")</f>
        <v>2.2373283123387466</v>
      </c>
      <c r="S140" s="31">
        <f>IF(AND(ISNUMBER(AlgerHarrison_Method[[#This Row],[Rxo]]),ISNUMBER(AlgerHarrison_Method[[#This Row],[Ro]])),Log_Header[[#This Row],[cf_H2O_Type]],"")</f>
        <v>1</v>
      </c>
      <c r="T140" s="24">
        <f>IFERROR(AlgerHarrison_Method[[#This Row],[Rwe]]/AlgerHarrison_Method[[#This Row],[cf_H2O_Type]],"")</f>
        <v>2.2373283123387466</v>
      </c>
      <c r="U140" s="27">
        <f>IFERROR(AlgerHarrison_Method[[#This Row],[Rw]]*(AlgerHarrison_Method[[#This Row],[Tf]]/75),"")</f>
        <v>2.5610000000000004</v>
      </c>
      <c r="V140" s="28">
        <f>IFERROR(10000/AlgerHarrison_Method[[#This Row],[Rw_Cor_75]],"")</f>
        <v>3904.7247169074576</v>
      </c>
      <c r="W140" s="31">
        <f>IF(AND(ISNUMBER(AlgerHarrison_Method[[#This Row],[Rxo]]),ISNUMBER(AlgerHarrison_Method[[#This Row],[Ro]])),Log_Header[[#This Row],[ct]],"")</f>
        <v>0.55000000000000004</v>
      </c>
      <c r="X140" s="28">
        <f>IFERROR(ROUND(AlgerHarrison_Method[[#This Row],[Ct]]*AlgerHarrison_Method[[#This Row],[Cw_75]],-1),"")</f>
        <v>2150</v>
      </c>
      <c r="Y140"/>
      <c r="Z140"/>
      <c r="AA140"/>
      <c r="AB140"/>
    </row>
    <row r="141" spans="1:28" x14ac:dyDescent="0.2">
      <c r="A141" s="8">
        <f>IF(ISNUMBER(Log_Header[[#This Row],[Seq]]),Log_Header[[#This Row],[Seq]],"")</f>
        <v>134</v>
      </c>
      <c r="B141" s="31">
        <f>IF(ISNUMBER(Log_Header[[#This Row],[BRACS_ID]]),Log_Header[[#This Row],[BRACS_ID]],"")</f>
        <v>23791</v>
      </c>
      <c r="C141" s="31">
        <f>IF(ISNUMBER(Log_Header[[#This Row],[Target_Depth]]),Log_Header[[#This Row],[Target_Depth]],"")</f>
        <v>1590</v>
      </c>
      <c r="D141" s="40">
        <f>IF(ISNUMBER(Estep_Method[[#This Row],[Rxo]]),Estep_Method[[#This Row],[Rxo]],"")</f>
        <v>4</v>
      </c>
      <c r="E141" s="40">
        <f>IF(ISNUMBER(Rwa_Method[[#This Row],[Ro]]),Rwa_Method[[#This Row],[Ro]],"")</f>
        <v>2.7</v>
      </c>
      <c r="F141" s="23" t="s">
        <v>93</v>
      </c>
      <c r="G141" s="31">
        <f>IF(ISNUMBER(Log_Header[[#This Row],[Ts]]),Log_Header[[#This Row],[Ts]],"")</f>
        <v>63</v>
      </c>
      <c r="H141" s="44">
        <f>IF(ISBLANK(AlgerHarrison_Method[[#This Row],[Rxo]]),"",Log_Header[[#This Row],[Gg]])</f>
        <v>1.6286644951140065E-2</v>
      </c>
      <c r="I141" s="43">
        <f>IF(ISBLANK(AlgerHarrison_Method[[#This Row],[Rxo]]),"",Log_Header[[#This Row],[Df]])</f>
        <v>1573</v>
      </c>
      <c r="J141" s="27">
        <f>IFERROR((AlgerHarrison_Method[[#This Row],[Gg]]*AlgerHarrison_Method[[#This Row],[Df]])+AlgerHarrison_Method[[#This Row],[Ts]],"")</f>
        <v>88.618892508143318</v>
      </c>
      <c r="K141" s="32">
        <f>IF(ISNUMBER(Log_Header[[#This Row],[Rmf]]),Log_Header[[#This Row],[Rmf]],"")</f>
        <v>3.94</v>
      </c>
      <c r="L141" s="32">
        <f>IF(ISNUMBER(Log_Header[[#This Row],[T-Rmf]]),Log_Header[[#This Row],[T-Rmf]],"")</f>
        <v>65</v>
      </c>
      <c r="M141" s="27">
        <f>IFERROR(AlgerHarrison_Method[[#This Row],[Rmf]]*(AlgerHarrison_Method[[#This Row],[T-Rmf]]/AlgerHarrison_Method[[#This Row],[Tf]]),"")</f>
        <v>2.8899029625817838</v>
      </c>
      <c r="N141" s="24">
        <f>IF(AND(ISNUMBER(AlgerHarrison_Method[[#This Row],[Rxo]]),ISNUMBER(AlgerHarrison_Method[[#This Row],[Ro]])),IF(AlgerHarrison_Method[[#This Row],[Rmf]]&gt;=5, 1.75, 1),"")</f>
        <v>1</v>
      </c>
      <c r="O141" s="24">
        <f>IFERROR(AlgerHarrison_Method[[#This Row],[Rmf_Tf]]*AlgerHarrison_Method[[#This Row],[Rmf Cor Fact]],"")</f>
        <v>2.8899029625817838</v>
      </c>
      <c r="P141" s="28">
        <f>IF(AND(ISNUMBER(AlgerHarrison_Method[[#This Row],[Rxo]]),ISNUMBER(AlgerHarrison_Method[[#This Row],[Ro]])),VLOOKUP(AlgerHarrison_Method[[#This Row],[Log_Type]],$AA$3:AC181,2,FALSE),"")</f>
        <v>1</v>
      </c>
      <c r="Q14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1.4814814814814814</v>
      </c>
      <c r="R141" s="24">
        <f>IFERROR(AlgerHarrison_Method[[#This Row],[Rmf_Tf_Cor]]/AlgerHarrison_Method[[#This Row],[Rxo/Ro_Cor]],"")</f>
        <v>1.9506844997427042</v>
      </c>
      <c r="S141" s="31">
        <f>IF(AND(ISNUMBER(AlgerHarrison_Method[[#This Row],[Rxo]]),ISNUMBER(AlgerHarrison_Method[[#This Row],[Ro]])),Log_Header[[#This Row],[cf_H2O_Type]],"")</f>
        <v>1</v>
      </c>
      <c r="T141" s="24">
        <f>IFERROR(AlgerHarrison_Method[[#This Row],[Rwe]]/AlgerHarrison_Method[[#This Row],[cf_H2O_Type]],"")</f>
        <v>1.9506844997427042</v>
      </c>
      <c r="U141" s="27">
        <f>IFERROR(AlgerHarrison_Method[[#This Row],[Rw]]*(AlgerHarrison_Method[[#This Row],[Tf]]/75),"")</f>
        <v>2.3049000000000004</v>
      </c>
      <c r="V141" s="28">
        <f>IFERROR(10000/AlgerHarrison_Method[[#This Row],[Rw_Cor_75]],"")</f>
        <v>4338.5830187860638</v>
      </c>
      <c r="W141" s="31">
        <f>IF(AND(ISNUMBER(AlgerHarrison_Method[[#This Row],[Rxo]]),ISNUMBER(AlgerHarrison_Method[[#This Row],[Ro]])),Log_Header[[#This Row],[ct]],"")</f>
        <v>0.55000000000000004</v>
      </c>
      <c r="X141" s="28">
        <f>IFERROR(ROUND(AlgerHarrison_Method[[#This Row],[Ct]]*AlgerHarrison_Method[[#This Row],[Cw_75]],-1),"")</f>
        <v>2390</v>
      </c>
      <c r="Y141"/>
      <c r="Z141"/>
      <c r="AA141"/>
      <c r="AB141"/>
    </row>
    <row r="142" spans="1:28" x14ac:dyDescent="0.2">
      <c r="A142" s="8">
        <f>IF(ISNUMBER(Log_Header[[#This Row],[Seq]]),Log_Header[[#This Row],[Seq]],"")</f>
        <v>135</v>
      </c>
      <c r="B142" s="31">
        <f>IF(ISNUMBER(Log_Header[[#This Row],[BRACS_ID]]),Log_Header[[#This Row],[BRACS_ID]],"")</f>
        <v>23794</v>
      </c>
      <c r="C142" s="31">
        <f>IF(ISNUMBER(Log_Header[[#This Row],[Target_Depth]]),Log_Header[[#This Row],[Target_Depth]],"")</f>
        <v>1095</v>
      </c>
      <c r="D142" s="40">
        <f>IF(ISNUMBER(Estep_Method[[#This Row],[Rxo]]),Estep_Method[[#This Row],[Rxo]],"")</f>
        <v>4.9000000000000004</v>
      </c>
      <c r="E142" s="40">
        <f>IF(ISNUMBER(Rwa_Method[[#This Row],[Ro]]),Rwa_Method[[#This Row],[Ro]],"")</f>
        <v>2.9</v>
      </c>
      <c r="F142" s="23" t="s">
        <v>113</v>
      </c>
      <c r="G142" s="31">
        <f>IF(ISNUMBER(Log_Header[[#This Row],[Ts]]),Log_Header[[#This Row],[Ts]],"")</f>
        <v>63</v>
      </c>
      <c r="H142" s="44">
        <f>IF(ISBLANK(AlgerHarrison_Method[[#This Row],[Rxo]]),"",Log_Header[[#This Row],[Gg]])</f>
        <v>1.5641293013555789E-2</v>
      </c>
      <c r="I142" s="43">
        <f>IF(ISBLANK(AlgerHarrison_Method[[#This Row],[Rxo]]),"",Log_Header[[#This Row],[Df]])</f>
        <v>1095</v>
      </c>
      <c r="J142" s="27">
        <f>IFERROR((AlgerHarrison_Method[[#This Row],[Gg]]*AlgerHarrison_Method[[#This Row],[Df]])+AlgerHarrison_Method[[#This Row],[Ts]],"")</f>
        <v>80.127215849843594</v>
      </c>
      <c r="K142" s="32">
        <f>IF(ISNUMBER(Log_Header[[#This Row],[Rmf]]),Log_Header[[#This Row],[Rmf]],"")</f>
        <v>2.75</v>
      </c>
      <c r="L142" s="32">
        <f>IF(ISNUMBER(Log_Header[[#This Row],[T-Rmf]]),Log_Header[[#This Row],[T-Rmf]],"")</f>
        <v>80</v>
      </c>
      <c r="M142" s="27">
        <f>IFERROR(AlgerHarrison_Method[[#This Row],[Rmf]]*(AlgerHarrison_Method[[#This Row],[T-Rmf]]/AlgerHarrison_Method[[#This Row],[Tf]]),"")</f>
        <v>2.7456338981286272</v>
      </c>
      <c r="N142" s="24">
        <f>IF(AND(ISNUMBER(AlgerHarrison_Method[[#This Row],[Rxo]]),ISNUMBER(AlgerHarrison_Method[[#This Row],[Ro]])),IF(AlgerHarrison_Method[[#This Row],[Rmf]]&gt;=5, 1.75, 1),"")</f>
        <v>1</v>
      </c>
      <c r="O142" s="24">
        <f>IFERROR(AlgerHarrison_Method[[#This Row],[Rmf_Tf]]*AlgerHarrison_Method[[#This Row],[Rmf Cor Fact]],"")</f>
        <v>2.7456338981286272</v>
      </c>
      <c r="P142" s="28">
        <f>IF(AND(ISNUMBER(AlgerHarrison_Method[[#This Row],[Rxo]]),ISNUMBER(AlgerHarrison_Method[[#This Row],[Ro]])),VLOOKUP(AlgerHarrison_Method[[#This Row],[Log_Type]],$AA$3:AC182,2,FALSE),"")</f>
        <v>5</v>
      </c>
      <c r="Q142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2.8549346016646853</v>
      </c>
      <c r="R142" s="24">
        <f>IFERROR(AlgerHarrison_Method[[#This Row],[Rmf_Tf_Cor]]/AlgerHarrison_Method[[#This Row],[Rxo/Ro_Cor]],"")</f>
        <v>0.96171516381764899</v>
      </c>
      <c r="S142" s="31">
        <f>IF(AND(ISNUMBER(AlgerHarrison_Method[[#This Row],[Rxo]]),ISNUMBER(AlgerHarrison_Method[[#This Row],[Ro]])),Log_Header[[#This Row],[cf_H2O_Type]],"")</f>
        <v>1</v>
      </c>
      <c r="T142" s="24">
        <f>IFERROR(AlgerHarrison_Method[[#This Row],[Rwe]]/AlgerHarrison_Method[[#This Row],[cf_H2O_Type]],"")</f>
        <v>0.96171516381764899</v>
      </c>
      <c r="U142" s="27">
        <f>IFERROR(AlgerHarrison_Method[[#This Row],[Rw]]*(AlgerHarrison_Method[[#This Row],[Tf]]/75),"")</f>
        <v>1.0274607802304594</v>
      </c>
      <c r="V142" s="28">
        <f>IFERROR(10000/AlgerHarrison_Method[[#This Row],[Rw_Cor_75]],"")</f>
        <v>9732.7315965841535</v>
      </c>
      <c r="W142" s="31">
        <f>IF(AND(ISNUMBER(AlgerHarrison_Method[[#This Row],[Rxo]]),ISNUMBER(AlgerHarrison_Method[[#This Row],[Ro]])),Log_Header[[#This Row],[ct]],"")</f>
        <v>0.55000000000000004</v>
      </c>
      <c r="X142" s="28">
        <f>IFERROR(ROUND(AlgerHarrison_Method[[#This Row],[Ct]]*AlgerHarrison_Method[[#This Row],[Cw_75]],-1),"")</f>
        <v>5350</v>
      </c>
      <c r="Y142"/>
      <c r="Z142"/>
      <c r="AA142"/>
      <c r="AB142"/>
    </row>
    <row r="143" spans="1:28" x14ac:dyDescent="0.2">
      <c r="A143" s="8">
        <f>IF(ISNUMBER(Log_Header[[#This Row],[Seq]]),Log_Header[[#This Row],[Seq]],"")</f>
        <v>136</v>
      </c>
      <c r="B143" s="31">
        <f>IF(ISNUMBER(Log_Header[[#This Row],[BRACS_ID]]),Log_Header[[#This Row],[BRACS_ID]],"")</f>
        <v>23794</v>
      </c>
      <c r="C143" s="31">
        <f>IF(ISNUMBER(Log_Header[[#This Row],[Target_Depth]]),Log_Header[[#This Row],[Target_Depth]],"")</f>
        <v>1415</v>
      </c>
      <c r="D143" s="40">
        <f>IF(ISNUMBER(Estep_Method[[#This Row],[Rxo]]),Estep_Method[[#This Row],[Rxo]],"")</f>
        <v>4.4000000000000004</v>
      </c>
      <c r="E143" s="40">
        <f>IF(ISNUMBER(Rwa_Method[[#This Row],[Ro]]),Rwa_Method[[#This Row],[Ro]],"")</f>
        <v>3</v>
      </c>
      <c r="F143" s="23" t="s">
        <v>113</v>
      </c>
      <c r="G143" s="31">
        <f>IF(ISNUMBER(Log_Header[[#This Row],[Ts]]),Log_Header[[#This Row],[Ts]],"")</f>
        <v>63</v>
      </c>
      <c r="H143" s="44">
        <f>IF(ISBLANK(AlgerHarrison_Method[[#This Row],[Rxo]]),"",Log_Header[[#This Row],[Gg]])</f>
        <v>1.5641293013555789E-2</v>
      </c>
      <c r="I143" s="43">
        <f>IF(ISBLANK(AlgerHarrison_Method[[#This Row],[Rxo]]),"",Log_Header[[#This Row],[Df]])</f>
        <v>1415</v>
      </c>
      <c r="J143" s="27">
        <f>IFERROR((AlgerHarrison_Method[[#This Row],[Gg]]*AlgerHarrison_Method[[#This Row],[Df]])+AlgerHarrison_Method[[#This Row],[Ts]],"")</f>
        <v>85.132429614181433</v>
      </c>
      <c r="K143" s="32">
        <f>IF(ISNUMBER(Log_Header[[#This Row],[Rmf]]),Log_Header[[#This Row],[Rmf]],"")</f>
        <v>2.75</v>
      </c>
      <c r="L143" s="32">
        <f>IF(ISNUMBER(Log_Header[[#This Row],[T-Rmf]]),Log_Header[[#This Row],[T-Rmf]],"")</f>
        <v>80</v>
      </c>
      <c r="M143" s="27">
        <f>IFERROR(AlgerHarrison_Method[[#This Row],[Rmf]]*(AlgerHarrison_Method[[#This Row],[T-Rmf]]/AlgerHarrison_Method[[#This Row],[Tf]]),"")</f>
        <v>2.5842091080571277</v>
      </c>
      <c r="N143" s="24">
        <f>IF(AND(ISNUMBER(AlgerHarrison_Method[[#This Row],[Rxo]]),ISNUMBER(AlgerHarrison_Method[[#This Row],[Ro]])),IF(AlgerHarrison_Method[[#This Row],[Rmf]]&gt;=5, 1.75, 1),"")</f>
        <v>1</v>
      </c>
      <c r="O143" s="24">
        <f>IFERROR(AlgerHarrison_Method[[#This Row],[Rmf_Tf]]*AlgerHarrison_Method[[#This Row],[Rmf Cor Fact]],"")</f>
        <v>2.5842091080571277</v>
      </c>
      <c r="P143" s="28">
        <f>IF(AND(ISNUMBER(AlgerHarrison_Method[[#This Row],[Rxo]]),ISNUMBER(AlgerHarrison_Method[[#This Row],[Ro]])),VLOOKUP(AlgerHarrison_Method[[#This Row],[Log_Type]],$AA$3:AC183,2,FALSE),"")</f>
        <v>5</v>
      </c>
      <c r="Q14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2.1511111111111116</v>
      </c>
      <c r="R143" s="24">
        <f>IFERROR(AlgerHarrison_Method[[#This Row],[Rmf_Tf_Cor]]/AlgerHarrison_Method[[#This Row],[Rxo/Ro_Cor]],"")</f>
        <v>1.2013368787455652</v>
      </c>
      <c r="S143" s="31">
        <f>IF(AND(ISNUMBER(AlgerHarrison_Method[[#This Row],[Rxo]]),ISNUMBER(AlgerHarrison_Method[[#This Row],[Ro]])),Log_Header[[#This Row],[cf_H2O_Type]],"")</f>
        <v>1</v>
      </c>
      <c r="T143" s="24">
        <f>IFERROR(AlgerHarrison_Method[[#This Row],[Rwe]]/AlgerHarrison_Method[[#This Row],[cf_H2O_Type]],"")</f>
        <v>1.2013368787455652</v>
      </c>
      <c r="U143" s="27">
        <f>IFERROR(AlgerHarrison_Method[[#This Row],[Rw]]*(AlgerHarrison_Method[[#This Row],[Tf]]/75),"")</f>
        <v>1.3636363636363631</v>
      </c>
      <c r="V143" s="28">
        <f>IFERROR(10000/AlgerHarrison_Method[[#This Row],[Rw_Cor_75]],"")</f>
        <v>7333.3333333333367</v>
      </c>
      <c r="W143" s="31">
        <f>IF(AND(ISNUMBER(AlgerHarrison_Method[[#This Row],[Rxo]]),ISNUMBER(AlgerHarrison_Method[[#This Row],[Ro]])),Log_Header[[#This Row],[ct]],"")</f>
        <v>0.55000000000000004</v>
      </c>
      <c r="X143" s="28">
        <f>IFERROR(ROUND(AlgerHarrison_Method[[#This Row],[Ct]]*AlgerHarrison_Method[[#This Row],[Cw_75]],-1),"")</f>
        <v>4030</v>
      </c>
      <c r="Y143"/>
      <c r="Z143"/>
      <c r="AA143"/>
      <c r="AB143"/>
    </row>
    <row r="144" spans="1:28" x14ac:dyDescent="0.2">
      <c r="A144" s="8">
        <f>IF(ISNUMBER(Log_Header[[#This Row],[Seq]]),Log_Header[[#This Row],[Seq]],"")</f>
        <v>137</v>
      </c>
      <c r="B144" s="31">
        <f>IF(ISNUMBER(Log_Header[[#This Row],[BRACS_ID]]),Log_Header[[#This Row],[BRACS_ID]],"")</f>
        <v>23799</v>
      </c>
      <c r="C144" s="31">
        <f>IF(ISNUMBER(Log_Header[[#This Row],[Target_Depth]]),Log_Header[[#This Row],[Target_Depth]],"")</f>
        <v>1110</v>
      </c>
      <c r="D144" s="40">
        <f>IF(ISNUMBER(Estep_Method[[#This Row],[Rxo]]),Estep_Method[[#This Row],[Rxo]],"")</f>
        <v>4.3</v>
      </c>
      <c r="E144" s="40">
        <f>IF(ISNUMBER(Rwa_Method[[#This Row],[Ro]]),Rwa_Method[[#This Row],[Ro]],"")</f>
        <v>2.2000000000000002</v>
      </c>
      <c r="F144" s="23" t="s">
        <v>113</v>
      </c>
      <c r="G144" s="31">
        <f>IF(ISNUMBER(Log_Header[[#This Row],[Ts]]),Log_Header[[#This Row],[Ts]],"")</f>
        <v>63</v>
      </c>
      <c r="H144" s="44">
        <f>IF(ISBLANK(AlgerHarrison_Method[[#This Row],[Rxo]]),"",Log_Header[[#This Row],[Gg]])</f>
        <v>1.4614614614614614E-2</v>
      </c>
      <c r="I144" s="43">
        <f>IF(ISBLANK(AlgerHarrison_Method[[#This Row],[Rxo]]),"",Log_Header[[#This Row],[Df]])</f>
        <v>1099</v>
      </c>
      <c r="J144" s="27">
        <f>IFERROR((AlgerHarrison_Method[[#This Row],[Gg]]*AlgerHarrison_Method[[#This Row],[Df]])+AlgerHarrison_Method[[#This Row],[Ts]],"")</f>
        <v>79.061461461461462</v>
      </c>
      <c r="K144" s="32">
        <f>IF(ISNUMBER(Log_Header[[#This Row],[Rmf]]),Log_Header[[#This Row],[Rmf]],"")</f>
        <v>2.58</v>
      </c>
      <c r="L144" s="32">
        <f>IF(ISNUMBER(Log_Header[[#This Row],[T-Rmf]]),Log_Header[[#This Row],[T-Rmf]],"")</f>
        <v>80</v>
      </c>
      <c r="M144" s="27">
        <f>IFERROR(AlgerHarrison_Method[[#This Row],[Rmf]]*(AlgerHarrison_Method[[#This Row],[T-Rmf]]/AlgerHarrison_Method[[#This Row],[Tf]]),"")</f>
        <v>2.6106271777003482</v>
      </c>
      <c r="N144" s="24">
        <f>IF(AND(ISNUMBER(AlgerHarrison_Method[[#This Row],[Rxo]]),ISNUMBER(AlgerHarrison_Method[[#This Row],[Ro]])),IF(AlgerHarrison_Method[[#This Row],[Rmf]]&gt;=5, 1.75, 1),"")</f>
        <v>1</v>
      </c>
      <c r="O144" s="24">
        <f>IFERROR(AlgerHarrison_Method[[#This Row],[Rmf_Tf]]*AlgerHarrison_Method[[#This Row],[Rmf Cor Fact]],"")</f>
        <v>2.6106271777003482</v>
      </c>
      <c r="P144" s="28">
        <f>IF(AND(ISNUMBER(AlgerHarrison_Method[[#This Row],[Rxo]]),ISNUMBER(AlgerHarrison_Method[[#This Row],[Ro]])),VLOOKUP(AlgerHarrison_Method[[#This Row],[Log_Type]],$AA$3:AC184,2,FALSE),"")</f>
        <v>5</v>
      </c>
      <c r="Q14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3.8202479338842967</v>
      </c>
      <c r="R144" s="24">
        <f>IFERROR(AlgerHarrison_Method[[#This Row],[Rmf_Tf_Cor]]/AlgerHarrison_Method[[#This Row],[Rxo/Ro_Cor]],"")</f>
        <v>0.68336590265385011</v>
      </c>
      <c r="S144" s="31">
        <f>IF(AND(ISNUMBER(AlgerHarrison_Method[[#This Row],[Rxo]]),ISNUMBER(AlgerHarrison_Method[[#This Row],[Ro]])),Log_Header[[#This Row],[cf_H2O_Type]],"")</f>
        <v>1</v>
      </c>
      <c r="T144" s="24">
        <f>IFERROR(AlgerHarrison_Method[[#This Row],[Rwe]]/AlgerHarrison_Method[[#This Row],[cf_H2O_Type]],"")</f>
        <v>0.68336590265385011</v>
      </c>
      <c r="U144" s="27">
        <f>IFERROR(AlgerHarrison_Method[[#This Row],[Rw]]*(AlgerHarrison_Method[[#This Row],[Tf]]/75),"")</f>
        <v>0.720372093023256</v>
      </c>
      <c r="V144" s="28">
        <f>IFERROR(10000/AlgerHarrison_Method[[#This Row],[Rw_Cor_75]],"")</f>
        <v>13881.714876033055</v>
      </c>
      <c r="W144" s="31">
        <f>IF(AND(ISNUMBER(AlgerHarrison_Method[[#This Row],[Rxo]]),ISNUMBER(AlgerHarrison_Method[[#This Row],[Ro]])),Log_Header[[#This Row],[ct]],"")</f>
        <v>0.55000000000000004</v>
      </c>
      <c r="X144" s="28">
        <f>IFERROR(ROUND(AlgerHarrison_Method[[#This Row],[Ct]]*AlgerHarrison_Method[[#This Row],[Cw_75]],-1),"")</f>
        <v>7630</v>
      </c>
      <c r="Y144"/>
      <c r="Z144"/>
      <c r="AA144"/>
      <c r="AB144"/>
    </row>
    <row r="145" spans="1:28" x14ac:dyDescent="0.2">
      <c r="A145" s="8">
        <f>IF(ISNUMBER(Log_Header[[#This Row],[Seq]]),Log_Header[[#This Row],[Seq]],"")</f>
        <v>138</v>
      </c>
      <c r="B145" s="31">
        <f>IF(ISNUMBER(Log_Header[[#This Row],[BRACS_ID]]),Log_Header[[#This Row],[BRACS_ID]],"")</f>
        <v>23799</v>
      </c>
      <c r="C145" s="31">
        <f>IF(ISNUMBER(Log_Header[[#This Row],[Target_Depth]]),Log_Header[[#This Row],[Target_Depth]],"")</f>
        <v>1285</v>
      </c>
      <c r="D145" s="40">
        <f>IF(ISNUMBER(Estep_Method[[#This Row],[Rxo]]),Estep_Method[[#This Row],[Rxo]],"")</f>
        <v>3.7</v>
      </c>
      <c r="E145" s="40">
        <f>IF(ISNUMBER(Rwa_Method[[#This Row],[Ro]]),Rwa_Method[[#This Row],[Ro]],"")</f>
        <v>2.7</v>
      </c>
      <c r="F145" s="23" t="s">
        <v>113</v>
      </c>
      <c r="G145" s="31">
        <f>IF(ISNUMBER(Log_Header[[#This Row],[Ts]]),Log_Header[[#This Row],[Ts]],"")</f>
        <v>63</v>
      </c>
      <c r="H145" s="44">
        <f>IF(ISBLANK(AlgerHarrison_Method[[#This Row],[Rxo]]),"",Log_Header[[#This Row],[Gg]])</f>
        <v>1.4614614614614614E-2</v>
      </c>
      <c r="I145" s="43">
        <f>IF(ISBLANK(AlgerHarrison_Method[[#This Row],[Rxo]]),"",Log_Header[[#This Row],[Df]])</f>
        <v>1274</v>
      </c>
      <c r="J145" s="27">
        <f>IFERROR((AlgerHarrison_Method[[#This Row],[Gg]]*AlgerHarrison_Method[[#This Row],[Df]])+AlgerHarrison_Method[[#This Row],[Ts]],"")</f>
        <v>81.619019019019021</v>
      </c>
      <c r="K145" s="32">
        <f>IF(ISNUMBER(Log_Header[[#This Row],[Rmf]]),Log_Header[[#This Row],[Rmf]],"")</f>
        <v>2.58</v>
      </c>
      <c r="L145" s="32">
        <f>IF(ISNUMBER(Log_Header[[#This Row],[T-Rmf]]),Log_Header[[#This Row],[T-Rmf]],"")</f>
        <v>80</v>
      </c>
      <c r="M145" s="27">
        <f>IFERROR(AlgerHarrison_Method[[#This Row],[Rmf]]*(AlgerHarrison_Method[[#This Row],[T-Rmf]]/AlgerHarrison_Method[[#This Row],[Tf]]),"")</f>
        <v>2.5288223563665264</v>
      </c>
      <c r="N145" s="24">
        <f>IF(AND(ISNUMBER(AlgerHarrison_Method[[#This Row],[Rxo]]),ISNUMBER(AlgerHarrison_Method[[#This Row],[Ro]])),IF(AlgerHarrison_Method[[#This Row],[Rmf]]&gt;=5, 1.75, 1),"")</f>
        <v>1</v>
      </c>
      <c r="O145" s="24">
        <f>IFERROR(AlgerHarrison_Method[[#This Row],[Rmf_Tf]]*AlgerHarrison_Method[[#This Row],[Rmf Cor Fact]],"")</f>
        <v>2.5288223563665264</v>
      </c>
      <c r="P145" s="28">
        <f>IF(AND(ISNUMBER(AlgerHarrison_Method[[#This Row],[Rxo]]),ISNUMBER(AlgerHarrison_Method[[#This Row],[Ro]])),VLOOKUP(AlgerHarrison_Method[[#This Row],[Log_Type]],$AA$3:AC185,2,FALSE),"")</f>
        <v>5</v>
      </c>
      <c r="Q14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1.8779149519890259</v>
      </c>
      <c r="R145" s="24">
        <f>IFERROR(AlgerHarrison_Method[[#This Row],[Rmf_Tf_Cor]]/AlgerHarrison_Method[[#This Row],[Rxo/Ro_Cor]],"")</f>
        <v>1.3466117587956157</v>
      </c>
      <c r="S145" s="31">
        <f>IF(AND(ISNUMBER(AlgerHarrison_Method[[#This Row],[Rxo]]),ISNUMBER(AlgerHarrison_Method[[#This Row],[Ro]])),Log_Header[[#This Row],[cf_H2O_Type]],"")</f>
        <v>1</v>
      </c>
      <c r="T145" s="24">
        <f>IFERROR(AlgerHarrison_Method[[#This Row],[Rwe]]/AlgerHarrison_Method[[#This Row],[cf_H2O_Type]],"")</f>
        <v>1.3466117587956157</v>
      </c>
      <c r="U145" s="27">
        <f>IFERROR(AlgerHarrison_Method[[#This Row],[Rw]]*(AlgerHarrison_Method[[#This Row],[Tf]]/75),"")</f>
        <v>1.4654550766983201</v>
      </c>
      <c r="V145" s="28">
        <f>IFERROR(10000/AlgerHarrison_Method[[#This Row],[Rw_Cor_75]],"")</f>
        <v>6823.8188662391931</v>
      </c>
      <c r="W145" s="31">
        <f>IF(AND(ISNUMBER(AlgerHarrison_Method[[#This Row],[Rxo]]),ISNUMBER(AlgerHarrison_Method[[#This Row],[Ro]])),Log_Header[[#This Row],[ct]],"")</f>
        <v>0.55000000000000004</v>
      </c>
      <c r="X145" s="28">
        <f>IFERROR(ROUND(AlgerHarrison_Method[[#This Row],[Ct]]*AlgerHarrison_Method[[#This Row],[Cw_75]],-1),"")</f>
        <v>3750</v>
      </c>
      <c r="Y145"/>
      <c r="Z145"/>
      <c r="AA145"/>
      <c r="AB145"/>
    </row>
    <row r="146" spans="1:28" x14ac:dyDescent="0.2">
      <c r="A146" s="8">
        <f>IF(ISNUMBER(Log_Header[[#This Row],[Seq]]),Log_Header[[#This Row],[Seq]],"")</f>
        <v>139</v>
      </c>
      <c r="B146" s="31">
        <f>IF(ISNUMBER(Log_Header[[#This Row],[BRACS_ID]]),Log_Header[[#This Row],[BRACS_ID]],"")</f>
        <v>23799</v>
      </c>
      <c r="C146" s="31">
        <f>IF(ISNUMBER(Log_Header[[#This Row],[Target_Depth]]),Log_Header[[#This Row],[Target_Depth]],"")</f>
        <v>1440</v>
      </c>
      <c r="D146" s="40">
        <f>IF(ISNUMBER(Estep_Method[[#This Row],[Rxo]]),Estep_Method[[#This Row],[Rxo]],"")</f>
        <v>4.3</v>
      </c>
      <c r="E146" s="40">
        <f>IF(ISNUMBER(Rwa_Method[[#This Row],[Ro]]),Rwa_Method[[#This Row],[Ro]],"")</f>
        <v>2.1</v>
      </c>
      <c r="F146" s="23" t="s">
        <v>113</v>
      </c>
      <c r="G146" s="31">
        <f>IF(ISNUMBER(Log_Header[[#This Row],[Ts]]),Log_Header[[#This Row],[Ts]],"")</f>
        <v>63</v>
      </c>
      <c r="H146" s="44">
        <f>IF(ISBLANK(AlgerHarrison_Method[[#This Row],[Rxo]]),"",Log_Header[[#This Row],[Gg]])</f>
        <v>1.4614614614614614E-2</v>
      </c>
      <c r="I146" s="43">
        <f>IF(ISBLANK(AlgerHarrison_Method[[#This Row],[Rxo]]),"",Log_Header[[#This Row],[Df]])</f>
        <v>1429</v>
      </c>
      <c r="J146" s="27">
        <f>IFERROR((AlgerHarrison_Method[[#This Row],[Gg]]*AlgerHarrison_Method[[#This Row],[Df]])+AlgerHarrison_Method[[#This Row],[Ts]],"")</f>
        <v>83.884284284284291</v>
      </c>
      <c r="K146" s="32">
        <f>IF(ISNUMBER(Log_Header[[#This Row],[Rmf]]),Log_Header[[#This Row],[Rmf]],"")</f>
        <v>2.58</v>
      </c>
      <c r="L146" s="32">
        <f>IF(ISNUMBER(Log_Header[[#This Row],[T-Rmf]]),Log_Header[[#This Row],[T-Rmf]],"")</f>
        <v>80</v>
      </c>
      <c r="M146" s="27">
        <f>IFERROR(AlgerHarrison_Method[[#This Row],[Rmf]]*(AlgerHarrison_Method[[#This Row],[T-Rmf]]/AlgerHarrison_Method[[#This Row],[Tf]]),"")</f>
        <v>2.4605324079598665</v>
      </c>
      <c r="N146" s="24">
        <f>IF(AND(ISNUMBER(AlgerHarrison_Method[[#This Row],[Rxo]]),ISNUMBER(AlgerHarrison_Method[[#This Row],[Ro]])),IF(AlgerHarrison_Method[[#This Row],[Rmf]]&gt;=5, 1.75, 1),"")</f>
        <v>1</v>
      </c>
      <c r="O146" s="24">
        <f>IFERROR(AlgerHarrison_Method[[#This Row],[Rmf_Tf]]*AlgerHarrison_Method[[#This Row],[Rmf Cor Fact]],"")</f>
        <v>2.4605324079598665</v>
      </c>
      <c r="P146" s="28">
        <f>IF(AND(ISNUMBER(AlgerHarrison_Method[[#This Row],[Rxo]]),ISNUMBER(AlgerHarrison_Method[[#This Row],[Ro]])),VLOOKUP(AlgerHarrison_Method[[#This Row],[Log_Type]],$AA$3:AC186,2,FALSE),"")</f>
        <v>5</v>
      </c>
      <c r="Q14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4.1927437641723353</v>
      </c>
      <c r="R146" s="24">
        <f>IFERROR(AlgerHarrison_Method[[#This Row],[Rmf_Tf_Cor]]/AlgerHarrison_Method[[#This Row],[Rxo/Ro_Cor]],"")</f>
        <v>0.58685494424570106</v>
      </c>
      <c r="S146" s="31">
        <f>IF(AND(ISNUMBER(AlgerHarrison_Method[[#This Row],[Rxo]]),ISNUMBER(AlgerHarrison_Method[[#This Row],[Ro]])),Log_Header[[#This Row],[cf_H2O_Type]],"")</f>
        <v>1</v>
      </c>
      <c r="T146" s="24">
        <f>IFERROR(AlgerHarrison_Method[[#This Row],[Rwe]]/AlgerHarrison_Method[[#This Row],[cf_H2O_Type]],"")</f>
        <v>0.58685494424570106</v>
      </c>
      <c r="U146" s="27">
        <f>IFERROR(AlgerHarrison_Method[[#This Row],[Rw]]*(AlgerHarrison_Method[[#This Row],[Tf]]/75),"")</f>
        <v>0.65637209302325594</v>
      </c>
      <c r="V146" s="28">
        <f>IFERROR(10000/AlgerHarrison_Method[[#This Row],[Rw_Cor_75]],"")</f>
        <v>15235.260770975054</v>
      </c>
      <c r="W146" s="31">
        <f>IF(AND(ISNUMBER(AlgerHarrison_Method[[#This Row],[Rxo]]),ISNUMBER(AlgerHarrison_Method[[#This Row],[Ro]])),Log_Header[[#This Row],[ct]],"")</f>
        <v>0.55000000000000004</v>
      </c>
      <c r="X146" s="28">
        <f>IFERROR(ROUND(AlgerHarrison_Method[[#This Row],[Ct]]*AlgerHarrison_Method[[#This Row],[Cw_75]],-1),"")</f>
        <v>8380</v>
      </c>
      <c r="Y146"/>
      <c r="Z146"/>
      <c r="AA146"/>
      <c r="AB146"/>
    </row>
    <row r="147" spans="1:28" x14ac:dyDescent="0.2">
      <c r="A147" s="8">
        <f>IF(ISNUMBER(Log_Header[[#This Row],[Seq]]),Log_Header[[#This Row],[Seq]],"")</f>
        <v>140</v>
      </c>
      <c r="B147" s="31">
        <f>IF(ISNUMBER(Log_Header[[#This Row],[BRACS_ID]]),Log_Header[[#This Row],[BRACS_ID]],"")</f>
        <v>23801</v>
      </c>
      <c r="C147" s="31">
        <f>IF(ISNUMBER(Log_Header[[#This Row],[Target_Depth]]),Log_Header[[#This Row],[Target_Depth]],"")</f>
        <v>1365</v>
      </c>
      <c r="D147" s="40">
        <f>IF(ISNUMBER(Estep_Method[[#This Row],[Rxo]]),Estep_Method[[#This Row],[Rxo]],"")</f>
        <v>3</v>
      </c>
      <c r="E147" s="40">
        <f>IF(ISNUMBER(Rwa_Method[[#This Row],[Ro]]),Rwa_Method[[#This Row],[Ro]],"")</f>
        <v>2.4</v>
      </c>
      <c r="F147" s="23" t="s">
        <v>93</v>
      </c>
      <c r="G147" s="31">
        <f>IF(ISNUMBER(Log_Header[[#This Row],[Ts]]),Log_Header[[#This Row],[Ts]],"")</f>
        <v>63</v>
      </c>
      <c r="H147" s="44">
        <f>IF(ISBLANK(AlgerHarrison_Method[[#This Row],[Rxo]]),"",Log_Header[[#This Row],[Gg]])</f>
        <v>1.5913284132841328E-2</v>
      </c>
      <c r="I147" s="43">
        <f>IF(ISBLANK(AlgerHarrison_Method[[#This Row],[Rxo]]),"",Log_Header[[#This Row],[Df]])</f>
        <v>1349</v>
      </c>
      <c r="J147" s="27">
        <f>IFERROR((AlgerHarrison_Method[[#This Row],[Gg]]*AlgerHarrison_Method[[#This Row],[Df]])+AlgerHarrison_Method[[#This Row],[Ts]],"")</f>
        <v>84.467020295202957</v>
      </c>
      <c r="K147" s="32">
        <f>IF(ISNUMBER(Log_Header[[#This Row],[Rmf]]),Log_Header[[#This Row],[Rmf]],"")</f>
        <v>3.67</v>
      </c>
      <c r="L147" s="32">
        <f>IF(ISNUMBER(Log_Header[[#This Row],[T-Rmf]]),Log_Header[[#This Row],[T-Rmf]],"")</f>
        <v>72</v>
      </c>
      <c r="M147" s="27">
        <f>IFERROR(AlgerHarrison_Method[[#This Row],[Rmf]]*(AlgerHarrison_Method[[#This Row],[T-Rmf]]/AlgerHarrison_Method[[#This Row],[Tf]]),"")</f>
        <v>3.1283215517311986</v>
      </c>
      <c r="N147" s="24">
        <f>IF(AND(ISNUMBER(AlgerHarrison_Method[[#This Row],[Rxo]]),ISNUMBER(AlgerHarrison_Method[[#This Row],[Ro]])),IF(AlgerHarrison_Method[[#This Row],[Rmf]]&gt;=5, 1.75, 1),"")</f>
        <v>1</v>
      </c>
      <c r="O147" s="24">
        <f>IFERROR(AlgerHarrison_Method[[#This Row],[Rmf_Tf]]*AlgerHarrison_Method[[#This Row],[Rmf Cor Fact]],"")</f>
        <v>3.1283215517311986</v>
      </c>
      <c r="P147" s="28">
        <f>IF(AND(ISNUMBER(AlgerHarrison_Method[[#This Row],[Rxo]]),ISNUMBER(AlgerHarrison_Method[[#This Row],[Ro]])),VLOOKUP(AlgerHarrison_Method[[#This Row],[Log_Type]],$AA$3:AC187,2,FALSE),"")</f>
        <v>1</v>
      </c>
      <c r="Q14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1.25</v>
      </c>
      <c r="R147" s="24">
        <f>IFERROR(AlgerHarrison_Method[[#This Row],[Rmf_Tf_Cor]]/AlgerHarrison_Method[[#This Row],[Rxo/Ro_Cor]],"")</f>
        <v>2.5026572413849588</v>
      </c>
      <c r="S147" s="31">
        <f>IF(AND(ISNUMBER(AlgerHarrison_Method[[#This Row],[Rxo]]),ISNUMBER(AlgerHarrison_Method[[#This Row],[Ro]])),Log_Header[[#This Row],[cf_H2O_Type]],"")</f>
        <v>1</v>
      </c>
      <c r="T147" s="24">
        <f>IFERROR(AlgerHarrison_Method[[#This Row],[Rwe]]/AlgerHarrison_Method[[#This Row],[cf_H2O_Type]],"")</f>
        <v>2.5026572413849588</v>
      </c>
      <c r="U147" s="27">
        <f>IFERROR(AlgerHarrison_Method[[#This Row],[Rw]]*(AlgerHarrison_Method[[#This Row],[Tf]]/75),"")</f>
        <v>2.8185599999999993</v>
      </c>
      <c r="V147" s="28">
        <f>IFERROR(10000/AlgerHarrison_Method[[#This Row],[Rw_Cor_75]],"")</f>
        <v>3547.9109900090834</v>
      </c>
      <c r="W147" s="31">
        <f>IF(AND(ISNUMBER(AlgerHarrison_Method[[#This Row],[Rxo]]),ISNUMBER(AlgerHarrison_Method[[#This Row],[Ro]])),Log_Header[[#This Row],[ct]],"")</f>
        <v>0.55000000000000004</v>
      </c>
      <c r="X147" s="28">
        <f>IFERROR(ROUND(AlgerHarrison_Method[[#This Row],[Ct]]*AlgerHarrison_Method[[#This Row],[Cw_75]],-1),"")</f>
        <v>1950</v>
      </c>
      <c r="Y147"/>
      <c r="Z147"/>
      <c r="AA147"/>
      <c r="AB147"/>
    </row>
    <row r="148" spans="1:28" x14ac:dyDescent="0.2">
      <c r="A148" s="8">
        <f>IF(ISNUMBER(Log_Header[[#This Row],[Seq]]),Log_Header[[#This Row],[Seq]],"")</f>
        <v>141</v>
      </c>
      <c r="B148" s="31">
        <f>IF(ISNUMBER(Log_Header[[#This Row],[BRACS_ID]]),Log_Header[[#This Row],[BRACS_ID]],"")</f>
        <v>23801</v>
      </c>
      <c r="C148" s="31">
        <f>IF(ISNUMBER(Log_Header[[#This Row],[Target_Depth]]),Log_Header[[#This Row],[Target_Depth]],"")</f>
        <v>1680</v>
      </c>
      <c r="D148" s="40">
        <f>IF(ISNUMBER(Estep_Method[[#This Row],[Rxo]]),Estep_Method[[#This Row],[Rxo]],"")</f>
        <v>3.9</v>
      </c>
      <c r="E148" s="40">
        <f>IF(ISNUMBER(Rwa_Method[[#This Row],[Ro]]),Rwa_Method[[#This Row],[Ro]],"")</f>
        <v>2.4</v>
      </c>
      <c r="F148" s="23" t="s">
        <v>93</v>
      </c>
      <c r="G148" s="31">
        <f>IF(ISNUMBER(Log_Header[[#This Row],[Ts]]),Log_Header[[#This Row],[Ts]],"")</f>
        <v>63</v>
      </c>
      <c r="H148" s="44">
        <f>IF(ISBLANK(AlgerHarrison_Method[[#This Row],[Rxo]]),"",Log_Header[[#This Row],[Gg]])</f>
        <v>1.5913284132841328E-2</v>
      </c>
      <c r="I148" s="43">
        <f>IF(ISBLANK(AlgerHarrison_Method[[#This Row],[Rxo]]),"",Log_Header[[#This Row],[Df]])</f>
        <v>1664</v>
      </c>
      <c r="J148" s="27">
        <f>IFERROR((AlgerHarrison_Method[[#This Row],[Gg]]*AlgerHarrison_Method[[#This Row],[Df]])+AlgerHarrison_Method[[#This Row],[Ts]],"")</f>
        <v>89.479704797047972</v>
      </c>
      <c r="K148" s="32">
        <f>IF(ISNUMBER(Log_Header[[#This Row],[Rmf]]),Log_Header[[#This Row],[Rmf]],"")</f>
        <v>3.67</v>
      </c>
      <c r="L148" s="32">
        <f>IF(ISNUMBER(Log_Header[[#This Row],[T-Rmf]]),Log_Header[[#This Row],[T-Rmf]],"")</f>
        <v>72</v>
      </c>
      <c r="M148" s="27">
        <f>IFERROR(AlgerHarrison_Method[[#This Row],[Rmf]]*(AlgerHarrison_Method[[#This Row],[T-Rmf]]/AlgerHarrison_Method[[#This Row],[Tf]]),"")</f>
        <v>2.9530718792527524</v>
      </c>
      <c r="N148" s="24">
        <f>IF(AND(ISNUMBER(AlgerHarrison_Method[[#This Row],[Rxo]]),ISNUMBER(AlgerHarrison_Method[[#This Row],[Ro]])),IF(AlgerHarrison_Method[[#This Row],[Rmf]]&gt;=5, 1.75, 1),"")</f>
        <v>1</v>
      </c>
      <c r="O148" s="24">
        <f>IFERROR(AlgerHarrison_Method[[#This Row],[Rmf_Tf]]*AlgerHarrison_Method[[#This Row],[Rmf Cor Fact]],"")</f>
        <v>2.9530718792527524</v>
      </c>
      <c r="P148" s="28">
        <f>IF(AND(ISNUMBER(AlgerHarrison_Method[[#This Row],[Rxo]]),ISNUMBER(AlgerHarrison_Method[[#This Row],[Ro]])),VLOOKUP(AlgerHarrison_Method[[#This Row],[Log_Type]],$AA$3:AC188,2,FALSE),"")</f>
        <v>1</v>
      </c>
      <c r="Q14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1.625</v>
      </c>
      <c r="R148" s="24">
        <f>IFERROR(AlgerHarrison_Method[[#This Row],[Rmf_Tf_Cor]]/AlgerHarrison_Method[[#This Row],[Rxo/Ro_Cor]],"")</f>
        <v>1.8172750026170783</v>
      </c>
      <c r="S148" s="31">
        <f>IF(AND(ISNUMBER(AlgerHarrison_Method[[#This Row],[Rxo]]),ISNUMBER(AlgerHarrison_Method[[#This Row],[Ro]])),Log_Header[[#This Row],[cf_H2O_Type]],"")</f>
        <v>1</v>
      </c>
      <c r="T148" s="24">
        <f>IFERROR(AlgerHarrison_Method[[#This Row],[Rwe]]/AlgerHarrison_Method[[#This Row],[cf_H2O_Type]],"")</f>
        <v>1.8172750026170783</v>
      </c>
      <c r="U148" s="27">
        <f>IFERROR(AlgerHarrison_Method[[#This Row],[Rw]]*(AlgerHarrison_Method[[#This Row],[Tf]]/75),"")</f>
        <v>2.1681230769230768</v>
      </c>
      <c r="V148" s="28">
        <f>IFERROR(10000/AlgerHarrison_Method[[#This Row],[Rw_Cor_75]],"")</f>
        <v>4612.2842870118075</v>
      </c>
      <c r="W148" s="31">
        <f>IF(AND(ISNUMBER(AlgerHarrison_Method[[#This Row],[Rxo]]),ISNUMBER(AlgerHarrison_Method[[#This Row],[Ro]])),Log_Header[[#This Row],[ct]],"")</f>
        <v>0.55000000000000004</v>
      </c>
      <c r="X148" s="28">
        <f>IFERROR(ROUND(AlgerHarrison_Method[[#This Row],[Ct]]*AlgerHarrison_Method[[#This Row],[Cw_75]],-1),"")</f>
        <v>2540</v>
      </c>
      <c r="Y148"/>
      <c r="Z148"/>
      <c r="AA148"/>
      <c r="AB148"/>
    </row>
    <row r="149" spans="1:28" x14ac:dyDescent="0.2">
      <c r="A149" s="8">
        <f>IF(ISNUMBER(Log_Header[[#This Row],[Seq]]),Log_Header[[#This Row],[Seq]],"")</f>
        <v>142</v>
      </c>
      <c r="B149" s="31">
        <f>IF(ISNUMBER(Log_Header[[#This Row],[BRACS_ID]]),Log_Header[[#This Row],[BRACS_ID]],"")</f>
        <v>23201</v>
      </c>
      <c r="C149" s="31" t="str">
        <f>IF(ISNUMBER(Log_Header[[#This Row],[Target_Depth]]),Log_Header[[#This Row],[Target_Depth]],"")</f>
        <v/>
      </c>
      <c r="D149" s="40" t="str">
        <f>IF(ISNUMBER(Estep_Method[[#This Row],[Rxo]]),Estep_Method[[#This Row],[Rxo]],"")</f>
        <v/>
      </c>
      <c r="E149" s="40" t="str">
        <f>IF(ISNUMBER(Rwa_Method[[#This Row],[Ro]]),Rwa_Method[[#This Row],[Ro]],"")</f>
        <v/>
      </c>
      <c r="F149" s="23"/>
      <c r="G149" s="31">
        <f>IF(ISNUMBER(Log_Header[[#This Row],[Ts]]),Log_Header[[#This Row],[Ts]],"")</f>
        <v>63</v>
      </c>
      <c r="H149" s="44">
        <f>IF(ISBLANK(AlgerHarrison_Method[[#This Row],[Rxo]]),"",Log_Header[[#This Row],[Gg]])</f>
        <v>1.3638577691183634E-2</v>
      </c>
      <c r="I149" s="43" t="str">
        <f>IF(ISBLANK(AlgerHarrison_Method[[#This Row],[Rxo]]),"",Log_Header[[#This Row],[Df]])</f>
        <v/>
      </c>
      <c r="J149" s="27" t="str">
        <f>IFERROR((AlgerHarrison_Method[[#This Row],[Gg]]*AlgerHarrison_Method[[#This Row],[Df]])+AlgerHarrison_Method[[#This Row],[Ts]],"")</f>
        <v/>
      </c>
      <c r="K149" s="32">
        <f>IF(ISNUMBER(Log_Header[[#This Row],[Rmf]]),Log_Header[[#This Row],[Rmf]],"")</f>
        <v>3.67</v>
      </c>
      <c r="L149" s="32">
        <f>IF(ISNUMBER(Log_Header[[#This Row],[T-Rmf]]),Log_Header[[#This Row],[T-Rmf]],"")</f>
        <v>72</v>
      </c>
      <c r="M149" s="27" t="str">
        <f>IFERROR(AlgerHarrison_Method[[#This Row],[Rmf]]*(AlgerHarrison_Method[[#This Row],[T-Rmf]]/AlgerHarrison_Method[[#This Row],[Tf]]),"")</f>
        <v/>
      </c>
      <c r="N149" s="24" t="str">
        <f>IF(AND(ISNUMBER(AlgerHarrison_Method[[#This Row],[Rxo]]),ISNUMBER(AlgerHarrison_Method[[#This Row],[Ro]])),IF(AlgerHarrison_Method[[#This Row],[Rmf]]&gt;=5, 1.75, 1),"")</f>
        <v/>
      </c>
      <c r="O149" s="24" t="str">
        <f>IFERROR(AlgerHarrison_Method[[#This Row],[Rmf_Tf]]*AlgerHarrison_Method[[#This Row],[Rmf Cor Fact]],"")</f>
        <v/>
      </c>
      <c r="P149" s="28" t="str">
        <f>IF(AND(ISNUMBER(AlgerHarrison_Method[[#This Row],[Rxo]]),ISNUMBER(AlgerHarrison_Method[[#This Row],[Ro]])),VLOOKUP(AlgerHarrison_Method[[#This Row],[Log_Type]],$AA$3:AC189,2,FALSE),"")</f>
        <v/>
      </c>
      <c r="Q14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49" s="24" t="str">
        <f>IFERROR(AlgerHarrison_Method[[#This Row],[Rmf_Tf_Cor]]/AlgerHarrison_Method[[#This Row],[Rxo/Ro_Cor]],"")</f>
        <v/>
      </c>
      <c r="S149" s="31" t="str">
        <f>IF(AND(ISNUMBER(AlgerHarrison_Method[[#This Row],[Rxo]]),ISNUMBER(AlgerHarrison_Method[[#This Row],[Ro]])),Log_Header[[#This Row],[cf_H2O_Type]],"")</f>
        <v/>
      </c>
      <c r="T149" s="24" t="str">
        <f>IFERROR(AlgerHarrison_Method[[#This Row],[Rwe]]/AlgerHarrison_Method[[#This Row],[cf_H2O_Type]],"")</f>
        <v/>
      </c>
      <c r="U149" s="27" t="str">
        <f>IFERROR(AlgerHarrison_Method[[#This Row],[Rw]]*(AlgerHarrison_Method[[#This Row],[Tf]]/75),"")</f>
        <v/>
      </c>
      <c r="V149" s="28" t="str">
        <f>IFERROR(10000/AlgerHarrison_Method[[#This Row],[Rw_Cor_75]],"")</f>
        <v/>
      </c>
      <c r="W149" s="31" t="str">
        <f>IF(AND(ISNUMBER(AlgerHarrison_Method[[#This Row],[Rxo]]),ISNUMBER(AlgerHarrison_Method[[#This Row],[Ro]])),Log_Header[[#This Row],[ct]],"")</f>
        <v/>
      </c>
      <c r="X149" s="28" t="str">
        <f>IFERROR(ROUND(AlgerHarrison_Method[[#This Row],[Ct]]*AlgerHarrison_Method[[#This Row],[Cw_75]],-1),"")</f>
        <v/>
      </c>
      <c r="Y149"/>
      <c r="Z149"/>
      <c r="AA149"/>
      <c r="AB149"/>
    </row>
    <row r="150" spans="1:28" x14ac:dyDescent="0.2">
      <c r="A150" s="8">
        <f>IF(ISNUMBER(Log_Header[[#This Row],[Seq]]),Log_Header[[#This Row],[Seq]],"")</f>
        <v>143</v>
      </c>
      <c r="B150" s="31">
        <f>IF(ISNUMBER(Log_Header[[#This Row],[BRACS_ID]]),Log_Header[[#This Row],[BRACS_ID]],"")</f>
        <v>23775</v>
      </c>
      <c r="C150" s="31">
        <f>IF(ISNUMBER(Log_Header[[#This Row],[Target_Depth]]),Log_Header[[#This Row],[Target_Depth]],"")</f>
        <v>1285</v>
      </c>
      <c r="D150" s="40">
        <f>IF(ISNUMBER(Estep_Method[[#This Row],[Rxo]]),Estep_Method[[#This Row],[Rxo]],"")</f>
        <v>3.9</v>
      </c>
      <c r="E150" s="40">
        <f>IF(ISNUMBER(Rwa_Method[[#This Row],[Ro]]),Rwa_Method[[#This Row],[Ro]],"")</f>
        <v>2.1</v>
      </c>
      <c r="F150" s="23" t="s">
        <v>113</v>
      </c>
      <c r="G150" s="31">
        <f>IF(ISNUMBER(Log_Header[[#This Row],[Ts]]),Log_Header[[#This Row],[Ts]],"")</f>
        <v>63</v>
      </c>
      <c r="H150" s="44">
        <f>IF(ISBLANK(AlgerHarrison_Method[[#This Row],[Rxo]]),"",Log_Header[[#This Row],[Gg]])</f>
        <v>1.5369261477045908E-2</v>
      </c>
      <c r="I150" s="43">
        <f>IF(ISBLANK(AlgerHarrison_Method[[#This Row],[Rxo]]),"",Log_Header[[#This Row],[Df]])</f>
        <v>1284</v>
      </c>
      <c r="J150" s="27">
        <f>IFERROR((AlgerHarrison_Method[[#This Row],[Gg]]*AlgerHarrison_Method[[#This Row],[Df]])+AlgerHarrison_Method[[#This Row],[Ts]],"")</f>
        <v>82.734131736526948</v>
      </c>
      <c r="K150" s="32">
        <f>IF(ISNUMBER(Log_Header[[#This Row],[Rmf]]),Log_Header[[#This Row],[Rmf]],"")</f>
        <v>1.9</v>
      </c>
      <c r="L150" s="32">
        <f>IF(ISNUMBER(Log_Header[[#This Row],[T-Rmf]]),Log_Header[[#This Row],[T-Rmf]],"")</f>
        <v>109</v>
      </c>
      <c r="M150" s="27">
        <f>IFERROR(AlgerHarrison_Method[[#This Row],[Rmf]]*(AlgerHarrison_Method[[#This Row],[T-Rmf]]/AlgerHarrison_Method[[#This Row],[Tf]]),"")</f>
        <v>2.5031990504176136</v>
      </c>
      <c r="N150" s="24">
        <f>IF(AND(ISNUMBER(AlgerHarrison_Method[[#This Row],[Rxo]]),ISNUMBER(AlgerHarrison_Method[[#This Row],[Ro]])),IF(AlgerHarrison_Method[[#This Row],[Rmf]]&gt;=5, 1.75, 1),"")</f>
        <v>1</v>
      </c>
      <c r="O150" s="24">
        <f>IFERROR(AlgerHarrison_Method[[#This Row],[Rmf_Tf]]*AlgerHarrison_Method[[#This Row],[Rmf Cor Fact]],"")</f>
        <v>2.5031990504176136</v>
      </c>
      <c r="P150" s="28">
        <f>IF(AND(ISNUMBER(AlgerHarrison_Method[[#This Row],[Rxo]]),ISNUMBER(AlgerHarrison_Method[[#This Row],[Ro]])),VLOOKUP(AlgerHarrison_Method[[#This Row],[Log_Type]],$AA$3:AC190,2,FALSE),"")</f>
        <v>5</v>
      </c>
      <c r="Q15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3.4489795918367343</v>
      </c>
      <c r="R150" s="24">
        <f>IFERROR(AlgerHarrison_Method[[#This Row],[Rmf_Tf_Cor]]/AlgerHarrison_Method[[#This Row],[Rxo/Ro_Cor]],"")</f>
        <v>0.7257796063341011</v>
      </c>
      <c r="S150" s="31">
        <f>IF(AND(ISNUMBER(AlgerHarrison_Method[[#This Row],[Rxo]]),ISNUMBER(AlgerHarrison_Method[[#This Row],[Ro]])),Log_Header[[#This Row],[cf_H2O_Type]],"")</f>
        <v>1</v>
      </c>
      <c r="T150" s="24">
        <f>IFERROR(AlgerHarrison_Method[[#This Row],[Rwe]]/AlgerHarrison_Method[[#This Row],[cf_H2O_Type]],"")</f>
        <v>0.7257796063341011</v>
      </c>
      <c r="U150" s="27">
        <f>IFERROR(AlgerHarrison_Method[[#This Row],[Rw]]*(AlgerHarrison_Method[[#This Row],[Tf]]/75),"")</f>
        <v>0.80062327416173584</v>
      </c>
      <c r="V150" s="28">
        <f>IFERROR(10000/AlgerHarrison_Method[[#This Row],[Rw_Cor_75]],"")</f>
        <v>12490.268922634237</v>
      </c>
      <c r="W150" s="31">
        <f>IF(AND(ISNUMBER(AlgerHarrison_Method[[#This Row],[Rxo]]),ISNUMBER(AlgerHarrison_Method[[#This Row],[Ro]])),Log_Header[[#This Row],[ct]],"")</f>
        <v>0.55000000000000004</v>
      </c>
      <c r="X150" s="28">
        <f>IFERROR(ROUND(AlgerHarrison_Method[[#This Row],[Ct]]*AlgerHarrison_Method[[#This Row],[Cw_75]],-1),"")</f>
        <v>6870</v>
      </c>
      <c r="Y150"/>
      <c r="Z150"/>
      <c r="AA150"/>
      <c r="AB150"/>
    </row>
    <row r="151" spans="1:28" x14ac:dyDescent="0.2">
      <c r="A151" s="8">
        <f>IF(ISNUMBER(Log_Header[[#This Row],[Seq]]),Log_Header[[#This Row],[Seq]],"")</f>
        <v>144</v>
      </c>
      <c r="B151" s="31">
        <f>IF(ISNUMBER(Log_Header[[#This Row],[BRACS_ID]]),Log_Header[[#This Row],[BRACS_ID]],"")</f>
        <v>23775</v>
      </c>
      <c r="C151" s="31">
        <f>IF(ISNUMBER(Log_Header[[#This Row],[Target_Depth]]),Log_Header[[#This Row],[Target_Depth]],"")</f>
        <v>1560</v>
      </c>
      <c r="D151" s="40">
        <f>IF(ISNUMBER(Estep_Method[[#This Row],[Rxo]]),Estep_Method[[#This Row],[Rxo]],"")</f>
        <v>3.1</v>
      </c>
      <c r="E151" s="40">
        <f>IF(ISNUMBER(Rwa_Method[[#This Row],[Ro]]),Rwa_Method[[#This Row],[Ro]],"")</f>
        <v>2.2000000000000002</v>
      </c>
      <c r="F151" s="23" t="s">
        <v>113</v>
      </c>
      <c r="G151" s="31">
        <f>IF(ISNUMBER(Log_Header[[#This Row],[Ts]]),Log_Header[[#This Row],[Ts]],"")</f>
        <v>63</v>
      </c>
      <c r="H151" s="44">
        <f>IF(ISBLANK(AlgerHarrison_Method[[#This Row],[Rxo]]),"",Log_Header[[#This Row],[Gg]])</f>
        <v>1.5366194372380763E-2</v>
      </c>
      <c r="I151" s="43">
        <f>IF(ISBLANK(AlgerHarrison_Method[[#This Row],[Rxo]]),"",Log_Header[[#This Row],[Df]])</f>
        <v>1560</v>
      </c>
      <c r="J151" s="27">
        <f>IFERROR((AlgerHarrison_Method[[#This Row],[Gg]]*AlgerHarrison_Method[[#This Row],[Df]])+AlgerHarrison_Method[[#This Row],[Ts]],"")</f>
        <v>86.971263220913983</v>
      </c>
      <c r="K151" s="32">
        <f>IF(ISNUMBER(Log_Header[[#This Row],[Rmf]]),Log_Header[[#This Row],[Rmf]],"")</f>
        <v>1.9</v>
      </c>
      <c r="L151" s="32">
        <f>IF(ISNUMBER(Log_Header[[#This Row],[T-Rmf]]),Log_Header[[#This Row],[T-Rmf]],"")</f>
        <v>109</v>
      </c>
      <c r="M151" s="27">
        <f>IFERROR(AlgerHarrison_Method[[#This Row],[Rmf]]*(AlgerHarrison_Method[[#This Row],[T-Rmf]]/AlgerHarrison_Method[[#This Row],[Tf]]),"")</f>
        <v>2.3812463143595992</v>
      </c>
      <c r="N151" s="24">
        <f>IF(AND(ISNUMBER(AlgerHarrison_Method[[#This Row],[Rxo]]),ISNUMBER(AlgerHarrison_Method[[#This Row],[Ro]])),IF(AlgerHarrison_Method[[#This Row],[Rmf]]&gt;=5, 1.75, 1),"")</f>
        <v>1</v>
      </c>
      <c r="O151" s="24">
        <f>IFERROR(AlgerHarrison_Method[[#This Row],[Rmf_Tf]]*AlgerHarrison_Method[[#This Row],[Rmf Cor Fact]],"")</f>
        <v>2.3812463143595992</v>
      </c>
      <c r="P151" s="28">
        <f>IF(AND(ISNUMBER(AlgerHarrison_Method[[#This Row],[Rxo]]),ISNUMBER(AlgerHarrison_Method[[#This Row],[Ro]])),VLOOKUP(AlgerHarrison_Method[[#This Row],[Log_Type]],$AA$3:AC191,2,FALSE),"")</f>
        <v>5</v>
      </c>
      <c r="Q15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1.9855371900826446</v>
      </c>
      <c r="R151" s="24">
        <f>IFERROR(AlgerHarrison_Method[[#This Row],[Rmf_Tf_Cor]]/AlgerHarrison_Method[[#This Row],[Rxo/Ro_Cor]],"")</f>
        <v>1.1992957504162809</v>
      </c>
      <c r="S151" s="31">
        <f>IF(AND(ISNUMBER(AlgerHarrison_Method[[#This Row],[Rxo]]),ISNUMBER(AlgerHarrison_Method[[#This Row],[Ro]])),Log_Header[[#This Row],[cf_H2O_Type]],"")</f>
        <v>1</v>
      </c>
      <c r="T151" s="24">
        <f>IFERROR(AlgerHarrison_Method[[#This Row],[Rwe]]/AlgerHarrison_Method[[#This Row],[cf_H2O_Type]],"")</f>
        <v>1.1992957504162809</v>
      </c>
      <c r="U151" s="27">
        <f>IFERROR(AlgerHarrison_Method[[#This Row],[Rw]]*(AlgerHarrison_Method[[#This Row],[Tf]]/75),"")</f>
        <v>1.3907235518557057</v>
      </c>
      <c r="V151" s="28">
        <f>IFERROR(10000/AlgerHarrison_Method[[#This Row],[Rw_Cor_75]],"")</f>
        <v>7190.5016540897323</v>
      </c>
      <c r="W151" s="31">
        <f>IF(AND(ISNUMBER(AlgerHarrison_Method[[#This Row],[Rxo]]),ISNUMBER(AlgerHarrison_Method[[#This Row],[Ro]])),Log_Header[[#This Row],[ct]],"")</f>
        <v>0.55000000000000004</v>
      </c>
      <c r="X151" s="28">
        <f>IFERROR(ROUND(AlgerHarrison_Method[[#This Row],[Ct]]*AlgerHarrison_Method[[#This Row],[Cw_75]],-1),"")</f>
        <v>3950</v>
      </c>
      <c r="Y151"/>
      <c r="Z151"/>
      <c r="AA151"/>
      <c r="AB151"/>
    </row>
    <row r="152" spans="1:28" x14ac:dyDescent="0.2">
      <c r="A152" s="8">
        <f>IF(ISNUMBER(Log_Header[[#This Row],[Seq]]),Log_Header[[#This Row],[Seq]],"")</f>
        <v>145</v>
      </c>
      <c r="B152" s="31">
        <f>IF(ISNUMBER(Log_Header[[#This Row],[BRACS_ID]]),Log_Header[[#This Row],[BRACS_ID]],"")</f>
        <v>18579</v>
      </c>
      <c r="C152" s="31" t="str">
        <f>IF(ISNUMBER(Log_Header[[#This Row],[Target_Depth]]),Log_Header[[#This Row],[Target_Depth]],"")</f>
        <v/>
      </c>
      <c r="D152" s="40" t="str">
        <f>IF(ISNUMBER(Estep_Method[[#This Row],[Rxo]]),Estep_Method[[#This Row],[Rxo]],"")</f>
        <v/>
      </c>
      <c r="E152" s="40" t="str">
        <f>IF(ISNUMBER(Rwa_Method[[#This Row],[Ro]]),Rwa_Method[[#This Row],[Ro]],"")</f>
        <v/>
      </c>
      <c r="F152" s="23"/>
      <c r="G152" s="31">
        <f>IF(ISNUMBER(Log_Header[[#This Row],[Ts]]),Log_Header[[#This Row],[Ts]],"")</f>
        <v>63</v>
      </c>
      <c r="H152" s="44">
        <f>IF(ISBLANK(AlgerHarrison_Method[[#This Row],[Rxo]]),"",Log_Header[[#This Row],[Gg]])</f>
        <v>2.0058839261834716E-2</v>
      </c>
      <c r="I152" s="43" t="str">
        <f>IF(ISBLANK(AlgerHarrison_Method[[#This Row],[Rxo]]),"",Log_Header[[#This Row],[Df]])</f>
        <v/>
      </c>
      <c r="J152" s="27" t="str">
        <f>IFERROR((AlgerHarrison_Method[[#This Row],[Gg]]*AlgerHarrison_Method[[#This Row],[Df]])+AlgerHarrison_Method[[#This Row],[Ts]],"")</f>
        <v/>
      </c>
      <c r="K152" s="32">
        <f>IF(ISNUMBER(Log_Header[[#This Row],[Rmf]]),Log_Header[[#This Row],[Rmf]],"")</f>
        <v>2.5</v>
      </c>
      <c r="L152" s="32">
        <f>IF(ISNUMBER(Log_Header[[#This Row],[T-Rmf]]),Log_Header[[#This Row],[T-Rmf]],"")</f>
        <v>97</v>
      </c>
      <c r="M152" s="27" t="str">
        <f>IFERROR(AlgerHarrison_Method[[#This Row],[Rmf]]*(AlgerHarrison_Method[[#This Row],[T-Rmf]]/AlgerHarrison_Method[[#This Row],[Tf]]),"")</f>
        <v/>
      </c>
      <c r="N152" s="24" t="str">
        <f>IF(AND(ISNUMBER(AlgerHarrison_Method[[#This Row],[Rxo]]),ISNUMBER(AlgerHarrison_Method[[#This Row],[Ro]])),IF(AlgerHarrison_Method[[#This Row],[Rmf]]&gt;=5, 1.75, 1),"")</f>
        <v/>
      </c>
      <c r="O152" s="24" t="str">
        <f>IFERROR(AlgerHarrison_Method[[#This Row],[Rmf_Tf]]*AlgerHarrison_Method[[#This Row],[Rmf Cor Fact]],"")</f>
        <v/>
      </c>
      <c r="P152" s="28" t="str">
        <f>IF(AND(ISNUMBER(AlgerHarrison_Method[[#This Row],[Rxo]]),ISNUMBER(AlgerHarrison_Method[[#This Row],[Ro]])),VLOOKUP(AlgerHarrison_Method[[#This Row],[Log_Type]],$AA$3:AC192,2,FALSE),"")</f>
        <v/>
      </c>
      <c r="Q15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2" s="24" t="str">
        <f>IFERROR(AlgerHarrison_Method[[#This Row],[Rmf_Tf_Cor]]/AlgerHarrison_Method[[#This Row],[Rxo/Ro_Cor]],"")</f>
        <v/>
      </c>
      <c r="S152" s="31" t="str">
        <f>IF(AND(ISNUMBER(AlgerHarrison_Method[[#This Row],[Rxo]]),ISNUMBER(AlgerHarrison_Method[[#This Row],[Ro]])),Log_Header[[#This Row],[cf_H2O_Type]],"")</f>
        <v/>
      </c>
      <c r="T152" s="24" t="str">
        <f>IFERROR(AlgerHarrison_Method[[#This Row],[Rwe]]/AlgerHarrison_Method[[#This Row],[cf_H2O_Type]],"")</f>
        <v/>
      </c>
      <c r="U152" s="27" t="str">
        <f>IFERROR(AlgerHarrison_Method[[#This Row],[Rw]]*(AlgerHarrison_Method[[#This Row],[Tf]]/75),"")</f>
        <v/>
      </c>
      <c r="V152" s="28" t="str">
        <f>IFERROR(10000/AlgerHarrison_Method[[#This Row],[Rw_Cor_75]],"")</f>
        <v/>
      </c>
      <c r="W152" s="31" t="str">
        <f>IF(AND(ISNUMBER(AlgerHarrison_Method[[#This Row],[Rxo]]),ISNUMBER(AlgerHarrison_Method[[#This Row],[Ro]])),Log_Header[[#This Row],[ct]],"")</f>
        <v/>
      </c>
      <c r="X152" s="28" t="str">
        <f>IFERROR(ROUND(AlgerHarrison_Method[[#This Row],[Ct]]*AlgerHarrison_Method[[#This Row],[Cw_75]],-1),"")</f>
        <v/>
      </c>
      <c r="Y152"/>
      <c r="Z152"/>
      <c r="AA152"/>
      <c r="AB152"/>
    </row>
    <row r="153" spans="1:28" x14ac:dyDescent="0.2">
      <c r="A153" s="8">
        <f>IF(ISNUMBER(Log_Header[[#This Row],[Seq]]),Log_Header[[#This Row],[Seq]],"")</f>
        <v>146</v>
      </c>
      <c r="B153" s="31">
        <f>IF(ISNUMBER(Log_Header[[#This Row],[BRACS_ID]]),Log_Header[[#This Row],[BRACS_ID]],"")</f>
        <v>24958</v>
      </c>
      <c r="C153" s="31" t="str">
        <f>IF(ISNUMBER(Log_Header[[#This Row],[Target_Depth]]),Log_Header[[#This Row],[Target_Depth]],"")</f>
        <v/>
      </c>
      <c r="D153" s="40" t="str">
        <f>IF(ISNUMBER(Estep_Method[[#This Row],[Rxo]]),Estep_Method[[#This Row],[Rxo]],"")</f>
        <v/>
      </c>
      <c r="E153" s="40" t="str">
        <f>IF(ISNUMBER(Rwa_Method[[#This Row],[Ro]]),Rwa_Method[[#This Row],[Ro]],"")</f>
        <v/>
      </c>
      <c r="F153" s="23"/>
      <c r="G153" s="31">
        <f>IF(ISNUMBER(Log_Header[[#This Row],[Ts]]),Log_Header[[#This Row],[Ts]],"")</f>
        <v>63</v>
      </c>
      <c r="H153" s="44">
        <f>IF(ISBLANK(AlgerHarrison_Method[[#This Row],[Rxo]]),"",Log_Header[[#This Row],[Gg]])</f>
        <v>1.4844804318488529E-2</v>
      </c>
      <c r="I153" s="43" t="str">
        <f>IF(ISBLANK(AlgerHarrison_Method[[#This Row],[Rxo]]),"",Log_Header[[#This Row],[Df]])</f>
        <v/>
      </c>
      <c r="J153" s="27" t="str">
        <f>IFERROR((AlgerHarrison_Method[[#This Row],[Gg]]*AlgerHarrison_Method[[#This Row],[Df]])+AlgerHarrison_Method[[#This Row],[Ts]],"")</f>
        <v/>
      </c>
      <c r="K153" s="32">
        <f>IF(ISNUMBER(Log_Header[[#This Row],[Rmf]]),Log_Header[[#This Row],[Rmf]],"")</f>
        <v>1.7</v>
      </c>
      <c r="L153" s="32">
        <f>IF(ISNUMBER(Log_Header[[#This Row],[T-Rmf]]),Log_Header[[#This Row],[T-Rmf]],"")</f>
        <v>118</v>
      </c>
      <c r="M153" s="27" t="str">
        <f>IFERROR(AlgerHarrison_Method[[#This Row],[Rmf]]*(AlgerHarrison_Method[[#This Row],[T-Rmf]]/AlgerHarrison_Method[[#This Row],[Tf]]),"")</f>
        <v/>
      </c>
      <c r="N153" s="24" t="str">
        <f>IF(AND(ISNUMBER(AlgerHarrison_Method[[#This Row],[Rxo]]),ISNUMBER(AlgerHarrison_Method[[#This Row],[Ro]])),IF(AlgerHarrison_Method[[#This Row],[Rmf]]&gt;=5, 1.75, 1),"")</f>
        <v/>
      </c>
      <c r="O153" s="24" t="str">
        <f>IFERROR(AlgerHarrison_Method[[#This Row],[Rmf_Tf]]*AlgerHarrison_Method[[#This Row],[Rmf Cor Fact]],"")</f>
        <v/>
      </c>
      <c r="P153" s="28" t="str">
        <f>IF(AND(ISNUMBER(AlgerHarrison_Method[[#This Row],[Rxo]]),ISNUMBER(AlgerHarrison_Method[[#This Row],[Ro]])),VLOOKUP(AlgerHarrison_Method[[#This Row],[Log_Type]],$AA$3:AC193,2,FALSE),"")</f>
        <v/>
      </c>
      <c r="Q15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3" s="24" t="str">
        <f>IFERROR(AlgerHarrison_Method[[#This Row],[Rmf_Tf_Cor]]/AlgerHarrison_Method[[#This Row],[Rxo/Ro_Cor]],"")</f>
        <v/>
      </c>
      <c r="S153" s="31" t="str">
        <f>IF(AND(ISNUMBER(AlgerHarrison_Method[[#This Row],[Rxo]]),ISNUMBER(AlgerHarrison_Method[[#This Row],[Ro]])),Log_Header[[#This Row],[cf_H2O_Type]],"")</f>
        <v/>
      </c>
      <c r="T153" s="24" t="str">
        <f>IFERROR(AlgerHarrison_Method[[#This Row],[Rwe]]/AlgerHarrison_Method[[#This Row],[cf_H2O_Type]],"")</f>
        <v/>
      </c>
      <c r="U153" s="27" t="str">
        <f>IFERROR(AlgerHarrison_Method[[#This Row],[Rw]]*(AlgerHarrison_Method[[#This Row],[Tf]]/75),"")</f>
        <v/>
      </c>
      <c r="V153" s="28" t="str">
        <f>IFERROR(10000/AlgerHarrison_Method[[#This Row],[Rw_Cor_75]],"")</f>
        <v/>
      </c>
      <c r="W153" s="31" t="str">
        <f>IF(AND(ISNUMBER(AlgerHarrison_Method[[#This Row],[Rxo]]),ISNUMBER(AlgerHarrison_Method[[#This Row],[Ro]])),Log_Header[[#This Row],[ct]],"")</f>
        <v/>
      </c>
      <c r="X153" s="28" t="str">
        <f>IFERROR(ROUND(AlgerHarrison_Method[[#This Row],[Ct]]*AlgerHarrison_Method[[#This Row],[Cw_75]],-1),"")</f>
        <v/>
      </c>
      <c r="Y153"/>
      <c r="Z153"/>
      <c r="AA153"/>
      <c r="AB153"/>
    </row>
    <row r="154" spans="1:28" x14ac:dyDescent="0.2">
      <c r="A154" s="8">
        <f>IF(ISNUMBER(Log_Header[[#This Row],[Seq]]),Log_Header[[#This Row],[Seq]],"")</f>
        <v>147</v>
      </c>
      <c r="B154" s="31">
        <f>IF(ISNUMBER(Log_Header[[#This Row],[BRACS_ID]]),Log_Header[[#This Row],[BRACS_ID]],"")</f>
        <v>37691</v>
      </c>
      <c r="C154" s="31" t="str">
        <f>IF(ISNUMBER(Log_Header[[#This Row],[Target_Depth]]),Log_Header[[#This Row],[Target_Depth]],"")</f>
        <v/>
      </c>
      <c r="D154" s="40" t="str">
        <f>IF(ISNUMBER(Estep_Method[[#This Row],[Rxo]]),Estep_Method[[#This Row],[Rxo]],"")</f>
        <v/>
      </c>
      <c r="E154" s="40" t="str">
        <f>IF(ISNUMBER(Rwa_Method[[#This Row],[Ro]]),Rwa_Method[[#This Row],[Ro]],"")</f>
        <v/>
      </c>
      <c r="F154" s="23"/>
      <c r="G154" s="31">
        <f>IF(ISNUMBER(Log_Header[[#This Row],[Ts]]),Log_Header[[#This Row],[Ts]],"")</f>
        <v>63</v>
      </c>
      <c r="H154" s="44">
        <f>IF(ISBLANK(AlgerHarrison_Method[[#This Row],[Rxo]]),"",Log_Header[[#This Row],[Gg]])</f>
        <v>1.5503875968992248E-2</v>
      </c>
      <c r="I154" s="43" t="str">
        <f>IF(ISBLANK(AlgerHarrison_Method[[#This Row],[Rxo]]),"",Log_Header[[#This Row],[Df]])</f>
        <v/>
      </c>
      <c r="J154" s="27" t="str">
        <f>IFERROR((AlgerHarrison_Method[[#This Row],[Gg]]*AlgerHarrison_Method[[#This Row],[Df]])+AlgerHarrison_Method[[#This Row],[Ts]],"")</f>
        <v/>
      </c>
      <c r="K154" s="32">
        <f>IF(ISNUMBER(Log_Header[[#This Row],[Rmf]]),Log_Header[[#This Row],[Rmf]],"")</f>
        <v>3.5</v>
      </c>
      <c r="L154" s="32">
        <f>IF(ISNUMBER(Log_Header[[#This Row],[T-Rmf]]),Log_Header[[#This Row],[T-Rmf]],"")</f>
        <v>72</v>
      </c>
      <c r="M154" s="27" t="str">
        <f>IFERROR(AlgerHarrison_Method[[#This Row],[Rmf]]*(AlgerHarrison_Method[[#This Row],[T-Rmf]]/AlgerHarrison_Method[[#This Row],[Tf]]),"")</f>
        <v/>
      </c>
      <c r="N154" s="24" t="str">
        <f>IF(AND(ISNUMBER(AlgerHarrison_Method[[#This Row],[Rxo]]),ISNUMBER(AlgerHarrison_Method[[#This Row],[Ro]])),IF(AlgerHarrison_Method[[#This Row],[Rmf]]&gt;=5, 1.75, 1),"")</f>
        <v/>
      </c>
      <c r="O154" s="24" t="str">
        <f>IFERROR(AlgerHarrison_Method[[#This Row],[Rmf_Tf]]*AlgerHarrison_Method[[#This Row],[Rmf Cor Fact]],"")</f>
        <v/>
      </c>
      <c r="P154" s="28" t="str">
        <f>IF(AND(ISNUMBER(AlgerHarrison_Method[[#This Row],[Rxo]]),ISNUMBER(AlgerHarrison_Method[[#This Row],[Ro]])),VLOOKUP(AlgerHarrison_Method[[#This Row],[Log_Type]],$AA$3:AC194,2,FALSE),"")</f>
        <v/>
      </c>
      <c r="Q15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4" s="24" t="str">
        <f>IFERROR(AlgerHarrison_Method[[#This Row],[Rmf_Tf_Cor]]/AlgerHarrison_Method[[#This Row],[Rxo/Ro_Cor]],"")</f>
        <v/>
      </c>
      <c r="S154" s="31" t="str">
        <f>IF(AND(ISNUMBER(AlgerHarrison_Method[[#This Row],[Rxo]]),ISNUMBER(AlgerHarrison_Method[[#This Row],[Ro]])),Log_Header[[#This Row],[cf_H2O_Type]],"")</f>
        <v/>
      </c>
      <c r="T154" s="24" t="str">
        <f>IFERROR(AlgerHarrison_Method[[#This Row],[Rwe]]/AlgerHarrison_Method[[#This Row],[cf_H2O_Type]],"")</f>
        <v/>
      </c>
      <c r="U154" s="27" t="str">
        <f>IFERROR(AlgerHarrison_Method[[#This Row],[Rw]]*(AlgerHarrison_Method[[#This Row],[Tf]]/75),"")</f>
        <v/>
      </c>
      <c r="V154" s="28" t="str">
        <f>IFERROR(10000/AlgerHarrison_Method[[#This Row],[Rw_Cor_75]],"")</f>
        <v/>
      </c>
      <c r="W154" s="31" t="str">
        <f>IF(AND(ISNUMBER(AlgerHarrison_Method[[#This Row],[Rxo]]),ISNUMBER(AlgerHarrison_Method[[#This Row],[Ro]])),Log_Header[[#This Row],[ct]],"")</f>
        <v/>
      </c>
      <c r="X154" s="28" t="str">
        <f>IFERROR(ROUND(AlgerHarrison_Method[[#This Row],[Ct]]*AlgerHarrison_Method[[#This Row],[Cw_75]],-1),"")</f>
        <v/>
      </c>
      <c r="Y154"/>
      <c r="Z154"/>
      <c r="AA154"/>
      <c r="AB154"/>
    </row>
    <row r="155" spans="1:28" x14ac:dyDescent="0.2">
      <c r="A155" s="8">
        <f>IF(ISNUMBER(Log_Header[[#This Row],[Seq]]),Log_Header[[#This Row],[Seq]],"")</f>
        <v>148</v>
      </c>
      <c r="B155" s="31">
        <f>IF(ISNUMBER(Log_Header[[#This Row],[BRACS_ID]]),Log_Header[[#This Row],[BRACS_ID]],"")</f>
        <v>37538</v>
      </c>
      <c r="C155" s="31" t="str">
        <f>IF(ISNUMBER(Log_Header[[#This Row],[Target_Depth]]),Log_Header[[#This Row],[Target_Depth]],"")</f>
        <v/>
      </c>
      <c r="D155" s="40" t="str">
        <f>IF(ISNUMBER(Estep_Method[[#This Row],[Rxo]]),Estep_Method[[#This Row],[Rxo]],"")</f>
        <v/>
      </c>
      <c r="E155" s="40" t="str">
        <f>IF(ISNUMBER(Rwa_Method[[#This Row],[Ro]]),Rwa_Method[[#This Row],[Ro]],"")</f>
        <v/>
      </c>
      <c r="F155" s="23"/>
      <c r="G155" s="31" t="str">
        <f>IF(ISNUMBER(Log_Header[[#This Row],[Ts]]),Log_Header[[#This Row],[Ts]],"")</f>
        <v/>
      </c>
      <c r="H155" s="44" t="str">
        <f>IF(ISBLANK(AlgerHarrison_Method[[#This Row],[Rxo]]),"",Log_Header[[#This Row],[Gg]])</f>
        <v/>
      </c>
      <c r="I155" s="43" t="str">
        <f>IF(ISBLANK(AlgerHarrison_Method[[#This Row],[Rxo]]),"",Log_Header[[#This Row],[Df]])</f>
        <v/>
      </c>
      <c r="J155" s="27" t="str">
        <f>IFERROR((AlgerHarrison_Method[[#This Row],[Gg]]*AlgerHarrison_Method[[#This Row],[Df]])+AlgerHarrison_Method[[#This Row],[Ts]],"")</f>
        <v/>
      </c>
      <c r="K155" s="32" t="str">
        <f>IF(ISNUMBER(Log_Header[[#This Row],[Rmf]]),Log_Header[[#This Row],[Rmf]],"")</f>
        <v/>
      </c>
      <c r="L155" s="32" t="str">
        <f>IF(ISNUMBER(Log_Header[[#This Row],[T-Rmf]]),Log_Header[[#This Row],[T-Rmf]],"")</f>
        <v/>
      </c>
      <c r="M155" s="27" t="str">
        <f>IFERROR(AlgerHarrison_Method[[#This Row],[Rmf]]*(AlgerHarrison_Method[[#This Row],[T-Rmf]]/AlgerHarrison_Method[[#This Row],[Tf]]),"")</f>
        <v/>
      </c>
      <c r="N155" s="24" t="str">
        <f>IF(AND(ISNUMBER(AlgerHarrison_Method[[#This Row],[Rxo]]),ISNUMBER(AlgerHarrison_Method[[#This Row],[Ro]])),IF(AlgerHarrison_Method[[#This Row],[Rmf]]&gt;=5, 1.75, 1),"")</f>
        <v/>
      </c>
      <c r="O155" s="24" t="str">
        <f>IFERROR(AlgerHarrison_Method[[#This Row],[Rmf_Tf]]*AlgerHarrison_Method[[#This Row],[Rmf Cor Fact]],"")</f>
        <v/>
      </c>
      <c r="P155" s="28" t="str">
        <f>IF(AND(ISNUMBER(AlgerHarrison_Method[[#This Row],[Rxo]]),ISNUMBER(AlgerHarrison_Method[[#This Row],[Ro]])),VLOOKUP(AlgerHarrison_Method[[#This Row],[Log_Type]],$AA$3:AC195,2,FALSE),"")</f>
        <v/>
      </c>
      <c r="Q15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5" s="24" t="str">
        <f>IFERROR(AlgerHarrison_Method[[#This Row],[Rmf_Tf_Cor]]/AlgerHarrison_Method[[#This Row],[Rxo/Ro_Cor]],"")</f>
        <v/>
      </c>
      <c r="S155" s="31" t="str">
        <f>IF(AND(ISNUMBER(AlgerHarrison_Method[[#This Row],[Rxo]]),ISNUMBER(AlgerHarrison_Method[[#This Row],[Ro]])),Log_Header[[#This Row],[cf_H2O_Type]],"")</f>
        <v/>
      </c>
      <c r="T155" s="24" t="str">
        <f>IFERROR(AlgerHarrison_Method[[#This Row],[Rwe]]/AlgerHarrison_Method[[#This Row],[cf_H2O_Type]],"")</f>
        <v/>
      </c>
      <c r="U155" s="27" t="str">
        <f>IFERROR(AlgerHarrison_Method[[#This Row],[Rw]]*(AlgerHarrison_Method[[#This Row],[Tf]]/75),"")</f>
        <v/>
      </c>
      <c r="V155" s="28" t="str">
        <f>IFERROR(10000/AlgerHarrison_Method[[#This Row],[Rw_Cor_75]],"")</f>
        <v/>
      </c>
      <c r="W155" s="31" t="str">
        <f>IF(AND(ISNUMBER(AlgerHarrison_Method[[#This Row],[Rxo]]),ISNUMBER(AlgerHarrison_Method[[#This Row],[Ro]])),Log_Header[[#This Row],[ct]],"")</f>
        <v/>
      </c>
      <c r="X155" s="28" t="str">
        <f>IFERROR(ROUND(AlgerHarrison_Method[[#This Row],[Ct]]*AlgerHarrison_Method[[#This Row],[Cw_75]],-1),"")</f>
        <v/>
      </c>
      <c r="Y155"/>
      <c r="Z155"/>
      <c r="AA155"/>
      <c r="AB155"/>
    </row>
    <row r="156" spans="1:28" x14ac:dyDescent="0.2">
      <c r="A156" s="8">
        <f>IF(ISNUMBER(Log_Header[[#This Row],[Seq]]),Log_Header[[#This Row],[Seq]],"")</f>
        <v>149</v>
      </c>
      <c r="B156" s="31">
        <f>IF(ISNUMBER(Log_Header[[#This Row],[BRACS_ID]]),Log_Header[[#This Row],[BRACS_ID]],"")</f>
        <v>37535</v>
      </c>
      <c r="C156" s="31" t="str">
        <f>IF(ISNUMBER(Log_Header[[#This Row],[Target_Depth]]),Log_Header[[#This Row],[Target_Depth]],"")</f>
        <v/>
      </c>
      <c r="D156" s="40" t="str">
        <f>IF(ISNUMBER(Estep_Method[[#This Row],[Rxo]]),Estep_Method[[#This Row],[Rxo]],"")</f>
        <v/>
      </c>
      <c r="E156" s="40" t="str">
        <f>IF(ISNUMBER(Rwa_Method[[#This Row],[Ro]]),Rwa_Method[[#This Row],[Ro]],"")</f>
        <v/>
      </c>
      <c r="F156" s="23"/>
      <c r="G156" s="31">
        <f>IF(ISNUMBER(Log_Header[[#This Row],[Ts]]),Log_Header[[#This Row],[Ts]],"")</f>
        <v>63</v>
      </c>
      <c r="H156" s="44">
        <f>IF(ISBLANK(AlgerHarrison_Method[[#This Row],[Rxo]]),"",Log_Header[[#This Row],[Gg]])</f>
        <v>2.2556390977443608E-2</v>
      </c>
      <c r="I156" s="43" t="str">
        <f>IF(ISBLANK(AlgerHarrison_Method[[#This Row],[Rxo]]),"",Log_Header[[#This Row],[Df]])</f>
        <v/>
      </c>
      <c r="J156" s="27" t="str">
        <f>IFERROR((AlgerHarrison_Method[[#This Row],[Gg]]*AlgerHarrison_Method[[#This Row],[Df]])+AlgerHarrison_Method[[#This Row],[Ts]],"")</f>
        <v/>
      </c>
      <c r="K156" s="32">
        <f>IF(ISNUMBER(Log_Header[[#This Row],[Rmf]]),Log_Header[[#This Row],[Rmf]],"")</f>
        <v>4.5999999999999996</v>
      </c>
      <c r="L156" s="32">
        <f>IF(ISNUMBER(Log_Header[[#This Row],[T-Rmf]]),Log_Header[[#This Row],[T-Rmf]],"")</f>
        <v>126</v>
      </c>
      <c r="M156" s="27" t="str">
        <f>IFERROR(AlgerHarrison_Method[[#This Row],[Rmf]]*(AlgerHarrison_Method[[#This Row],[T-Rmf]]/AlgerHarrison_Method[[#This Row],[Tf]]),"")</f>
        <v/>
      </c>
      <c r="N156" s="24" t="str">
        <f>IF(AND(ISNUMBER(AlgerHarrison_Method[[#This Row],[Rxo]]),ISNUMBER(AlgerHarrison_Method[[#This Row],[Ro]])),IF(AlgerHarrison_Method[[#This Row],[Rmf]]&gt;=5, 1.75, 1),"")</f>
        <v/>
      </c>
      <c r="O156" s="24" t="str">
        <f>IFERROR(AlgerHarrison_Method[[#This Row],[Rmf_Tf]]*AlgerHarrison_Method[[#This Row],[Rmf Cor Fact]],"")</f>
        <v/>
      </c>
      <c r="P156" s="28" t="str">
        <f>IF(AND(ISNUMBER(AlgerHarrison_Method[[#This Row],[Rxo]]),ISNUMBER(AlgerHarrison_Method[[#This Row],[Ro]])),VLOOKUP(AlgerHarrison_Method[[#This Row],[Log_Type]],$AA$3:AC196,2,FALSE),"")</f>
        <v/>
      </c>
      <c r="Q15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6" s="24" t="str">
        <f>IFERROR(AlgerHarrison_Method[[#This Row],[Rmf_Tf_Cor]]/AlgerHarrison_Method[[#This Row],[Rxo/Ro_Cor]],"")</f>
        <v/>
      </c>
      <c r="S156" s="31" t="str">
        <f>IF(AND(ISNUMBER(AlgerHarrison_Method[[#This Row],[Rxo]]),ISNUMBER(AlgerHarrison_Method[[#This Row],[Ro]])),Log_Header[[#This Row],[cf_H2O_Type]],"")</f>
        <v/>
      </c>
      <c r="T156" s="24" t="str">
        <f>IFERROR(AlgerHarrison_Method[[#This Row],[Rwe]]/AlgerHarrison_Method[[#This Row],[cf_H2O_Type]],"")</f>
        <v/>
      </c>
      <c r="U156" s="27" t="str">
        <f>IFERROR(AlgerHarrison_Method[[#This Row],[Rw]]*(AlgerHarrison_Method[[#This Row],[Tf]]/75),"")</f>
        <v/>
      </c>
      <c r="V156" s="28" t="str">
        <f>IFERROR(10000/AlgerHarrison_Method[[#This Row],[Rw_Cor_75]],"")</f>
        <v/>
      </c>
      <c r="W156" s="31" t="str">
        <f>IF(AND(ISNUMBER(AlgerHarrison_Method[[#This Row],[Rxo]]),ISNUMBER(AlgerHarrison_Method[[#This Row],[Ro]])),Log_Header[[#This Row],[ct]],"")</f>
        <v/>
      </c>
      <c r="X156" s="28" t="str">
        <f>IFERROR(ROUND(AlgerHarrison_Method[[#This Row],[Ct]]*AlgerHarrison_Method[[#This Row],[Cw_75]],-1),"")</f>
        <v/>
      </c>
      <c r="Y156"/>
      <c r="Z156"/>
      <c r="AA156"/>
      <c r="AB156"/>
    </row>
    <row r="157" spans="1:28" x14ac:dyDescent="0.2">
      <c r="A157" s="8">
        <f>IF(ISNUMBER(Log_Header[[#This Row],[Seq]]),Log_Header[[#This Row],[Seq]],"")</f>
        <v>150</v>
      </c>
      <c r="B157" s="31">
        <f>IF(ISNUMBER(Log_Header[[#This Row],[BRACS_ID]]),Log_Header[[#This Row],[BRACS_ID]],"")</f>
        <v>18578</v>
      </c>
      <c r="C157" s="31" t="str">
        <f>IF(ISNUMBER(Log_Header[[#This Row],[Target_Depth]]),Log_Header[[#This Row],[Target_Depth]],"")</f>
        <v/>
      </c>
      <c r="D157" s="40" t="str">
        <f>IF(ISNUMBER(Estep_Method[[#This Row],[Rxo]]),Estep_Method[[#This Row],[Rxo]],"")</f>
        <v/>
      </c>
      <c r="E157" s="40" t="str">
        <f>IF(ISNUMBER(Rwa_Method[[#This Row],[Ro]]),Rwa_Method[[#This Row],[Ro]],"")</f>
        <v/>
      </c>
      <c r="F157" s="23"/>
      <c r="G157" s="31">
        <f>IF(ISNUMBER(Log_Header[[#This Row],[Ts]]),Log_Header[[#This Row],[Ts]],"")</f>
        <v>63</v>
      </c>
      <c r="H157" s="44">
        <f>IF(ISBLANK(AlgerHarrison_Method[[#This Row],[Rxo]]),"",Log_Header[[#This Row],[Gg]])</f>
        <v>1.5281501340482574E-2</v>
      </c>
      <c r="I157" s="43" t="str">
        <f>IF(ISBLANK(AlgerHarrison_Method[[#This Row],[Rxo]]),"",Log_Header[[#This Row],[Df]])</f>
        <v/>
      </c>
      <c r="J157" s="27" t="str">
        <f>IFERROR((AlgerHarrison_Method[[#This Row],[Gg]]*AlgerHarrison_Method[[#This Row],[Df]])+AlgerHarrison_Method[[#This Row],[Ts]],"")</f>
        <v/>
      </c>
      <c r="K157" s="32">
        <f>IF(ISNUMBER(Log_Header[[#This Row],[Rmf]]),Log_Header[[#This Row],[Rmf]],"")</f>
        <v>0.9</v>
      </c>
      <c r="L157" s="32">
        <f>IF(ISNUMBER(Log_Header[[#This Row],[T-Rmf]]),Log_Header[[#This Row],[T-Rmf]],"")</f>
        <v>73</v>
      </c>
      <c r="M157" s="27" t="str">
        <f>IFERROR(AlgerHarrison_Method[[#This Row],[Rmf]]*(AlgerHarrison_Method[[#This Row],[T-Rmf]]/AlgerHarrison_Method[[#This Row],[Tf]]),"")</f>
        <v/>
      </c>
      <c r="N157" s="24" t="str">
        <f>IF(AND(ISNUMBER(AlgerHarrison_Method[[#This Row],[Rxo]]),ISNUMBER(AlgerHarrison_Method[[#This Row],[Ro]])),IF(AlgerHarrison_Method[[#This Row],[Rmf]]&gt;=5, 1.75, 1),"")</f>
        <v/>
      </c>
      <c r="O157" s="24" t="str">
        <f>IFERROR(AlgerHarrison_Method[[#This Row],[Rmf_Tf]]*AlgerHarrison_Method[[#This Row],[Rmf Cor Fact]],"")</f>
        <v/>
      </c>
      <c r="P157" s="28" t="str">
        <f>IF(AND(ISNUMBER(AlgerHarrison_Method[[#This Row],[Rxo]]),ISNUMBER(AlgerHarrison_Method[[#This Row],[Ro]])),VLOOKUP(AlgerHarrison_Method[[#This Row],[Log_Type]],$AA$3:AC197,2,FALSE),"")</f>
        <v/>
      </c>
      <c r="Q15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7" s="24" t="str">
        <f>IFERROR(AlgerHarrison_Method[[#This Row],[Rmf_Tf_Cor]]/AlgerHarrison_Method[[#This Row],[Rxo/Ro_Cor]],"")</f>
        <v/>
      </c>
      <c r="S157" s="31" t="str">
        <f>IF(AND(ISNUMBER(AlgerHarrison_Method[[#This Row],[Rxo]]),ISNUMBER(AlgerHarrison_Method[[#This Row],[Ro]])),Log_Header[[#This Row],[cf_H2O_Type]],"")</f>
        <v/>
      </c>
      <c r="T157" s="24" t="str">
        <f>IFERROR(AlgerHarrison_Method[[#This Row],[Rwe]]/AlgerHarrison_Method[[#This Row],[cf_H2O_Type]],"")</f>
        <v/>
      </c>
      <c r="U157" s="27" t="str">
        <f>IFERROR(AlgerHarrison_Method[[#This Row],[Rw]]*(AlgerHarrison_Method[[#This Row],[Tf]]/75),"")</f>
        <v/>
      </c>
      <c r="V157" s="28" t="str">
        <f>IFERROR(10000/AlgerHarrison_Method[[#This Row],[Rw_Cor_75]],"")</f>
        <v/>
      </c>
      <c r="W157" s="31" t="str">
        <f>IF(AND(ISNUMBER(AlgerHarrison_Method[[#This Row],[Rxo]]),ISNUMBER(AlgerHarrison_Method[[#This Row],[Ro]])),Log_Header[[#This Row],[ct]],"")</f>
        <v/>
      </c>
      <c r="X157" s="28" t="str">
        <f>IFERROR(ROUND(AlgerHarrison_Method[[#This Row],[Ct]]*AlgerHarrison_Method[[#This Row],[Cw_75]],-1),"")</f>
        <v/>
      </c>
      <c r="Y157"/>
      <c r="Z157"/>
      <c r="AA157"/>
      <c r="AB157"/>
    </row>
    <row r="158" spans="1:28" x14ac:dyDescent="0.2">
      <c r="A158" s="8">
        <f>IF(ISNUMBER(Log_Header[[#This Row],[Seq]]),Log_Header[[#This Row],[Seq]],"")</f>
        <v>151</v>
      </c>
      <c r="B158" s="31">
        <f>IF(ISNUMBER(Log_Header[[#This Row],[BRACS_ID]]),Log_Header[[#This Row],[BRACS_ID]],"")</f>
        <v>37534</v>
      </c>
      <c r="C158" s="31" t="str">
        <f>IF(ISNUMBER(Log_Header[[#This Row],[Target_Depth]]),Log_Header[[#This Row],[Target_Depth]],"")</f>
        <v/>
      </c>
      <c r="D158" s="40" t="str">
        <f>IF(ISNUMBER(Estep_Method[[#This Row],[Rxo]]),Estep_Method[[#This Row],[Rxo]],"")</f>
        <v/>
      </c>
      <c r="E158" s="40" t="str">
        <f>IF(ISNUMBER(Rwa_Method[[#This Row],[Ro]]),Rwa_Method[[#This Row],[Ro]],"")</f>
        <v/>
      </c>
      <c r="F158" s="23"/>
      <c r="G158" s="31">
        <f>IF(ISNUMBER(Log_Header[[#This Row],[Ts]]),Log_Header[[#This Row],[Ts]],"")</f>
        <v>63</v>
      </c>
      <c r="H158" s="44">
        <f>IF(ISBLANK(AlgerHarrison_Method[[#This Row],[Rxo]]),"",Log_Header[[#This Row],[Gg]])</f>
        <v>1.8691588785046728E-2</v>
      </c>
      <c r="I158" s="43" t="str">
        <f>IF(ISBLANK(AlgerHarrison_Method[[#This Row],[Rxo]]),"",Log_Header[[#This Row],[Df]])</f>
        <v/>
      </c>
      <c r="J158" s="27" t="str">
        <f>IFERROR((AlgerHarrison_Method[[#This Row],[Gg]]*AlgerHarrison_Method[[#This Row],[Df]])+AlgerHarrison_Method[[#This Row],[Ts]],"")</f>
        <v/>
      </c>
      <c r="K158" s="32">
        <f>IF(ISNUMBER(Log_Header[[#This Row],[Rmf]]),Log_Header[[#This Row],[Rmf]],"")</f>
        <v>3.12</v>
      </c>
      <c r="L158" s="32">
        <f>IF(ISNUMBER(Log_Header[[#This Row],[T-Rmf]]),Log_Header[[#This Row],[T-Rmf]],"")</f>
        <v>80</v>
      </c>
      <c r="M158" s="27" t="str">
        <f>IFERROR(AlgerHarrison_Method[[#This Row],[Rmf]]*(AlgerHarrison_Method[[#This Row],[T-Rmf]]/AlgerHarrison_Method[[#This Row],[Tf]]),"")</f>
        <v/>
      </c>
      <c r="N158" s="24" t="str">
        <f>IF(AND(ISNUMBER(AlgerHarrison_Method[[#This Row],[Rxo]]),ISNUMBER(AlgerHarrison_Method[[#This Row],[Ro]])),IF(AlgerHarrison_Method[[#This Row],[Rmf]]&gt;=5, 1.75, 1),"")</f>
        <v/>
      </c>
      <c r="O158" s="24" t="str">
        <f>IFERROR(AlgerHarrison_Method[[#This Row],[Rmf_Tf]]*AlgerHarrison_Method[[#This Row],[Rmf Cor Fact]],"")</f>
        <v/>
      </c>
      <c r="P158" s="28" t="str">
        <f>IF(AND(ISNUMBER(AlgerHarrison_Method[[#This Row],[Rxo]]),ISNUMBER(AlgerHarrison_Method[[#This Row],[Ro]])),VLOOKUP(AlgerHarrison_Method[[#This Row],[Log_Type]],$AA$3:AC198,2,FALSE),"")</f>
        <v/>
      </c>
      <c r="Q15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8" s="24" t="str">
        <f>IFERROR(AlgerHarrison_Method[[#This Row],[Rmf_Tf_Cor]]/AlgerHarrison_Method[[#This Row],[Rxo/Ro_Cor]],"")</f>
        <v/>
      </c>
      <c r="S158" s="31" t="str">
        <f>IF(AND(ISNUMBER(AlgerHarrison_Method[[#This Row],[Rxo]]),ISNUMBER(AlgerHarrison_Method[[#This Row],[Ro]])),Log_Header[[#This Row],[cf_H2O_Type]],"")</f>
        <v/>
      </c>
      <c r="T158" s="24" t="str">
        <f>IFERROR(AlgerHarrison_Method[[#This Row],[Rwe]]/AlgerHarrison_Method[[#This Row],[cf_H2O_Type]],"")</f>
        <v/>
      </c>
      <c r="U158" s="27" t="str">
        <f>IFERROR(AlgerHarrison_Method[[#This Row],[Rw]]*(AlgerHarrison_Method[[#This Row],[Tf]]/75),"")</f>
        <v/>
      </c>
      <c r="V158" s="28" t="str">
        <f>IFERROR(10000/AlgerHarrison_Method[[#This Row],[Rw_Cor_75]],"")</f>
        <v/>
      </c>
      <c r="W158" s="31" t="str">
        <f>IF(AND(ISNUMBER(AlgerHarrison_Method[[#This Row],[Rxo]]),ISNUMBER(AlgerHarrison_Method[[#This Row],[Ro]])),Log_Header[[#This Row],[ct]],"")</f>
        <v/>
      </c>
      <c r="X158" s="28" t="str">
        <f>IFERROR(ROUND(AlgerHarrison_Method[[#This Row],[Ct]]*AlgerHarrison_Method[[#This Row],[Cw_75]],-1),"")</f>
        <v/>
      </c>
      <c r="Y158"/>
      <c r="Z158"/>
      <c r="AA158"/>
      <c r="AB158"/>
    </row>
    <row r="159" spans="1:28" x14ac:dyDescent="0.2">
      <c r="A159" s="8">
        <f>IF(ISNUMBER(Log_Header[[#This Row],[Seq]]),Log_Header[[#This Row],[Seq]],"")</f>
        <v>152</v>
      </c>
      <c r="B159" s="31">
        <f>IF(ISNUMBER(Log_Header[[#This Row],[BRACS_ID]]),Log_Header[[#This Row],[BRACS_ID]],"")</f>
        <v>37531</v>
      </c>
      <c r="C159" s="31" t="str">
        <f>IF(ISNUMBER(Log_Header[[#This Row],[Target_Depth]]),Log_Header[[#This Row],[Target_Depth]],"")</f>
        <v/>
      </c>
      <c r="D159" s="40" t="str">
        <f>IF(ISNUMBER(Estep_Method[[#This Row],[Rxo]]),Estep_Method[[#This Row],[Rxo]],"")</f>
        <v/>
      </c>
      <c r="E159" s="40" t="str">
        <f>IF(ISNUMBER(Rwa_Method[[#This Row],[Ro]]),Rwa_Method[[#This Row],[Ro]],"")</f>
        <v/>
      </c>
      <c r="F159" s="23"/>
      <c r="G159" s="31" t="str">
        <f>IF(ISNUMBER(Log_Header[[#This Row],[Ts]]),Log_Header[[#This Row],[Ts]],"")</f>
        <v/>
      </c>
      <c r="H159" s="44" t="str">
        <f>IF(ISBLANK(AlgerHarrison_Method[[#This Row],[Rxo]]),"",Log_Header[[#This Row],[Gg]])</f>
        <v/>
      </c>
      <c r="I159" s="43" t="str">
        <f>IF(ISBLANK(AlgerHarrison_Method[[#This Row],[Rxo]]),"",Log_Header[[#This Row],[Df]])</f>
        <v/>
      </c>
      <c r="J159" s="27" t="str">
        <f>IFERROR((AlgerHarrison_Method[[#This Row],[Gg]]*AlgerHarrison_Method[[#This Row],[Df]])+AlgerHarrison_Method[[#This Row],[Ts]],"")</f>
        <v/>
      </c>
      <c r="K159" s="32" t="str">
        <f>IF(ISNUMBER(Log_Header[[#This Row],[Rmf]]),Log_Header[[#This Row],[Rmf]],"")</f>
        <v/>
      </c>
      <c r="L159" s="32" t="str">
        <f>IF(ISNUMBER(Log_Header[[#This Row],[T-Rmf]]),Log_Header[[#This Row],[T-Rmf]],"")</f>
        <v/>
      </c>
      <c r="M159" s="27" t="str">
        <f>IFERROR(AlgerHarrison_Method[[#This Row],[Rmf]]*(AlgerHarrison_Method[[#This Row],[T-Rmf]]/AlgerHarrison_Method[[#This Row],[Tf]]),"")</f>
        <v/>
      </c>
      <c r="N159" s="24" t="str">
        <f>IF(AND(ISNUMBER(AlgerHarrison_Method[[#This Row],[Rxo]]),ISNUMBER(AlgerHarrison_Method[[#This Row],[Ro]])),IF(AlgerHarrison_Method[[#This Row],[Rmf]]&gt;=5, 1.75, 1),"")</f>
        <v/>
      </c>
      <c r="O159" s="24" t="str">
        <f>IFERROR(AlgerHarrison_Method[[#This Row],[Rmf_Tf]]*AlgerHarrison_Method[[#This Row],[Rmf Cor Fact]],"")</f>
        <v/>
      </c>
      <c r="P159" s="28" t="str">
        <f>IF(AND(ISNUMBER(AlgerHarrison_Method[[#This Row],[Rxo]]),ISNUMBER(AlgerHarrison_Method[[#This Row],[Ro]])),VLOOKUP(AlgerHarrison_Method[[#This Row],[Log_Type]],$AA$3:AC199,2,FALSE),"")</f>
        <v/>
      </c>
      <c r="Q15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59" s="24" t="str">
        <f>IFERROR(AlgerHarrison_Method[[#This Row],[Rmf_Tf_Cor]]/AlgerHarrison_Method[[#This Row],[Rxo/Ro_Cor]],"")</f>
        <v/>
      </c>
      <c r="S159" s="31" t="str">
        <f>IF(AND(ISNUMBER(AlgerHarrison_Method[[#This Row],[Rxo]]),ISNUMBER(AlgerHarrison_Method[[#This Row],[Ro]])),Log_Header[[#This Row],[cf_H2O_Type]],"")</f>
        <v/>
      </c>
      <c r="T159" s="24" t="str">
        <f>IFERROR(AlgerHarrison_Method[[#This Row],[Rwe]]/AlgerHarrison_Method[[#This Row],[cf_H2O_Type]],"")</f>
        <v/>
      </c>
      <c r="U159" s="27" t="str">
        <f>IFERROR(AlgerHarrison_Method[[#This Row],[Rw]]*(AlgerHarrison_Method[[#This Row],[Tf]]/75),"")</f>
        <v/>
      </c>
      <c r="V159" s="28" t="str">
        <f>IFERROR(10000/AlgerHarrison_Method[[#This Row],[Rw_Cor_75]],"")</f>
        <v/>
      </c>
      <c r="W159" s="31" t="str">
        <f>IF(AND(ISNUMBER(AlgerHarrison_Method[[#This Row],[Rxo]]),ISNUMBER(AlgerHarrison_Method[[#This Row],[Ro]])),Log_Header[[#This Row],[ct]],"")</f>
        <v/>
      </c>
      <c r="X159" s="28" t="str">
        <f>IFERROR(ROUND(AlgerHarrison_Method[[#This Row],[Ct]]*AlgerHarrison_Method[[#This Row],[Cw_75]],-1),"")</f>
        <v/>
      </c>
      <c r="Y159"/>
      <c r="Z159"/>
      <c r="AA159"/>
      <c r="AB159"/>
    </row>
    <row r="160" spans="1:28" x14ac:dyDescent="0.2">
      <c r="A160" s="8">
        <f>IF(ISNUMBER(Log_Header[[#This Row],[Seq]]),Log_Header[[#This Row],[Seq]],"")</f>
        <v>153</v>
      </c>
      <c r="B160" s="31">
        <f>IF(ISNUMBER(Log_Header[[#This Row],[BRACS_ID]]),Log_Header[[#This Row],[BRACS_ID]],"")</f>
        <v>37529</v>
      </c>
      <c r="C160" s="31">
        <f>IF(ISNUMBER(Log_Header[[#This Row],[Target_Depth]]),Log_Header[[#This Row],[Target_Depth]],"")</f>
        <v>1295</v>
      </c>
      <c r="D160" s="40">
        <f>IF(ISNUMBER(Estep_Method[[#This Row],[Rxo]]),Estep_Method[[#This Row],[Rxo]],"")</f>
        <v>6.9</v>
      </c>
      <c r="E160" s="40">
        <f>IF(ISNUMBER(Rwa_Method[[#This Row],[Ro]]),Rwa_Method[[#This Row],[Ro]],"")</f>
        <v>6</v>
      </c>
      <c r="F160" s="23" t="s">
        <v>93</v>
      </c>
      <c r="G160" s="31">
        <f>IF(ISNUMBER(Log_Header[[#This Row],[Ts]]),Log_Header[[#This Row],[Ts]],"")</f>
        <v>63</v>
      </c>
      <c r="H160" s="44">
        <f>IF(ISBLANK(AlgerHarrison_Method[[#This Row],[Rxo]]),"",Log_Header[[#This Row],[Gg]])</f>
        <v>1.6940581542351455E-2</v>
      </c>
      <c r="I160" s="43">
        <f>IF(ISBLANK(AlgerHarrison_Method[[#This Row],[Rxo]]),"",Log_Header[[#This Row],[Df]])</f>
        <v>1280</v>
      </c>
      <c r="J160" s="27">
        <f>IFERROR((AlgerHarrison_Method[[#This Row],[Gg]]*AlgerHarrison_Method[[#This Row],[Df]])+AlgerHarrison_Method[[#This Row],[Ts]],"")</f>
        <v>84.683944374209858</v>
      </c>
      <c r="K160" s="32">
        <f>IF(ISNUMBER(Log_Header[[#This Row],[Rmf]]),Log_Header[[#This Row],[Rmf]],"")</f>
        <v>3.05</v>
      </c>
      <c r="L160" s="32">
        <f>IF(ISNUMBER(Log_Header[[#This Row],[T-Rmf]]),Log_Header[[#This Row],[T-Rmf]],"")</f>
        <v>98</v>
      </c>
      <c r="M160" s="27">
        <f>IFERROR(AlgerHarrison_Method[[#This Row],[Rmf]]*(AlgerHarrison_Method[[#This Row],[T-Rmf]]/AlgerHarrison_Method[[#This Row],[Tf]]),"")</f>
        <v>3.5295946853773237</v>
      </c>
      <c r="N160" s="24">
        <f>IF(AND(ISNUMBER(AlgerHarrison_Method[[#This Row],[Rxo]]),ISNUMBER(AlgerHarrison_Method[[#This Row],[Ro]])),IF(AlgerHarrison_Method[[#This Row],[Rmf]]&gt;=5, 1.75, 1),"")</f>
        <v>1</v>
      </c>
      <c r="O160" s="24">
        <f>IFERROR(AlgerHarrison_Method[[#This Row],[Rmf_Tf]]*AlgerHarrison_Method[[#This Row],[Rmf Cor Fact]],"")</f>
        <v>3.5295946853773237</v>
      </c>
      <c r="P160" s="28">
        <f>IF(AND(ISNUMBER(AlgerHarrison_Method[[#This Row],[Rxo]]),ISNUMBER(AlgerHarrison_Method[[#This Row],[Ro]])),VLOOKUP(AlgerHarrison_Method[[#This Row],[Log_Type]],$AA$3:AC200,2,FALSE),"")</f>
        <v>1</v>
      </c>
      <c r="Q16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1.1500000000000001</v>
      </c>
      <c r="R160" s="24">
        <f>IFERROR(AlgerHarrison_Method[[#This Row],[Rmf_Tf_Cor]]/AlgerHarrison_Method[[#This Row],[Rxo/Ro_Cor]],"")</f>
        <v>3.0692127698933245</v>
      </c>
      <c r="S160" s="31">
        <f>IF(AND(ISNUMBER(AlgerHarrison_Method[[#This Row],[Rxo]]),ISNUMBER(AlgerHarrison_Method[[#This Row],[Ro]])),Log_Header[[#This Row],[cf_H2O_Type]],"")</f>
        <v>1</v>
      </c>
      <c r="T160" s="24">
        <f>IFERROR(AlgerHarrison_Method[[#This Row],[Rwe]]/AlgerHarrison_Method[[#This Row],[cf_H2O_Type]],"")</f>
        <v>3.0692127698933245</v>
      </c>
      <c r="U160" s="27">
        <f>IFERROR(AlgerHarrison_Method[[#This Row],[Rw]]*(AlgerHarrison_Method[[#This Row],[Tf]]/75),"")</f>
        <v>3.4655072463768111</v>
      </c>
      <c r="V160" s="28">
        <f>IFERROR(10000/AlgerHarrison_Method[[#This Row],[Rw_Cor_75]],"")</f>
        <v>2885.5804616928745</v>
      </c>
      <c r="W160" s="31">
        <f>IF(AND(ISNUMBER(AlgerHarrison_Method[[#This Row],[Rxo]]),ISNUMBER(AlgerHarrison_Method[[#This Row],[Ro]])),Log_Header[[#This Row],[ct]],"")</f>
        <v>0.55000000000000004</v>
      </c>
      <c r="X160" s="28">
        <f>IFERROR(ROUND(AlgerHarrison_Method[[#This Row],[Ct]]*AlgerHarrison_Method[[#This Row],[Cw_75]],-1),"")</f>
        <v>1590</v>
      </c>
      <c r="Y160"/>
      <c r="Z160"/>
      <c r="AA160"/>
      <c r="AB160"/>
    </row>
    <row r="161" spans="1:28" x14ac:dyDescent="0.2">
      <c r="A161" s="8">
        <f>IF(ISNUMBER(Log_Header[[#This Row],[Seq]]),Log_Header[[#This Row],[Seq]],"")</f>
        <v>154</v>
      </c>
      <c r="B161" s="31">
        <f>IF(ISNUMBER(Log_Header[[#This Row],[BRACS_ID]]),Log_Header[[#This Row],[BRACS_ID]],"")</f>
        <v>34850</v>
      </c>
      <c r="C161" s="31">
        <f>IF(ISNUMBER(Log_Header[[#This Row],[Target_Depth]]),Log_Header[[#This Row],[Target_Depth]],"")</f>
        <v>1345</v>
      </c>
      <c r="D161" s="40">
        <f>IF(ISNUMBER(Estep_Method[[#This Row],[Rxo]]),Estep_Method[[#This Row],[Rxo]],"")</f>
        <v>7</v>
      </c>
      <c r="E161" s="40">
        <f>IF(ISNUMBER(Rwa_Method[[#This Row],[Ro]]),Rwa_Method[[#This Row],[Ro]],"")</f>
        <v>6</v>
      </c>
      <c r="F161" s="23" t="s">
        <v>93</v>
      </c>
      <c r="G161" s="31">
        <f>IF(ISNUMBER(Log_Header[[#This Row],[Ts]]),Log_Header[[#This Row],[Ts]],"")</f>
        <v>63</v>
      </c>
      <c r="H161" s="44">
        <f>IF(ISBLANK(AlgerHarrison_Method[[#This Row],[Rxo]]),"",Log_Header[[#This Row],[Gg]])</f>
        <v>1.7886178861788619E-2</v>
      </c>
      <c r="I161" s="43">
        <f>IF(ISBLANK(AlgerHarrison_Method[[#This Row],[Rxo]]),"",Log_Header[[#This Row],[Df]])</f>
        <v>1328</v>
      </c>
      <c r="J161" s="27">
        <f>IFERROR((AlgerHarrison_Method[[#This Row],[Gg]]*AlgerHarrison_Method[[#This Row],[Df]])+AlgerHarrison_Method[[#This Row],[Ts]],"")</f>
        <v>86.752845528455282</v>
      </c>
      <c r="K161" s="32">
        <f>IF(ISNUMBER(Log_Header[[#This Row],[Rmf]]),Log_Header[[#This Row],[Rmf]],"")</f>
        <v>0.45</v>
      </c>
      <c r="L161" s="32">
        <f>IF(ISNUMBER(Log_Header[[#This Row],[T-Rmf]]),Log_Header[[#This Row],[T-Rmf]],"")</f>
        <v>129</v>
      </c>
      <c r="M161" s="27">
        <f>IFERROR(AlgerHarrison_Method[[#This Row],[Rmf]]*(AlgerHarrison_Method[[#This Row],[T-Rmf]]/AlgerHarrison_Method[[#This Row],[Tf]]),"")</f>
        <v>0.66914231627087517</v>
      </c>
      <c r="N161" s="24">
        <f>IF(AND(ISNUMBER(AlgerHarrison_Method[[#This Row],[Rxo]]),ISNUMBER(AlgerHarrison_Method[[#This Row],[Ro]])),IF(AlgerHarrison_Method[[#This Row],[Rmf]]&gt;=5, 1.75, 1),"")</f>
        <v>1</v>
      </c>
      <c r="O161" s="24">
        <f>IFERROR(AlgerHarrison_Method[[#This Row],[Rmf_Tf]]*AlgerHarrison_Method[[#This Row],[Rmf Cor Fact]],"")</f>
        <v>0.66914231627087517</v>
      </c>
      <c r="P161" s="28">
        <f>IF(AND(ISNUMBER(AlgerHarrison_Method[[#This Row],[Rxo]]),ISNUMBER(AlgerHarrison_Method[[#This Row],[Ro]])),VLOOKUP(AlgerHarrison_Method[[#This Row],[Log_Type]],$AA$3:AC201,2,FALSE),"")</f>
        <v>1</v>
      </c>
      <c r="Q16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1.1666666666666667</v>
      </c>
      <c r="R161" s="24">
        <f>IFERROR(AlgerHarrison_Method[[#This Row],[Rmf_Tf_Cor]]/AlgerHarrison_Method[[#This Row],[Rxo/Ro_Cor]],"")</f>
        <v>0.57355055680360723</v>
      </c>
      <c r="S161" s="31">
        <f>IF(AND(ISNUMBER(AlgerHarrison_Method[[#This Row],[Rxo]]),ISNUMBER(AlgerHarrison_Method[[#This Row],[Ro]])),Log_Header[[#This Row],[cf_H2O_Type]],"")</f>
        <v>1</v>
      </c>
      <c r="T161" s="24">
        <f>IFERROR(AlgerHarrison_Method[[#This Row],[Rwe]]/AlgerHarrison_Method[[#This Row],[cf_H2O_Type]],"")</f>
        <v>0.57355055680360723</v>
      </c>
      <c r="U161" s="27">
        <f>IFERROR(AlgerHarrison_Method[[#This Row],[Rw]]*(AlgerHarrison_Method[[#This Row],[Tf]]/75),"")</f>
        <v>0.66342857142857137</v>
      </c>
      <c r="V161" s="28">
        <f>IFERROR(10000/AlgerHarrison_Method[[#This Row],[Rw_Cor_75]],"")</f>
        <v>15073.212747631354</v>
      </c>
      <c r="W161" s="31">
        <f>IF(AND(ISNUMBER(AlgerHarrison_Method[[#This Row],[Rxo]]),ISNUMBER(AlgerHarrison_Method[[#This Row],[Ro]])),Log_Header[[#This Row],[ct]],"")</f>
        <v>0.55000000000000004</v>
      </c>
      <c r="X161" s="28">
        <f>IFERROR(ROUND(AlgerHarrison_Method[[#This Row],[Ct]]*AlgerHarrison_Method[[#This Row],[Cw_75]],-1),"")</f>
        <v>8290</v>
      </c>
      <c r="Y161"/>
      <c r="Z161"/>
      <c r="AA161"/>
      <c r="AB161"/>
    </row>
    <row r="162" spans="1:28" x14ac:dyDescent="0.2">
      <c r="A162" s="8">
        <f>IF(ISNUMBER(Log_Header[[#This Row],[Seq]]),Log_Header[[#This Row],[Seq]],"")</f>
        <v>155</v>
      </c>
      <c r="B162" s="31">
        <f>IF(ISNUMBER(Log_Header[[#This Row],[BRACS_ID]]),Log_Header[[#This Row],[BRACS_ID]],"")</f>
        <v>34850</v>
      </c>
      <c r="C162" s="31">
        <f>IF(ISNUMBER(Log_Header[[#This Row],[Target_Depth]]),Log_Header[[#This Row],[Target_Depth]],"")</f>
        <v>1610</v>
      </c>
      <c r="D162" s="40">
        <f>IF(ISNUMBER(Estep_Method[[#This Row],[Rxo]]),Estep_Method[[#This Row],[Rxo]],"")</f>
        <v>2.7</v>
      </c>
      <c r="E162" s="40">
        <f>IF(ISNUMBER(Rwa_Method[[#This Row],[Ro]]),Rwa_Method[[#This Row],[Ro]],"")</f>
        <v>2</v>
      </c>
      <c r="F162" s="23" t="s">
        <v>93</v>
      </c>
      <c r="G162" s="31">
        <f>IF(ISNUMBER(Log_Header[[#This Row],[Ts]]),Log_Header[[#This Row],[Ts]],"")</f>
        <v>63</v>
      </c>
      <c r="H162" s="44">
        <f>IF(ISBLANK(AlgerHarrison_Method[[#This Row],[Rxo]]),"",Log_Header[[#This Row],[Gg]])</f>
        <v>1.7886178861788619E-2</v>
      </c>
      <c r="I162" s="43">
        <f>IF(ISBLANK(AlgerHarrison_Method[[#This Row],[Rxo]]),"",Log_Header[[#This Row],[Df]])</f>
        <v>1593</v>
      </c>
      <c r="J162" s="27">
        <f>IFERROR((AlgerHarrison_Method[[#This Row],[Gg]]*AlgerHarrison_Method[[#This Row],[Df]])+AlgerHarrison_Method[[#This Row],[Ts]],"")</f>
        <v>91.492682926829275</v>
      </c>
      <c r="K162" s="32">
        <f>IF(ISNUMBER(Log_Header[[#This Row],[Rmf]]),Log_Header[[#This Row],[Rmf]],"")</f>
        <v>0.45</v>
      </c>
      <c r="L162" s="32">
        <f>IF(ISNUMBER(Log_Header[[#This Row],[T-Rmf]]),Log_Header[[#This Row],[T-Rmf]],"")</f>
        <v>129</v>
      </c>
      <c r="M162" s="27">
        <f>IFERROR(AlgerHarrison_Method[[#This Row],[Rmf]]*(AlgerHarrison_Method[[#This Row],[T-Rmf]]/AlgerHarrison_Method[[#This Row],[Tf]]),"")</f>
        <v>0.63447696737044146</v>
      </c>
      <c r="N162" s="24">
        <f>IF(AND(ISNUMBER(AlgerHarrison_Method[[#This Row],[Rxo]]),ISNUMBER(AlgerHarrison_Method[[#This Row],[Ro]])),IF(AlgerHarrison_Method[[#This Row],[Rmf]]&gt;=5, 1.75, 1),"")</f>
        <v>1</v>
      </c>
      <c r="O162" s="24">
        <f>IFERROR(AlgerHarrison_Method[[#This Row],[Rmf_Tf]]*AlgerHarrison_Method[[#This Row],[Rmf Cor Fact]],"")</f>
        <v>0.63447696737044146</v>
      </c>
      <c r="P162" s="28">
        <f>IF(AND(ISNUMBER(AlgerHarrison_Method[[#This Row],[Rxo]]),ISNUMBER(AlgerHarrison_Method[[#This Row],[Ro]])),VLOOKUP(AlgerHarrison_Method[[#This Row],[Log_Type]],$AA$3:AC202,2,FALSE),"")</f>
        <v>1</v>
      </c>
      <c r="Q162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1.35</v>
      </c>
      <c r="R162" s="24">
        <f>IFERROR(AlgerHarrison_Method[[#This Row],[Rmf_Tf_Cor]]/AlgerHarrison_Method[[#This Row],[Rxo/Ro_Cor]],"")</f>
        <v>0.46998293879291958</v>
      </c>
      <c r="S162" s="31">
        <f>IF(AND(ISNUMBER(AlgerHarrison_Method[[#This Row],[Rxo]]),ISNUMBER(AlgerHarrison_Method[[#This Row],[Ro]])),Log_Header[[#This Row],[cf_H2O_Type]],"")</f>
        <v>1</v>
      </c>
      <c r="T162" s="24">
        <f>IFERROR(AlgerHarrison_Method[[#This Row],[Rwe]]/AlgerHarrison_Method[[#This Row],[cf_H2O_Type]],"")</f>
        <v>0.46998293879291958</v>
      </c>
      <c r="U162" s="27">
        <f>IFERROR(AlgerHarrison_Method[[#This Row],[Rw]]*(AlgerHarrison_Method[[#This Row],[Tf]]/75),"")</f>
        <v>0.57333333333333336</v>
      </c>
      <c r="V162" s="28">
        <f>IFERROR(10000/AlgerHarrison_Method[[#This Row],[Rw_Cor_75]],"")</f>
        <v>17441.860465116279</v>
      </c>
      <c r="W162" s="31">
        <f>IF(AND(ISNUMBER(AlgerHarrison_Method[[#This Row],[Rxo]]),ISNUMBER(AlgerHarrison_Method[[#This Row],[Ro]])),Log_Header[[#This Row],[ct]],"")</f>
        <v>0.55000000000000004</v>
      </c>
      <c r="X162" s="28">
        <f>IFERROR(ROUND(AlgerHarrison_Method[[#This Row],[Ct]]*AlgerHarrison_Method[[#This Row],[Cw_75]],-1),"")</f>
        <v>9590</v>
      </c>
      <c r="Y162"/>
      <c r="Z162"/>
      <c r="AA162"/>
      <c r="AB162"/>
    </row>
    <row r="163" spans="1:28" x14ac:dyDescent="0.2">
      <c r="A163" s="8">
        <f>IF(ISNUMBER(Log_Header[[#This Row],[Seq]]),Log_Header[[#This Row],[Seq]],"")</f>
        <v>156</v>
      </c>
      <c r="B163" s="31">
        <f>IF(ISNUMBER(Log_Header[[#This Row],[BRACS_ID]]),Log_Header[[#This Row],[BRACS_ID]],"")</f>
        <v>19441</v>
      </c>
      <c r="C163" s="31">
        <f>IF(ISNUMBER(Log_Header[[#This Row],[Target_Depth]]),Log_Header[[#This Row],[Target_Depth]],"")</f>
        <v>1300</v>
      </c>
      <c r="D163" s="40">
        <f>IF(ISNUMBER(Estep_Method[[#This Row],[Rxo]]),Estep_Method[[#This Row],[Rxo]],"")</f>
        <v>9</v>
      </c>
      <c r="E163" s="40">
        <f>IF(ISNUMBER(Rwa_Method[[#This Row],[Ro]]),Rwa_Method[[#This Row],[Ro]],"")</f>
        <v>5.3</v>
      </c>
      <c r="F163" s="23" t="s">
        <v>93</v>
      </c>
      <c r="G163" s="31">
        <f>IF(ISNUMBER(Log_Header[[#This Row],[Ts]]),Log_Header[[#This Row],[Ts]],"")</f>
        <v>63</v>
      </c>
      <c r="H163" s="44">
        <f>IF(ISBLANK(AlgerHarrison_Method[[#This Row],[Rxo]]),"",Log_Header[[#This Row],[Gg]])</f>
        <v>1.6124548234639977E-2</v>
      </c>
      <c r="I163" s="43">
        <f>IF(ISBLANK(AlgerHarrison_Method[[#This Row],[Rxo]]),"",Log_Header[[#This Row],[Df]])</f>
        <v>1288</v>
      </c>
      <c r="J163" s="27">
        <f>IFERROR((AlgerHarrison_Method[[#This Row],[Gg]]*AlgerHarrison_Method[[#This Row],[Df]])+AlgerHarrison_Method[[#This Row],[Ts]],"")</f>
        <v>83.768418126216289</v>
      </c>
      <c r="K163" s="32">
        <f>IF(ISNUMBER(Log_Header[[#This Row],[Rmf]]),Log_Header[[#This Row],[Rmf]],"")</f>
        <v>1.2</v>
      </c>
      <c r="L163" s="32">
        <f>IF(ISNUMBER(Log_Header[[#This Row],[T-Rmf]]),Log_Header[[#This Row],[T-Rmf]],"")</f>
        <v>121</v>
      </c>
      <c r="M163" s="27">
        <f>IFERROR(AlgerHarrison_Method[[#This Row],[Rmf]]*(AlgerHarrison_Method[[#This Row],[T-Rmf]]/AlgerHarrison_Method[[#This Row],[Tf]]),"")</f>
        <v>1.7333501485156728</v>
      </c>
      <c r="N163" s="24">
        <f>IF(AND(ISNUMBER(AlgerHarrison_Method[[#This Row],[Rxo]]),ISNUMBER(AlgerHarrison_Method[[#This Row],[Ro]])),IF(AlgerHarrison_Method[[#This Row],[Rmf]]&gt;=5, 1.75, 1),"")</f>
        <v>1</v>
      </c>
      <c r="O163" s="24">
        <f>IFERROR(AlgerHarrison_Method[[#This Row],[Rmf_Tf]]*AlgerHarrison_Method[[#This Row],[Rmf Cor Fact]],"")</f>
        <v>1.7333501485156728</v>
      </c>
      <c r="P163" s="28">
        <f>IF(AND(ISNUMBER(AlgerHarrison_Method[[#This Row],[Rxo]]),ISNUMBER(AlgerHarrison_Method[[#This Row],[Ro]])),VLOOKUP(AlgerHarrison_Method[[#This Row],[Log_Type]],$AA$3:AC203,2,FALSE),"")</f>
        <v>1</v>
      </c>
      <c r="Q16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1.6981132075471699</v>
      </c>
      <c r="R163" s="24">
        <f>IFERROR(AlgerHarrison_Method[[#This Row],[Rmf_Tf_Cor]]/AlgerHarrison_Method[[#This Row],[Rxo/Ro_Cor]],"")</f>
        <v>1.020750643014785</v>
      </c>
      <c r="S163" s="31">
        <f>IF(AND(ISNUMBER(AlgerHarrison_Method[[#This Row],[Rxo]]),ISNUMBER(AlgerHarrison_Method[[#This Row],[Ro]])),Log_Header[[#This Row],[cf_H2O_Type]],"")</f>
        <v>1.33</v>
      </c>
      <c r="T163" s="24">
        <f>IFERROR(AlgerHarrison_Method[[#This Row],[Rwe]]/AlgerHarrison_Method[[#This Row],[cf_H2O_Type]],"")</f>
        <v>0.76748168647728188</v>
      </c>
      <c r="U163" s="27">
        <f>IFERROR(AlgerHarrison_Method[[#This Row],[Rw]]*(AlgerHarrison_Method[[#This Row],[Tf]]/75),"")</f>
        <v>0.85720969089390109</v>
      </c>
      <c r="V163" s="28">
        <f>IFERROR(10000/AlgerHarrison_Method[[#This Row],[Rw_Cor_75]],"")</f>
        <v>11665.757055980044</v>
      </c>
      <c r="W163" s="31">
        <f>IF(AND(ISNUMBER(AlgerHarrison_Method[[#This Row],[Rxo]]),ISNUMBER(AlgerHarrison_Method[[#This Row],[Ro]])),Log_Header[[#This Row],[ct]],"")</f>
        <v>0.55000000000000004</v>
      </c>
      <c r="X163" s="28">
        <f>IFERROR(ROUND(AlgerHarrison_Method[[#This Row],[Ct]]*AlgerHarrison_Method[[#This Row],[Cw_75]],-1),"")</f>
        <v>6420</v>
      </c>
      <c r="Y163"/>
      <c r="Z163"/>
      <c r="AA163"/>
      <c r="AB163"/>
    </row>
    <row r="164" spans="1:28" x14ac:dyDescent="0.2">
      <c r="A164" s="8">
        <f>IF(ISNUMBER(Log_Header[[#This Row],[Seq]]),Log_Header[[#This Row],[Seq]],"")</f>
        <v>157</v>
      </c>
      <c r="B164" s="31">
        <f>IF(ISNUMBER(Log_Header[[#This Row],[BRACS_ID]]),Log_Header[[#This Row],[BRACS_ID]],"")</f>
        <v>19441</v>
      </c>
      <c r="C164" s="31">
        <f>IF(ISNUMBER(Log_Header[[#This Row],[Target_Depth]]),Log_Header[[#This Row],[Target_Depth]],"")</f>
        <v>1590</v>
      </c>
      <c r="D164" s="40">
        <f>IF(ISNUMBER(Estep_Method[[#This Row],[Rxo]]),Estep_Method[[#This Row],[Rxo]],"")</f>
        <v>3</v>
      </c>
      <c r="E164" s="40">
        <f>IF(ISNUMBER(Rwa_Method[[#This Row],[Ro]]),Rwa_Method[[#This Row],[Ro]],"")</f>
        <v>2</v>
      </c>
      <c r="F164" s="23" t="s">
        <v>93</v>
      </c>
      <c r="G164" s="31">
        <f>IF(ISNUMBER(Log_Header[[#This Row],[Ts]]),Log_Header[[#This Row],[Ts]],"")</f>
        <v>63</v>
      </c>
      <c r="H164" s="44">
        <f>IF(ISBLANK(AlgerHarrison_Method[[#This Row],[Rxo]]),"",Log_Header[[#This Row],[Gg]])</f>
        <v>1.6124548234639977E-2</v>
      </c>
      <c r="I164" s="43">
        <f>IF(ISBLANK(AlgerHarrison_Method[[#This Row],[Rxo]]),"",Log_Header[[#This Row],[Df]])</f>
        <v>1578</v>
      </c>
      <c r="J164" s="27">
        <f>IFERROR((AlgerHarrison_Method[[#This Row],[Gg]]*AlgerHarrison_Method[[#This Row],[Df]])+AlgerHarrison_Method[[#This Row],[Ts]],"")</f>
        <v>88.444537114261891</v>
      </c>
      <c r="K164" s="32">
        <f>IF(ISNUMBER(Log_Header[[#This Row],[Rmf]]),Log_Header[[#This Row],[Rmf]],"")</f>
        <v>1.2</v>
      </c>
      <c r="L164" s="32">
        <f>IF(ISNUMBER(Log_Header[[#This Row],[T-Rmf]]),Log_Header[[#This Row],[T-Rmf]],"")</f>
        <v>121</v>
      </c>
      <c r="M164" s="27">
        <f>IFERROR(AlgerHarrison_Method[[#This Row],[Rmf]]*(AlgerHarrison_Method[[#This Row],[T-Rmf]]/AlgerHarrison_Method[[#This Row],[Tf]]),"")</f>
        <v>1.6417068225753217</v>
      </c>
      <c r="N164" s="24">
        <f>IF(AND(ISNUMBER(AlgerHarrison_Method[[#This Row],[Rxo]]),ISNUMBER(AlgerHarrison_Method[[#This Row],[Ro]])),IF(AlgerHarrison_Method[[#This Row],[Rmf]]&gt;=5, 1.75, 1),"")</f>
        <v>1</v>
      </c>
      <c r="O164" s="24">
        <f>IFERROR(AlgerHarrison_Method[[#This Row],[Rmf_Tf]]*AlgerHarrison_Method[[#This Row],[Rmf Cor Fact]],"")</f>
        <v>1.6417068225753217</v>
      </c>
      <c r="P164" s="28">
        <f>IF(AND(ISNUMBER(AlgerHarrison_Method[[#This Row],[Rxo]]),ISNUMBER(AlgerHarrison_Method[[#This Row],[Ro]])),VLOOKUP(AlgerHarrison_Method[[#This Row],[Log_Type]],$AA$3:AC204,2,FALSE),"")</f>
        <v>1</v>
      </c>
      <c r="Q16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</v>
      </c>
      <c r="R164" s="24">
        <f>IFERROR(AlgerHarrison_Method[[#This Row],[Rmf_Tf_Cor]]/AlgerHarrison_Method[[#This Row],[Rxo/Ro_Cor]],"")</f>
        <v>1.0944712150502145</v>
      </c>
      <c r="S164" s="31">
        <f>IF(AND(ISNUMBER(AlgerHarrison_Method[[#This Row],[Rxo]]),ISNUMBER(AlgerHarrison_Method[[#This Row],[Ro]])),Log_Header[[#This Row],[cf_H2O_Type]],"")</f>
        <v>1</v>
      </c>
      <c r="T164" s="24">
        <f>IFERROR(AlgerHarrison_Method[[#This Row],[Rwe]]/AlgerHarrison_Method[[#This Row],[cf_H2O_Type]],"")</f>
        <v>1.0944712150502145</v>
      </c>
      <c r="U164" s="27">
        <f>IFERROR(AlgerHarrison_Method[[#This Row],[Rw]]*(AlgerHarrison_Method[[#This Row],[Tf]]/75),"")</f>
        <v>1.2906666666666669</v>
      </c>
      <c r="V164" s="28">
        <f>IFERROR(10000/AlgerHarrison_Method[[#This Row],[Rw_Cor_75]],"")</f>
        <v>7747.9338842975194</v>
      </c>
      <c r="W164" s="31">
        <f>IF(AND(ISNUMBER(AlgerHarrison_Method[[#This Row],[Rxo]]),ISNUMBER(AlgerHarrison_Method[[#This Row],[Ro]])),Log_Header[[#This Row],[ct]],"")</f>
        <v>0.55000000000000004</v>
      </c>
      <c r="X164" s="28">
        <f>IFERROR(ROUND(AlgerHarrison_Method[[#This Row],[Ct]]*AlgerHarrison_Method[[#This Row],[Cw_75]],-1),"")</f>
        <v>4260</v>
      </c>
      <c r="Y164"/>
      <c r="Z164"/>
      <c r="AA164"/>
      <c r="AB164"/>
    </row>
    <row r="165" spans="1:28" x14ac:dyDescent="0.2">
      <c r="A165" s="8">
        <f>IF(ISNUMBER(Log_Header[[#This Row],[Seq]]),Log_Header[[#This Row],[Seq]],"")</f>
        <v>158</v>
      </c>
      <c r="B165" s="31">
        <f>IF(ISNUMBER(Log_Header[[#This Row],[BRACS_ID]]),Log_Header[[#This Row],[BRACS_ID]],"")</f>
        <v>34462</v>
      </c>
      <c r="C165" s="31" t="str">
        <f>IF(ISNUMBER(Log_Header[[#This Row],[Target_Depth]]),Log_Header[[#This Row],[Target_Depth]],"")</f>
        <v/>
      </c>
      <c r="D165" s="40" t="str">
        <f>IF(ISNUMBER(Estep_Method[[#This Row],[Rxo]]),Estep_Method[[#This Row],[Rxo]],"")</f>
        <v/>
      </c>
      <c r="E165" s="40" t="str">
        <f>IF(ISNUMBER(Rwa_Method[[#This Row],[Ro]]),Rwa_Method[[#This Row],[Ro]],"")</f>
        <v/>
      </c>
      <c r="F165" s="23"/>
      <c r="G165" s="31" t="str">
        <f>IF(ISNUMBER(Log_Header[[#This Row],[Ts]]),Log_Header[[#This Row],[Ts]],"")</f>
        <v/>
      </c>
      <c r="H165" s="44">
        <f>IF(ISBLANK(AlgerHarrison_Method[[#This Row],[Rxo]]),"",Log_Header[[#This Row],[Gg]])</f>
        <v>0</v>
      </c>
      <c r="I165" s="43" t="str">
        <f>IF(ISBLANK(AlgerHarrison_Method[[#This Row],[Rxo]]),"",Log_Header[[#This Row],[Df]])</f>
        <v/>
      </c>
      <c r="J165" s="27" t="str">
        <f>IFERROR((AlgerHarrison_Method[[#This Row],[Gg]]*AlgerHarrison_Method[[#This Row],[Df]])+AlgerHarrison_Method[[#This Row],[Ts]],"")</f>
        <v/>
      </c>
      <c r="K165" s="32" t="str">
        <f>IF(ISNUMBER(Log_Header[[#This Row],[Rmf]]),Log_Header[[#This Row],[Rmf]],"")</f>
        <v/>
      </c>
      <c r="L165" s="32" t="str">
        <f>IF(ISNUMBER(Log_Header[[#This Row],[T-Rmf]]),Log_Header[[#This Row],[T-Rmf]],"")</f>
        <v/>
      </c>
      <c r="M165" s="27" t="str">
        <f>IFERROR(AlgerHarrison_Method[[#This Row],[Rmf]]*(AlgerHarrison_Method[[#This Row],[T-Rmf]]/AlgerHarrison_Method[[#This Row],[Tf]]),"")</f>
        <v/>
      </c>
      <c r="N165" s="24" t="str">
        <f>IF(AND(ISNUMBER(AlgerHarrison_Method[[#This Row],[Rxo]]),ISNUMBER(AlgerHarrison_Method[[#This Row],[Ro]])),IF(AlgerHarrison_Method[[#This Row],[Rmf]]&gt;=5, 1.75, 1),"")</f>
        <v/>
      </c>
      <c r="O165" s="24" t="str">
        <f>IFERROR(AlgerHarrison_Method[[#This Row],[Rmf_Tf]]*AlgerHarrison_Method[[#This Row],[Rmf Cor Fact]],"")</f>
        <v/>
      </c>
      <c r="P165" s="28" t="str">
        <f>IF(AND(ISNUMBER(AlgerHarrison_Method[[#This Row],[Rxo]]),ISNUMBER(AlgerHarrison_Method[[#This Row],[Ro]])),VLOOKUP(AlgerHarrison_Method[[#This Row],[Log_Type]],$AA$3:AC205,2,FALSE),"")</f>
        <v/>
      </c>
      <c r="Q16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65" s="24" t="str">
        <f>IFERROR(AlgerHarrison_Method[[#This Row],[Rmf_Tf_Cor]]/AlgerHarrison_Method[[#This Row],[Rxo/Ro_Cor]],"")</f>
        <v/>
      </c>
      <c r="S165" s="31" t="str">
        <f>IF(AND(ISNUMBER(AlgerHarrison_Method[[#This Row],[Rxo]]),ISNUMBER(AlgerHarrison_Method[[#This Row],[Ro]])),Log_Header[[#This Row],[cf_H2O_Type]],"")</f>
        <v/>
      </c>
      <c r="T165" s="24" t="str">
        <f>IFERROR(AlgerHarrison_Method[[#This Row],[Rwe]]/AlgerHarrison_Method[[#This Row],[cf_H2O_Type]],"")</f>
        <v/>
      </c>
      <c r="U165" s="27" t="str">
        <f>IFERROR(AlgerHarrison_Method[[#This Row],[Rw]]*(AlgerHarrison_Method[[#This Row],[Tf]]/75),"")</f>
        <v/>
      </c>
      <c r="V165" s="28" t="str">
        <f>IFERROR(10000/AlgerHarrison_Method[[#This Row],[Rw_Cor_75]],"")</f>
        <v/>
      </c>
      <c r="W165" s="31" t="str">
        <f>IF(AND(ISNUMBER(AlgerHarrison_Method[[#This Row],[Rxo]]),ISNUMBER(AlgerHarrison_Method[[#This Row],[Ro]])),Log_Header[[#This Row],[ct]],"")</f>
        <v/>
      </c>
      <c r="X165" s="28" t="str">
        <f>IFERROR(ROUND(AlgerHarrison_Method[[#This Row],[Ct]]*AlgerHarrison_Method[[#This Row],[Cw_75]],-1),"")</f>
        <v/>
      </c>
      <c r="Y165"/>
      <c r="Z165"/>
      <c r="AA165"/>
      <c r="AB165"/>
    </row>
    <row r="166" spans="1:28" x14ac:dyDescent="0.2">
      <c r="A166" s="8">
        <f>IF(ISNUMBER(Log_Header[[#This Row],[Seq]]),Log_Header[[#This Row],[Seq]],"")</f>
        <v>159</v>
      </c>
      <c r="B166" s="31">
        <f>IF(ISNUMBER(Log_Header[[#This Row],[BRACS_ID]]),Log_Header[[#This Row],[BRACS_ID]],"")</f>
        <v>19403</v>
      </c>
      <c r="C166" s="31" t="str">
        <f>IF(ISNUMBER(Log_Header[[#This Row],[Target_Depth]]),Log_Header[[#This Row],[Target_Depth]],"")</f>
        <v/>
      </c>
      <c r="D166" s="40" t="str">
        <f>IF(ISNUMBER(Estep_Method[[#This Row],[Rxo]]),Estep_Method[[#This Row],[Rxo]],"")</f>
        <v/>
      </c>
      <c r="E166" s="40" t="str">
        <f>IF(ISNUMBER(Rwa_Method[[#This Row],[Ro]]),Rwa_Method[[#This Row],[Ro]],"")</f>
        <v/>
      </c>
      <c r="F166" s="23"/>
      <c r="G166" s="31">
        <f>IF(ISNUMBER(Log_Header[[#This Row],[Ts]]),Log_Header[[#This Row],[Ts]],"")</f>
        <v>63</v>
      </c>
      <c r="H166" s="44">
        <f>IF(ISBLANK(AlgerHarrison_Method[[#This Row],[Rxo]]),"",Log_Header[[#This Row],[Gg]])</f>
        <v>2.0679468242245199E-2</v>
      </c>
      <c r="I166" s="43" t="str">
        <f>IF(ISBLANK(AlgerHarrison_Method[[#This Row],[Rxo]]),"",Log_Header[[#This Row],[Df]])</f>
        <v/>
      </c>
      <c r="J166" s="27" t="str">
        <f>IFERROR((AlgerHarrison_Method[[#This Row],[Gg]]*AlgerHarrison_Method[[#This Row],[Df]])+AlgerHarrison_Method[[#This Row],[Ts]],"")</f>
        <v/>
      </c>
      <c r="K166" s="32">
        <f>IF(ISNUMBER(Log_Header[[#This Row],[Rmf]]),Log_Header[[#This Row],[Rmf]],"")</f>
        <v>6</v>
      </c>
      <c r="L166" s="32">
        <f>IF(ISNUMBER(Log_Header[[#This Row],[T-Rmf]]),Log_Header[[#This Row],[T-Rmf]],"")</f>
        <v>80</v>
      </c>
      <c r="M166" s="27" t="str">
        <f>IFERROR(AlgerHarrison_Method[[#This Row],[Rmf]]*(AlgerHarrison_Method[[#This Row],[T-Rmf]]/AlgerHarrison_Method[[#This Row],[Tf]]),"")</f>
        <v/>
      </c>
      <c r="N166" s="24" t="str">
        <f>IF(AND(ISNUMBER(AlgerHarrison_Method[[#This Row],[Rxo]]),ISNUMBER(AlgerHarrison_Method[[#This Row],[Ro]])),IF(AlgerHarrison_Method[[#This Row],[Rmf]]&gt;=5, 1.75, 1),"")</f>
        <v/>
      </c>
      <c r="O166" s="24" t="str">
        <f>IFERROR(AlgerHarrison_Method[[#This Row],[Rmf_Tf]]*AlgerHarrison_Method[[#This Row],[Rmf Cor Fact]],"")</f>
        <v/>
      </c>
      <c r="P166" s="28" t="str">
        <f>IF(AND(ISNUMBER(AlgerHarrison_Method[[#This Row],[Rxo]]),ISNUMBER(AlgerHarrison_Method[[#This Row],[Ro]])),VLOOKUP(AlgerHarrison_Method[[#This Row],[Log_Type]],$AA$3:AC206,2,FALSE),"")</f>
        <v/>
      </c>
      <c r="Q16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66" s="24" t="str">
        <f>IFERROR(AlgerHarrison_Method[[#This Row],[Rmf_Tf_Cor]]/AlgerHarrison_Method[[#This Row],[Rxo/Ro_Cor]],"")</f>
        <v/>
      </c>
      <c r="S166" s="31" t="str">
        <f>IF(AND(ISNUMBER(AlgerHarrison_Method[[#This Row],[Rxo]]),ISNUMBER(AlgerHarrison_Method[[#This Row],[Ro]])),Log_Header[[#This Row],[cf_H2O_Type]],"")</f>
        <v/>
      </c>
      <c r="T166" s="24" t="str">
        <f>IFERROR(AlgerHarrison_Method[[#This Row],[Rwe]]/AlgerHarrison_Method[[#This Row],[cf_H2O_Type]],"")</f>
        <v/>
      </c>
      <c r="U166" s="27" t="str">
        <f>IFERROR(AlgerHarrison_Method[[#This Row],[Rw]]*(AlgerHarrison_Method[[#This Row],[Tf]]/75),"")</f>
        <v/>
      </c>
      <c r="V166" s="28" t="str">
        <f>IFERROR(10000/AlgerHarrison_Method[[#This Row],[Rw_Cor_75]],"")</f>
        <v/>
      </c>
      <c r="W166" s="31" t="str">
        <f>IF(AND(ISNUMBER(AlgerHarrison_Method[[#This Row],[Rxo]]),ISNUMBER(AlgerHarrison_Method[[#This Row],[Ro]])),Log_Header[[#This Row],[ct]],"")</f>
        <v/>
      </c>
      <c r="X166" s="28" t="str">
        <f>IFERROR(ROUND(AlgerHarrison_Method[[#This Row],[Ct]]*AlgerHarrison_Method[[#This Row],[Cw_75]],-1),"")</f>
        <v/>
      </c>
      <c r="Y166"/>
      <c r="Z166"/>
      <c r="AA166"/>
      <c r="AB166"/>
    </row>
    <row r="167" spans="1:28" x14ac:dyDescent="0.2">
      <c r="A167" s="8">
        <f>IF(ISNUMBER(Log_Header[[#This Row],[Seq]]),Log_Header[[#This Row],[Seq]],"")</f>
        <v>160</v>
      </c>
      <c r="B167" s="31">
        <f>IF(ISNUMBER(Log_Header[[#This Row],[BRACS_ID]]),Log_Header[[#This Row],[BRACS_ID]],"")</f>
        <v>19430</v>
      </c>
      <c r="C167" s="31">
        <f>IF(ISNUMBER(Log_Header[[#This Row],[Target_Depth]]),Log_Header[[#This Row],[Target_Depth]],"")</f>
        <v>1028</v>
      </c>
      <c r="D167" s="40">
        <f>IF(ISNUMBER(Estep_Method[[#This Row],[Rxo]]),Estep_Method[[#This Row],[Rxo]],"")</f>
        <v>7.4</v>
      </c>
      <c r="E167" s="40">
        <f>IF(ISNUMBER(Rwa_Method[[#This Row],[Ro]]),Rwa_Method[[#This Row],[Ro]],"")</f>
        <v>4.4000000000000004</v>
      </c>
      <c r="F167" s="23" t="s">
        <v>113</v>
      </c>
      <c r="G167" s="31">
        <f>IF(ISNUMBER(Log_Header[[#This Row],[Ts]]),Log_Header[[#This Row],[Ts]],"")</f>
        <v>63</v>
      </c>
      <c r="H167" s="44">
        <f>IF(ISBLANK(AlgerHarrison_Method[[#This Row],[Rxo]]),"",Log_Header[[#This Row],[Gg]])</f>
        <v>2.1233312142403052E-2</v>
      </c>
      <c r="I167" s="43">
        <f>IF(ISBLANK(AlgerHarrison_Method[[#This Row],[Rxo]]),"",Log_Header[[#This Row],[Df]])</f>
        <v>1027</v>
      </c>
      <c r="J167" s="27">
        <f>IFERROR((AlgerHarrison_Method[[#This Row],[Gg]]*AlgerHarrison_Method[[#This Row],[Df]])+AlgerHarrison_Method[[#This Row],[Ts]],"")</f>
        <v>84.806611570247938</v>
      </c>
      <c r="K167" s="32">
        <f>IF(ISNUMBER(Log_Header[[#This Row],[Rmf]]),Log_Header[[#This Row],[Rmf]],"")</f>
        <v>2.7</v>
      </c>
      <c r="L167" s="32">
        <f>IF(ISNUMBER(Log_Header[[#This Row],[T-Rmf]]),Log_Header[[#This Row],[T-Rmf]],"")</f>
        <v>58</v>
      </c>
      <c r="M167" s="27">
        <f>IFERROR(AlgerHarrison_Method[[#This Row],[Rmf]]*(AlgerHarrison_Method[[#This Row],[T-Rmf]]/AlgerHarrison_Method[[#This Row],[Tf]]),"")</f>
        <v>1.8465541436033366</v>
      </c>
      <c r="N167" s="24">
        <f>IF(AND(ISNUMBER(AlgerHarrison_Method[[#This Row],[Rxo]]),ISNUMBER(AlgerHarrison_Method[[#This Row],[Ro]])),IF(AlgerHarrison_Method[[#This Row],[Rmf]]&gt;=5, 1.75, 1),"")</f>
        <v>1</v>
      </c>
      <c r="O167" s="24">
        <f>IFERROR(AlgerHarrison_Method[[#This Row],[Rmf_Tf]]*AlgerHarrison_Method[[#This Row],[Rmf Cor Fact]],"")</f>
        <v>1.8465541436033366</v>
      </c>
      <c r="P167" s="28">
        <f>IF(AND(ISNUMBER(AlgerHarrison_Method[[#This Row],[Rxo]]),ISNUMBER(AlgerHarrison_Method[[#This Row],[Ro]])),VLOOKUP(AlgerHarrison_Method[[#This Row],[Log_Type]],$AA$3:AC207,2,FALSE),"")</f>
        <v>5</v>
      </c>
      <c r="Q16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2.8285123966942147</v>
      </c>
      <c r="R167" s="24">
        <f>IFERROR(AlgerHarrison_Method[[#This Row],[Rmf_Tf_Cor]]/AlgerHarrison_Method[[#This Row],[Rxo/Ro_Cor]],"")</f>
        <v>0.65283579656976987</v>
      </c>
      <c r="S167" s="31">
        <f>IF(AND(ISNUMBER(AlgerHarrison_Method[[#This Row],[Rxo]]),ISNUMBER(AlgerHarrison_Method[[#This Row],[Ro]])),Log_Header[[#This Row],[cf_H2O_Type]],"")</f>
        <v>1.33</v>
      </c>
      <c r="T167" s="24">
        <f>IFERROR(AlgerHarrison_Method[[#This Row],[Rwe]]/AlgerHarrison_Method[[#This Row],[cf_H2O_Type]],"")</f>
        <v>0.49085398238328559</v>
      </c>
      <c r="U167" s="27">
        <f>IFERROR(AlgerHarrison_Method[[#This Row],[Rw]]*(AlgerHarrison_Method[[#This Row],[Tf]]/75),"")</f>
        <v>0.55503550695584836</v>
      </c>
      <c r="V167" s="28">
        <f>IFERROR(10000/AlgerHarrison_Method[[#This Row],[Rw_Cor_75]],"")</f>
        <v>18016.865362084798</v>
      </c>
      <c r="W167" s="31">
        <f>IF(AND(ISNUMBER(AlgerHarrison_Method[[#This Row],[Rxo]]),ISNUMBER(AlgerHarrison_Method[[#This Row],[Ro]])),Log_Header[[#This Row],[ct]],"")</f>
        <v>0.55000000000000004</v>
      </c>
      <c r="X167" s="28">
        <f>IFERROR(ROUND(AlgerHarrison_Method[[#This Row],[Ct]]*AlgerHarrison_Method[[#This Row],[Cw_75]],-1),"")</f>
        <v>9910</v>
      </c>
      <c r="Y167"/>
      <c r="Z167"/>
      <c r="AA167"/>
      <c r="AB167"/>
    </row>
    <row r="168" spans="1:28" x14ac:dyDescent="0.2">
      <c r="A168" s="8">
        <f>IF(ISNUMBER(Log_Header[[#This Row],[Seq]]),Log_Header[[#This Row],[Seq]],"")</f>
        <v>161</v>
      </c>
      <c r="B168" s="31">
        <f>IF(ISNUMBER(Log_Header[[#This Row],[BRACS_ID]]),Log_Header[[#This Row],[BRACS_ID]],"")</f>
        <v>19430</v>
      </c>
      <c r="C168" s="31">
        <f>IF(ISNUMBER(Log_Header[[#This Row],[Target_Depth]]),Log_Header[[#This Row],[Target_Depth]],"")</f>
        <v>1178</v>
      </c>
      <c r="D168" s="40">
        <f>IF(ISNUMBER(Estep_Method[[#This Row],[Rxo]]),Estep_Method[[#This Row],[Rxo]],"")</f>
        <v>4.9000000000000004</v>
      </c>
      <c r="E168" s="40">
        <f>IF(ISNUMBER(Rwa_Method[[#This Row],[Ro]]),Rwa_Method[[#This Row],[Ro]],"")</f>
        <v>2.9</v>
      </c>
      <c r="F168" s="23" t="s">
        <v>113</v>
      </c>
      <c r="G168" s="31">
        <f>IF(ISNUMBER(Log_Header[[#This Row],[Ts]]),Log_Header[[#This Row],[Ts]],"")</f>
        <v>63</v>
      </c>
      <c r="H168" s="44">
        <f>IF(ISBLANK(AlgerHarrison_Method[[#This Row],[Rxo]]),"",Log_Header[[#This Row],[Gg]])</f>
        <v>2.1233312142403052E-2</v>
      </c>
      <c r="I168" s="43">
        <f>IF(ISBLANK(AlgerHarrison_Method[[#This Row],[Rxo]]),"",Log_Header[[#This Row],[Df]])</f>
        <v>1177</v>
      </c>
      <c r="J168" s="27">
        <f>IFERROR((AlgerHarrison_Method[[#This Row],[Gg]]*AlgerHarrison_Method[[#This Row],[Df]])+AlgerHarrison_Method[[#This Row],[Ts]],"")</f>
        <v>87.991608391608395</v>
      </c>
      <c r="K168" s="32">
        <f>IF(ISNUMBER(Log_Header[[#This Row],[Rmf]]),Log_Header[[#This Row],[Rmf]],"")</f>
        <v>2.7</v>
      </c>
      <c r="L168" s="32">
        <f>IF(ISNUMBER(Log_Header[[#This Row],[T-Rmf]]),Log_Header[[#This Row],[T-Rmf]],"")</f>
        <v>58</v>
      </c>
      <c r="M168" s="27">
        <f>IFERROR(AlgerHarrison_Method[[#This Row],[Rmf]]*(AlgerHarrison_Method[[#This Row],[T-Rmf]]/AlgerHarrison_Method[[#This Row],[Tf]]),"")</f>
        <v>1.7797151667355438</v>
      </c>
      <c r="N168" s="24">
        <f>IF(AND(ISNUMBER(AlgerHarrison_Method[[#This Row],[Rxo]]),ISNUMBER(AlgerHarrison_Method[[#This Row],[Ro]])),IF(AlgerHarrison_Method[[#This Row],[Rmf]]&gt;=5, 1.75, 1),"")</f>
        <v>1</v>
      </c>
      <c r="O168" s="24">
        <f>IFERROR(AlgerHarrison_Method[[#This Row],[Rmf_Tf]]*AlgerHarrison_Method[[#This Row],[Rmf Cor Fact]],"")</f>
        <v>1.7797151667355438</v>
      </c>
      <c r="P168" s="28">
        <f>IF(AND(ISNUMBER(AlgerHarrison_Method[[#This Row],[Rxo]]),ISNUMBER(AlgerHarrison_Method[[#This Row],[Ro]])),VLOOKUP(AlgerHarrison_Method[[#This Row],[Log_Type]],$AA$3:AC208,2,FALSE),"")</f>
        <v>5</v>
      </c>
      <c r="Q16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2.8549346016646853</v>
      </c>
      <c r="R168" s="24">
        <f>IFERROR(AlgerHarrison_Method[[#This Row],[Rmf_Tf_Cor]]/AlgerHarrison_Method[[#This Row],[Rxo/Ro_Cor]],"")</f>
        <v>0.62338211379616493</v>
      </c>
      <c r="S168" s="31">
        <f>IF(AND(ISNUMBER(AlgerHarrison_Method[[#This Row],[Rxo]]),ISNUMBER(AlgerHarrison_Method[[#This Row],[Ro]])),Log_Header[[#This Row],[cf_H2O_Type]],"")</f>
        <v>1.33</v>
      </c>
      <c r="T168" s="24">
        <f>IFERROR(AlgerHarrison_Method[[#This Row],[Rwe]]/AlgerHarrison_Method[[#This Row],[cf_H2O_Type]],"")</f>
        <v>0.46870835623771795</v>
      </c>
      <c r="U168" s="27">
        <f>IFERROR(AlgerHarrison_Method[[#This Row],[Rw]]*(AlgerHarrison_Method[[#This Row],[Tf]]/75),"")</f>
        <v>0.54989869509258349</v>
      </c>
      <c r="V168" s="28">
        <f>IFERROR(10000/AlgerHarrison_Method[[#This Row],[Rw_Cor_75]],"")</f>
        <v>18185.167721331571</v>
      </c>
      <c r="W168" s="31">
        <f>IF(AND(ISNUMBER(AlgerHarrison_Method[[#This Row],[Rxo]]),ISNUMBER(AlgerHarrison_Method[[#This Row],[Ro]])),Log_Header[[#This Row],[ct]],"")</f>
        <v>0.55000000000000004</v>
      </c>
      <c r="X168" s="28">
        <f>IFERROR(ROUND(AlgerHarrison_Method[[#This Row],[Ct]]*AlgerHarrison_Method[[#This Row],[Cw_75]],-1),"")</f>
        <v>10000</v>
      </c>
      <c r="Y168"/>
      <c r="Z168"/>
      <c r="AA168"/>
      <c r="AB168"/>
    </row>
    <row r="169" spans="1:28" x14ac:dyDescent="0.2">
      <c r="A169" s="8">
        <f>IF(ISNUMBER(Log_Header[[#This Row],[Seq]]),Log_Header[[#This Row],[Seq]],"")</f>
        <v>162</v>
      </c>
      <c r="B169" s="31">
        <f>IF(ISNUMBER(Log_Header[[#This Row],[BRACS_ID]]),Log_Header[[#This Row],[BRACS_ID]],"")</f>
        <v>19430</v>
      </c>
      <c r="C169" s="31">
        <f>IF(ISNUMBER(Log_Header[[#This Row],[Target_Depth]]),Log_Header[[#This Row],[Target_Depth]],"")</f>
        <v>1298</v>
      </c>
      <c r="D169" s="40">
        <f>IF(ISNUMBER(Estep_Method[[#This Row],[Rxo]]),Estep_Method[[#This Row],[Rxo]],"")</f>
        <v>3.9</v>
      </c>
      <c r="E169" s="40">
        <f>IF(ISNUMBER(Rwa_Method[[#This Row],[Ro]]),Rwa_Method[[#This Row],[Ro]],"")</f>
        <v>1.9</v>
      </c>
      <c r="F169" s="23" t="s">
        <v>113</v>
      </c>
      <c r="G169" s="31">
        <f>IF(ISNUMBER(Log_Header[[#This Row],[Ts]]),Log_Header[[#This Row],[Ts]],"")</f>
        <v>63</v>
      </c>
      <c r="H169" s="44">
        <f>IF(ISBLANK(AlgerHarrison_Method[[#This Row],[Rxo]]),"",Log_Header[[#This Row],[Gg]])</f>
        <v>2.1233312142403052E-2</v>
      </c>
      <c r="I169" s="43">
        <f>IF(ISBLANK(AlgerHarrison_Method[[#This Row],[Rxo]]),"",Log_Header[[#This Row],[Df]])</f>
        <v>1297</v>
      </c>
      <c r="J169" s="27">
        <f>IFERROR((AlgerHarrison_Method[[#This Row],[Gg]]*AlgerHarrison_Method[[#This Row],[Df]])+AlgerHarrison_Method[[#This Row],[Ts]],"")</f>
        <v>90.539605848696766</v>
      </c>
      <c r="K169" s="32">
        <f>IF(ISNUMBER(Log_Header[[#This Row],[Rmf]]),Log_Header[[#This Row],[Rmf]],"")</f>
        <v>2.7</v>
      </c>
      <c r="L169" s="32">
        <f>IF(ISNUMBER(Log_Header[[#This Row],[T-Rmf]]),Log_Header[[#This Row],[T-Rmf]],"")</f>
        <v>58</v>
      </c>
      <c r="M169" s="27">
        <f>IFERROR(AlgerHarrison_Method[[#This Row],[Rmf]]*(AlgerHarrison_Method[[#This Row],[T-Rmf]]/AlgerHarrison_Method[[#This Row],[Tf]]),"")</f>
        <v>1.7296297960662497</v>
      </c>
      <c r="N169" s="24">
        <f>IF(AND(ISNUMBER(AlgerHarrison_Method[[#This Row],[Rxo]]),ISNUMBER(AlgerHarrison_Method[[#This Row],[Ro]])),IF(AlgerHarrison_Method[[#This Row],[Rmf]]&gt;=5, 1.75, 1),"")</f>
        <v>1</v>
      </c>
      <c r="O169" s="24">
        <f>IFERROR(AlgerHarrison_Method[[#This Row],[Rmf_Tf]]*AlgerHarrison_Method[[#This Row],[Rmf Cor Fact]],"")</f>
        <v>1.7296297960662497</v>
      </c>
      <c r="P169" s="28">
        <f>IF(AND(ISNUMBER(AlgerHarrison_Method[[#This Row],[Rxo]]),ISNUMBER(AlgerHarrison_Method[[#This Row],[Ro]])),VLOOKUP(AlgerHarrison_Method[[#This Row],[Log_Type]],$AA$3:AC209,2,FALSE),"")</f>
        <v>5</v>
      </c>
      <c r="Q16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4.2132963988919663</v>
      </c>
      <c r="R169" s="24">
        <f>IFERROR(AlgerHarrison_Method[[#This Row],[Rmf_Tf_Cor]]/AlgerHarrison_Method[[#This Row],[Rxo/Ro_Cor]],"")</f>
        <v>0.41051699959231835</v>
      </c>
      <c r="S169" s="31">
        <f>IF(AND(ISNUMBER(AlgerHarrison_Method[[#This Row],[Rxo]]),ISNUMBER(AlgerHarrison_Method[[#This Row],[Ro]])),Log_Header[[#This Row],[cf_H2O_Type]],"")</f>
        <v>1.33</v>
      </c>
      <c r="T169" s="24">
        <f>IFERROR(AlgerHarrison_Method[[#This Row],[Rwe]]/AlgerHarrison_Method[[#This Row],[cf_H2O_Type]],"")</f>
        <v>0.30865939818971305</v>
      </c>
      <c r="U169" s="27">
        <f>IFERROR(AlgerHarrison_Method[[#This Row],[Rw]]*(AlgerHarrison_Method[[#This Row],[Tf]]/75),"")</f>
        <v>0.37261200338123418</v>
      </c>
      <c r="V169" s="28">
        <f>IFERROR(10000/AlgerHarrison_Method[[#This Row],[Rw_Cor_75]],"")</f>
        <v>26837.568058076224</v>
      </c>
      <c r="W169" s="31">
        <f>IF(AND(ISNUMBER(AlgerHarrison_Method[[#This Row],[Rxo]]),ISNUMBER(AlgerHarrison_Method[[#This Row],[Ro]])),Log_Header[[#This Row],[ct]],"")</f>
        <v>0.55000000000000004</v>
      </c>
      <c r="X169" s="28">
        <f>IFERROR(ROUND(AlgerHarrison_Method[[#This Row],[Ct]]*AlgerHarrison_Method[[#This Row],[Cw_75]],-1),"")</f>
        <v>14760</v>
      </c>
      <c r="Y169"/>
      <c r="Z169"/>
      <c r="AA169"/>
      <c r="AB169"/>
    </row>
    <row r="170" spans="1:28" x14ac:dyDescent="0.2">
      <c r="A170" s="8">
        <f>IF(ISNUMBER(Log_Header[[#This Row],[Seq]]),Log_Header[[#This Row],[Seq]],"")</f>
        <v>163</v>
      </c>
      <c r="B170" s="31">
        <f>IF(ISNUMBER(Log_Header[[#This Row],[BRACS_ID]]),Log_Header[[#This Row],[BRACS_ID]],"")</f>
        <v>26099</v>
      </c>
      <c r="C170" s="31">
        <f>IF(ISNUMBER(Log_Header[[#This Row],[Target_Depth]]),Log_Header[[#This Row],[Target_Depth]],"")</f>
        <v>1085</v>
      </c>
      <c r="D170" s="40">
        <f>IF(ISNUMBER(Estep_Method[[#This Row],[Rxo]]),Estep_Method[[#This Row],[Rxo]],"")</f>
        <v>7.8</v>
      </c>
      <c r="E170" s="40">
        <f>IF(ISNUMBER(Rwa_Method[[#This Row],[Ro]]),Rwa_Method[[#This Row],[Ro]],"")</f>
        <v>2.2999999999999998</v>
      </c>
      <c r="F170" s="23" t="s">
        <v>109</v>
      </c>
      <c r="G170" s="31">
        <f>IF(ISNUMBER(Log_Header[[#This Row],[Ts]]),Log_Header[[#This Row],[Ts]],"")</f>
        <v>63</v>
      </c>
      <c r="H170" s="44">
        <f>IF(ISBLANK(AlgerHarrison_Method[[#This Row],[Rxo]]),"",Log_Header[[#This Row],[Gg]])</f>
        <v>2.922077922077922E-2</v>
      </c>
      <c r="I170" s="43">
        <f>IF(ISBLANK(AlgerHarrison_Method[[#This Row],[Rxo]]),"",Log_Header[[#This Row],[Df]])</f>
        <v>1069</v>
      </c>
      <c r="J170" s="27">
        <f>IFERROR((AlgerHarrison_Method[[#This Row],[Gg]]*AlgerHarrison_Method[[#This Row],[Df]])+AlgerHarrison_Method[[#This Row],[Ts]],"")</f>
        <v>94.237012987012989</v>
      </c>
      <c r="K170" s="32">
        <f>IF(ISNUMBER(Log_Header[[#This Row],[Rmf]]),Log_Header[[#This Row],[Rmf]],"")</f>
        <v>3</v>
      </c>
      <c r="L170" s="32">
        <f>IF(ISNUMBER(Log_Header[[#This Row],[T-Rmf]]),Log_Header[[#This Row],[T-Rmf]],"")</f>
        <v>65</v>
      </c>
      <c r="M170" s="27">
        <f>IFERROR(AlgerHarrison_Method[[#This Row],[Rmf]]*(AlgerHarrison_Method[[#This Row],[T-Rmf]]/AlgerHarrison_Method[[#This Row],[Tf]]),"")</f>
        <v>2.0692506459948321</v>
      </c>
      <c r="N170" s="24">
        <f>IF(AND(ISNUMBER(AlgerHarrison_Method[[#This Row],[Rxo]]),ISNUMBER(AlgerHarrison_Method[[#This Row],[Ro]])),IF(AlgerHarrison_Method[[#This Row],[Rmf]]&gt;=5, 1.75, 1),"")</f>
        <v>1</v>
      </c>
      <c r="O170" s="24">
        <f>IFERROR(AlgerHarrison_Method[[#This Row],[Rmf_Tf]]*AlgerHarrison_Method[[#This Row],[Rmf Cor Fact]],"")</f>
        <v>2.0692506459948321</v>
      </c>
      <c r="P170" s="28">
        <f>IF(AND(ISNUMBER(AlgerHarrison_Method[[#This Row],[Rxo]]),ISNUMBER(AlgerHarrison_Method[[#This Row],[Ro]])),VLOOKUP(AlgerHarrison_Method[[#This Row],[Log_Type]],$AA$3:AC210,2,FALSE),"")</f>
        <v>2</v>
      </c>
      <c r="Q17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4.4673913043478262</v>
      </c>
      <c r="R170" s="24">
        <f>IFERROR(AlgerHarrison_Method[[#This Row],[Rmf_Tf_Cor]]/AlgerHarrison_Method[[#This Row],[Rxo/Ro_Cor]],"")</f>
        <v>0.46318992562414735</v>
      </c>
      <c r="S170" s="31">
        <f>IF(AND(ISNUMBER(AlgerHarrison_Method[[#This Row],[Rxo]]),ISNUMBER(AlgerHarrison_Method[[#This Row],[Ro]])),Log_Header[[#This Row],[cf_H2O_Type]],"")</f>
        <v>1</v>
      </c>
      <c r="T170" s="24">
        <f>IFERROR(AlgerHarrison_Method[[#This Row],[Rwe]]/AlgerHarrison_Method[[#This Row],[cf_H2O_Type]],"")</f>
        <v>0.46318992562414735</v>
      </c>
      <c r="U170" s="27">
        <f>IFERROR(AlgerHarrison_Method[[#This Row],[Rw]]*(AlgerHarrison_Method[[#This Row],[Tf]]/75),"")</f>
        <v>0.58199513381995138</v>
      </c>
      <c r="V170" s="28">
        <f>IFERROR(10000/AlgerHarrison_Method[[#This Row],[Rw_Cor_75]],"")</f>
        <v>17182.274247491638</v>
      </c>
      <c r="W170" s="31">
        <f>IF(AND(ISNUMBER(AlgerHarrison_Method[[#This Row],[Rxo]]),ISNUMBER(AlgerHarrison_Method[[#This Row],[Ro]])),Log_Header[[#This Row],[ct]],"")</f>
        <v>0.55000000000000004</v>
      </c>
      <c r="X170" s="28">
        <f>IFERROR(ROUND(AlgerHarrison_Method[[#This Row],[Ct]]*AlgerHarrison_Method[[#This Row],[Cw_75]],-1),"")</f>
        <v>9450</v>
      </c>
      <c r="Y170"/>
      <c r="Z170"/>
      <c r="AA170"/>
      <c r="AB170"/>
    </row>
    <row r="171" spans="1:28" x14ac:dyDescent="0.2">
      <c r="A171" s="8">
        <f>IF(ISNUMBER(Log_Header[[#This Row],[Seq]]),Log_Header[[#This Row],[Seq]],"")</f>
        <v>164</v>
      </c>
      <c r="B171" s="31">
        <f>IF(ISNUMBER(Log_Header[[#This Row],[BRACS_ID]]),Log_Header[[#This Row],[BRACS_ID]],"")</f>
        <v>26099</v>
      </c>
      <c r="C171" s="31">
        <f>IF(ISNUMBER(Log_Header[[#This Row],[Target_Depth]]),Log_Header[[#This Row],[Target_Depth]],"")</f>
        <v>1180</v>
      </c>
      <c r="D171" s="40">
        <f>IF(ISNUMBER(Estep_Method[[#This Row],[Rxo]]),Estep_Method[[#This Row],[Rxo]],"")</f>
        <v>6</v>
      </c>
      <c r="E171" s="40">
        <f>IF(ISNUMBER(Rwa_Method[[#This Row],[Ro]]),Rwa_Method[[#This Row],[Ro]],"")</f>
        <v>2.1</v>
      </c>
      <c r="F171" s="23" t="s">
        <v>109</v>
      </c>
      <c r="G171" s="31">
        <f>IF(ISNUMBER(Log_Header[[#This Row],[Ts]]),Log_Header[[#This Row],[Ts]],"")</f>
        <v>63</v>
      </c>
      <c r="H171" s="44">
        <f>IF(ISBLANK(AlgerHarrison_Method[[#This Row],[Rxo]]),"",Log_Header[[#This Row],[Gg]])</f>
        <v>2.922077922077922E-2</v>
      </c>
      <c r="I171" s="43">
        <f>IF(ISBLANK(AlgerHarrison_Method[[#This Row],[Rxo]]),"",Log_Header[[#This Row],[Df]])</f>
        <v>1164</v>
      </c>
      <c r="J171" s="27">
        <f>IFERROR((AlgerHarrison_Method[[#This Row],[Gg]]*AlgerHarrison_Method[[#This Row],[Df]])+AlgerHarrison_Method[[#This Row],[Ts]],"")</f>
        <v>97.012987012987011</v>
      </c>
      <c r="K171" s="32">
        <f>IF(ISNUMBER(Log_Header[[#This Row],[Rmf]]),Log_Header[[#This Row],[Rmf]],"")</f>
        <v>3</v>
      </c>
      <c r="L171" s="32">
        <f>IF(ISNUMBER(Log_Header[[#This Row],[T-Rmf]]),Log_Header[[#This Row],[T-Rmf]],"")</f>
        <v>65</v>
      </c>
      <c r="M171" s="27">
        <f>IFERROR(AlgerHarrison_Method[[#This Row],[Rmf]]*(AlgerHarrison_Method[[#This Row],[T-Rmf]]/AlgerHarrison_Method[[#This Row],[Tf]]),"")</f>
        <v>2.0100401606425704</v>
      </c>
      <c r="N171" s="24">
        <f>IF(AND(ISNUMBER(AlgerHarrison_Method[[#This Row],[Rxo]]),ISNUMBER(AlgerHarrison_Method[[#This Row],[Ro]])),IF(AlgerHarrison_Method[[#This Row],[Rmf]]&gt;=5, 1.75, 1),"")</f>
        <v>1</v>
      </c>
      <c r="O171" s="24">
        <f>IFERROR(AlgerHarrison_Method[[#This Row],[Rmf_Tf]]*AlgerHarrison_Method[[#This Row],[Rmf Cor Fact]],"")</f>
        <v>2.0100401606425704</v>
      </c>
      <c r="P171" s="28">
        <f>IF(AND(ISNUMBER(AlgerHarrison_Method[[#This Row],[Rxo]]),ISNUMBER(AlgerHarrison_Method[[#This Row],[Ro]])),VLOOKUP(AlgerHarrison_Method[[#This Row],[Log_Type]],$AA$3:AC211,2,FALSE),"")</f>
        <v>2</v>
      </c>
      <c r="Q17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3.6928571428571422</v>
      </c>
      <c r="R171" s="24">
        <f>IFERROR(AlgerHarrison_Method[[#This Row],[Rmf_Tf_Cor]]/AlgerHarrison_Method[[#This Row],[Rxo/Ro_Cor]],"")</f>
        <v>0.54430487909083158</v>
      </c>
      <c r="S171" s="31">
        <f>IF(AND(ISNUMBER(AlgerHarrison_Method[[#This Row],[Rxo]]),ISNUMBER(AlgerHarrison_Method[[#This Row],[Ro]])),Log_Header[[#This Row],[cf_H2O_Type]],"")</f>
        <v>1</v>
      </c>
      <c r="T171" s="24">
        <f>IFERROR(AlgerHarrison_Method[[#This Row],[Rwe]]/AlgerHarrison_Method[[#This Row],[cf_H2O_Type]],"")</f>
        <v>0.54430487909083158</v>
      </c>
      <c r="U171" s="27">
        <f>IFERROR(AlgerHarrison_Method[[#This Row],[Rw]]*(AlgerHarrison_Method[[#This Row],[Tf]]/75),"")</f>
        <v>0.70406189555125742</v>
      </c>
      <c r="V171" s="28">
        <f>IFERROR(10000/AlgerHarrison_Method[[#This Row],[Rw_Cor_75]],"")</f>
        <v>14203.296703296701</v>
      </c>
      <c r="W171" s="31">
        <f>IF(AND(ISNUMBER(AlgerHarrison_Method[[#This Row],[Rxo]]),ISNUMBER(AlgerHarrison_Method[[#This Row],[Ro]])),Log_Header[[#This Row],[ct]],"")</f>
        <v>0.55000000000000004</v>
      </c>
      <c r="X171" s="28">
        <f>IFERROR(ROUND(AlgerHarrison_Method[[#This Row],[Ct]]*AlgerHarrison_Method[[#This Row],[Cw_75]],-1),"")</f>
        <v>7810</v>
      </c>
      <c r="Y171"/>
      <c r="Z171"/>
      <c r="AA171"/>
      <c r="AB171"/>
    </row>
    <row r="172" spans="1:28" x14ac:dyDescent="0.2">
      <c r="A172" s="8">
        <f>IF(ISNUMBER(Log_Header[[#This Row],[Seq]]),Log_Header[[#This Row],[Seq]],"")</f>
        <v>165</v>
      </c>
      <c r="B172" s="31">
        <f>IF(ISNUMBER(Log_Header[[#This Row],[BRACS_ID]]),Log_Header[[#This Row],[BRACS_ID]],"")</f>
        <v>26099</v>
      </c>
      <c r="C172" s="31">
        <f>IF(ISNUMBER(Log_Header[[#This Row],[Target_Depth]]),Log_Header[[#This Row],[Target_Depth]],"")</f>
        <v>1385</v>
      </c>
      <c r="D172" s="40">
        <f>IF(ISNUMBER(Estep_Method[[#This Row],[Rxo]]),Estep_Method[[#This Row],[Rxo]],"")</f>
        <v>4.0999999999999996</v>
      </c>
      <c r="E172" s="40">
        <f>IF(ISNUMBER(Rwa_Method[[#This Row],[Ro]]),Rwa_Method[[#This Row],[Ro]],"")</f>
        <v>1.6</v>
      </c>
      <c r="F172" s="23" t="s">
        <v>109</v>
      </c>
      <c r="G172" s="31">
        <f>IF(ISNUMBER(Log_Header[[#This Row],[Ts]]),Log_Header[[#This Row],[Ts]],"")</f>
        <v>63</v>
      </c>
      <c r="H172" s="44">
        <f>IF(ISBLANK(AlgerHarrison_Method[[#This Row],[Rxo]]),"",Log_Header[[#This Row],[Gg]])</f>
        <v>2.922077922077922E-2</v>
      </c>
      <c r="I172" s="43">
        <f>IF(ISBLANK(AlgerHarrison_Method[[#This Row],[Rxo]]),"",Log_Header[[#This Row],[Df]])</f>
        <v>1369</v>
      </c>
      <c r="J172" s="27">
        <f>IFERROR((AlgerHarrison_Method[[#This Row],[Gg]]*AlgerHarrison_Method[[#This Row],[Df]])+AlgerHarrison_Method[[#This Row],[Ts]],"")</f>
        <v>103.00324675324674</v>
      </c>
      <c r="K172" s="32">
        <f>IF(ISNUMBER(Log_Header[[#This Row],[Rmf]]),Log_Header[[#This Row],[Rmf]],"")</f>
        <v>3</v>
      </c>
      <c r="L172" s="32">
        <f>IF(ISNUMBER(Log_Header[[#This Row],[T-Rmf]]),Log_Header[[#This Row],[T-Rmf]],"")</f>
        <v>65</v>
      </c>
      <c r="M172" s="27">
        <f>IFERROR(AlgerHarrison_Method[[#This Row],[Rmf]]*(AlgerHarrison_Method[[#This Row],[T-Rmf]]/AlgerHarrison_Method[[#This Row],[Tf]]),"")</f>
        <v>1.8931442080378251</v>
      </c>
      <c r="N172" s="24">
        <f>IF(AND(ISNUMBER(AlgerHarrison_Method[[#This Row],[Rxo]]),ISNUMBER(AlgerHarrison_Method[[#This Row],[Ro]])),IF(AlgerHarrison_Method[[#This Row],[Rmf]]&gt;=5, 1.75, 1),"")</f>
        <v>1</v>
      </c>
      <c r="O172" s="24">
        <f>IFERROR(AlgerHarrison_Method[[#This Row],[Rmf_Tf]]*AlgerHarrison_Method[[#This Row],[Rmf Cor Fact]],"")</f>
        <v>1.8931442080378251</v>
      </c>
      <c r="P172" s="28">
        <f>IF(AND(ISNUMBER(AlgerHarrison_Method[[#This Row],[Rxo]]),ISNUMBER(AlgerHarrison_Method[[#This Row],[Ro]])),VLOOKUP(AlgerHarrison_Method[[#This Row],[Log_Type]],$AA$3:AC212,2,FALSE),"")</f>
        <v>2</v>
      </c>
      <c r="Q172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3.2656249999999991</v>
      </c>
      <c r="R172" s="24">
        <f>IFERROR(AlgerHarrison_Method[[#This Row],[Rmf_Tf_Cor]]/AlgerHarrison_Method[[#This Row],[Rxo/Ro_Cor]],"")</f>
        <v>0.57971880054746816</v>
      </c>
      <c r="S172" s="31">
        <f>IF(AND(ISNUMBER(AlgerHarrison_Method[[#This Row],[Rxo]]),ISNUMBER(AlgerHarrison_Method[[#This Row],[Ro]])),Log_Header[[#This Row],[cf_H2O_Type]],"")</f>
        <v>1</v>
      </c>
      <c r="T172" s="24">
        <f>IFERROR(AlgerHarrison_Method[[#This Row],[Rwe]]/AlgerHarrison_Method[[#This Row],[cf_H2O_Type]],"")</f>
        <v>0.57971880054746816</v>
      </c>
      <c r="U172" s="27">
        <f>IFERROR(AlgerHarrison_Method[[#This Row],[Rw]]*(AlgerHarrison_Method[[#This Row],[Tf]]/75),"")</f>
        <v>0.79617224880382786</v>
      </c>
      <c r="V172" s="28">
        <f>IFERROR(10000/AlgerHarrison_Method[[#This Row],[Rw_Cor_75]],"")</f>
        <v>12560.096153846152</v>
      </c>
      <c r="W172" s="31">
        <f>IF(AND(ISNUMBER(AlgerHarrison_Method[[#This Row],[Rxo]]),ISNUMBER(AlgerHarrison_Method[[#This Row],[Ro]])),Log_Header[[#This Row],[ct]],"")</f>
        <v>0.55000000000000004</v>
      </c>
      <c r="X172" s="28">
        <f>IFERROR(ROUND(AlgerHarrison_Method[[#This Row],[Ct]]*AlgerHarrison_Method[[#This Row],[Cw_75]],-1),"")</f>
        <v>6910</v>
      </c>
      <c r="Y172"/>
      <c r="Z172"/>
      <c r="AA172"/>
      <c r="AB172"/>
    </row>
    <row r="173" spans="1:28" x14ac:dyDescent="0.2">
      <c r="A173" s="8">
        <f>IF(ISNUMBER(Log_Header[[#This Row],[Seq]]),Log_Header[[#This Row],[Seq]],"")</f>
        <v>166</v>
      </c>
      <c r="B173" s="31">
        <f>IF(ISNUMBER(Log_Header[[#This Row],[BRACS_ID]]),Log_Header[[#This Row],[BRACS_ID]],"")</f>
        <v>25716</v>
      </c>
      <c r="C173" s="31">
        <f>IF(ISNUMBER(Log_Header[[#This Row],[Target_Depth]]),Log_Header[[#This Row],[Target_Depth]],"")</f>
        <v>900</v>
      </c>
      <c r="D173" s="40" t="str">
        <f>IF(ISNUMBER(Estep_Method[[#This Row],[Rxo]]),Estep_Method[[#This Row],[Rxo]],"")</f>
        <v/>
      </c>
      <c r="E173" s="40">
        <f>IF(ISNUMBER(Rwa_Method[[#This Row],[Ro]]),Rwa_Method[[#This Row],[Ro]],"")</f>
        <v>14</v>
      </c>
      <c r="F173" s="23"/>
      <c r="G173" s="31">
        <f>IF(ISNUMBER(Log_Header[[#This Row],[Ts]]),Log_Header[[#This Row],[Ts]],"")</f>
        <v>63</v>
      </c>
      <c r="H173" s="44">
        <f>IF(ISBLANK(AlgerHarrison_Method[[#This Row],[Rxo]]),"",Log_Header[[#This Row],[Gg]])</f>
        <v>1.9694533762057879E-2</v>
      </c>
      <c r="I173" s="43">
        <f>IF(ISBLANK(AlgerHarrison_Method[[#This Row],[Rxo]]),"",Log_Header[[#This Row],[Df]])</f>
        <v>880</v>
      </c>
      <c r="J173" s="27">
        <f>IFERROR((AlgerHarrison_Method[[#This Row],[Gg]]*AlgerHarrison_Method[[#This Row],[Df]])+AlgerHarrison_Method[[#This Row],[Ts]],"")</f>
        <v>80.331189710610929</v>
      </c>
      <c r="K173" s="32">
        <f>IF(ISNUMBER(Log_Header[[#This Row],[Rmf]]),Log_Header[[#This Row],[Rmf]],"")</f>
        <v>3.4430000000000001</v>
      </c>
      <c r="L173" s="32">
        <f>IF(ISNUMBER(Log_Header[[#This Row],[T-Rmf]]),Log_Header[[#This Row],[T-Rmf]],"")</f>
        <v>75</v>
      </c>
      <c r="M173" s="27">
        <f>IFERROR(AlgerHarrison_Method[[#This Row],[Rmf]]*(AlgerHarrison_Method[[#This Row],[T-Rmf]]/AlgerHarrison_Method[[#This Row],[Tf]]),"")</f>
        <v>3.2145048633070488</v>
      </c>
      <c r="N173" s="24" t="str">
        <f>IF(AND(ISNUMBER(AlgerHarrison_Method[[#This Row],[Rxo]]),ISNUMBER(AlgerHarrison_Method[[#This Row],[Ro]])),IF(AlgerHarrison_Method[[#This Row],[Rmf]]&gt;=5, 1.75, 1),"")</f>
        <v/>
      </c>
      <c r="O173" s="24" t="str">
        <f>IFERROR(AlgerHarrison_Method[[#This Row],[Rmf_Tf]]*AlgerHarrison_Method[[#This Row],[Rmf Cor Fact]],"")</f>
        <v/>
      </c>
      <c r="P173" s="28" t="str">
        <f>IF(AND(ISNUMBER(AlgerHarrison_Method[[#This Row],[Rxo]]),ISNUMBER(AlgerHarrison_Method[[#This Row],[Ro]])),VLOOKUP(AlgerHarrison_Method[[#This Row],[Log_Type]],$AA$3:AC213,2,FALSE),"")</f>
        <v/>
      </c>
      <c r="Q17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73" s="24" t="str">
        <f>IFERROR(AlgerHarrison_Method[[#This Row],[Rmf_Tf_Cor]]/AlgerHarrison_Method[[#This Row],[Rxo/Ro_Cor]],"")</f>
        <v/>
      </c>
      <c r="S173" s="31" t="str">
        <f>IF(AND(ISNUMBER(AlgerHarrison_Method[[#This Row],[Rxo]]),ISNUMBER(AlgerHarrison_Method[[#This Row],[Ro]])),Log_Header[[#This Row],[cf_H2O_Type]],"")</f>
        <v/>
      </c>
      <c r="T173" s="24" t="str">
        <f>IFERROR(AlgerHarrison_Method[[#This Row],[Rwe]]/AlgerHarrison_Method[[#This Row],[cf_H2O_Type]],"")</f>
        <v/>
      </c>
      <c r="U173" s="27" t="str">
        <f>IFERROR(AlgerHarrison_Method[[#This Row],[Rw]]*(AlgerHarrison_Method[[#This Row],[Tf]]/75),"")</f>
        <v/>
      </c>
      <c r="V173" s="28" t="str">
        <f>IFERROR(10000/AlgerHarrison_Method[[#This Row],[Rw_Cor_75]],"")</f>
        <v/>
      </c>
      <c r="W173" s="31" t="str">
        <f>IF(AND(ISNUMBER(AlgerHarrison_Method[[#This Row],[Rxo]]),ISNUMBER(AlgerHarrison_Method[[#This Row],[Ro]])),Log_Header[[#This Row],[ct]],"")</f>
        <v/>
      </c>
      <c r="X173" s="28" t="str">
        <f>IFERROR(ROUND(AlgerHarrison_Method[[#This Row],[Ct]]*AlgerHarrison_Method[[#This Row],[Cw_75]],-1),"")</f>
        <v/>
      </c>
      <c r="Y173"/>
      <c r="Z173"/>
      <c r="AA173"/>
      <c r="AB173"/>
    </row>
    <row r="174" spans="1:28" x14ac:dyDescent="0.2">
      <c r="A174" s="8">
        <f>IF(ISNUMBER(Log_Header[[#This Row],[Seq]]),Log_Header[[#This Row],[Seq]],"")</f>
        <v>167</v>
      </c>
      <c r="B174" s="31">
        <f>IF(ISNUMBER(Log_Header[[#This Row],[BRACS_ID]]),Log_Header[[#This Row],[BRACS_ID]],"")</f>
        <v>25716</v>
      </c>
      <c r="C174" s="31">
        <f>IF(ISNUMBER(Log_Header[[#This Row],[Target_Depth]]),Log_Header[[#This Row],[Target_Depth]],"")</f>
        <v>955</v>
      </c>
      <c r="D174" s="40" t="str">
        <f>IF(ISNUMBER(Estep_Method[[#This Row],[Rxo]]),Estep_Method[[#This Row],[Rxo]],"")</f>
        <v/>
      </c>
      <c r="E174" s="40">
        <f>IF(ISNUMBER(Rwa_Method[[#This Row],[Ro]]),Rwa_Method[[#This Row],[Ro]],"")</f>
        <v>6.9</v>
      </c>
      <c r="F174" s="23"/>
      <c r="G174" s="31">
        <f>IF(ISNUMBER(Log_Header[[#This Row],[Ts]]),Log_Header[[#This Row],[Ts]],"")</f>
        <v>63</v>
      </c>
      <c r="H174" s="44">
        <f>IF(ISBLANK(AlgerHarrison_Method[[#This Row],[Rxo]]),"",Log_Header[[#This Row],[Gg]])</f>
        <v>1.9694533762057879E-2</v>
      </c>
      <c r="I174" s="43">
        <f>IF(ISBLANK(AlgerHarrison_Method[[#This Row],[Rxo]]),"",Log_Header[[#This Row],[Df]])</f>
        <v>935</v>
      </c>
      <c r="J174" s="27">
        <f>IFERROR((AlgerHarrison_Method[[#This Row],[Gg]]*AlgerHarrison_Method[[#This Row],[Df]])+AlgerHarrison_Method[[#This Row],[Ts]],"")</f>
        <v>81.414389067524112</v>
      </c>
      <c r="K174" s="32">
        <f>IF(ISNUMBER(Log_Header[[#This Row],[Rmf]]),Log_Header[[#This Row],[Rmf]],"")</f>
        <v>3.4430000000000001</v>
      </c>
      <c r="L174" s="32">
        <f>IF(ISNUMBER(Log_Header[[#This Row],[T-Rmf]]),Log_Header[[#This Row],[T-Rmf]],"")</f>
        <v>75</v>
      </c>
      <c r="M174" s="27">
        <f>IFERROR(AlgerHarrison_Method[[#This Row],[Rmf]]*(AlgerHarrison_Method[[#This Row],[T-Rmf]]/AlgerHarrison_Method[[#This Row],[Tf]]),"")</f>
        <v>3.1717366298214351</v>
      </c>
      <c r="N174" s="24" t="str">
        <f>IF(AND(ISNUMBER(AlgerHarrison_Method[[#This Row],[Rxo]]),ISNUMBER(AlgerHarrison_Method[[#This Row],[Ro]])),IF(AlgerHarrison_Method[[#This Row],[Rmf]]&gt;=5, 1.75, 1),"")</f>
        <v/>
      </c>
      <c r="O174" s="24" t="str">
        <f>IFERROR(AlgerHarrison_Method[[#This Row],[Rmf_Tf]]*AlgerHarrison_Method[[#This Row],[Rmf Cor Fact]],"")</f>
        <v/>
      </c>
      <c r="P174" s="28" t="str">
        <f>IF(AND(ISNUMBER(AlgerHarrison_Method[[#This Row],[Rxo]]),ISNUMBER(AlgerHarrison_Method[[#This Row],[Ro]])),VLOOKUP(AlgerHarrison_Method[[#This Row],[Log_Type]],$AA$3:AC214,2,FALSE),"")</f>
        <v/>
      </c>
      <c r="Q17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74" s="24" t="str">
        <f>IFERROR(AlgerHarrison_Method[[#This Row],[Rmf_Tf_Cor]]/AlgerHarrison_Method[[#This Row],[Rxo/Ro_Cor]],"")</f>
        <v/>
      </c>
      <c r="S174" s="31" t="str">
        <f>IF(AND(ISNUMBER(AlgerHarrison_Method[[#This Row],[Rxo]]),ISNUMBER(AlgerHarrison_Method[[#This Row],[Ro]])),Log_Header[[#This Row],[cf_H2O_Type]],"")</f>
        <v/>
      </c>
      <c r="T174" s="24" t="str">
        <f>IFERROR(AlgerHarrison_Method[[#This Row],[Rwe]]/AlgerHarrison_Method[[#This Row],[cf_H2O_Type]],"")</f>
        <v/>
      </c>
      <c r="U174" s="27" t="str">
        <f>IFERROR(AlgerHarrison_Method[[#This Row],[Rw]]*(AlgerHarrison_Method[[#This Row],[Tf]]/75),"")</f>
        <v/>
      </c>
      <c r="V174" s="28" t="str">
        <f>IFERROR(10000/AlgerHarrison_Method[[#This Row],[Rw_Cor_75]],"")</f>
        <v/>
      </c>
      <c r="W174" s="31" t="str">
        <f>IF(AND(ISNUMBER(AlgerHarrison_Method[[#This Row],[Rxo]]),ISNUMBER(AlgerHarrison_Method[[#This Row],[Ro]])),Log_Header[[#This Row],[ct]],"")</f>
        <v/>
      </c>
      <c r="X174" s="28" t="str">
        <f>IFERROR(ROUND(AlgerHarrison_Method[[#This Row],[Ct]]*AlgerHarrison_Method[[#This Row],[Cw_75]],-1),"")</f>
        <v/>
      </c>
      <c r="Y174"/>
      <c r="Z174"/>
      <c r="AA174"/>
      <c r="AB174"/>
    </row>
    <row r="175" spans="1:28" x14ac:dyDescent="0.2">
      <c r="A175" s="8">
        <f>IF(ISNUMBER(Log_Header[[#This Row],[Seq]]),Log_Header[[#This Row],[Seq]],"")</f>
        <v>168</v>
      </c>
      <c r="B175" s="31">
        <f>IF(ISNUMBER(Log_Header[[#This Row],[BRACS_ID]]),Log_Header[[#This Row],[BRACS_ID]],"")</f>
        <v>25716</v>
      </c>
      <c r="C175" s="31">
        <f>IF(ISNUMBER(Log_Header[[#This Row],[Target_Depth]]),Log_Header[[#This Row],[Target_Depth]],"")</f>
        <v>1000</v>
      </c>
      <c r="D175" s="40" t="str">
        <f>IF(ISNUMBER(Estep_Method[[#This Row],[Rxo]]),Estep_Method[[#This Row],[Rxo]],"")</f>
        <v/>
      </c>
      <c r="E175" s="40">
        <f>IF(ISNUMBER(Rwa_Method[[#This Row],[Ro]]),Rwa_Method[[#This Row],[Ro]],"")</f>
        <v>4</v>
      </c>
      <c r="F175" s="23"/>
      <c r="G175" s="31">
        <f>IF(ISNUMBER(Log_Header[[#This Row],[Ts]]),Log_Header[[#This Row],[Ts]],"")</f>
        <v>63</v>
      </c>
      <c r="H175" s="44">
        <f>IF(ISBLANK(AlgerHarrison_Method[[#This Row],[Rxo]]),"",Log_Header[[#This Row],[Gg]])</f>
        <v>1.9694533762057879E-2</v>
      </c>
      <c r="I175" s="43">
        <f>IF(ISBLANK(AlgerHarrison_Method[[#This Row],[Rxo]]),"",Log_Header[[#This Row],[Df]])</f>
        <v>980</v>
      </c>
      <c r="J175" s="27">
        <f>IFERROR((AlgerHarrison_Method[[#This Row],[Gg]]*AlgerHarrison_Method[[#This Row],[Df]])+AlgerHarrison_Method[[#This Row],[Ts]],"")</f>
        <v>82.30064308681672</v>
      </c>
      <c r="K175" s="32">
        <f>IF(ISNUMBER(Log_Header[[#This Row],[Rmf]]),Log_Header[[#This Row],[Rmf]],"")</f>
        <v>3.4430000000000001</v>
      </c>
      <c r="L175" s="32">
        <f>IF(ISNUMBER(Log_Header[[#This Row],[T-Rmf]]),Log_Header[[#This Row],[T-Rmf]],"")</f>
        <v>75</v>
      </c>
      <c r="M175" s="27">
        <f>IFERROR(AlgerHarrison_Method[[#This Row],[Rmf]]*(AlgerHarrison_Method[[#This Row],[T-Rmf]]/AlgerHarrison_Method[[#This Row],[Tf]]),"")</f>
        <v>3.137581801488543</v>
      </c>
      <c r="N175" s="24" t="str">
        <f>IF(AND(ISNUMBER(AlgerHarrison_Method[[#This Row],[Rxo]]),ISNUMBER(AlgerHarrison_Method[[#This Row],[Ro]])),IF(AlgerHarrison_Method[[#This Row],[Rmf]]&gt;=5, 1.75, 1),"")</f>
        <v/>
      </c>
      <c r="O175" s="24" t="str">
        <f>IFERROR(AlgerHarrison_Method[[#This Row],[Rmf_Tf]]*AlgerHarrison_Method[[#This Row],[Rmf Cor Fact]],"")</f>
        <v/>
      </c>
      <c r="P175" s="28" t="str">
        <f>IF(AND(ISNUMBER(AlgerHarrison_Method[[#This Row],[Rxo]]),ISNUMBER(AlgerHarrison_Method[[#This Row],[Ro]])),VLOOKUP(AlgerHarrison_Method[[#This Row],[Log_Type]],$AA$3:AC215,2,FALSE),"")</f>
        <v/>
      </c>
      <c r="Q17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75" s="24" t="str">
        <f>IFERROR(AlgerHarrison_Method[[#This Row],[Rmf_Tf_Cor]]/AlgerHarrison_Method[[#This Row],[Rxo/Ro_Cor]],"")</f>
        <v/>
      </c>
      <c r="S175" s="31" t="str">
        <f>IF(AND(ISNUMBER(AlgerHarrison_Method[[#This Row],[Rxo]]),ISNUMBER(AlgerHarrison_Method[[#This Row],[Ro]])),Log_Header[[#This Row],[cf_H2O_Type]],"")</f>
        <v/>
      </c>
      <c r="T175" s="24" t="str">
        <f>IFERROR(AlgerHarrison_Method[[#This Row],[Rwe]]/AlgerHarrison_Method[[#This Row],[cf_H2O_Type]],"")</f>
        <v/>
      </c>
      <c r="U175" s="27" t="str">
        <f>IFERROR(AlgerHarrison_Method[[#This Row],[Rw]]*(AlgerHarrison_Method[[#This Row],[Tf]]/75),"")</f>
        <v/>
      </c>
      <c r="V175" s="28" t="str">
        <f>IFERROR(10000/AlgerHarrison_Method[[#This Row],[Rw_Cor_75]],"")</f>
        <v/>
      </c>
      <c r="W175" s="31" t="str">
        <f>IF(AND(ISNUMBER(AlgerHarrison_Method[[#This Row],[Rxo]]),ISNUMBER(AlgerHarrison_Method[[#This Row],[Ro]])),Log_Header[[#This Row],[ct]],"")</f>
        <v/>
      </c>
      <c r="X175" s="28" t="str">
        <f>IFERROR(ROUND(AlgerHarrison_Method[[#This Row],[Ct]]*AlgerHarrison_Method[[#This Row],[Cw_75]],-1),"")</f>
        <v/>
      </c>
      <c r="Y175"/>
      <c r="Z175"/>
      <c r="AA175"/>
      <c r="AB175"/>
    </row>
    <row r="176" spans="1:28" x14ac:dyDescent="0.2">
      <c r="A176" s="8">
        <f>IF(ISNUMBER(Log_Header[[#This Row],[Seq]]),Log_Header[[#This Row],[Seq]],"")</f>
        <v>169</v>
      </c>
      <c r="B176" s="31">
        <f>IF(ISNUMBER(Log_Header[[#This Row],[BRACS_ID]]),Log_Header[[#This Row],[BRACS_ID]],"")</f>
        <v>34460</v>
      </c>
      <c r="C176" s="31" t="str">
        <f>IF(ISNUMBER(Log_Header[[#This Row],[Target_Depth]]),Log_Header[[#This Row],[Target_Depth]],"")</f>
        <v/>
      </c>
      <c r="D176" s="40" t="str">
        <f>IF(ISNUMBER(Estep_Method[[#This Row],[Rxo]]),Estep_Method[[#This Row],[Rxo]],"")</f>
        <v/>
      </c>
      <c r="E176" s="40" t="str">
        <f>IF(ISNUMBER(Rwa_Method[[#This Row],[Ro]]),Rwa_Method[[#This Row],[Ro]],"")</f>
        <v/>
      </c>
      <c r="F176" s="23"/>
      <c r="G176" s="31" t="str">
        <f>IF(ISNUMBER(Log_Header[[#This Row],[Ts]]),Log_Header[[#This Row],[Ts]],"")</f>
        <v/>
      </c>
      <c r="H176" s="44" t="str">
        <f>IF(ISBLANK(AlgerHarrison_Method[[#This Row],[Rxo]]),"",Log_Header[[#This Row],[Gg]])</f>
        <v/>
      </c>
      <c r="I176" s="43" t="str">
        <f>IF(ISBLANK(AlgerHarrison_Method[[#This Row],[Rxo]]),"",Log_Header[[#This Row],[Df]])</f>
        <v/>
      </c>
      <c r="J176" s="27" t="str">
        <f>IFERROR((AlgerHarrison_Method[[#This Row],[Gg]]*AlgerHarrison_Method[[#This Row],[Df]])+AlgerHarrison_Method[[#This Row],[Ts]],"")</f>
        <v/>
      </c>
      <c r="K176" s="32" t="str">
        <f>IF(ISNUMBER(Log_Header[[#This Row],[Rmf]]),Log_Header[[#This Row],[Rmf]],"")</f>
        <v/>
      </c>
      <c r="L176" s="32" t="str">
        <f>IF(ISNUMBER(Log_Header[[#This Row],[T-Rmf]]),Log_Header[[#This Row],[T-Rmf]],"")</f>
        <v/>
      </c>
      <c r="M176" s="27" t="str">
        <f>IFERROR(AlgerHarrison_Method[[#This Row],[Rmf]]*(AlgerHarrison_Method[[#This Row],[T-Rmf]]/AlgerHarrison_Method[[#This Row],[Tf]]),"")</f>
        <v/>
      </c>
      <c r="N176" s="24" t="str">
        <f>IF(AND(ISNUMBER(AlgerHarrison_Method[[#This Row],[Rxo]]),ISNUMBER(AlgerHarrison_Method[[#This Row],[Ro]])),IF(AlgerHarrison_Method[[#This Row],[Rmf]]&gt;=5, 1.75, 1),"")</f>
        <v/>
      </c>
      <c r="O176" s="24" t="str">
        <f>IFERROR(AlgerHarrison_Method[[#This Row],[Rmf_Tf]]*AlgerHarrison_Method[[#This Row],[Rmf Cor Fact]],"")</f>
        <v/>
      </c>
      <c r="P176" s="28" t="str">
        <f>IF(AND(ISNUMBER(AlgerHarrison_Method[[#This Row],[Rxo]]),ISNUMBER(AlgerHarrison_Method[[#This Row],[Ro]])),VLOOKUP(AlgerHarrison_Method[[#This Row],[Log_Type]],$AA$3:AC216,2,FALSE),"")</f>
        <v/>
      </c>
      <c r="Q17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76" s="24" t="str">
        <f>IFERROR(AlgerHarrison_Method[[#This Row],[Rmf_Tf_Cor]]/AlgerHarrison_Method[[#This Row],[Rxo/Ro_Cor]],"")</f>
        <v/>
      </c>
      <c r="S176" s="31" t="str">
        <f>IF(AND(ISNUMBER(AlgerHarrison_Method[[#This Row],[Rxo]]),ISNUMBER(AlgerHarrison_Method[[#This Row],[Ro]])),Log_Header[[#This Row],[cf_H2O_Type]],"")</f>
        <v/>
      </c>
      <c r="T176" s="24" t="str">
        <f>IFERROR(AlgerHarrison_Method[[#This Row],[Rwe]]/AlgerHarrison_Method[[#This Row],[cf_H2O_Type]],"")</f>
        <v/>
      </c>
      <c r="U176" s="27" t="str">
        <f>IFERROR(AlgerHarrison_Method[[#This Row],[Rw]]*(AlgerHarrison_Method[[#This Row],[Tf]]/75),"")</f>
        <v/>
      </c>
      <c r="V176" s="28" t="str">
        <f>IFERROR(10000/AlgerHarrison_Method[[#This Row],[Rw_Cor_75]],"")</f>
        <v/>
      </c>
      <c r="W176" s="31" t="str">
        <f>IF(AND(ISNUMBER(AlgerHarrison_Method[[#This Row],[Rxo]]),ISNUMBER(AlgerHarrison_Method[[#This Row],[Ro]])),Log_Header[[#This Row],[ct]],"")</f>
        <v/>
      </c>
      <c r="X176" s="28" t="str">
        <f>IFERROR(ROUND(AlgerHarrison_Method[[#This Row],[Ct]]*AlgerHarrison_Method[[#This Row],[Cw_75]],-1),"")</f>
        <v/>
      </c>
      <c r="Y176"/>
      <c r="Z176"/>
      <c r="AA176"/>
      <c r="AB176"/>
    </row>
    <row r="177" spans="1:28" x14ac:dyDescent="0.2">
      <c r="A177" s="8">
        <f>IF(ISNUMBER(Log_Header[[#This Row],[Seq]]),Log_Header[[#This Row],[Seq]],"")</f>
        <v>170</v>
      </c>
      <c r="B177" s="31">
        <f>IF(ISNUMBER(Log_Header[[#This Row],[BRACS_ID]]),Log_Header[[#This Row],[BRACS_ID]],"")</f>
        <v>34459</v>
      </c>
      <c r="C177" s="31">
        <f>IF(ISNUMBER(Log_Header[[#This Row],[Target_Depth]]),Log_Header[[#This Row],[Target_Depth]],"")</f>
        <v>420</v>
      </c>
      <c r="D177" s="40">
        <f>IF(ISNUMBER(Estep_Method[[#This Row],[Rxo]]),Estep_Method[[#This Row],[Rxo]],"")</f>
        <v>9</v>
      </c>
      <c r="E177" s="40">
        <f>IF(ISNUMBER(Rwa_Method[[#This Row],[Ro]]),Rwa_Method[[#This Row],[Ro]],"")</f>
        <v>14.1</v>
      </c>
      <c r="F177" s="23" t="s">
        <v>113</v>
      </c>
      <c r="G177" s="31">
        <f>IF(ISNUMBER(Log_Header[[#This Row],[Ts]]),Log_Header[[#This Row],[Ts]],"")</f>
        <v>63</v>
      </c>
      <c r="H177" s="44">
        <f>IF(ISBLANK(AlgerHarrison_Method[[#This Row],[Rxo]]),"",Log_Header[[#This Row],[Gg]])</f>
        <v>1.4999999999999999E-2</v>
      </c>
      <c r="I177" s="43">
        <f>IF(ISBLANK(AlgerHarrison_Method[[#This Row],[Rxo]]),"",Log_Header[[#This Row],[Df]])</f>
        <v>415</v>
      </c>
      <c r="J177" s="27">
        <f>IFERROR((AlgerHarrison_Method[[#This Row],[Gg]]*AlgerHarrison_Method[[#This Row],[Df]])+AlgerHarrison_Method[[#This Row],[Ts]],"")</f>
        <v>69.224999999999994</v>
      </c>
      <c r="K177" s="32">
        <f>IF(ISNUMBER(Log_Header[[#This Row],[Rmf]]),Log_Header[[#This Row],[Rmf]],"")</f>
        <v>1.58</v>
      </c>
      <c r="L177" s="32">
        <f>IF(ISNUMBER(Log_Header[[#This Row],[T-Rmf]]),Log_Header[[#This Row],[T-Rmf]],"")</f>
        <v>81</v>
      </c>
      <c r="M177" s="27">
        <f>IFERROR(AlgerHarrison_Method[[#This Row],[Rmf]]*(AlgerHarrison_Method[[#This Row],[T-Rmf]]/AlgerHarrison_Method[[#This Row],[Tf]]),"")</f>
        <v>1.8487540628385701</v>
      </c>
      <c r="N177" s="24">
        <f>IF(AND(ISNUMBER(AlgerHarrison_Method[[#This Row],[Rxo]]),ISNUMBER(AlgerHarrison_Method[[#This Row],[Ro]])),IF(AlgerHarrison_Method[[#This Row],[Rmf]]&gt;=5, 1.75, 1),"")</f>
        <v>1</v>
      </c>
      <c r="O177" s="24">
        <f>IFERROR(AlgerHarrison_Method[[#This Row],[Rmf_Tf]]*AlgerHarrison_Method[[#This Row],[Rmf Cor Fact]],"")</f>
        <v>1.8487540628385701</v>
      </c>
      <c r="P177" s="28">
        <f>IF(AND(ISNUMBER(AlgerHarrison_Method[[#This Row],[Rxo]]),ISNUMBER(AlgerHarrison_Method[[#This Row],[Ro]])),VLOOKUP(AlgerHarrison_Method[[#This Row],[Log_Type]],$AA$3:AC217,2,FALSE),"")</f>
        <v>5</v>
      </c>
      <c r="Q17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0.40742417383431417</v>
      </c>
      <c r="R177" s="24">
        <f>IFERROR(AlgerHarrison_Method[[#This Row],[Rmf_Tf_Cor]]/AlgerHarrison_Method[[#This Row],[Rxo/Ro_Cor]],"")</f>
        <v>4.5376641386782239</v>
      </c>
      <c r="S177" s="31">
        <f>IF(AND(ISNUMBER(AlgerHarrison_Method[[#This Row],[Rxo]]),ISNUMBER(AlgerHarrison_Method[[#This Row],[Ro]])),Log_Header[[#This Row],[cf_H2O_Type]],"")</f>
        <v>1.33</v>
      </c>
      <c r="T177" s="24">
        <f>IFERROR(AlgerHarrison_Method[[#This Row],[Rwe]]/AlgerHarrison_Method[[#This Row],[cf_H2O_Type]],"")</f>
        <v>3.4117775478783638</v>
      </c>
      <c r="U177" s="27">
        <f>IFERROR(AlgerHarrison_Method[[#This Row],[Rw]]*(AlgerHarrison_Method[[#This Row],[Tf]]/75),"")</f>
        <v>3.1490706766917298</v>
      </c>
      <c r="V177" s="28">
        <f>IFERROR(10000/AlgerHarrison_Method[[#This Row],[Rw_Cor_75]],"")</f>
        <v>3175.5400328155051</v>
      </c>
      <c r="W177" s="31">
        <f>IF(AND(ISNUMBER(AlgerHarrison_Method[[#This Row],[Rxo]]),ISNUMBER(AlgerHarrison_Method[[#This Row],[Ro]])),Log_Header[[#This Row],[ct]],"")</f>
        <v>0.55000000000000004</v>
      </c>
      <c r="X177" s="28">
        <f>IFERROR(ROUND(AlgerHarrison_Method[[#This Row],[Ct]]*AlgerHarrison_Method[[#This Row],[Cw_75]],-1),"")</f>
        <v>1750</v>
      </c>
      <c r="Y177"/>
      <c r="Z177"/>
      <c r="AA177"/>
      <c r="AB177"/>
    </row>
    <row r="178" spans="1:28" x14ac:dyDescent="0.2">
      <c r="A178" s="8">
        <f>IF(ISNUMBER(Log_Header[[#This Row],[Seq]]),Log_Header[[#This Row],[Seq]],"")</f>
        <v>171</v>
      </c>
      <c r="B178" s="31">
        <f>IF(ISNUMBER(Log_Header[[#This Row],[BRACS_ID]]),Log_Header[[#This Row],[BRACS_ID]],"")</f>
        <v>19409</v>
      </c>
      <c r="C178" s="31">
        <f>IF(ISNUMBER(Log_Header[[#This Row],[Target_Depth]]),Log_Header[[#This Row],[Target_Depth]],"")</f>
        <v>285</v>
      </c>
      <c r="D178" s="40">
        <f>IF(ISNUMBER(Estep_Method[[#This Row],[Rxo]]),Estep_Method[[#This Row],[Rxo]],"")</f>
        <v>14.4</v>
      </c>
      <c r="E178" s="40">
        <f>IF(ISNUMBER(Rwa_Method[[#This Row],[Ro]]),Rwa_Method[[#This Row],[Ro]],"")</f>
        <v>16</v>
      </c>
      <c r="F178" s="23" t="s">
        <v>93</v>
      </c>
      <c r="G178" s="31">
        <f>IF(ISNUMBER(Log_Header[[#This Row],[Ts]]),Log_Header[[#This Row],[Ts]],"")</f>
        <v>63</v>
      </c>
      <c r="H178" s="44">
        <f>IF(ISBLANK(AlgerHarrison_Method[[#This Row],[Rxo]]),"",Log_Header[[#This Row],[Gg]])</f>
        <v>1.5986882557901209E-2</v>
      </c>
      <c r="I178" s="43">
        <f>IF(ISBLANK(AlgerHarrison_Method[[#This Row],[Rxo]]),"",Log_Header[[#This Row],[Df]])</f>
        <v>276</v>
      </c>
      <c r="J178" s="27">
        <f>IFERROR((AlgerHarrison_Method[[#This Row],[Gg]]*AlgerHarrison_Method[[#This Row],[Df]])+AlgerHarrison_Method[[#This Row],[Ts]],"")</f>
        <v>67.41237958598073</v>
      </c>
      <c r="K178" s="32">
        <f>IF(ISNUMBER(Log_Header[[#This Row],[Rmf]]),Log_Header[[#This Row],[Rmf]],"")</f>
        <v>0.9</v>
      </c>
      <c r="L178" s="32">
        <f>IF(ISNUMBER(Log_Header[[#This Row],[T-Rmf]]),Log_Header[[#This Row],[T-Rmf]],"")</f>
        <v>80</v>
      </c>
      <c r="M178" s="27">
        <f>IFERROR(AlgerHarrison_Method[[#This Row],[Rmf]]*(AlgerHarrison_Method[[#This Row],[T-Rmf]]/AlgerHarrison_Method[[#This Row],[Tf]]),"")</f>
        <v>1.0680530852373786</v>
      </c>
      <c r="N178" s="24">
        <f>IF(AND(ISNUMBER(AlgerHarrison_Method[[#This Row],[Rxo]]),ISNUMBER(AlgerHarrison_Method[[#This Row],[Ro]])),IF(AlgerHarrison_Method[[#This Row],[Rmf]]&gt;=5, 1.75, 1),"")</f>
        <v>1</v>
      </c>
      <c r="O178" s="24">
        <f>IFERROR(AlgerHarrison_Method[[#This Row],[Rmf_Tf]]*AlgerHarrison_Method[[#This Row],[Rmf Cor Fact]],"")</f>
        <v>1.0680530852373786</v>
      </c>
      <c r="P178" s="28">
        <f>IF(AND(ISNUMBER(AlgerHarrison_Method[[#This Row],[Rxo]]),ISNUMBER(AlgerHarrison_Method[[#This Row],[Ro]])),VLOOKUP(AlgerHarrison_Method[[#This Row],[Log_Type]],$AA$3:AC218,2,FALSE),"")</f>
        <v>1</v>
      </c>
      <c r="Q17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0.9</v>
      </c>
      <c r="R178" s="24">
        <f>IFERROR(AlgerHarrison_Method[[#This Row],[Rmf_Tf_Cor]]/AlgerHarrison_Method[[#This Row],[Rxo/Ro_Cor]],"")</f>
        <v>1.186725650263754</v>
      </c>
      <c r="S178" s="31">
        <f>IF(AND(ISNUMBER(AlgerHarrison_Method[[#This Row],[Rxo]]),ISNUMBER(AlgerHarrison_Method[[#This Row],[Ro]])),Log_Header[[#This Row],[cf_H2O_Type]],"")</f>
        <v>1.33</v>
      </c>
      <c r="T178" s="24">
        <f>IFERROR(AlgerHarrison_Method[[#This Row],[Rwe]]/AlgerHarrison_Method[[#This Row],[cf_H2O_Type]],"")</f>
        <v>0.89227492501034134</v>
      </c>
      <c r="U178" s="27">
        <f>IFERROR(AlgerHarrison_Method[[#This Row],[Rw]]*(AlgerHarrison_Method[[#This Row],[Tf]]/75),"")</f>
        <v>0.80200501253132828</v>
      </c>
      <c r="V178" s="28">
        <f>IFERROR(10000/AlgerHarrison_Method[[#This Row],[Rw_Cor_75]],"")</f>
        <v>12468.75</v>
      </c>
      <c r="W178" s="31">
        <f>IF(AND(ISNUMBER(AlgerHarrison_Method[[#This Row],[Rxo]]),ISNUMBER(AlgerHarrison_Method[[#This Row],[Ro]])),Log_Header[[#This Row],[ct]],"")</f>
        <v>0.55000000000000004</v>
      </c>
      <c r="X178" s="28">
        <f>IFERROR(ROUND(AlgerHarrison_Method[[#This Row],[Ct]]*AlgerHarrison_Method[[#This Row],[Cw_75]],-1),"")</f>
        <v>6860</v>
      </c>
      <c r="Y178"/>
      <c r="Z178"/>
      <c r="AA178"/>
      <c r="AB178"/>
    </row>
    <row r="179" spans="1:28" x14ac:dyDescent="0.2">
      <c r="A179" s="8">
        <f>IF(ISNUMBER(Log_Header[[#This Row],[Seq]]),Log_Header[[#This Row],[Seq]],"")</f>
        <v>172</v>
      </c>
      <c r="B179" s="31">
        <f>IF(ISNUMBER(Log_Header[[#This Row],[BRACS_ID]]),Log_Header[[#This Row],[BRACS_ID]],"")</f>
        <v>19400</v>
      </c>
      <c r="C179" s="31">
        <f>IF(ISNUMBER(Log_Header[[#This Row],[Target_Depth]]),Log_Header[[#This Row],[Target_Depth]],"")</f>
        <v>485</v>
      </c>
      <c r="D179" s="40">
        <f>IF(ISNUMBER(Estep_Method[[#This Row],[Rxo]]),Estep_Method[[#This Row],[Rxo]],"")</f>
        <v>14</v>
      </c>
      <c r="E179" s="40">
        <f>IF(ISNUMBER(Rwa_Method[[#This Row],[Ro]]),Rwa_Method[[#This Row],[Ro]],"")</f>
        <v>16</v>
      </c>
      <c r="F179" s="23" t="s">
        <v>93</v>
      </c>
      <c r="G179" s="31">
        <f>IF(ISNUMBER(Log_Header[[#This Row],[Ts]]),Log_Header[[#This Row],[Ts]],"")</f>
        <v>63</v>
      </c>
      <c r="H179" s="44">
        <f>IF(ISBLANK(AlgerHarrison_Method[[#This Row],[Rxo]]),"",Log_Header[[#This Row],[Gg]])</f>
        <v>1.5005174197999309E-2</v>
      </c>
      <c r="I179" s="43">
        <f>IF(ISBLANK(AlgerHarrison_Method[[#This Row],[Rxo]]),"",Log_Header[[#This Row],[Df]])</f>
        <v>472</v>
      </c>
      <c r="J179" s="27">
        <f>IFERROR((AlgerHarrison_Method[[#This Row],[Gg]]*AlgerHarrison_Method[[#This Row],[Df]])+AlgerHarrison_Method[[#This Row],[Ts]],"")</f>
        <v>70.082442221455679</v>
      </c>
      <c r="K179" s="32">
        <f>IF(ISNUMBER(Log_Header[[#This Row],[Rmf]]),Log_Header[[#This Row],[Rmf]],"")</f>
        <v>0.6</v>
      </c>
      <c r="L179" s="32">
        <f>IF(ISNUMBER(Log_Header[[#This Row],[T-Rmf]]),Log_Header[[#This Row],[T-Rmf]],"")</f>
        <v>98</v>
      </c>
      <c r="M179" s="27">
        <f>IFERROR(AlgerHarrison_Method[[#This Row],[Rmf]]*(AlgerHarrison_Method[[#This Row],[T-Rmf]]/AlgerHarrison_Method[[#This Row],[Tf]]),"")</f>
        <v>0.83901185712387216</v>
      </c>
      <c r="N179" s="24">
        <f>IF(AND(ISNUMBER(AlgerHarrison_Method[[#This Row],[Rxo]]),ISNUMBER(AlgerHarrison_Method[[#This Row],[Ro]])),IF(AlgerHarrison_Method[[#This Row],[Rmf]]&gt;=5, 1.75, 1),"")</f>
        <v>1</v>
      </c>
      <c r="O179" s="24">
        <f>IFERROR(AlgerHarrison_Method[[#This Row],[Rmf_Tf]]*AlgerHarrison_Method[[#This Row],[Rmf Cor Fact]],"")</f>
        <v>0.83901185712387216</v>
      </c>
      <c r="P179" s="28">
        <f>IF(AND(ISNUMBER(AlgerHarrison_Method[[#This Row],[Rxo]]),ISNUMBER(AlgerHarrison_Method[[#This Row],[Ro]])),VLOOKUP(AlgerHarrison_Method[[#This Row],[Log_Type]],$AA$3:AC219,2,FALSE),"")</f>
        <v>1</v>
      </c>
      <c r="Q17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0.875</v>
      </c>
      <c r="R179" s="24">
        <f>IFERROR(AlgerHarrison_Method[[#This Row],[Rmf_Tf_Cor]]/AlgerHarrison_Method[[#This Row],[Rxo/Ro_Cor]],"")</f>
        <v>0.95887069385585388</v>
      </c>
      <c r="S179" s="31">
        <f>IF(AND(ISNUMBER(AlgerHarrison_Method[[#This Row],[Rxo]]),ISNUMBER(AlgerHarrison_Method[[#This Row],[Ro]])),Log_Header[[#This Row],[cf_H2O_Type]],"")</f>
        <v>1.33</v>
      </c>
      <c r="T179" s="24">
        <f>IFERROR(AlgerHarrison_Method[[#This Row],[Rwe]]/AlgerHarrison_Method[[#This Row],[cf_H2O_Type]],"")</f>
        <v>0.72095540891417587</v>
      </c>
      <c r="U179" s="27">
        <f>IFERROR(AlgerHarrison_Method[[#This Row],[Rw]]*(AlgerHarrison_Method[[#This Row],[Tf]]/75),"")</f>
        <v>0.67368421052631577</v>
      </c>
      <c r="V179" s="28">
        <f>IFERROR(10000/AlgerHarrison_Method[[#This Row],[Rw_Cor_75]],"")</f>
        <v>14843.75</v>
      </c>
      <c r="W179" s="31">
        <f>IF(AND(ISNUMBER(AlgerHarrison_Method[[#This Row],[Rxo]]),ISNUMBER(AlgerHarrison_Method[[#This Row],[Ro]])),Log_Header[[#This Row],[ct]],"")</f>
        <v>0.55000000000000004</v>
      </c>
      <c r="X179" s="28">
        <f>IFERROR(ROUND(AlgerHarrison_Method[[#This Row],[Ct]]*AlgerHarrison_Method[[#This Row],[Cw_75]],-1),"")</f>
        <v>8160</v>
      </c>
      <c r="Y179"/>
      <c r="Z179"/>
      <c r="AA179"/>
      <c r="AB179"/>
    </row>
    <row r="180" spans="1:28" x14ac:dyDescent="0.2">
      <c r="A180" s="8">
        <f>IF(ISNUMBER(Log_Header[[#This Row],[Seq]]),Log_Header[[#This Row],[Seq]],"")</f>
        <v>173</v>
      </c>
      <c r="B180" s="31">
        <f>IF(ISNUMBER(Log_Header[[#This Row],[BRACS_ID]]),Log_Header[[#This Row],[BRACS_ID]],"")</f>
        <v>18598</v>
      </c>
      <c r="C180" s="31" t="str">
        <f>IF(ISNUMBER(Log_Header[[#This Row],[Target_Depth]]),Log_Header[[#This Row],[Target_Depth]],"")</f>
        <v/>
      </c>
      <c r="D180" s="40" t="str">
        <f>IF(ISNUMBER(Estep_Method[[#This Row],[Rxo]]),Estep_Method[[#This Row],[Rxo]],"")</f>
        <v/>
      </c>
      <c r="E180" s="40" t="str">
        <f>IF(ISNUMBER(Rwa_Method[[#This Row],[Ro]]),Rwa_Method[[#This Row],[Ro]],"")</f>
        <v/>
      </c>
      <c r="F180" s="23"/>
      <c r="G180" s="31">
        <f>IF(ISNUMBER(Log_Header[[#This Row],[Ts]]),Log_Header[[#This Row],[Ts]],"")</f>
        <v>63</v>
      </c>
      <c r="H180" s="44">
        <f>IF(ISBLANK(AlgerHarrison_Method[[#This Row],[Rxo]]),"",Log_Header[[#This Row],[Gg]])</f>
        <v>1.8967587034813927E-2</v>
      </c>
      <c r="I180" s="43" t="str">
        <f>IF(ISBLANK(AlgerHarrison_Method[[#This Row],[Rxo]]),"",Log_Header[[#This Row],[Df]])</f>
        <v/>
      </c>
      <c r="J180" s="27" t="str">
        <f>IFERROR((AlgerHarrison_Method[[#This Row],[Gg]]*AlgerHarrison_Method[[#This Row],[Df]])+AlgerHarrison_Method[[#This Row],[Ts]],"")</f>
        <v/>
      </c>
      <c r="K180" s="32">
        <f>IF(ISNUMBER(Log_Header[[#This Row],[Rmf]]),Log_Header[[#This Row],[Rmf]],"")</f>
        <v>1.1399999999999999</v>
      </c>
      <c r="L180" s="32">
        <f>IF(ISNUMBER(Log_Header[[#This Row],[T-Rmf]]),Log_Header[[#This Row],[T-Rmf]],"")</f>
        <v>142</v>
      </c>
      <c r="M180" s="27" t="str">
        <f>IFERROR(AlgerHarrison_Method[[#This Row],[Rmf]]*(AlgerHarrison_Method[[#This Row],[T-Rmf]]/AlgerHarrison_Method[[#This Row],[Tf]]),"")</f>
        <v/>
      </c>
      <c r="N180" s="24" t="str">
        <f>IF(AND(ISNUMBER(AlgerHarrison_Method[[#This Row],[Rxo]]),ISNUMBER(AlgerHarrison_Method[[#This Row],[Ro]])),IF(AlgerHarrison_Method[[#This Row],[Rmf]]&gt;=5, 1.75, 1),"")</f>
        <v/>
      </c>
      <c r="O180" s="24" t="str">
        <f>IFERROR(AlgerHarrison_Method[[#This Row],[Rmf_Tf]]*AlgerHarrison_Method[[#This Row],[Rmf Cor Fact]],"")</f>
        <v/>
      </c>
      <c r="P180" s="28" t="str">
        <f>IF(AND(ISNUMBER(AlgerHarrison_Method[[#This Row],[Rxo]]),ISNUMBER(AlgerHarrison_Method[[#This Row],[Ro]])),VLOOKUP(AlgerHarrison_Method[[#This Row],[Log_Type]],$AA$3:AC220,2,FALSE),"")</f>
        <v/>
      </c>
      <c r="Q18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0" s="24" t="str">
        <f>IFERROR(AlgerHarrison_Method[[#This Row],[Rmf_Tf_Cor]]/AlgerHarrison_Method[[#This Row],[Rxo/Ro_Cor]],"")</f>
        <v/>
      </c>
      <c r="S180" s="31" t="str">
        <f>IF(AND(ISNUMBER(AlgerHarrison_Method[[#This Row],[Rxo]]),ISNUMBER(AlgerHarrison_Method[[#This Row],[Ro]])),Log_Header[[#This Row],[cf_H2O_Type]],"")</f>
        <v/>
      </c>
      <c r="T180" s="24" t="str">
        <f>IFERROR(AlgerHarrison_Method[[#This Row],[Rwe]]/AlgerHarrison_Method[[#This Row],[cf_H2O_Type]],"")</f>
        <v/>
      </c>
      <c r="U180" s="27" t="str">
        <f>IFERROR(AlgerHarrison_Method[[#This Row],[Rw]]*(AlgerHarrison_Method[[#This Row],[Tf]]/75),"")</f>
        <v/>
      </c>
      <c r="V180" s="28" t="str">
        <f>IFERROR(10000/AlgerHarrison_Method[[#This Row],[Rw_Cor_75]],"")</f>
        <v/>
      </c>
      <c r="W180" s="31" t="str">
        <f>IF(AND(ISNUMBER(AlgerHarrison_Method[[#This Row],[Rxo]]),ISNUMBER(AlgerHarrison_Method[[#This Row],[Ro]])),Log_Header[[#This Row],[ct]],"")</f>
        <v/>
      </c>
      <c r="X180" s="28" t="str">
        <f>IFERROR(ROUND(AlgerHarrison_Method[[#This Row],[Ct]]*AlgerHarrison_Method[[#This Row],[Cw_75]],-1),"")</f>
        <v/>
      </c>
      <c r="Y180"/>
      <c r="Z180"/>
      <c r="AA180"/>
      <c r="AB180"/>
    </row>
    <row r="181" spans="1:28" x14ac:dyDescent="0.2">
      <c r="A181" s="8">
        <f>IF(ISNUMBER(Log_Header[[#This Row],[Seq]]),Log_Header[[#This Row],[Seq]],"")</f>
        <v>174</v>
      </c>
      <c r="B181" s="31">
        <f>IF(ISNUMBER(Log_Header[[#This Row],[BRACS_ID]]),Log_Header[[#This Row],[BRACS_ID]],"")</f>
        <v>37559</v>
      </c>
      <c r="C181" s="31" t="str">
        <f>IF(ISNUMBER(Log_Header[[#This Row],[Target_Depth]]),Log_Header[[#This Row],[Target_Depth]],"")</f>
        <v/>
      </c>
      <c r="D181" s="40" t="str">
        <f>IF(ISNUMBER(Estep_Method[[#This Row],[Rxo]]),Estep_Method[[#This Row],[Rxo]],"")</f>
        <v/>
      </c>
      <c r="E181" s="40" t="str">
        <f>IF(ISNUMBER(Rwa_Method[[#This Row],[Ro]]),Rwa_Method[[#This Row],[Ro]],"")</f>
        <v/>
      </c>
      <c r="F181" s="23"/>
      <c r="G181" s="31">
        <f>IF(ISNUMBER(Log_Header[[#This Row],[Ts]]),Log_Header[[#This Row],[Ts]],"")</f>
        <v>63</v>
      </c>
      <c r="H181" s="44">
        <f>IF(ISBLANK(AlgerHarrison_Method[[#This Row],[Rxo]]),"",Log_Header[[#This Row],[Gg]])</f>
        <v>1.3603696098562629E-2</v>
      </c>
      <c r="I181" s="43" t="str">
        <f>IF(ISBLANK(AlgerHarrison_Method[[#This Row],[Rxo]]),"",Log_Header[[#This Row],[Df]])</f>
        <v/>
      </c>
      <c r="J181" s="27" t="str">
        <f>IFERROR((AlgerHarrison_Method[[#This Row],[Gg]]*AlgerHarrison_Method[[#This Row],[Df]])+AlgerHarrison_Method[[#This Row],[Ts]],"")</f>
        <v/>
      </c>
      <c r="K181" s="32">
        <f>IF(ISNUMBER(Log_Header[[#This Row],[Rmf]]),Log_Header[[#This Row],[Rmf]],"")</f>
        <v>3.27</v>
      </c>
      <c r="L181" s="32">
        <f>IF(ISNUMBER(Log_Header[[#This Row],[T-Rmf]]),Log_Header[[#This Row],[T-Rmf]],"")</f>
        <v>75</v>
      </c>
      <c r="M181" s="27" t="str">
        <f>IFERROR(AlgerHarrison_Method[[#This Row],[Rmf]]*(AlgerHarrison_Method[[#This Row],[T-Rmf]]/AlgerHarrison_Method[[#This Row],[Tf]]),"")</f>
        <v/>
      </c>
      <c r="N181" s="24" t="str">
        <f>IF(AND(ISNUMBER(AlgerHarrison_Method[[#This Row],[Rxo]]),ISNUMBER(AlgerHarrison_Method[[#This Row],[Ro]])),IF(AlgerHarrison_Method[[#This Row],[Rmf]]&gt;=5, 1.75, 1),"")</f>
        <v/>
      </c>
      <c r="O181" s="24" t="str">
        <f>IFERROR(AlgerHarrison_Method[[#This Row],[Rmf_Tf]]*AlgerHarrison_Method[[#This Row],[Rmf Cor Fact]],"")</f>
        <v/>
      </c>
      <c r="P181" s="28" t="str">
        <f>IF(AND(ISNUMBER(AlgerHarrison_Method[[#This Row],[Rxo]]),ISNUMBER(AlgerHarrison_Method[[#This Row],[Ro]])),VLOOKUP(AlgerHarrison_Method[[#This Row],[Log_Type]],$AA$3:AC221,2,FALSE),"")</f>
        <v/>
      </c>
      <c r="Q18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1" s="24" t="str">
        <f>IFERROR(AlgerHarrison_Method[[#This Row],[Rmf_Tf_Cor]]/AlgerHarrison_Method[[#This Row],[Rxo/Ro_Cor]],"")</f>
        <v/>
      </c>
      <c r="S181" s="31" t="str">
        <f>IF(AND(ISNUMBER(AlgerHarrison_Method[[#This Row],[Rxo]]),ISNUMBER(AlgerHarrison_Method[[#This Row],[Ro]])),Log_Header[[#This Row],[cf_H2O_Type]],"")</f>
        <v/>
      </c>
      <c r="T181" s="24" t="str">
        <f>IFERROR(AlgerHarrison_Method[[#This Row],[Rwe]]/AlgerHarrison_Method[[#This Row],[cf_H2O_Type]],"")</f>
        <v/>
      </c>
      <c r="U181" s="27" t="str">
        <f>IFERROR(AlgerHarrison_Method[[#This Row],[Rw]]*(AlgerHarrison_Method[[#This Row],[Tf]]/75),"")</f>
        <v/>
      </c>
      <c r="V181" s="28" t="str">
        <f>IFERROR(10000/AlgerHarrison_Method[[#This Row],[Rw_Cor_75]],"")</f>
        <v/>
      </c>
      <c r="W181" s="31" t="str">
        <f>IF(AND(ISNUMBER(AlgerHarrison_Method[[#This Row],[Rxo]]),ISNUMBER(AlgerHarrison_Method[[#This Row],[Ro]])),Log_Header[[#This Row],[ct]],"")</f>
        <v/>
      </c>
      <c r="X181" s="28" t="str">
        <f>IFERROR(ROUND(AlgerHarrison_Method[[#This Row],[Ct]]*AlgerHarrison_Method[[#This Row],[Cw_75]],-1),"")</f>
        <v/>
      </c>
      <c r="Y181"/>
      <c r="Z181"/>
      <c r="AA181"/>
      <c r="AB181"/>
    </row>
    <row r="182" spans="1:28" x14ac:dyDescent="0.2">
      <c r="A182" s="8">
        <f>IF(ISNUMBER(Log_Header[[#This Row],[Seq]]),Log_Header[[#This Row],[Seq]],"")</f>
        <v>175</v>
      </c>
      <c r="B182" s="31">
        <f>IF(ISNUMBER(Log_Header[[#This Row],[BRACS_ID]]),Log_Header[[#This Row],[BRACS_ID]],"")</f>
        <v>18619</v>
      </c>
      <c r="C182" s="31">
        <f>IF(ISNUMBER(Log_Header[[#This Row],[Target_Depth]]),Log_Header[[#This Row],[Target_Depth]],"")</f>
        <v>1625</v>
      </c>
      <c r="D182" s="40" t="str">
        <f>IF(ISNUMBER(Estep_Method[[#This Row],[Rxo]]),Estep_Method[[#This Row],[Rxo]],"")</f>
        <v/>
      </c>
      <c r="E182" s="40" t="str">
        <f>IF(ISNUMBER(Rwa_Method[[#This Row],[Ro]]),Rwa_Method[[#This Row],[Ro]],"")</f>
        <v/>
      </c>
      <c r="F182" s="23"/>
      <c r="G182" s="31">
        <f>IF(ISNUMBER(Log_Header[[#This Row],[Ts]]),Log_Header[[#This Row],[Ts]],"")</f>
        <v>63</v>
      </c>
      <c r="H182" s="44">
        <f>IF(ISBLANK(AlgerHarrison_Method[[#This Row],[Rxo]]),"",Log_Header[[#This Row],[Gg]])</f>
        <v>1.8325903912828134E-2</v>
      </c>
      <c r="I182" s="43">
        <f>IF(ISBLANK(AlgerHarrison_Method[[#This Row],[Rxo]]),"",Log_Header[[#This Row],[Df]])</f>
        <v>1608</v>
      </c>
      <c r="J182" s="27">
        <f>IFERROR((AlgerHarrison_Method[[#This Row],[Gg]]*AlgerHarrison_Method[[#This Row],[Df]])+AlgerHarrison_Method[[#This Row],[Ts]],"")</f>
        <v>92.468053491827646</v>
      </c>
      <c r="K182" s="32">
        <f>IF(ISNUMBER(Log_Header[[#This Row],[Rmf]]),Log_Header[[#This Row],[Rmf]],"")</f>
        <v>6.5</v>
      </c>
      <c r="L182" s="32">
        <f>IF(ISNUMBER(Log_Header[[#This Row],[T-Rmf]]),Log_Header[[#This Row],[T-Rmf]],"")</f>
        <v>74</v>
      </c>
      <c r="M182" s="27">
        <f>IFERROR(AlgerHarrison_Method[[#This Row],[Rmf]]*(AlgerHarrison_Method[[#This Row],[T-Rmf]]/AlgerHarrison_Method[[#This Row],[Tf]]),"")</f>
        <v>5.2017965322749111</v>
      </c>
      <c r="N182" s="24" t="str">
        <f>IF(AND(ISNUMBER(AlgerHarrison_Method[[#This Row],[Rxo]]),ISNUMBER(AlgerHarrison_Method[[#This Row],[Ro]])),IF(AlgerHarrison_Method[[#This Row],[Rmf]]&gt;=5, 1.75, 1),"")</f>
        <v/>
      </c>
      <c r="O182" s="24" t="str">
        <f>IFERROR(AlgerHarrison_Method[[#This Row],[Rmf_Tf]]*AlgerHarrison_Method[[#This Row],[Rmf Cor Fact]],"")</f>
        <v/>
      </c>
      <c r="P182" s="28" t="str">
        <f>IF(AND(ISNUMBER(AlgerHarrison_Method[[#This Row],[Rxo]]),ISNUMBER(AlgerHarrison_Method[[#This Row],[Ro]])),VLOOKUP(AlgerHarrison_Method[[#This Row],[Log_Type]],$AA$3:AC222,2,FALSE),"")</f>
        <v/>
      </c>
      <c r="Q18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2" s="24" t="str">
        <f>IFERROR(AlgerHarrison_Method[[#This Row],[Rmf_Tf_Cor]]/AlgerHarrison_Method[[#This Row],[Rxo/Ro_Cor]],"")</f>
        <v/>
      </c>
      <c r="S182" s="31" t="str">
        <f>IF(AND(ISNUMBER(AlgerHarrison_Method[[#This Row],[Rxo]]),ISNUMBER(AlgerHarrison_Method[[#This Row],[Ro]])),Log_Header[[#This Row],[cf_H2O_Type]],"")</f>
        <v/>
      </c>
      <c r="T182" s="24" t="str">
        <f>IFERROR(AlgerHarrison_Method[[#This Row],[Rwe]]/AlgerHarrison_Method[[#This Row],[cf_H2O_Type]],"")</f>
        <v/>
      </c>
      <c r="U182" s="27" t="str">
        <f>IFERROR(AlgerHarrison_Method[[#This Row],[Rw]]*(AlgerHarrison_Method[[#This Row],[Tf]]/75),"")</f>
        <v/>
      </c>
      <c r="V182" s="28" t="str">
        <f>IFERROR(10000/AlgerHarrison_Method[[#This Row],[Rw_Cor_75]],"")</f>
        <v/>
      </c>
      <c r="W182" s="31" t="str">
        <f>IF(AND(ISNUMBER(AlgerHarrison_Method[[#This Row],[Rxo]]),ISNUMBER(AlgerHarrison_Method[[#This Row],[Ro]])),Log_Header[[#This Row],[ct]],"")</f>
        <v/>
      </c>
      <c r="X182" s="28" t="str">
        <f>IFERROR(ROUND(AlgerHarrison_Method[[#This Row],[Ct]]*AlgerHarrison_Method[[#This Row],[Cw_75]],-1),"")</f>
        <v/>
      </c>
      <c r="Y182"/>
      <c r="Z182"/>
      <c r="AA182"/>
      <c r="AB182"/>
    </row>
    <row r="183" spans="1:28" x14ac:dyDescent="0.2">
      <c r="A183" s="8">
        <f>IF(ISNUMBER(Log_Header[[#This Row],[Seq]]),Log_Header[[#This Row],[Seq]],"")</f>
        <v>176</v>
      </c>
      <c r="B183" s="31">
        <f>IF(ISNUMBER(Log_Header[[#This Row],[BRACS_ID]]),Log_Header[[#This Row],[BRACS_ID]],"")</f>
        <v>37519</v>
      </c>
      <c r="C183" s="31">
        <f>IF(ISNUMBER(Log_Header[[#This Row],[Target_Depth]]),Log_Header[[#This Row],[Target_Depth]],"")</f>
        <v>1535</v>
      </c>
      <c r="D183" s="40" t="str">
        <f>IF(ISNUMBER(Estep_Method[[#This Row],[Rxo]]),Estep_Method[[#This Row],[Rxo]],"")</f>
        <v/>
      </c>
      <c r="E183" s="40">
        <f>IF(ISNUMBER(Rwa_Method[[#This Row],[Ro]]),Rwa_Method[[#This Row],[Ro]],"")</f>
        <v>7.4</v>
      </c>
      <c r="F183" s="23"/>
      <c r="G183" s="31">
        <f>IF(ISNUMBER(Log_Header[[#This Row],[Ts]]),Log_Header[[#This Row],[Ts]],"")</f>
        <v>63</v>
      </c>
      <c r="H183" s="44">
        <f>IF(ISBLANK(AlgerHarrison_Method[[#This Row],[Rxo]]),"",Log_Header[[#This Row],[Gg]])</f>
        <v>2.6473526473526472E-2</v>
      </c>
      <c r="I183" s="43">
        <f>IF(ISBLANK(AlgerHarrison_Method[[#This Row],[Rxo]]),"",Log_Header[[#This Row],[Df]])</f>
        <v>1521</v>
      </c>
      <c r="J183" s="27">
        <f>IFERROR((AlgerHarrison_Method[[#This Row],[Gg]]*AlgerHarrison_Method[[#This Row],[Df]])+AlgerHarrison_Method[[#This Row],[Ts]],"")</f>
        <v>103.26623376623377</v>
      </c>
      <c r="K183" s="32">
        <f>IF(ISNUMBER(Log_Header[[#This Row],[Rmf]]),Log_Header[[#This Row],[Rmf]],"")</f>
        <v>7.02</v>
      </c>
      <c r="L183" s="32">
        <f>IF(ISNUMBER(Log_Header[[#This Row],[T-Rmf]]),Log_Header[[#This Row],[T-Rmf]],"")</f>
        <v>70</v>
      </c>
      <c r="M183" s="27">
        <f>IFERROR(AlgerHarrison_Method[[#This Row],[Rmf]]*(AlgerHarrison_Method[[#This Row],[T-Rmf]]/AlgerHarrison_Method[[#This Row],[Tf]]),"")</f>
        <v>4.7585738539898133</v>
      </c>
      <c r="N183" s="24" t="str">
        <f>IF(AND(ISNUMBER(AlgerHarrison_Method[[#This Row],[Rxo]]),ISNUMBER(AlgerHarrison_Method[[#This Row],[Ro]])),IF(AlgerHarrison_Method[[#This Row],[Rmf]]&gt;=5, 1.75, 1),"")</f>
        <v/>
      </c>
      <c r="O183" s="24" t="str">
        <f>IFERROR(AlgerHarrison_Method[[#This Row],[Rmf_Tf]]*AlgerHarrison_Method[[#This Row],[Rmf Cor Fact]],"")</f>
        <v/>
      </c>
      <c r="P183" s="28" t="str">
        <f>IF(AND(ISNUMBER(AlgerHarrison_Method[[#This Row],[Rxo]]),ISNUMBER(AlgerHarrison_Method[[#This Row],[Ro]])),VLOOKUP(AlgerHarrison_Method[[#This Row],[Log_Type]],$AA$3:AC223,2,FALSE),"")</f>
        <v/>
      </c>
      <c r="Q18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3" s="24" t="str">
        <f>IFERROR(AlgerHarrison_Method[[#This Row],[Rmf_Tf_Cor]]/AlgerHarrison_Method[[#This Row],[Rxo/Ro_Cor]],"")</f>
        <v/>
      </c>
      <c r="S183" s="31" t="str">
        <f>IF(AND(ISNUMBER(AlgerHarrison_Method[[#This Row],[Rxo]]),ISNUMBER(AlgerHarrison_Method[[#This Row],[Ro]])),Log_Header[[#This Row],[cf_H2O_Type]],"")</f>
        <v/>
      </c>
      <c r="T183" s="24" t="str">
        <f>IFERROR(AlgerHarrison_Method[[#This Row],[Rwe]]/AlgerHarrison_Method[[#This Row],[cf_H2O_Type]],"")</f>
        <v/>
      </c>
      <c r="U183" s="27" t="str">
        <f>IFERROR(AlgerHarrison_Method[[#This Row],[Rw]]*(AlgerHarrison_Method[[#This Row],[Tf]]/75),"")</f>
        <v/>
      </c>
      <c r="V183" s="28" t="str">
        <f>IFERROR(10000/AlgerHarrison_Method[[#This Row],[Rw_Cor_75]],"")</f>
        <v/>
      </c>
      <c r="W183" s="31" t="str">
        <f>IF(AND(ISNUMBER(AlgerHarrison_Method[[#This Row],[Rxo]]),ISNUMBER(AlgerHarrison_Method[[#This Row],[Ro]])),Log_Header[[#This Row],[ct]],"")</f>
        <v/>
      </c>
      <c r="X183" s="28" t="str">
        <f>IFERROR(ROUND(AlgerHarrison_Method[[#This Row],[Ct]]*AlgerHarrison_Method[[#This Row],[Cw_75]],-1),"")</f>
        <v/>
      </c>
      <c r="Y183"/>
      <c r="Z183"/>
      <c r="AA183"/>
      <c r="AB183"/>
    </row>
    <row r="184" spans="1:28" x14ac:dyDescent="0.2">
      <c r="A184" s="8">
        <f>IF(ISNUMBER(Log_Header[[#This Row],[Seq]]),Log_Header[[#This Row],[Seq]],"")</f>
        <v>177</v>
      </c>
      <c r="B184" s="31">
        <f>IF(ISNUMBER(Log_Header[[#This Row],[BRACS_ID]]),Log_Header[[#This Row],[BRACS_ID]],"")</f>
        <v>37519</v>
      </c>
      <c r="C184" s="31">
        <f>IF(ISNUMBER(Log_Header[[#This Row],[Target_Depth]]),Log_Header[[#This Row],[Target_Depth]],"")</f>
        <v>1655</v>
      </c>
      <c r="D184" s="40" t="str">
        <f>IF(ISNUMBER(Estep_Method[[#This Row],[Rxo]]),Estep_Method[[#This Row],[Rxo]],"")</f>
        <v/>
      </c>
      <c r="E184" s="40">
        <f>IF(ISNUMBER(Rwa_Method[[#This Row],[Ro]]),Rwa_Method[[#This Row],[Ro]],"")</f>
        <v>2.4</v>
      </c>
      <c r="F184" s="23"/>
      <c r="G184" s="31">
        <f>IF(ISNUMBER(Log_Header[[#This Row],[Ts]]),Log_Header[[#This Row],[Ts]],"")</f>
        <v>63</v>
      </c>
      <c r="H184" s="44">
        <f>IF(ISBLANK(AlgerHarrison_Method[[#This Row],[Rxo]]),"",Log_Header[[#This Row],[Gg]])</f>
        <v>2.6473526473526472E-2</v>
      </c>
      <c r="I184" s="43">
        <f>IF(ISBLANK(AlgerHarrison_Method[[#This Row],[Rxo]]),"",Log_Header[[#This Row],[Df]])</f>
        <v>1641</v>
      </c>
      <c r="J184" s="27">
        <f>IFERROR((AlgerHarrison_Method[[#This Row],[Gg]]*AlgerHarrison_Method[[#This Row],[Df]])+AlgerHarrison_Method[[#This Row],[Ts]],"")</f>
        <v>106.44305694305694</v>
      </c>
      <c r="K184" s="32">
        <f>IF(ISNUMBER(Log_Header[[#This Row],[Rmf]]),Log_Header[[#This Row],[Rmf]],"")</f>
        <v>7.02</v>
      </c>
      <c r="L184" s="32">
        <f>IF(ISNUMBER(Log_Header[[#This Row],[T-Rmf]]),Log_Header[[#This Row],[T-Rmf]],"")</f>
        <v>70</v>
      </c>
      <c r="M184" s="27">
        <f>IFERROR(AlgerHarrison_Method[[#This Row],[Rmf]]*(AlgerHarrison_Method[[#This Row],[T-Rmf]]/AlgerHarrison_Method[[#This Row],[Tf]]),"")</f>
        <v>4.6165528697929128</v>
      </c>
      <c r="N184" s="24" t="str">
        <f>IF(AND(ISNUMBER(AlgerHarrison_Method[[#This Row],[Rxo]]),ISNUMBER(AlgerHarrison_Method[[#This Row],[Ro]])),IF(AlgerHarrison_Method[[#This Row],[Rmf]]&gt;=5, 1.75, 1),"")</f>
        <v/>
      </c>
      <c r="O184" s="24" t="str">
        <f>IFERROR(AlgerHarrison_Method[[#This Row],[Rmf_Tf]]*AlgerHarrison_Method[[#This Row],[Rmf Cor Fact]],"")</f>
        <v/>
      </c>
      <c r="P184" s="28" t="str">
        <f>IF(AND(ISNUMBER(AlgerHarrison_Method[[#This Row],[Rxo]]),ISNUMBER(AlgerHarrison_Method[[#This Row],[Ro]])),VLOOKUP(AlgerHarrison_Method[[#This Row],[Log_Type]],$AA$3:AC224,2,FALSE),"")</f>
        <v/>
      </c>
      <c r="Q18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4" s="24" t="str">
        <f>IFERROR(AlgerHarrison_Method[[#This Row],[Rmf_Tf_Cor]]/AlgerHarrison_Method[[#This Row],[Rxo/Ro_Cor]],"")</f>
        <v/>
      </c>
      <c r="S184" s="31" t="str">
        <f>IF(AND(ISNUMBER(AlgerHarrison_Method[[#This Row],[Rxo]]),ISNUMBER(AlgerHarrison_Method[[#This Row],[Ro]])),Log_Header[[#This Row],[cf_H2O_Type]],"")</f>
        <v/>
      </c>
      <c r="T184" s="24" t="str">
        <f>IFERROR(AlgerHarrison_Method[[#This Row],[Rwe]]/AlgerHarrison_Method[[#This Row],[cf_H2O_Type]],"")</f>
        <v/>
      </c>
      <c r="U184" s="27" t="str">
        <f>IFERROR(AlgerHarrison_Method[[#This Row],[Rw]]*(AlgerHarrison_Method[[#This Row],[Tf]]/75),"")</f>
        <v/>
      </c>
      <c r="V184" s="28" t="str">
        <f>IFERROR(10000/AlgerHarrison_Method[[#This Row],[Rw_Cor_75]],"")</f>
        <v/>
      </c>
      <c r="W184" s="31" t="str">
        <f>IF(AND(ISNUMBER(AlgerHarrison_Method[[#This Row],[Rxo]]),ISNUMBER(AlgerHarrison_Method[[#This Row],[Ro]])),Log_Header[[#This Row],[ct]],"")</f>
        <v/>
      </c>
      <c r="X184" s="28" t="str">
        <f>IFERROR(ROUND(AlgerHarrison_Method[[#This Row],[Ct]]*AlgerHarrison_Method[[#This Row],[Cw_75]],-1),"")</f>
        <v/>
      </c>
      <c r="Y184"/>
      <c r="Z184"/>
      <c r="AA184"/>
      <c r="AB184"/>
    </row>
    <row r="185" spans="1:28" x14ac:dyDescent="0.2">
      <c r="A185" s="8">
        <f>IF(ISNUMBER(Log_Header[[#This Row],[Seq]]),Log_Header[[#This Row],[Seq]],"")</f>
        <v>178</v>
      </c>
      <c r="B185" s="31">
        <f>IF(ISNUMBER(Log_Header[[#This Row],[BRACS_ID]]),Log_Header[[#This Row],[BRACS_ID]],"")</f>
        <v>18567</v>
      </c>
      <c r="C185" s="31">
        <f>IF(ISNUMBER(Log_Header[[#This Row],[Target_Depth]]),Log_Header[[#This Row],[Target_Depth]],"")</f>
        <v>1500</v>
      </c>
      <c r="D185" s="40">
        <f>IF(ISNUMBER(Estep_Method[[#This Row],[Rxo]]),Estep_Method[[#This Row],[Rxo]],"")</f>
        <v>10</v>
      </c>
      <c r="E185" s="40">
        <f>IF(ISNUMBER(Rwa_Method[[#This Row],[Ro]]),Rwa_Method[[#This Row],[Ro]],"")</f>
        <v>6.9</v>
      </c>
      <c r="F185" s="23" t="s">
        <v>93</v>
      </c>
      <c r="G185" s="31">
        <f>IF(ISNUMBER(Log_Header[[#This Row],[Ts]]),Log_Header[[#This Row],[Ts]],"")</f>
        <v>63</v>
      </c>
      <c r="H185" s="44">
        <f>IF(ISBLANK(AlgerHarrison_Method[[#This Row],[Rxo]]),"",Log_Header[[#This Row],[Gg]])</f>
        <v>1.6674177557458314E-2</v>
      </c>
      <c r="I185" s="43">
        <f>IF(ISBLANK(AlgerHarrison_Method[[#This Row],[Rxo]]),"",Log_Header[[#This Row],[Df]])</f>
        <v>1483</v>
      </c>
      <c r="J185" s="27">
        <f>IFERROR((AlgerHarrison_Method[[#This Row],[Gg]]*AlgerHarrison_Method[[#This Row],[Df]])+AlgerHarrison_Method[[#This Row],[Ts]],"")</f>
        <v>87.727805317710676</v>
      </c>
      <c r="K185" s="32">
        <f>IF(ISNUMBER(Log_Header[[#This Row],[Rmf]]),Log_Header[[#This Row],[Rmf]],"")</f>
        <v>5.9</v>
      </c>
      <c r="L185" s="32">
        <f>IF(ISNUMBER(Log_Header[[#This Row],[T-Rmf]]),Log_Header[[#This Row],[T-Rmf]],"")</f>
        <v>74</v>
      </c>
      <c r="M185" s="27">
        <f>IFERROR(AlgerHarrison_Method[[#This Row],[Rmf]]*(AlgerHarrison_Method[[#This Row],[T-Rmf]]/AlgerHarrison_Method[[#This Row],[Tf]]),"")</f>
        <v>4.9767573509770484</v>
      </c>
      <c r="N185" s="24">
        <f>IF(AND(ISNUMBER(AlgerHarrison_Method[[#This Row],[Rxo]]),ISNUMBER(AlgerHarrison_Method[[#This Row],[Ro]])),IF(AlgerHarrison_Method[[#This Row],[Rmf]]&gt;=5, 1.75, 1),"")</f>
        <v>1.75</v>
      </c>
      <c r="O185" s="24">
        <f>IFERROR(AlgerHarrison_Method[[#This Row],[Rmf_Tf]]*AlgerHarrison_Method[[#This Row],[Rmf Cor Fact]],"")</f>
        <v>8.7093253642098354</v>
      </c>
      <c r="P185" s="28">
        <f>IF(AND(ISNUMBER(AlgerHarrison_Method[[#This Row],[Rxo]]),ISNUMBER(AlgerHarrison_Method[[#This Row],[Ro]])),VLOOKUP(AlgerHarrison_Method[[#This Row],[Log_Type]],$AA$3:AC225,2,FALSE),"")</f>
        <v>1</v>
      </c>
      <c r="Q18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1.4492753623188406</v>
      </c>
      <c r="R185" s="24">
        <f>IFERROR(AlgerHarrison_Method[[#This Row],[Rmf_Tf_Cor]]/AlgerHarrison_Method[[#This Row],[Rxo/Ro_Cor]],"")</f>
        <v>6.0094345013047867</v>
      </c>
      <c r="S185" s="31">
        <f>IF(AND(ISNUMBER(AlgerHarrison_Method[[#This Row],[Rxo]]),ISNUMBER(AlgerHarrison_Method[[#This Row],[Ro]])),Log_Header[[#This Row],[cf_H2O_Type]],"")</f>
        <v>1.33</v>
      </c>
      <c r="T185" s="24">
        <f>IFERROR(AlgerHarrison_Method[[#This Row],[Rwe]]/AlgerHarrison_Method[[#This Row],[cf_H2O_Type]],"")</f>
        <v>4.518371805492321</v>
      </c>
      <c r="U185" s="27">
        <f>IFERROR(AlgerHarrison_Method[[#This Row],[Rw]]*(AlgerHarrison_Method[[#This Row],[Tf]]/75),"")</f>
        <v>5.2851578947368427</v>
      </c>
      <c r="V185" s="28">
        <f>IFERROR(10000/AlgerHarrison_Method[[#This Row],[Rw_Cor_75]],"")</f>
        <v>1892.0910593718256</v>
      </c>
      <c r="W185" s="31">
        <f>IF(AND(ISNUMBER(AlgerHarrison_Method[[#This Row],[Rxo]]),ISNUMBER(AlgerHarrison_Method[[#This Row],[Ro]])),Log_Header[[#This Row],[ct]],"")</f>
        <v>0.55000000000000004</v>
      </c>
      <c r="X185" s="28">
        <f>IFERROR(ROUND(AlgerHarrison_Method[[#This Row],[Ct]]*AlgerHarrison_Method[[#This Row],[Cw_75]],-1),"")</f>
        <v>1040</v>
      </c>
      <c r="Y185"/>
      <c r="Z185"/>
      <c r="AA185"/>
      <c r="AB185"/>
    </row>
    <row r="186" spans="1:28" x14ac:dyDescent="0.2">
      <c r="A186" s="8">
        <f>IF(ISNUMBER(Log_Header[[#This Row],[Seq]]),Log_Header[[#This Row],[Seq]],"")</f>
        <v>179</v>
      </c>
      <c r="B186" s="31">
        <f>IF(ISNUMBER(Log_Header[[#This Row],[BRACS_ID]]),Log_Header[[#This Row],[BRACS_ID]],"")</f>
        <v>24947</v>
      </c>
      <c r="C186" s="31">
        <f>IF(ISNUMBER(Log_Header[[#This Row],[Target_Depth]]),Log_Header[[#This Row],[Target_Depth]],"")</f>
        <v>1567</v>
      </c>
      <c r="D186" s="40" t="str">
        <f>IF(ISNUMBER(Estep_Method[[#This Row],[Rxo]]),Estep_Method[[#This Row],[Rxo]],"")</f>
        <v/>
      </c>
      <c r="E186" s="40">
        <f>IF(ISNUMBER(Rwa_Method[[#This Row],[Ro]]),Rwa_Method[[#This Row],[Ro]],"")</f>
        <v>5.9</v>
      </c>
      <c r="F186" s="23"/>
      <c r="G186" s="31">
        <f>IF(ISNUMBER(Log_Header[[#This Row],[Ts]]),Log_Header[[#This Row],[Ts]],"")</f>
        <v>63</v>
      </c>
      <c r="H186" s="44">
        <f>IF(ISBLANK(AlgerHarrison_Method[[#This Row],[Rxo]]),"",Log_Header[[#This Row],[Gg]])</f>
        <v>1.6997907949790794E-2</v>
      </c>
      <c r="I186" s="43">
        <f>IF(ISBLANK(AlgerHarrison_Method[[#This Row],[Rxo]]),"",Log_Header[[#This Row],[Df]])</f>
        <v>1550</v>
      </c>
      <c r="J186" s="27">
        <f>IFERROR((AlgerHarrison_Method[[#This Row],[Gg]]*AlgerHarrison_Method[[#This Row],[Df]])+AlgerHarrison_Method[[#This Row],[Ts]],"")</f>
        <v>89.346757322175733</v>
      </c>
      <c r="K186" s="32">
        <f>IF(ISNUMBER(Log_Header[[#This Row],[Rmf]]),Log_Header[[#This Row],[Rmf]],"")</f>
        <v>0.6</v>
      </c>
      <c r="L186" s="32">
        <f>IF(ISNUMBER(Log_Header[[#This Row],[T-Rmf]]),Log_Header[[#This Row],[T-Rmf]],"")</f>
        <v>86</v>
      </c>
      <c r="M186" s="27">
        <f>IFERROR(AlgerHarrison_Method[[#This Row],[Rmf]]*(AlgerHarrison_Method[[#This Row],[T-Rmf]]/AlgerHarrison_Method[[#This Row],[Tf]]),"")</f>
        <v>0.57752515644116109</v>
      </c>
      <c r="N186" s="24" t="str">
        <f>IF(AND(ISNUMBER(AlgerHarrison_Method[[#This Row],[Rxo]]),ISNUMBER(AlgerHarrison_Method[[#This Row],[Ro]])),IF(AlgerHarrison_Method[[#This Row],[Rmf]]&gt;=5, 1.75, 1),"")</f>
        <v/>
      </c>
      <c r="O186" s="24" t="str">
        <f>IFERROR(AlgerHarrison_Method[[#This Row],[Rmf_Tf]]*AlgerHarrison_Method[[#This Row],[Rmf Cor Fact]],"")</f>
        <v/>
      </c>
      <c r="P186" s="28" t="str">
        <f>IF(AND(ISNUMBER(AlgerHarrison_Method[[#This Row],[Rxo]]),ISNUMBER(AlgerHarrison_Method[[#This Row],[Ro]])),VLOOKUP(AlgerHarrison_Method[[#This Row],[Log_Type]],$AA$3:AC226,2,FALSE),"")</f>
        <v/>
      </c>
      <c r="Q18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6" s="24" t="str">
        <f>IFERROR(AlgerHarrison_Method[[#This Row],[Rmf_Tf_Cor]]/AlgerHarrison_Method[[#This Row],[Rxo/Ro_Cor]],"")</f>
        <v/>
      </c>
      <c r="S186" s="31" t="str">
        <f>IF(AND(ISNUMBER(AlgerHarrison_Method[[#This Row],[Rxo]]),ISNUMBER(AlgerHarrison_Method[[#This Row],[Ro]])),Log_Header[[#This Row],[cf_H2O_Type]],"")</f>
        <v/>
      </c>
      <c r="T186" s="24" t="str">
        <f>IFERROR(AlgerHarrison_Method[[#This Row],[Rwe]]/AlgerHarrison_Method[[#This Row],[cf_H2O_Type]],"")</f>
        <v/>
      </c>
      <c r="U186" s="27" t="str">
        <f>IFERROR(AlgerHarrison_Method[[#This Row],[Rw]]*(AlgerHarrison_Method[[#This Row],[Tf]]/75),"")</f>
        <v/>
      </c>
      <c r="V186" s="28" t="str">
        <f>IFERROR(10000/AlgerHarrison_Method[[#This Row],[Rw_Cor_75]],"")</f>
        <v/>
      </c>
      <c r="W186" s="31" t="str">
        <f>IF(AND(ISNUMBER(AlgerHarrison_Method[[#This Row],[Rxo]]),ISNUMBER(AlgerHarrison_Method[[#This Row],[Ro]])),Log_Header[[#This Row],[ct]],"")</f>
        <v/>
      </c>
      <c r="X186" s="28" t="str">
        <f>IFERROR(ROUND(AlgerHarrison_Method[[#This Row],[Ct]]*AlgerHarrison_Method[[#This Row],[Cw_75]],-1),"")</f>
        <v/>
      </c>
      <c r="Y186"/>
      <c r="Z186"/>
      <c r="AA186"/>
      <c r="AB186"/>
    </row>
    <row r="187" spans="1:28" x14ac:dyDescent="0.2">
      <c r="A187" s="8">
        <f>IF(ISNUMBER(Log_Header[[#This Row],[Seq]]),Log_Header[[#This Row],[Seq]],"")</f>
        <v>180</v>
      </c>
      <c r="B187" s="31">
        <f>IF(ISNUMBER(Log_Header[[#This Row],[BRACS_ID]]),Log_Header[[#This Row],[BRACS_ID]],"")</f>
        <v>24956</v>
      </c>
      <c r="C187" s="31">
        <f>IF(ISNUMBER(Log_Header[[#This Row],[Target_Depth]]),Log_Header[[#This Row],[Target_Depth]],"")</f>
        <v>1555</v>
      </c>
      <c r="D187" s="40" t="str">
        <f>IF(ISNUMBER(Estep_Method[[#This Row],[Rxo]]),Estep_Method[[#This Row],[Rxo]],"")</f>
        <v/>
      </c>
      <c r="E187" s="40">
        <f>IF(ISNUMBER(Rwa_Method[[#This Row],[Ro]]),Rwa_Method[[#This Row],[Ro]],"")</f>
        <v>7</v>
      </c>
      <c r="F187" s="23"/>
      <c r="G187" s="31">
        <f>IF(ISNUMBER(Log_Header[[#This Row],[Ts]]),Log_Header[[#This Row],[Ts]],"")</f>
        <v>63</v>
      </c>
      <c r="H187" s="44">
        <f>IF(ISBLANK(AlgerHarrison_Method[[#This Row],[Rxo]]),"",Log_Header[[#This Row],[Gg]])</f>
        <v>2.1447721179624665E-2</v>
      </c>
      <c r="I187" s="43">
        <f>IF(ISBLANK(AlgerHarrison_Method[[#This Row],[Rxo]]),"",Log_Header[[#This Row],[Df]])</f>
        <v>1537</v>
      </c>
      <c r="J187" s="27">
        <f>IFERROR((AlgerHarrison_Method[[#This Row],[Gg]]*AlgerHarrison_Method[[#This Row],[Df]])+AlgerHarrison_Method[[#This Row],[Ts]],"")</f>
        <v>95.965147453083119</v>
      </c>
      <c r="K187" s="32">
        <f>IF(ISNUMBER(Log_Header[[#This Row],[Rmf]]),Log_Header[[#This Row],[Rmf]],"")</f>
        <v>5.4</v>
      </c>
      <c r="L187" s="32">
        <f>IF(ISNUMBER(Log_Header[[#This Row],[T-Rmf]]),Log_Header[[#This Row],[T-Rmf]],"")</f>
        <v>111</v>
      </c>
      <c r="M187" s="27">
        <f>IFERROR(AlgerHarrison_Method[[#This Row],[Rmf]]*(AlgerHarrison_Method[[#This Row],[T-Rmf]]/AlgerHarrison_Method[[#This Row],[Tf]]),"")</f>
        <v>6.2460176002234942</v>
      </c>
      <c r="N187" s="24" t="str">
        <f>IF(AND(ISNUMBER(AlgerHarrison_Method[[#This Row],[Rxo]]),ISNUMBER(AlgerHarrison_Method[[#This Row],[Ro]])),IF(AlgerHarrison_Method[[#This Row],[Rmf]]&gt;=5, 1.75, 1),"")</f>
        <v/>
      </c>
      <c r="O187" s="24" t="str">
        <f>IFERROR(AlgerHarrison_Method[[#This Row],[Rmf_Tf]]*AlgerHarrison_Method[[#This Row],[Rmf Cor Fact]],"")</f>
        <v/>
      </c>
      <c r="P187" s="28" t="str">
        <f>IF(AND(ISNUMBER(AlgerHarrison_Method[[#This Row],[Rxo]]),ISNUMBER(AlgerHarrison_Method[[#This Row],[Ro]])),VLOOKUP(AlgerHarrison_Method[[#This Row],[Log_Type]],$AA$3:AC227,2,FALSE),"")</f>
        <v/>
      </c>
      <c r="Q18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87" s="24" t="str">
        <f>IFERROR(AlgerHarrison_Method[[#This Row],[Rmf_Tf_Cor]]/AlgerHarrison_Method[[#This Row],[Rxo/Ro_Cor]],"")</f>
        <v/>
      </c>
      <c r="S187" s="31" t="str">
        <f>IF(AND(ISNUMBER(AlgerHarrison_Method[[#This Row],[Rxo]]),ISNUMBER(AlgerHarrison_Method[[#This Row],[Ro]])),Log_Header[[#This Row],[cf_H2O_Type]],"")</f>
        <v/>
      </c>
      <c r="T187" s="24" t="str">
        <f>IFERROR(AlgerHarrison_Method[[#This Row],[Rwe]]/AlgerHarrison_Method[[#This Row],[cf_H2O_Type]],"")</f>
        <v/>
      </c>
      <c r="U187" s="27" t="str">
        <f>IFERROR(AlgerHarrison_Method[[#This Row],[Rw]]*(AlgerHarrison_Method[[#This Row],[Tf]]/75),"")</f>
        <v/>
      </c>
      <c r="V187" s="28" t="str">
        <f>IFERROR(10000/AlgerHarrison_Method[[#This Row],[Rw_Cor_75]],"")</f>
        <v/>
      </c>
      <c r="W187" s="31" t="str">
        <f>IF(AND(ISNUMBER(AlgerHarrison_Method[[#This Row],[Rxo]]),ISNUMBER(AlgerHarrison_Method[[#This Row],[Ro]])),Log_Header[[#This Row],[ct]],"")</f>
        <v/>
      </c>
      <c r="X187" s="28" t="str">
        <f>IFERROR(ROUND(AlgerHarrison_Method[[#This Row],[Ct]]*AlgerHarrison_Method[[#This Row],[Cw_75]],-1),"")</f>
        <v/>
      </c>
      <c r="Y187"/>
      <c r="Z187"/>
      <c r="AA187"/>
      <c r="AB187"/>
    </row>
    <row r="188" spans="1:28" x14ac:dyDescent="0.2">
      <c r="A188" s="8">
        <f>IF(ISNUMBER(Log_Header[[#This Row],[Seq]]),Log_Header[[#This Row],[Seq]],"")</f>
        <v>181</v>
      </c>
      <c r="B188" s="31">
        <f>IF(ISNUMBER(Log_Header[[#This Row],[BRACS_ID]]),Log_Header[[#This Row],[BRACS_ID]],"")</f>
        <v>37690</v>
      </c>
      <c r="C188" s="31">
        <f>IF(ISNUMBER(Log_Header[[#This Row],[Target_Depth]]),Log_Header[[#This Row],[Target_Depth]],"")</f>
        <v>1692</v>
      </c>
      <c r="D188" s="40">
        <f>IF(ISNUMBER(Estep_Method[[#This Row],[Rxo]]),Estep_Method[[#This Row],[Rxo]],"")</f>
        <v>10</v>
      </c>
      <c r="E188" s="40">
        <f>IF(ISNUMBER(Rwa_Method[[#This Row],[Ro]]),Rwa_Method[[#This Row],[Ro]],"")</f>
        <v>6.1</v>
      </c>
      <c r="F188" s="23" t="s">
        <v>93</v>
      </c>
      <c r="G188" s="31">
        <f>IF(ISNUMBER(Log_Header[[#This Row],[Ts]]),Log_Header[[#This Row],[Ts]],"")</f>
        <v>63</v>
      </c>
      <c r="H188" s="44">
        <f>IF(ISBLANK(AlgerHarrison_Method[[#This Row],[Rxo]]),"",Log_Header[[#This Row],[Gg]])</f>
        <v>1.5941295546558706E-2</v>
      </c>
      <c r="I188" s="43">
        <f>IF(ISBLANK(AlgerHarrison_Method[[#This Row],[Rxo]]),"",Log_Header[[#This Row],[Df]])</f>
        <v>1673</v>
      </c>
      <c r="J188" s="27">
        <f>IFERROR((AlgerHarrison_Method[[#This Row],[Gg]]*AlgerHarrison_Method[[#This Row],[Df]])+AlgerHarrison_Method[[#This Row],[Ts]],"")</f>
        <v>89.669787449392715</v>
      </c>
      <c r="K188" s="32">
        <f>IF(ISNUMBER(Log_Header[[#This Row],[Rmf]]),Log_Header[[#This Row],[Rmf]],"")</f>
        <v>1.8</v>
      </c>
      <c r="L188" s="32">
        <f>IF(ISNUMBER(Log_Header[[#This Row],[T-Rmf]]),Log_Header[[#This Row],[T-Rmf]],"")</f>
        <v>126</v>
      </c>
      <c r="M188" s="27">
        <f>IFERROR(AlgerHarrison_Method[[#This Row],[Rmf]]*(AlgerHarrison_Method[[#This Row],[T-Rmf]]/AlgerHarrison_Method[[#This Row],[Tf]]),"")</f>
        <v>2.52928</v>
      </c>
      <c r="N188" s="24">
        <f>IF(AND(ISNUMBER(AlgerHarrison_Method[[#This Row],[Rxo]]),ISNUMBER(AlgerHarrison_Method[[#This Row],[Ro]])),IF(AlgerHarrison_Method[[#This Row],[Rmf]]&gt;=5, 1.75, 1),"")</f>
        <v>1</v>
      </c>
      <c r="O188" s="24">
        <f>IFERROR(AlgerHarrison_Method[[#This Row],[Rmf_Tf]]*AlgerHarrison_Method[[#This Row],[Rmf Cor Fact]],"")</f>
        <v>2.52928</v>
      </c>
      <c r="P188" s="28">
        <f>IF(AND(ISNUMBER(AlgerHarrison_Method[[#This Row],[Rxo]]),ISNUMBER(AlgerHarrison_Method[[#This Row],[Ro]])),VLOOKUP(AlgerHarrison_Method[[#This Row],[Log_Type]],$AA$3:AC228,2,FALSE),"")</f>
        <v>1</v>
      </c>
      <c r="Q18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1.639344262295082</v>
      </c>
      <c r="R188" s="24">
        <f>IFERROR(AlgerHarrison_Method[[#This Row],[Rmf_Tf_Cor]]/AlgerHarrison_Method[[#This Row],[Rxo/Ro_Cor]],"")</f>
        <v>1.5428607999999999</v>
      </c>
      <c r="S188" s="31">
        <f>IF(AND(ISNUMBER(AlgerHarrison_Method[[#This Row],[Rxo]]),ISNUMBER(AlgerHarrison_Method[[#This Row],[Ro]])),Log_Header[[#This Row],[cf_H2O_Type]],"")</f>
        <v>1</v>
      </c>
      <c r="T188" s="24">
        <f>IFERROR(AlgerHarrison_Method[[#This Row],[Rwe]]/AlgerHarrison_Method[[#This Row],[cf_H2O_Type]],"")</f>
        <v>1.5428607999999999</v>
      </c>
      <c r="U188" s="27">
        <f>IFERROR(AlgerHarrison_Method[[#This Row],[Rw]]*(AlgerHarrison_Method[[#This Row],[Tf]]/75),"")</f>
        <v>1.8446400000000001</v>
      </c>
      <c r="V188" s="28">
        <f>IFERROR(10000/AlgerHarrison_Method[[#This Row],[Rw_Cor_75]],"")</f>
        <v>5421.1119784890279</v>
      </c>
      <c r="W188" s="31">
        <f>IF(AND(ISNUMBER(AlgerHarrison_Method[[#This Row],[Rxo]]),ISNUMBER(AlgerHarrison_Method[[#This Row],[Ro]])),Log_Header[[#This Row],[ct]],"")</f>
        <v>0.55000000000000004</v>
      </c>
      <c r="X188" s="28">
        <f>IFERROR(ROUND(AlgerHarrison_Method[[#This Row],[Ct]]*AlgerHarrison_Method[[#This Row],[Cw_75]],-1),"")</f>
        <v>2980</v>
      </c>
      <c r="Y188"/>
      <c r="Z188"/>
      <c r="AA188"/>
      <c r="AB188"/>
    </row>
    <row r="189" spans="1:28" x14ac:dyDescent="0.2">
      <c r="A189" s="8">
        <f>IF(ISNUMBER(Log_Header[[#This Row],[Seq]]),Log_Header[[#This Row],[Seq]],"")</f>
        <v>182</v>
      </c>
      <c r="B189" s="31">
        <f>IF(ISNUMBER(Log_Header[[#This Row],[BRACS_ID]]),Log_Header[[#This Row],[BRACS_ID]],"")</f>
        <v>37690</v>
      </c>
      <c r="C189" s="31">
        <f>IF(ISNUMBER(Log_Header[[#This Row],[Target_Depth]]),Log_Header[[#This Row],[Target_Depth]],"")</f>
        <v>1820</v>
      </c>
      <c r="D189" s="40">
        <f>IF(ISNUMBER(Estep_Method[[#This Row],[Rxo]]),Estep_Method[[#This Row],[Rxo]],"")</f>
        <v>2</v>
      </c>
      <c r="E189" s="40">
        <f>IF(ISNUMBER(Rwa_Method[[#This Row],[Ro]]),Rwa_Method[[#This Row],[Ro]],"")</f>
        <v>1.03</v>
      </c>
      <c r="F189" s="23" t="s">
        <v>93</v>
      </c>
      <c r="G189" s="31">
        <f>IF(ISNUMBER(Log_Header[[#This Row],[Ts]]),Log_Header[[#This Row],[Ts]],"")</f>
        <v>63</v>
      </c>
      <c r="H189" s="44">
        <f>IF(ISBLANK(AlgerHarrison_Method[[#This Row],[Rxo]]),"",Log_Header[[#This Row],[Gg]])</f>
        <v>1.5941295546558706E-2</v>
      </c>
      <c r="I189" s="43">
        <f>IF(ISBLANK(AlgerHarrison_Method[[#This Row],[Rxo]]),"",Log_Header[[#This Row],[Df]])</f>
        <v>1801</v>
      </c>
      <c r="J189" s="27">
        <f>IFERROR((AlgerHarrison_Method[[#This Row],[Gg]]*AlgerHarrison_Method[[#This Row],[Df]])+AlgerHarrison_Method[[#This Row],[Ts]],"")</f>
        <v>91.710273279352236</v>
      </c>
      <c r="K189" s="32">
        <f>IF(ISNUMBER(Log_Header[[#This Row],[Rmf]]),Log_Header[[#This Row],[Rmf]],"")</f>
        <v>1.8</v>
      </c>
      <c r="L189" s="32">
        <f>IF(ISNUMBER(Log_Header[[#This Row],[T-Rmf]]),Log_Header[[#This Row],[T-Rmf]],"")</f>
        <v>126</v>
      </c>
      <c r="M189" s="27">
        <f>IFERROR(AlgerHarrison_Method[[#This Row],[Rmf]]*(AlgerHarrison_Method[[#This Row],[T-Rmf]]/AlgerHarrison_Method[[#This Row],[Tf]]),"")</f>
        <v>2.4730053884929601</v>
      </c>
      <c r="N189" s="24">
        <f>IF(AND(ISNUMBER(AlgerHarrison_Method[[#This Row],[Rxo]]),ISNUMBER(AlgerHarrison_Method[[#This Row],[Ro]])),IF(AlgerHarrison_Method[[#This Row],[Rmf]]&gt;=5, 1.75, 1),"")</f>
        <v>1</v>
      </c>
      <c r="O189" s="24">
        <f>IFERROR(AlgerHarrison_Method[[#This Row],[Rmf_Tf]]*AlgerHarrison_Method[[#This Row],[Rmf Cor Fact]],"")</f>
        <v>2.4730053884929601</v>
      </c>
      <c r="P189" s="28">
        <f>IF(AND(ISNUMBER(AlgerHarrison_Method[[#This Row],[Rxo]]),ISNUMBER(AlgerHarrison_Method[[#This Row],[Ro]])),VLOOKUP(AlgerHarrison_Method[[#This Row],[Log_Type]],$AA$3:AC229,2,FALSE),"")</f>
        <v>1</v>
      </c>
      <c r="Q18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1.941747572815534</v>
      </c>
      <c r="R189" s="24">
        <f>IFERROR(AlgerHarrison_Method[[#This Row],[Rmf_Tf_Cor]]/AlgerHarrison_Method[[#This Row],[Rxo/Ro_Cor]],"")</f>
        <v>1.2735977750738745</v>
      </c>
      <c r="S189" s="31">
        <f>IF(AND(ISNUMBER(AlgerHarrison_Method[[#This Row],[Rxo]]),ISNUMBER(AlgerHarrison_Method[[#This Row],[Ro]])),Log_Header[[#This Row],[cf_H2O_Type]],"")</f>
        <v>1</v>
      </c>
      <c r="T189" s="24">
        <f>IFERROR(AlgerHarrison_Method[[#This Row],[Rwe]]/AlgerHarrison_Method[[#This Row],[cf_H2O_Type]],"")</f>
        <v>1.2735977750738745</v>
      </c>
      <c r="U189" s="27">
        <f>IFERROR(AlgerHarrison_Method[[#This Row],[Rw]]*(AlgerHarrison_Method[[#This Row],[Tf]]/75),"")</f>
        <v>1.5573600000000003</v>
      </c>
      <c r="V189" s="28">
        <f>IFERROR(10000/AlgerHarrison_Method[[#This Row],[Rw_Cor_75]],"")</f>
        <v>6421.1229259772936</v>
      </c>
      <c r="W189" s="31">
        <f>IF(AND(ISNUMBER(AlgerHarrison_Method[[#This Row],[Rxo]]),ISNUMBER(AlgerHarrison_Method[[#This Row],[Ro]])),Log_Header[[#This Row],[ct]],"")</f>
        <v>0.55000000000000004</v>
      </c>
      <c r="X189" s="28">
        <f>IFERROR(ROUND(AlgerHarrison_Method[[#This Row],[Ct]]*AlgerHarrison_Method[[#This Row],[Cw_75]],-1),"")</f>
        <v>3530</v>
      </c>
      <c r="Y189"/>
      <c r="Z189"/>
      <c r="AA189"/>
      <c r="AB189"/>
    </row>
    <row r="190" spans="1:28" x14ac:dyDescent="0.2">
      <c r="A190" s="8">
        <f>IF(ISNUMBER(Log_Header[[#This Row],[Seq]]),Log_Header[[#This Row],[Seq]],"")</f>
        <v>183</v>
      </c>
      <c r="B190" s="31">
        <f>IF(ISNUMBER(Log_Header[[#This Row],[BRACS_ID]]),Log_Header[[#This Row],[BRACS_ID]],"")</f>
        <v>27814</v>
      </c>
      <c r="C190" s="31">
        <f>IF(ISNUMBER(Log_Header[[#This Row],[Target_Depth]]),Log_Header[[#This Row],[Target_Depth]],"")</f>
        <v>1310</v>
      </c>
      <c r="D190" s="40">
        <f>IF(ISNUMBER(Estep_Method[[#This Row],[Rxo]]),Estep_Method[[#This Row],[Rxo]],"")</f>
        <v>10.1</v>
      </c>
      <c r="E190" s="40">
        <f>IF(ISNUMBER(Rwa_Method[[#This Row],[Ro]]),Rwa_Method[[#This Row],[Ro]],"")</f>
        <v>7.8</v>
      </c>
      <c r="F190" s="23" t="s">
        <v>93</v>
      </c>
      <c r="G190" s="31">
        <f>IF(ISNUMBER(Log_Header[[#This Row],[Ts]]),Log_Header[[#This Row],[Ts]],"")</f>
        <v>63</v>
      </c>
      <c r="H190" s="44">
        <f>IF(ISBLANK(AlgerHarrison_Method[[#This Row],[Rxo]]),"",Log_Header[[#This Row],[Gg]])</f>
        <v>1.5901060070671377E-2</v>
      </c>
      <c r="I190" s="43">
        <f>IF(ISBLANK(AlgerHarrison_Method[[#This Row],[Rxo]]),"",Log_Header[[#This Row],[Df]])</f>
        <v>1299</v>
      </c>
      <c r="J190" s="27">
        <f>IFERROR((AlgerHarrison_Method[[#This Row],[Gg]]*AlgerHarrison_Method[[#This Row],[Df]])+AlgerHarrison_Method[[#This Row],[Ts]],"")</f>
        <v>83.655477031802121</v>
      </c>
      <c r="K190" s="32">
        <f>IF(ISNUMBER(Log_Header[[#This Row],[Rmf]]),Log_Header[[#This Row],[Rmf]],"")</f>
        <v>1.91</v>
      </c>
      <c r="L190" s="32">
        <f>IF(ISNUMBER(Log_Header[[#This Row],[T-Rmf]]),Log_Header[[#This Row],[T-Rmf]],"")</f>
        <v>78</v>
      </c>
      <c r="M190" s="27">
        <f>IFERROR(AlgerHarrison_Method[[#This Row],[Rmf]]*(AlgerHarrison_Method[[#This Row],[T-Rmf]]/AlgerHarrison_Method[[#This Row],[Tf]]),"")</f>
        <v>1.7808756256731926</v>
      </c>
      <c r="N190" s="24">
        <f>IF(AND(ISNUMBER(AlgerHarrison_Method[[#This Row],[Rxo]]),ISNUMBER(AlgerHarrison_Method[[#This Row],[Ro]])),IF(AlgerHarrison_Method[[#This Row],[Rmf]]&gt;=5, 1.75, 1),"")</f>
        <v>1</v>
      </c>
      <c r="O190" s="24">
        <f>IFERROR(AlgerHarrison_Method[[#This Row],[Rmf_Tf]]*AlgerHarrison_Method[[#This Row],[Rmf Cor Fact]],"")</f>
        <v>1.7808756256731926</v>
      </c>
      <c r="P190" s="28">
        <f>IF(AND(ISNUMBER(AlgerHarrison_Method[[#This Row],[Rxo]]),ISNUMBER(AlgerHarrison_Method[[#This Row],[Ro]])),VLOOKUP(AlgerHarrison_Method[[#This Row],[Log_Type]],$AA$3:AC230,2,FALSE),"")</f>
        <v>1</v>
      </c>
      <c r="Q19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1.2948717948717949</v>
      </c>
      <c r="R190" s="24">
        <f>IFERROR(AlgerHarrison_Method[[#This Row],[Rmf_Tf_Cor]]/AlgerHarrison_Method[[#This Row],[Rxo/Ro_Cor]],"")</f>
        <v>1.3753296911139505</v>
      </c>
      <c r="S190" s="31">
        <f>IF(AND(ISNUMBER(AlgerHarrison_Method[[#This Row],[Rxo]]),ISNUMBER(AlgerHarrison_Method[[#This Row],[Ro]])),Log_Header[[#This Row],[cf_H2O_Type]],"")</f>
        <v>1</v>
      </c>
      <c r="T190" s="24">
        <f>IFERROR(AlgerHarrison_Method[[#This Row],[Rwe]]/AlgerHarrison_Method[[#This Row],[cf_H2O_Type]],"")</f>
        <v>1.3753296911139505</v>
      </c>
      <c r="U190" s="27">
        <f>IFERROR(AlgerHarrison_Method[[#This Row],[Rw]]*(AlgerHarrison_Method[[#This Row],[Tf]]/75),"")</f>
        <v>1.5340514851485145</v>
      </c>
      <c r="V190" s="28">
        <f>IFERROR(10000/AlgerHarrison_Method[[#This Row],[Rw_Cor_75]],"")</f>
        <v>6518.6860394270798</v>
      </c>
      <c r="W190" s="31">
        <f>IF(AND(ISNUMBER(AlgerHarrison_Method[[#This Row],[Rxo]]),ISNUMBER(AlgerHarrison_Method[[#This Row],[Ro]])),Log_Header[[#This Row],[ct]],"")</f>
        <v>0.55000000000000004</v>
      </c>
      <c r="X190" s="28">
        <f>IFERROR(ROUND(AlgerHarrison_Method[[#This Row],[Ct]]*AlgerHarrison_Method[[#This Row],[Cw_75]],-1),"")</f>
        <v>3590</v>
      </c>
      <c r="Y190"/>
      <c r="Z190"/>
      <c r="AA190"/>
      <c r="AB190"/>
    </row>
    <row r="191" spans="1:28" x14ac:dyDescent="0.2">
      <c r="A191" s="8">
        <f>IF(ISNUMBER(Log_Header[[#This Row],[Seq]]),Log_Header[[#This Row],[Seq]],"")</f>
        <v>184</v>
      </c>
      <c r="B191" s="31">
        <f>IF(ISNUMBER(Log_Header[[#This Row],[BRACS_ID]]),Log_Header[[#This Row],[BRACS_ID]],"")</f>
        <v>27814</v>
      </c>
      <c r="C191" s="31">
        <f>IF(ISNUMBER(Log_Header[[#This Row],[Target_Depth]]),Log_Header[[#This Row],[Target_Depth]],"")</f>
        <v>1355</v>
      </c>
      <c r="D191" s="40">
        <f>IF(ISNUMBER(Estep_Method[[#This Row],[Rxo]]),Estep_Method[[#This Row],[Rxo]],"")</f>
        <v>4</v>
      </c>
      <c r="E191" s="40">
        <f>IF(ISNUMBER(Rwa_Method[[#This Row],[Ro]]),Rwa_Method[[#This Row],[Ro]],"")</f>
        <v>1.5</v>
      </c>
      <c r="F191" s="23" t="s">
        <v>93</v>
      </c>
      <c r="G191" s="31">
        <f>IF(ISNUMBER(Log_Header[[#This Row],[Ts]]),Log_Header[[#This Row],[Ts]],"")</f>
        <v>63</v>
      </c>
      <c r="H191" s="44">
        <f>IF(ISBLANK(AlgerHarrison_Method[[#This Row],[Rxo]]),"",Log_Header[[#This Row],[Gg]])</f>
        <v>1.5901060070671377E-2</v>
      </c>
      <c r="I191" s="43">
        <f>IF(ISBLANK(AlgerHarrison_Method[[#This Row],[Rxo]]),"",Log_Header[[#This Row],[Df]])</f>
        <v>1344</v>
      </c>
      <c r="J191" s="27">
        <f>IFERROR((AlgerHarrison_Method[[#This Row],[Gg]]*AlgerHarrison_Method[[#This Row],[Df]])+AlgerHarrison_Method[[#This Row],[Ts]],"")</f>
        <v>84.371024734982328</v>
      </c>
      <c r="K191" s="32">
        <f>IF(ISNUMBER(Log_Header[[#This Row],[Rmf]]),Log_Header[[#This Row],[Rmf]],"")</f>
        <v>1.91</v>
      </c>
      <c r="L191" s="32">
        <f>IF(ISNUMBER(Log_Header[[#This Row],[T-Rmf]]),Log_Header[[#This Row],[T-Rmf]],"")</f>
        <v>78</v>
      </c>
      <c r="M191" s="27">
        <f>IFERROR(AlgerHarrison_Method[[#This Row],[Rmf]]*(AlgerHarrison_Method[[#This Row],[T-Rmf]]/AlgerHarrison_Method[[#This Row],[Tf]]),"")</f>
        <v>1.7657720819198393</v>
      </c>
      <c r="N191" s="24">
        <f>IF(AND(ISNUMBER(AlgerHarrison_Method[[#This Row],[Rxo]]),ISNUMBER(AlgerHarrison_Method[[#This Row],[Ro]])),IF(AlgerHarrison_Method[[#This Row],[Rmf]]&gt;=5, 1.75, 1),"")</f>
        <v>1</v>
      </c>
      <c r="O191" s="24">
        <f>IFERROR(AlgerHarrison_Method[[#This Row],[Rmf_Tf]]*AlgerHarrison_Method[[#This Row],[Rmf Cor Fact]],"")</f>
        <v>1.7657720819198393</v>
      </c>
      <c r="P191" s="28">
        <f>IF(AND(ISNUMBER(AlgerHarrison_Method[[#This Row],[Rxo]]),ISNUMBER(AlgerHarrison_Method[[#This Row],[Ro]])),VLOOKUP(AlgerHarrison_Method[[#This Row],[Log_Type]],$AA$3:AC231,2,FALSE),"")</f>
        <v>1</v>
      </c>
      <c r="Q19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2.6666666666666665</v>
      </c>
      <c r="R191" s="24">
        <f>IFERROR(AlgerHarrison_Method[[#This Row],[Rmf_Tf_Cor]]/AlgerHarrison_Method[[#This Row],[Rxo/Ro_Cor]],"")</f>
        <v>0.66216453071993975</v>
      </c>
      <c r="S191" s="31">
        <f>IF(AND(ISNUMBER(AlgerHarrison_Method[[#This Row],[Rxo]]),ISNUMBER(AlgerHarrison_Method[[#This Row],[Ro]])),Log_Header[[#This Row],[cf_H2O_Type]],"")</f>
        <v>1</v>
      </c>
      <c r="T191" s="24">
        <f>IFERROR(AlgerHarrison_Method[[#This Row],[Rwe]]/AlgerHarrison_Method[[#This Row],[cf_H2O_Type]],"")</f>
        <v>0.66216453071993975</v>
      </c>
      <c r="U191" s="27">
        <f>IFERROR(AlgerHarrison_Method[[#This Row],[Rw]]*(AlgerHarrison_Method[[#This Row],[Tf]]/75),"")</f>
        <v>0.74490000000000001</v>
      </c>
      <c r="V191" s="28">
        <f>IFERROR(10000/AlgerHarrison_Method[[#This Row],[Rw_Cor_75]],"")</f>
        <v>13424.620754463685</v>
      </c>
      <c r="W191" s="31">
        <f>IF(AND(ISNUMBER(AlgerHarrison_Method[[#This Row],[Rxo]]),ISNUMBER(AlgerHarrison_Method[[#This Row],[Ro]])),Log_Header[[#This Row],[ct]],"")</f>
        <v>0.55000000000000004</v>
      </c>
      <c r="X191" s="28">
        <f>IFERROR(ROUND(AlgerHarrison_Method[[#This Row],[Ct]]*AlgerHarrison_Method[[#This Row],[Cw_75]],-1),"")</f>
        <v>7380</v>
      </c>
      <c r="Y191"/>
      <c r="Z191"/>
      <c r="AA191"/>
      <c r="AB191"/>
    </row>
    <row r="192" spans="1:28" x14ac:dyDescent="0.2">
      <c r="A192" s="8">
        <f>IF(ISNUMBER(Log_Header[[#This Row],[Seq]]),Log_Header[[#This Row],[Seq]],"")</f>
        <v>185</v>
      </c>
      <c r="B192" s="31">
        <f>IF(ISNUMBER(Log_Header[[#This Row],[BRACS_ID]]),Log_Header[[#This Row],[BRACS_ID]],"")</f>
        <v>35024</v>
      </c>
      <c r="C192" s="31">
        <f>IF(ISNUMBER(Log_Header[[#This Row],[Target_Depth]]),Log_Header[[#This Row],[Target_Depth]],"")</f>
        <v>1305</v>
      </c>
      <c r="D192" s="40" t="str">
        <f>IF(ISNUMBER(Estep_Method[[#This Row],[Rxo]]),Estep_Method[[#This Row],[Rxo]],"")</f>
        <v/>
      </c>
      <c r="E192" s="40">
        <f>IF(ISNUMBER(Rwa_Method[[#This Row],[Ro]]),Rwa_Method[[#This Row],[Ro]],"")</f>
        <v>7</v>
      </c>
      <c r="F192" s="23"/>
      <c r="G192" s="31">
        <f>IF(ISNUMBER(Log_Header[[#This Row],[Ts]]),Log_Header[[#This Row],[Ts]],"")</f>
        <v>63</v>
      </c>
      <c r="H192" s="44">
        <f>IF(ISBLANK(AlgerHarrison_Method[[#This Row],[Rxo]]),"",Log_Header[[#This Row],[Gg]])</f>
        <v>1.7069327731092435E-2</v>
      </c>
      <c r="I192" s="43">
        <f>IF(ISBLANK(AlgerHarrison_Method[[#This Row],[Rxo]]),"",Log_Header[[#This Row],[Df]])</f>
        <v>1287</v>
      </c>
      <c r="J192" s="27">
        <f>IFERROR((AlgerHarrison_Method[[#This Row],[Gg]]*AlgerHarrison_Method[[#This Row],[Df]])+AlgerHarrison_Method[[#This Row],[Ts]],"")</f>
        <v>84.968224789915965</v>
      </c>
      <c r="K192" s="32">
        <f>IF(ISNUMBER(Log_Header[[#This Row],[Rmf]]),Log_Header[[#This Row],[Rmf]],"")</f>
        <v>1.06</v>
      </c>
      <c r="L192" s="32">
        <f>IF(ISNUMBER(Log_Header[[#This Row],[T-Rmf]]),Log_Header[[#This Row],[T-Rmf]],"")</f>
        <v>80</v>
      </c>
      <c r="M192" s="27">
        <f>IFERROR(AlgerHarrison_Method[[#This Row],[Rmf]]*(AlgerHarrison_Method[[#This Row],[T-Rmf]]/AlgerHarrison_Method[[#This Row],[Tf]]),"")</f>
        <v>0.99802014470312994</v>
      </c>
      <c r="N192" s="24" t="str">
        <f>IF(AND(ISNUMBER(AlgerHarrison_Method[[#This Row],[Rxo]]),ISNUMBER(AlgerHarrison_Method[[#This Row],[Ro]])),IF(AlgerHarrison_Method[[#This Row],[Rmf]]&gt;=5, 1.75, 1),"")</f>
        <v/>
      </c>
      <c r="O192" s="24" t="str">
        <f>IFERROR(AlgerHarrison_Method[[#This Row],[Rmf_Tf]]*AlgerHarrison_Method[[#This Row],[Rmf Cor Fact]],"")</f>
        <v/>
      </c>
      <c r="P192" s="28" t="str">
        <f>IF(AND(ISNUMBER(AlgerHarrison_Method[[#This Row],[Rxo]]),ISNUMBER(AlgerHarrison_Method[[#This Row],[Ro]])),VLOOKUP(AlgerHarrison_Method[[#This Row],[Log_Type]],$AA$3:AC232,2,FALSE),"")</f>
        <v/>
      </c>
      <c r="Q19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92" s="24" t="str">
        <f>IFERROR(AlgerHarrison_Method[[#This Row],[Rmf_Tf_Cor]]/AlgerHarrison_Method[[#This Row],[Rxo/Ro_Cor]],"")</f>
        <v/>
      </c>
      <c r="S192" s="31" t="str">
        <f>IF(AND(ISNUMBER(AlgerHarrison_Method[[#This Row],[Rxo]]),ISNUMBER(AlgerHarrison_Method[[#This Row],[Ro]])),Log_Header[[#This Row],[cf_H2O_Type]],"")</f>
        <v/>
      </c>
      <c r="T192" s="24" t="str">
        <f>IFERROR(AlgerHarrison_Method[[#This Row],[Rwe]]/AlgerHarrison_Method[[#This Row],[cf_H2O_Type]],"")</f>
        <v/>
      </c>
      <c r="U192" s="27" t="str">
        <f>IFERROR(AlgerHarrison_Method[[#This Row],[Rw]]*(AlgerHarrison_Method[[#This Row],[Tf]]/75),"")</f>
        <v/>
      </c>
      <c r="V192" s="28" t="str">
        <f>IFERROR(10000/AlgerHarrison_Method[[#This Row],[Rw_Cor_75]],"")</f>
        <v/>
      </c>
      <c r="W192" s="31" t="str">
        <f>IF(AND(ISNUMBER(AlgerHarrison_Method[[#This Row],[Rxo]]),ISNUMBER(AlgerHarrison_Method[[#This Row],[Ro]])),Log_Header[[#This Row],[ct]],"")</f>
        <v/>
      </c>
      <c r="X192" s="28" t="str">
        <f>IFERROR(ROUND(AlgerHarrison_Method[[#This Row],[Ct]]*AlgerHarrison_Method[[#This Row],[Cw_75]],-1),"")</f>
        <v/>
      </c>
      <c r="Y192"/>
      <c r="Z192"/>
      <c r="AA192"/>
      <c r="AB192"/>
    </row>
    <row r="193" spans="1:28" x14ac:dyDescent="0.2">
      <c r="A193" s="8">
        <f>IF(ISNUMBER(Log_Header[[#This Row],[Seq]]),Log_Header[[#This Row],[Seq]],"")</f>
        <v>186</v>
      </c>
      <c r="B193" s="31">
        <f>IF(ISNUMBER(Log_Header[[#This Row],[BRACS_ID]]),Log_Header[[#This Row],[BRACS_ID]],"")</f>
        <v>35024</v>
      </c>
      <c r="C193" s="31">
        <f>IF(ISNUMBER(Log_Header[[#This Row],[Target_Depth]]),Log_Header[[#This Row],[Target_Depth]],"")</f>
        <v>1345</v>
      </c>
      <c r="D193" s="40">
        <f>IF(ISNUMBER(Estep_Method[[#This Row],[Rxo]]),Estep_Method[[#This Row],[Rxo]],"")</f>
        <v>2.8</v>
      </c>
      <c r="E193" s="40">
        <f>IF(ISNUMBER(Rwa_Method[[#This Row],[Ro]]),Rwa_Method[[#This Row],[Ro]],"")</f>
        <v>1.4</v>
      </c>
      <c r="F193" s="23" t="s">
        <v>93</v>
      </c>
      <c r="G193" s="31">
        <f>IF(ISNUMBER(Log_Header[[#This Row],[Ts]]),Log_Header[[#This Row],[Ts]],"")</f>
        <v>63</v>
      </c>
      <c r="H193" s="44">
        <f>IF(ISBLANK(AlgerHarrison_Method[[#This Row],[Rxo]]),"",Log_Header[[#This Row],[Gg]])</f>
        <v>1.7069327731092435E-2</v>
      </c>
      <c r="I193" s="43">
        <f>IF(ISBLANK(AlgerHarrison_Method[[#This Row],[Rxo]]),"",Log_Header[[#This Row],[Df]])</f>
        <v>1327</v>
      </c>
      <c r="J193" s="27">
        <f>IFERROR((AlgerHarrison_Method[[#This Row],[Gg]]*AlgerHarrison_Method[[#This Row],[Df]])+AlgerHarrison_Method[[#This Row],[Ts]],"")</f>
        <v>85.650997899159663</v>
      </c>
      <c r="K193" s="32">
        <f>IF(ISNUMBER(Log_Header[[#This Row],[Rmf]]),Log_Header[[#This Row],[Rmf]],"")</f>
        <v>1.06</v>
      </c>
      <c r="L193" s="32">
        <f>IF(ISNUMBER(Log_Header[[#This Row],[T-Rmf]]),Log_Header[[#This Row],[T-Rmf]],"")</f>
        <v>80</v>
      </c>
      <c r="M193" s="27">
        <f>IFERROR(AlgerHarrison_Method[[#This Row],[Rmf]]*(AlgerHarrison_Method[[#This Row],[T-Rmf]]/AlgerHarrison_Method[[#This Row],[Tf]]),"")</f>
        <v>0.99006435511514324</v>
      </c>
      <c r="N193" s="24">
        <f>IF(AND(ISNUMBER(AlgerHarrison_Method[[#This Row],[Rxo]]),ISNUMBER(AlgerHarrison_Method[[#This Row],[Ro]])),IF(AlgerHarrison_Method[[#This Row],[Rmf]]&gt;=5, 1.75, 1),"")</f>
        <v>1</v>
      </c>
      <c r="O193" s="24">
        <f>IFERROR(AlgerHarrison_Method[[#This Row],[Rmf_Tf]]*AlgerHarrison_Method[[#This Row],[Rmf Cor Fact]],"")</f>
        <v>0.99006435511514324</v>
      </c>
      <c r="P193" s="28">
        <f>IF(AND(ISNUMBER(AlgerHarrison_Method[[#This Row],[Rxo]]),ISNUMBER(AlgerHarrison_Method[[#This Row],[Ro]])),VLOOKUP(AlgerHarrison_Method[[#This Row],[Log_Type]],$AA$3:AC233,2,FALSE),"")</f>
        <v>1</v>
      </c>
      <c r="Q19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</v>
      </c>
      <c r="R193" s="24">
        <f>IFERROR(AlgerHarrison_Method[[#This Row],[Rmf_Tf_Cor]]/AlgerHarrison_Method[[#This Row],[Rxo/Ro_Cor]],"")</f>
        <v>0.49503217755757162</v>
      </c>
      <c r="S193" s="31">
        <f>IF(AND(ISNUMBER(AlgerHarrison_Method[[#This Row],[Rxo]]),ISNUMBER(AlgerHarrison_Method[[#This Row],[Ro]])),Log_Header[[#This Row],[cf_H2O_Type]],"")</f>
        <v>1</v>
      </c>
      <c r="T193" s="24">
        <f>IFERROR(AlgerHarrison_Method[[#This Row],[Rwe]]/AlgerHarrison_Method[[#This Row],[cf_H2O_Type]],"")</f>
        <v>0.49503217755757162</v>
      </c>
      <c r="U193" s="27">
        <f>IFERROR(AlgerHarrison_Method[[#This Row],[Rw]]*(AlgerHarrison_Method[[#This Row],[Tf]]/75),"")</f>
        <v>0.56533333333333335</v>
      </c>
      <c r="V193" s="28">
        <f>IFERROR(10000/AlgerHarrison_Method[[#This Row],[Rw_Cor_75]],"")</f>
        <v>17688.67924528302</v>
      </c>
      <c r="W193" s="31">
        <f>IF(AND(ISNUMBER(AlgerHarrison_Method[[#This Row],[Rxo]]),ISNUMBER(AlgerHarrison_Method[[#This Row],[Ro]])),Log_Header[[#This Row],[ct]],"")</f>
        <v>0.55000000000000004</v>
      </c>
      <c r="X193" s="28">
        <f>IFERROR(ROUND(AlgerHarrison_Method[[#This Row],[Ct]]*AlgerHarrison_Method[[#This Row],[Cw_75]],-1),"")</f>
        <v>9730</v>
      </c>
      <c r="Y193"/>
      <c r="Z193"/>
      <c r="AA193"/>
      <c r="AB193"/>
    </row>
    <row r="194" spans="1:28" x14ac:dyDescent="0.2">
      <c r="A194" s="8">
        <f>IF(ISNUMBER(Log_Header[[#This Row],[Seq]]),Log_Header[[#This Row],[Seq]],"")</f>
        <v>187</v>
      </c>
      <c r="B194" s="31">
        <f>IF(ISNUMBER(Log_Header[[#This Row],[BRACS_ID]]),Log_Header[[#This Row],[BRACS_ID]],"")</f>
        <v>24765</v>
      </c>
      <c r="C194" s="31" t="str">
        <f>IF(ISNUMBER(Log_Header[[#This Row],[Target_Depth]]),Log_Header[[#This Row],[Target_Depth]],"")</f>
        <v/>
      </c>
      <c r="D194" s="40" t="str">
        <f>IF(ISNUMBER(Estep_Method[[#This Row],[Rxo]]),Estep_Method[[#This Row],[Rxo]],"")</f>
        <v/>
      </c>
      <c r="E194" s="40" t="str">
        <f>IF(ISNUMBER(Rwa_Method[[#This Row],[Ro]]),Rwa_Method[[#This Row],[Ro]],"")</f>
        <v/>
      </c>
      <c r="F194" s="23"/>
      <c r="G194" s="31" t="str">
        <f>IF(ISNUMBER(Log_Header[[#This Row],[Ts]]),Log_Header[[#This Row],[Ts]],"")</f>
        <v/>
      </c>
      <c r="H194" s="44" t="str">
        <f>IF(ISBLANK(AlgerHarrison_Method[[#This Row],[Rxo]]),"",Log_Header[[#This Row],[Gg]])</f>
        <v/>
      </c>
      <c r="I194" s="43" t="str">
        <f>IF(ISBLANK(AlgerHarrison_Method[[#This Row],[Rxo]]),"",Log_Header[[#This Row],[Df]])</f>
        <v/>
      </c>
      <c r="J194" s="27" t="str">
        <f>IFERROR((AlgerHarrison_Method[[#This Row],[Gg]]*AlgerHarrison_Method[[#This Row],[Df]])+AlgerHarrison_Method[[#This Row],[Ts]],"")</f>
        <v/>
      </c>
      <c r="K194" s="32" t="str">
        <f>IF(ISNUMBER(Log_Header[[#This Row],[Rmf]]),Log_Header[[#This Row],[Rmf]],"")</f>
        <v/>
      </c>
      <c r="L194" s="32" t="str">
        <f>IF(ISNUMBER(Log_Header[[#This Row],[T-Rmf]]),Log_Header[[#This Row],[T-Rmf]],"")</f>
        <v/>
      </c>
      <c r="M194" s="27" t="str">
        <f>IFERROR(AlgerHarrison_Method[[#This Row],[Rmf]]*(AlgerHarrison_Method[[#This Row],[T-Rmf]]/AlgerHarrison_Method[[#This Row],[Tf]]),"")</f>
        <v/>
      </c>
      <c r="N194" s="24" t="str">
        <f>IF(AND(ISNUMBER(AlgerHarrison_Method[[#This Row],[Rxo]]),ISNUMBER(AlgerHarrison_Method[[#This Row],[Ro]])),IF(AlgerHarrison_Method[[#This Row],[Rmf]]&gt;=5, 1.75, 1),"")</f>
        <v/>
      </c>
      <c r="O194" s="24" t="str">
        <f>IFERROR(AlgerHarrison_Method[[#This Row],[Rmf_Tf]]*AlgerHarrison_Method[[#This Row],[Rmf Cor Fact]],"")</f>
        <v/>
      </c>
      <c r="P194" s="28" t="str">
        <f>IF(AND(ISNUMBER(AlgerHarrison_Method[[#This Row],[Rxo]]),ISNUMBER(AlgerHarrison_Method[[#This Row],[Ro]])),VLOOKUP(AlgerHarrison_Method[[#This Row],[Log_Type]],$AA$3:AC234,2,FALSE),"")</f>
        <v/>
      </c>
      <c r="Q19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94" s="24" t="str">
        <f>IFERROR(AlgerHarrison_Method[[#This Row],[Rmf_Tf_Cor]]/AlgerHarrison_Method[[#This Row],[Rxo/Ro_Cor]],"")</f>
        <v/>
      </c>
      <c r="S194" s="31" t="str">
        <f>IF(AND(ISNUMBER(AlgerHarrison_Method[[#This Row],[Rxo]]),ISNUMBER(AlgerHarrison_Method[[#This Row],[Ro]])),Log_Header[[#This Row],[cf_H2O_Type]],"")</f>
        <v/>
      </c>
      <c r="T194" s="24" t="str">
        <f>IFERROR(AlgerHarrison_Method[[#This Row],[Rwe]]/AlgerHarrison_Method[[#This Row],[cf_H2O_Type]],"")</f>
        <v/>
      </c>
      <c r="U194" s="27" t="str">
        <f>IFERROR(AlgerHarrison_Method[[#This Row],[Rw]]*(AlgerHarrison_Method[[#This Row],[Tf]]/75),"")</f>
        <v/>
      </c>
      <c r="V194" s="28" t="str">
        <f>IFERROR(10000/AlgerHarrison_Method[[#This Row],[Rw_Cor_75]],"")</f>
        <v/>
      </c>
      <c r="W194" s="31" t="str">
        <f>IF(AND(ISNUMBER(AlgerHarrison_Method[[#This Row],[Rxo]]),ISNUMBER(AlgerHarrison_Method[[#This Row],[Ro]])),Log_Header[[#This Row],[ct]],"")</f>
        <v/>
      </c>
      <c r="X194" s="28" t="str">
        <f>IFERROR(ROUND(AlgerHarrison_Method[[#This Row],[Ct]]*AlgerHarrison_Method[[#This Row],[Cw_75]],-1),"")</f>
        <v/>
      </c>
      <c r="Y194"/>
      <c r="Z194"/>
      <c r="AA194"/>
      <c r="AB194"/>
    </row>
    <row r="195" spans="1:28" x14ac:dyDescent="0.2">
      <c r="A195" s="8">
        <f>IF(ISNUMBER(Log_Header[[#This Row],[Seq]]),Log_Header[[#This Row],[Seq]],"")</f>
        <v>188</v>
      </c>
      <c r="B195" s="31">
        <f>IF(ISNUMBER(Log_Header[[#This Row],[BRACS_ID]]),Log_Header[[#This Row],[BRACS_ID]],"")</f>
        <v>21496</v>
      </c>
      <c r="C195" s="31">
        <f>IF(ISNUMBER(Log_Header[[#This Row],[Target_Depth]]),Log_Header[[#This Row],[Target_Depth]],"")</f>
        <v>875</v>
      </c>
      <c r="D195" s="40">
        <f>IF(ISNUMBER(Estep_Method[[#This Row],[Rxo]]),Estep_Method[[#This Row],[Rxo]],"")</f>
        <v>6.6</v>
      </c>
      <c r="E195" s="40">
        <f>IF(ISNUMBER(Rwa_Method[[#This Row],[Ro]]),Rwa_Method[[#This Row],[Ro]],"")</f>
        <v>5.3</v>
      </c>
      <c r="F195" s="23" t="s">
        <v>113</v>
      </c>
      <c r="G195" s="31">
        <f>IF(ISNUMBER(Log_Header[[#This Row],[Ts]]),Log_Header[[#This Row],[Ts]],"")</f>
        <v>63</v>
      </c>
      <c r="H195" s="44">
        <f>IF(ISBLANK(AlgerHarrison_Method[[#This Row],[Rxo]]),"",Log_Header[[#This Row],[Gg]])</f>
        <v>1.9057171514543631E-2</v>
      </c>
      <c r="I195" s="43">
        <f>IF(ISBLANK(AlgerHarrison_Method[[#This Row],[Rxo]]),"",Log_Header[[#This Row],[Df]])</f>
        <v>867</v>
      </c>
      <c r="J195" s="27">
        <f>IFERROR((AlgerHarrison_Method[[#This Row],[Gg]]*AlgerHarrison_Method[[#This Row],[Df]])+AlgerHarrison_Method[[#This Row],[Ts]],"")</f>
        <v>79.522567703109331</v>
      </c>
      <c r="K195" s="32">
        <f>IF(ISNUMBER(Log_Header[[#This Row],[Rmf]]),Log_Header[[#This Row],[Rmf]],"")</f>
        <v>4.7</v>
      </c>
      <c r="L195" s="32">
        <f>IF(ISNUMBER(Log_Header[[#This Row],[T-Rmf]]),Log_Header[[#This Row],[T-Rmf]],"")</f>
        <v>67</v>
      </c>
      <c r="M195" s="27">
        <f>IFERROR(AlgerHarrison_Method[[#This Row],[Rmf]]*(AlgerHarrison_Method[[#This Row],[T-Rmf]]/AlgerHarrison_Method[[#This Row],[Tf]]),"")</f>
        <v>3.959882195651077</v>
      </c>
      <c r="N195" s="24">
        <f>IF(AND(ISNUMBER(AlgerHarrison_Method[[#This Row],[Rxo]]),ISNUMBER(AlgerHarrison_Method[[#This Row],[Ro]])),IF(AlgerHarrison_Method[[#This Row],[Rmf]]&gt;=5, 1.75, 1),"")</f>
        <v>1</v>
      </c>
      <c r="O195" s="24">
        <f>IFERROR(AlgerHarrison_Method[[#This Row],[Rmf_Tf]]*AlgerHarrison_Method[[#This Row],[Rmf Cor Fact]],"")</f>
        <v>3.959882195651077</v>
      </c>
      <c r="P195" s="28">
        <f>IF(AND(ISNUMBER(AlgerHarrison_Method[[#This Row],[Rxo]]),ISNUMBER(AlgerHarrison_Method[[#This Row],[Ro]])),VLOOKUP(AlgerHarrison_Method[[#This Row],[Log_Type]],$AA$3:AC235,2,FALSE),"")</f>
        <v>5</v>
      </c>
      <c r="Q19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1.5507297970808116</v>
      </c>
      <c r="R195" s="24">
        <f>IFERROR(AlgerHarrison_Method[[#This Row],[Rmf_Tf_Cor]]/AlgerHarrison_Method[[#This Row],[Rxo/Ro_Cor]],"")</f>
        <v>2.5535603965986859</v>
      </c>
      <c r="S195" s="31">
        <f>IF(AND(ISNUMBER(AlgerHarrison_Method[[#This Row],[Rxo]]),ISNUMBER(AlgerHarrison_Method[[#This Row],[Ro]])),Log_Header[[#This Row],[cf_H2O_Type]],"")</f>
        <v>1.33</v>
      </c>
      <c r="T195" s="24">
        <f>IFERROR(AlgerHarrison_Method[[#This Row],[Rwe]]/AlgerHarrison_Method[[#This Row],[cf_H2O_Type]],"")</f>
        <v>1.9199702230065308</v>
      </c>
      <c r="U195" s="27">
        <f>IFERROR(AlgerHarrison_Method[[#This Row],[Rw]]*(AlgerHarrison_Method[[#This Row],[Tf]]/75),"")</f>
        <v>2.0357461606265437</v>
      </c>
      <c r="V195" s="28">
        <f>IFERROR(10000/AlgerHarrison_Method[[#This Row],[Rw_Cor_75]],"")</f>
        <v>4912.203787196283</v>
      </c>
      <c r="W195" s="31">
        <f>IF(AND(ISNUMBER(AlgerHarrison_Method[[#This Row],[Rxo]]),ISNUMBER(AlgerHarrison_Method[[#This Row],[Ro]])),Log_Header[[#This Row],[ct]],"")</f>
        <v>0.55000000000000004</v>
      </c>
      <c r="X195" s="28">
        <f>IFERROR(ROUND(AlgerHarrison_Method[[#This Row],[Ct]]*AlgerHarrison_Method[[#This Row],[Cw_75]],-1),"")</f>
        <v>2700</v>
      </c>
      <c r="Y195"/>
      <c r="Z195"/>
      <c r="AA195"/>
      <c r="AB195"/>
    </row>
    <row r="196" spans="1:28" x14ac:dyDescent="0.2">
      <c r="A196" s="8" t="str">
        <f>IF(ISNUMBER(Log_Header[[#This Row],[Seq]]),Log_Header[[#This Row],[Seq]],"")</f>
        <v/>
      </c>
      <c r="B196" s="31" t="str">
        <f>IF(ISNUMBER(Log_Header[[#This Row],[BRACS_ID]]),Log_Header[[#This Row],[BRACS_ID]],"")</f>
        <v/>
      </c>
      <c r="C196" s="31" t="str">
        <f>IF(ISNUMBER(Log_Header[[#This Row],[Target_Depth]]),Log_Header[[#This Row],[Target_Depth]],"")</f>
        <v/>
      </c>
      <c r="D196" s="40" t="str">
        <f>IF(ISNUMBER(Estep_Method[[#This Row],[Rxo]]),Estep_Method[[#This Row],[Rxo]],"")</f>
        <v/>
      </c>
      <c r="E196" s="40" t="str">
        <f>IF(ISNUMBER(Rwa_Method[[#This Row],[Ro]]),Rwa_Method[[#This Row],[Ro]],"")</f>
        <v/>
      </c>
      <c r="F196" s="23"/>
      <c r="G196" s="31" t="str">
        <f>IF(ISNUMBER(Log_Header[[#This Row],[Ts]]),Log_Header[[#This Row],[Ts]],"")</f>
        <v/>
      </c>
      <c r="H196" s="44" t="str">
        <f>IF(ISBLANK(AlgerHarrison_Method[[#This Row],[Rxo]]),"",Log_Header[[#This Row],[Gg]])</f>
        <v/>
      </c>
      <c r="I196" s="43" t="str">
        <f>IF(ISBLANK(AlgerHarrison_Method[[#This Row],[Rxo]]),"",Log_Header[[#This Row],[Df]])</f>
        <v/>
      </c>
      <c r="J196" s="27" t="str">
        <f>IFERROR((AlgerHarrison_Method[[#This Row],[Gg]]*AlgerHarrison_Method[[#This Row],[Df]])+AlgerHarrison_Method[[#This Row],[Ts]],"")</f>
        <v/>
      </c>
      <c r="K196" s="32" t="str">
        <f>IF(ISNUMBER(Log_Header[[#This Row],[Rmf]]),Log_Header[[#This Row],[Rmf]],"")</f>
        <v/>
      </c>
      <c r="L196" s="32" t="str">
        <f>IF(ISNUMBER(Log_Header[[#This Row],[T-Rmf]]),Log_Header[[#This Row],[T-Rmf]],"")</f>
        <v/>
      </c>
      <c r="M196" s="27" t="str">
        <f>IFERROR(AlgerHarrison_Method[[#This Row],[Rmf]]*(AlgerHarrison_Method[[#This Row],[T-Rmf]]/AlgerHarrison_Method[[#This Row],[Tf]]),"")</f>
        <v/>
      </c>
      <c r="N196" s="24" t="str">
        <f>IF(AND(ISNUMBER(AlgerHarrison_Method[[#This Row],[Rxo]]),ISNUMBER(AlgerHarrison_Method[[#This Row],[Ro]])),IF(AlgerHarrison_Method[[#This Row],[Rmf]]&gt;=5, 1.75, 1),"")</f>
        <v/>
      </c>
      <c r="O196" s="24" t="str">
        <f>IFERROR(AlgerHarrison_Method[[#This Row],[Rmf_Tf]]*AlgerHarrison_Method[[#This Row],[Rmf Cor Fact]],"")</f>
        <v/>
      </c>
      <c r="P196" s="28" t="str">
        <f>IF(AND(ISNUMBER(AlgerHarrison_Method[[#This Row],[Rxo]]),ISNUMBER(AlgerHarrison_Method[[#This Row],[Ro]])),VLOOKUP(AlgerHarrison_Method[[#This Row],[Log_Type]],$AA$3:AC236,2,FALSE),"")</f>
        <v/>
      </c>
      <c r="Q19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96" s="24" t="str">
        <f>IFERROR(AlgerHarrison_Method[[#This Row],[Rmf_Tf_Cor]]/AlgerHarrison_Method[[#This Row],[Rxo/Ro_Cor]],"")</f>
        <v/>
      </c>
      <c r="S196" s="31" t="str">
        <f>IF(AND(ISNUMBER(AlgerHarrison_Method[[#This Row],[Rxo]]),ISNUMBER(AlgerHarrison_Method[[#This Row],[Ro]])),Log_Header[[#This Row],[cf_H2O_Type]],"")</f>
        <v/>
      </c>
      <c r="T196" s="24" t="str">
        <f>IFERROR(AlgerHarrison_Method[[#This Row],[Rwe]]/AlgerHarrison_Method[[#This Row],[cf_H2O_Type]],"")</f>
        <v/>
      </c>
      <c r="U196" s="27" t="str">
        <f>IFERROR(AlgerHarrison_Method[[#This Row],[Rw]]*(AlgerHarrison_Method[[#This Row],[Tf]]/75),"")</f>
        <v/>
      </c>
      <c r="V196" s="28" t="str">
        <f>IFERROR(10000/AlgerHarrison_Method[[#This Row],[Rw_Cor_75]],"")</f>
        <v/>
      </c>
      <c r="W196" s="31" t="str">
        <f>IF(AND(ISNUMBER(AlgerHarrison_Method[[#This Row],[Rxo]]),ISNUMBER(AlgerHarrison_Method[[#This Row],[Ro]])),Log_Header[[#This Row],[ct]],"")</f>
        <v/>
      </c>
      <c r="X196" s="28" t="str">
        <f>IFERROR(ROUND(AlgerHarrison_Method[[#This Row],[Ct]]*AlgerHarrison_Method[[#This Row],[Cw_75]],-1),"")</f>
        <v/>
      </c>
      <c r="Y196"/>
      <c r="Z196"/>
      <c r="AA196"/>
      <c r="AB196"/>
    </row>
    <row r="197" spans="1:28" x14ac:dyDescent="0.2">
      <c r="A197" s="8">
        <f>IF(ISNUMBER(Log_Header[[#This Row],[Seq]]),Log_Header[[#This Row],[Seq]],"")</f>
        <v>189</v>
      </c>
      <c r="B197" s="31">
        <f>IF(ISNUMBER(Log_Header[[#This Row],[BRACS_ID]]),Log_Header[[#This Row],[BRACS_ID]],"")</f>
        <v>24674</v>
      </c>
      <c r="C197" s="31">
        <f>IF(ISNUMBER(Log_Header[[#This Row],[Target_Depth]]),Log_Header[[#This Row],[Target_Depth]],"")</f>
        <v>710</v>
      </c>
      <c r="D197" s="40" t="str">
        <f>IF(ISNUMBER(Estep_Method[[#This Row],[Rxo]]),Estep_Method[[#This Row],[Rxo]],"")</f>
        <v/>
      </c>
      <c r="E197" s="40">
        <f>IF(ISNUMBER(Rwa_Method[[#This Row],[Ro]]),Rwa_Method[[#This Row],[Ro]],"")</f>
        <v>2.1</v>
      </c>
      <c r="F197" s="23"/>
      <c r="G197" s="31">
        <f>IF(ISNUMBER(Log_Header[[#This Row],[Ts]]),Log_Header[[#This Row],[Ts]],"")</f>
        <v>63</v>
      </c>
      <c r="H197" s="44">
        <f>IF(ISBLANK(AlgerHarrison_Method[[#This Row],[Rxo]]),"",Log_Header[[#This Row],[Gg]])</f>
        <v>1.2744034707158351E-2</v>
      </c>
      <c r="I197" s="43">
        <f>IF(ISBLANK(AlgerHarrison_Method[[#This Row],[Rxo]]),"",Log_Header[[#This Row],[Df]])</f>
        <v>698</v>
      </c>
      <c r="J197" s="27">
        <f>IFERROR((AlgerHarrison_Method[[#This Row],[Gg]]*AlgerHarrison_Method[[#This Row],[Df]])+AlgerHarrison_Method[[#This Row],[Ts]],"")</f>
        <v>71.895336225596523</v>
      </c>
      <c r="K197" s="32">
        <f>IF(ISNUMBER(Log_Header[[#This Row],[Rmf]]),Log_Header[[#This Row],[Rmf]],"")</f>
        <v>1.3</v>
      </c>
      <c r="L197" s="32">
        <f>IF(ISNUMBER(Log_Header[[#This Row],[T-Rmf]]),Log_Header[[#This Row],[T-Rmf]],"")</f>
        <v>75</v>
      </c>
      <c r="M197" s="27">
        <f>IFERROR(AlgerHarrison_Method[[#This Row],[Rmf]]*(AlgerHarrison_Method[[#This Row],[T-Rmf]]/AlgerHarrison_Method[[#This Row],[Tf]]),"")</f>
        <v>1.3561380350744863</v>
      </c>
      <c r="N197" s="24" t="str">
        <f>IF(AND(ISNUMBER(AlgerHarrison_Method[[#This Row],[Rxo]]),ISNUMBER(AlgerHarrison_Method[[#This Row],[Ro]])),IF(AlgerHarrison_Method[[#This Row],[Rmf]]&gt;=5, 1.75, 1),"")</f>
        <v/>
      </c>
      <c r="O197" s="24" t="str">
        <f>IFERROR(AlgerHarrison_Method[[#This Row],[Rmf_Tf]]*AlgerHarrison_Method[[#This Row],[Rmf Cor Fact]],"")</f>
        <v/>
      </c>
      <c r="P197" s="28" t="str">
        <f>IF(AND(ISNUMBER(AlgerHarrison_Method[[#This Row],[Rxo]]),ISNUMBER(AlgerHarrison_Method[[#This Row],[Ro]])),VLOOKUP(AlgerHarrison_Method[[#This Row],[Log_Type]],$AA$3:AC237,2,FALSE),"")</f>
        <v/>
      </c>
      <c r="Q19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97" s="24" t="str">
        <f>IFERROR(AlgerHarrison_Method[[#This Row],[Rmf_Tf_Cor]]/AlgerHarrison_Method[[#This Row],[Rxo/Ro_Cor]],"")</f>
        <v/>
      </c>
      <c r="S197" s="31" t="str">
        <f>IF(AND(ISNUMBER(AlgerHarrison_Method[[#This Row],[Rxo]]),ISNUMBER(AlgerHarrison_Method[[#This Row],[Ro]])),Log_Header[[#This Row],[cf_H2O_Type]],"")</f>
        <v/>
      </c>
      <c r="T197" s="24" t="str">
        <f>IFERROR(AlgerHarrison_Method[[#This Row],[Rwe]]/AlgerHarrison_Method[[#This Row],[cf_H2O_Type]],"")</f>
        <v/>
      </c>
      <c r="U197" s="27" t="str">
        <f>IFERROR(AlgerHarrison_Method[[#This Row],[Rw]]*(AlgerHarrison_Method[[#This Row],[Tf]]/75),"")</f>
        <v/>
      </c>
      <c r="V197" s="28" t="str">
        <f>IFERROR(10000/AlgerHarrison_Method[[#This Row],[Rw_Cor_75]],"")</f>
        <v/>
      </c>
      <c r="W197" s="31" t="str">
        <f>IF(AND(ISNUMBER(AlgerHarrison_Method[[#This Row],[Rxo]]),ISNUMBER(AlgerHarrison_Method[[#This Row],[Ro]])),Log_Header[[#This Row],[ct]],"")</f>
        <v/>
      </c>
      <c r="X197" s="28" t="str">
        <f>IFERROR(ROUND(AlgerHarrison_Method[[#This Row],[Ct]]*AlgerHarrison_Method[[#This Row],[Cw_75]],-1),"")</f>
        <v/>
      </c>
      <c r="Y197"/>
      <c r="Z197"/>
      <c r="AA197"/>
      <c r="AB197"/>
    </row>
    <row r="198" spans="1:28" x14ac:dyDescent="0.2">
      <c r="A198" s="8">
        <f>IF(ISNUMBER(Log_Header[[#This Row],[Seq]]),Log_Header[[#This Row],[Seq]],"")</f>
        <v>190</v>
      </c>
      <c r="B198" s="31">
        <f>IF(ISNUMBER(Log_Header[[#This Row],[BRACS_ID]]),Log_Header[[#This Row],[BRACS_ID]],"")</f>
        <v>24676</v>
      </c>
      <c r="C198" s="31" t="str">
        <f>IF(ISNUMBER(Log_Header[[#This Row],[Target_Depth]]),Log_Header[[#This Row],[Target_Depth]],"")</f>
        <v/>
      </c>
      <c r="D198" s="40" t="str">
        <f>IF(ISNUMBER(Estep_Method[[#This Row],[Rxo]]),Estep_Method[[#This Row],[Rxo]],"")</f>
        <v/>
      </c>
      <c r="E198" s="40" t="str">
        <f>IF(ISNUMBER(Rwa_Method[[#This Row],[Ro]]),Rwa_Method[[#This Row],[Ro]],"")</f>
        <v/>
      </c>
      <c r="F198" s="23"/>
      <c r="G198" s="31">
        <f>IF(ISNUMBER(Log_Header[[#This Row],[Ts]]),Log_Header[[#This Row],[Ts]],"")</f>
        <v>63</v>
      </c>
      <c r="H198" s="44">
        <f>IF(ISBLANK(AlgerHarrison_Method[[#This Row],[Rxo]]),"",Log_Header[[#This Row],[Gg]])</f>
        <v>1.5966386554621848E-2</v>
      </c>
      <c r="I198" s="43" t="str">
        <f>IF(ISBLANK(AlgerHarrison_Method[[#This Row],[Rxo]]),"",Log_Header[[#This Row],[Df]])</f>
        <v/>
      </c>
      <c r="J198" s="27" t="str">
        <f>IFERROR((AlgerHarrison_Method[[#This Row],[Gg]]*AlgerHarrison_Method[[#This Row],[Df]])+AlgerHarrison_Method[[#This Row],[Ts]],"")</f>
        <v/>
      </c>
      <c r="K198" s="32" t="str">
        <f>IF(ISNUMBER(Log_Header[[#This Row],[Rmf]]),Log_Header[[#This Row],[Rmf]],"")</f>
        <v/>
      </c>
      <c r="L198" s="32" t="str">
        <f>IF(ISNUMBER(Log_Header[[#This Row],[T-Rmf]]),Log_Header[[#This Row],[T-Rmf]],"")</f>
        <v/>
      </c>
      <c r="M198" s="27" t="str">
        <f>IFERROR(AlgerHarrison_Method[[#This Row],[Rmf]]*(AlgerHarrison_Method[[#This Row],[T-Rmf]]/AlgerHarrison_Method[[#This Row],[Tf]]),"")</f>
        <v/>
      </c>
      <c r="N198" s="24" t="str">
        <f>IF(AND(ISNUMBER(AlgerHarrison_Method[[#This Row],[Rxo]]),ISNUMBER(AlgerHarrison_Method[[#This Row],[Ro]])),IF(AlgerHarrison_Method[[#This Row],[Rmf]]&gt;=5, 1.75, 1),"")</f>
        <v/>
      </c>
      <c r="O198" s="24" t="str">
        <f>IFERROR(AlgerHarrison_Method[[#This Row],[Rmf_Tf]]*AlgerHarrison_Method[[#This Row],[Rmf Cor Fact]],"")</f>
        <v/>
      </c>
      <c r="P198" s="28" t="str">
        <f>IF(AND(ISNUMBER(AlgerHarrison_Method[[#This Row],[Rxo]]),ISNUMBER(AlgerHarrison_Method[[#This Row],[Ro]])),VLOOKUP(AlgerHarrison_Method[[#This Row],[Log_Type]],$AA$3:AC238,2,FALSE),"")</f>
        <v/>
      </c>
      <c r="Q19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98" s="24" t="str">
        <f>IFERROR(AlgerHarrison_Method[[#This Row],[Rmf_Tf_Cor]]/AlgerHarrison_Method[[#This Row],[Rxo/Ro_Cor]],"")</f>
        <v/>
      </c>
      <c r="S198" s="31" t="str">
        <f>IF(AND(ISNUMBER(AlgerHarrison_Method[[#This Row],[Rxo]]),ISNUMBER(AlgerHarrison_Method[[#This Row],[Ro]])),Log_Header[[#This Row],[cf_H2O_Type]],"")</f>
        <v/>
      </c>
      <c r="T198" s="24" t="str">
        <f>IFERROR(AlgerHarrison_Method[[#This Row],[Rwe]]/AlgerHarrison_Method[[#This Row],[cf_H2O_Type]],"")</f>
        <v/>
      </c>
      <c r="U198" s="27" t="str">
        <f>IFERROR(AlgerHarrison_Method[[#This Row],[Rw]]*(AlgerHarrison_Method[[#This Row],[Tf]]/75),"")</f>
        <v/>
      </c>
      <c r="V198" s="28" t="str">
        <f>IFERROR(10000/AlgerHarrison_Method[[#This Row],[Rw_Cor_75]],"")</f>
        <v/>
      </c>
      <c r="W198" s="31" t="str">
        <f>IF(AND(ISNUMBER(AlgerHarrison_Method[[#This Row],[Rxo]]),ISNUMBER(AlgerHarrison_Method[[#This Row],[Ro]])),Log_Header[[#This Row],[ct]],"")</f>
        <v/>
      </c>
      <c r="X198" s="28" t="str">
        <f>IFERROR(ROUND(AlgerHarrison_Method[[#This Row],[Ct]]*AlgerHarrison_Method[[#This Row],[Cw_75]],-1),"")</f>
        <v/>
      </c>
      <c r="Y198"/>
      <c r="Z198"/>
      <c r="AA198"/>
      <c r="AB198"/>
    </row>
    <row r="199" spans="1:28" x14ac:dyDescent="0.2">
      <c r="A199" s="8">
        <f>IF(ISNUMBER(Log_Header[[#This Row],[Seq]]),Log_Header[[#This Row],[Seq]],"")</f>
        <v>191</v>
      </c>
      <c r="B199" s="31">
        <f>IF(ISNUMBER(Log_Header[[#This Row],[BRACS_ID]]),Log_Header[[#This Row],[BRACS_ID]],"")</f>
        <v>21511</v>
      </c>
      <c r="C199" s="31" t="str">
        <f>IF(ISNUMBER(Log_Header[[#This Row],[Target_Depth]]),Log_Header[[#This Row],[Target_Depth]],"")</f>
        <v/>
      </c>
      <c r="D199" s="40" t="str">
        <f>IF(ISNUMBER(Estep_Method[[#This Row],[Rxo]]),Estep_Method[[#This Row],[Rxo]],"")</f>
        <v/>
      </c>
      <c r="E199" s="40" t="str">
        <f>IF(ISNUMBER(Rwa_Method[[#This Row],[Ro]]),Rwa_Method[[#This Row],[Ro]],"")</f>
        <v/>
      </c>
      <c r="F199" s="23"/>
      <c r="G199" s="31">
        <f>IF(ISNUMBER(Log_Header[[#This Row],[Ts]]),Log_Header[[#This Row],[Ts]],"")</f>
        <v>63</v>
      </c>
      <c r="H199" s="44">
        <f>IF(ISBLANK(AlgerHarrison_Method[[#This Row],[Rxo]]),"",Log_Header[[#This Row],[Gg]])</f>
        <v>1.4395214058702562E-2</v>
      </c>
      <c r="I199" s="43" t="str">
        <f>IF(ISBLANK(AlgerHarrison_Method[[#This Row],[Rxo]]),"",Log_Header[[#This Row],[Df]])</f>
        <v/>
      </c>
      <c r="J199" s="27" t="str">
        <f>IFERROR((AlgerHarrison_Method[[#This Row],[Gg]]*AlgerHarrison_Method[[#This Row],[Df]])+AlgerHarrison_Method[[#This Row],[Ts]],"")</f>
        <v/>
      </c>
      <c r="K199" s="32" t="str">
        <f>IF(ISNUMBER(Log_Header[[#This Row],[Rmf]]),Log_Header[[#This Row],[Rmf]],"")</f>
        <v/>
      </c>
      <c r="L199" s="32" t="str">
        <f>IF(ISNUMBER(Log_Header[[#This Row],[T-Rmf]]),Log_Header[[#This Row],[T-Rmf]],"")</f>
        <v/>
      </c>
      <c r="M199" s="27" t="str">
        <f>IFERROR(AlgerHarrison_Method[[#This Row],[Rmf]]*(AlgerHarrison_Method[[#This Row],[T-Rmf]]/AlgerHarrison_Method[[#This Row],[Tf]]),"")</f>
        <v/>
      </c>
      <c r="N199" s="24" t="str">
        <f>IF(AND(ISNUMBER(AlgerHarrison_Method[[#This Row],[Rxo]]),ISNUMBER(AlgerHarrison_Method[[#This Row],[Ro]])),IF(AlgerHarrison_Method[[#This Row],[Rmf]]&gt;=5, 1.75, 1),"")</f>
        <v/>
      </c>
      <c r="O199" s="24" t="str">
        <f>IFERROR(AlgerHarrison_Method[[#This Row],[Rmf_Tf]]*AlgerHarrison_Method[[#This Row],[Rmf Cor Fact]],"")</f>
        <v/>
      </c>
      <c r="P199" s="28" t="str">
        <f>IF(AND(ISNUMBER(AlgerHarrison_Method[[#This Row],[Rxo]]),ISNUMBER(AlgerHarrison_Method[[#This Row],[Ro]])),VLOOKUP(AlgerHarrison_Method[[#This Row],[Log_Type]],$AA$3:AC239,2,FALSE),"")</f>
        <v/>
      </c>
      <c r="Q19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199" s="24" t="str">
        <f>IFERROR(AlgerHarrison_Method[[#This Row],[Rmf_Tf_Cor]]/AlgerHarrison_Method[[#This Row],[Rxo/Ro_Cor]],"")</f>
        <v/>
      </c>
      <c r="S199" s="31" t="str">
        <f>IF(AND(ISNUMBER(AlgerHarrison_Method[[#This Row],[Rxo]]),ISNUMBER(AlgerHarrison_Method[[#This Row],[Ro]])),Log_Header[[#This Row],[cf_H2O_Type]],"")</f>
        <v/>
      </c>
      <c r="T199" s="24" t="str">
        <f>IFERROR(AlgerHarrison_Method[[#This Row],[Rwe]]/AlgerHarrison_Method[[#This Row],[cf_H2O_Type]],"")</f>
        <v/>
      </c>
      <c r="U199" s="27" t="str">
        <f>IFERROR(AlgerHarrison_Method[[#This Row],[Rw]]*(AlgerHarrison_Method[[#This Row],[Tf]]/75),"")</f>
        <v/>
      </c>
      <c r="V199" s="28" t="str">
        <f>IFERROR(10000/AlgerHarrison_Method[[#This Row],[Rw_Cor_75]],"")</f>
        <v/>
      </c>
      <c r="W199" s="31" t="str">
        <f>IF(AND(ISNUMBER(AlgerHarrison_Method[[#This Row],[Rxo]]),ISNUMBER(AlgerHarrison_Method[[#This Row],[Ro]])),Log_Header[[#This Row],[ct]],"")</f>
        <v/>
      </c>
      <c r="X199" s="28" t="str">
        <f>IFERROR(ROUND(AlgerHarrison_Method[[#This Row],[Ct]]*AlgerHarrison_Method[[#This Row],[Cw_75]],-1),"")</f>
        <v/>
      </c>
      <c r="Y199"/>
      <c r="Z199"/>
      <c r="AA199"/>
      <c r="AB199"/>
    </row>
    <row r="200" spans="1:28" x14ac:dyDescent="0.2">
      <c r="A200" s="8">
        <f>IF(ISNUMBER(Log_Header[[#This Row],[Seq]]),Log_Header[[#This Row],[Seq]],"")</f>
        <v>192</v>
      </c>
      <c r="B200" s="31">
        <f>IF(ISNUMBER(Log_Header[[#This Row],[BRACS_ID]]),Log_Header[[#This Row],[BRACS_ID]],"")</f>
        <v>21530</v>
      </c>
      <c r="C200" s="31">
        <f>IF(ISNUMBER(Log_Header[[#This Row],[Target_Depth]]),Log_Header[[#This Row],[Target_Depth]],"")</f>
        <v>1288</v>
      </c>
      <c r="D200" s="40">
        <f>IF(ISNUMBER(Estep_Method[[#This Row],[Rxo]]),Estep_Method[[#This Row],[Rxo]],"")</f>
        <v>4.0999999999999996</v>
      </c>
      <c r="E200" s="40">
        <f>IF(ISNUMBER(Rwa_Method[[#This Row],[Ro]]),Rwa_Method[[#This Row],[Ro]],"")</f>
        <v>2.2999999999999998</v>
      </c>
      <c r="F200" s="23" t="s">
        <v>93</v>
      </c>
      <c r="G200" s="31">
        <f>IF(ISNUMBER(Log_Header[[#This Row],[Ts]]),Log_Header[[#This Row],[Ts]],"")</f>
        <v>63</v>
      </c>
      <c r="H200" s="44">
        <f>IF(ISBLANK(AlgerHarrison_Method[[#This Row],[Rxo]]),"",Log_Header[[#This Row],[Gg]])</f>
        <v>1.8724921979491754E-2</v>
      </c>
      <c r="I200" s="43">
        <f>IF(ISBLANK(AlgerHarrison_Method[[#This Row],[Rxo]]),"",Log_Header[[#This Row],[Df]])</f>
        <v>1284</v>
      </c>
      <c r="J200" s="27">
        <f>IFERROR((AlgerHarrison_Method[[#This Row],[Gg]]*AlgerHarrison_Method[[#This Row],[Df]])+AlgerHarrison_Method[[#This Row],[Ts]],"")</f>
        <v>87.042799821667415</v>
      </c>
      <c r="K200" s="32">
        <f>IF(ISNUMBER(Log_Header[[#This Row],[Rmf]]),Log_Header[[#This Row],[Rmf]],"")</f>
        <v>2.16</v>
      </c>
      <c r="L200" s="32">
        <f>IF(ISNUMBER(Log_Header[[#This Row],[T-Rmf]]),Log_Header[[#This Row],[T-Rmf]],"")</f>
        <v>75</v>
      </c>
      <c r="M200" s="27">
        <f>IFERROR(AlgerHarrison_Method[[#This Row],[Rmf]]*(AlgerHarrison_Method[[#This Row],[T-Rmf]]/AlgerHarrison_Method[[#This Row],[Tf]]),"")</f>
        <v>1.8611533674457197</v>
      </c>
      <c r="N200" s="24">
        <f>IF(AND(ISNUMBER(AlgerHarrison_Method[[#This Row],[Rxo]]),ISNUMBER(AlgerHarrison_Method[[#This Row],[Ro]])),IF(AlgerHarrison_Method[[#This Row],[Rmf]]&gt;=5, 1.75, 1),"")</f>
        <v>1</v>
      </c>
      <c r="O200" s="24">
        <f>IFERROR(AlgerHarrison_Method[[#This Row],[Rmf_Tf]]*AlgerHarrison_Method[[#This Row],[Rmf Cor Fact]],"")</f>
        <v>1.8611533674457197</v>
      </c>
      <c r="P200" s="28">
        <f>IF(AND(ISNUMBER(AlgerHarrison_Method[[#This Row],[Rxo]]),ISNUMBER(AlgerHarrison_Method[[#This Row],[Ro]])),VLOOKUP(AlgerHarrison_Method[[#This Row],[Log_Type]],$AA$3:AC240,2,FALSE),"")</f>
        <v>1</v>
      </c>
      <c r="Q20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1.7826086956521738</v>
      </c>
      <c r="R200" s="24">
        <f>IFERROR(AlgerHarrison_Method[[#This Row],[Rmf_Tf_Cor]]/AlgerHarrison_Method[[#This Row],[Rxo/Ro_Cor]],"")</f>
        <v>1.0440616451524769</v>
      </c>
      <c r="S200" s="31">
        <f>IF(AND(ISNUMBER(AlgerHarrison_Method[[#This Row],[Rxo]]),ISNUMBER(AlgerHarrison_Method[[#This Row],[Ro]])),Log_Header[[#This Row],[cf_H2O_Type]],"")</f>
        <v>1</v>
      </c>
      <c r="T200" s="24">
        <f>IFERROR(AlgerHarrison_Method[[#This Row],[Rwe]]/AlgerHarrison_Method[[#This Row],[cf_H2O_Type]],"")</f>
        <v>1.0440616451524769</v>
      </c>
      <c r="U200" s="27">
        <f>IFERROR(AlgerHarrison_Method[[#This Row],[Rw]]*(AlgerHarrison_Method[[#This Row],[Tf]]/75),"")</f>
        <v>1.2117073170731707</v>
      </c>
      <c r="V200" s="28">
        <f>IFERROR(10000/AlgerHarrison_Method[[#This Row],[Rw_Cor_75]],"")</f>
        <v>8252.8180354267315</v>
      </c>
      <c r="W200" s="31">
        <f>IF(AND(ISNUMBER(AlgerHarrison_Method[[#This Row],[Rxo]]),ISNUMBER(AlgerHarrison_Method[[#This Row],[Ro]])),Log_Header[[#This Row],[ct]],"")</f>
        <v>0.55000000000000004</v>
      </c>
      <c r="X200" s="28">
        <f>IFERROR(ROUND(AlgerHarrison_Method[[#This Row],[Ct]]*AlgerHarrison_Method[[#This Row],[Cw_75]],-1),"")</f>
        <v>4540</v>
      </c>
      <c r="Y200"/>
      <c r="Z200"/>
      <c r="AA200"/>
      <c r="AB200"/>
    </row>
    <row r="201" spans="1:28" x14ac:dyDescent="0.2">
      <c r="A201" s="8">
        <f>IF(ISNUMBER(Log_Header[[#This Row],[Seq]]),Log_Header[[#This Row],[Seq]],"")</f>
        <v>193</v>
      </c>
      <c r="B201" s="31">
        <f>IF(ISNUMBER(Log_Header[[#This Row],[BRACS_ID]]),Log_Header[[#This Row],[BRACS_ID]],"")</f>
        <v>21497</v>
      </c>
      <c r="C201" s="31">
        <f>IF(ISNUMBER(Log_Header[[#This Row],[Target_Depth]]),Log_Header[[#This Row],[Target_Depth]],"")</f>
        <v>742</v>
      </c>
      <c r="D201" s="40">
        <f>IF(ISNUMBER(Estep_Method[[#This Row],[Rxo]]),Estep_Method[[#This Row],[Rxo]],"")</f>
        <v>5.5</v>
      </c>
      <c r="E201" s="40">
        <f>IF(ISNUMBER(Rwa_Method[[#This Row],[Ro]]),Rwa_Method[[#This Row],[Ro]],"")</f>
        <v>4.3</v>
      </c>
      <c r="F201" s="23" t="s">
        <v>113</v>
      </c>
      <c r="G201" s="31">
        <f>IF(ISNUMBER(Log_Header[[#This Row],[Ts]]),Log_Header[[#This Row],[Ts]],"")</f>
        <v>63</v>
      </c>
      <c r="H201" s="44">
        <f>IF(ISBLANK(AlgerHarrison_Method[[#This Row],[Rxo]]),"",Log_Header[[#This Row],[Gg]])</f>
        <v>1.5644713600807471E-2</v>
      </c>
      <c r="I201" s="43">
        <f>IF(ISBLANK(AlgerHarrison_Method[[#This Row],[Rxo]]),"",Log_Header[[#This Row],[Df]])</f>
        <v>736</v>
      </c>
      <c r="J201" s="27">
        <f>IFERROR((AlgerHarrison_Method[[#This Row],[Gg]]*AlgerHarrison_Method[[#This Row],[Df]])+AlgerHarrison_Method[[#This Row],[Ts]],"")</f>
        <v>74.514509210194291</v>
      </c>
      <c r="K201" s="32">
        <f>IF(ISNUMBER(Log_Header[[#This Row],[Rmf]]),Log_Header[[#This Row],[Rmf]],"")</f>
        <v>1.05</v>
      </c>
      <c r="L201" s="32">
        <f>IF(ISNUMBER(Log_Header[[#This Row],[T-Rmf]]),Log_Header[[#This Row],[T-Rmf]],"")</f>
        <v>84</v>
      </c>
      <c r="M201" s="27">
        <f>IFERROR(AlgerHarrison_Method[[#This Row],[Rmf]]*(AlgerHarrison_Method[[#This Row],[T-Rmf]]/AlgerHarrison_Method[[#This Row],[Tf]]),"")</f>
        <v>1.1836620939312772</v>
      </c>
      <c r="N201" s="24">
        <f>IF(AND(ISNUMBER(AlgerHarrison_Method[[#This Row],[Rxo]]),ISNUMBER(AlgerHarrison_Method[[#This Row],[Ro]])),IF(AlgerHarrison_Method[[#This Row],[Rmf]]&gt;=5, 1.75, 1),"")</f>
        <v>1</v>
      </c>
      <c r="O201" s="24">
        <f>IFERROR(AlgerHarrison_Method[[#This Row],[Rmf_Tf]]*AlgerHarrison_Method[[#This Row],[Rmf Cor Fact]],"")</f>
        <v>1.1836620939312772</v>
      </c>
      <c r="P201" s="28">
        <f>IF(AND(ISNUMBER(AlgerHarrison_Method[[#This Row],[Rxo]]),ISNUMBER(AlgerHarrison_Method[[#This Row],[Ro]])),VLOOKUP(AlgerHarrison_Method[[#This Row],[Log_Type]],$AA$3:AC241,2,FALSE),"")</f>
        <v>5</v>
      </c>
      <c r="Q20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1.6360194699837751</v>
      </c>
      <c r="R201" s="24">
        <f>IFERROR(AlgerHarrison_Method[[#This Row],[Rmf_Tf_Cor]]/AlgerHarrison_Method[[#This Row],[Rxo/Ro_Cor]],"")</f>
        <v>0.7235012270012996</v>
      </c>
      <c r="S201" s="31">
        <f>IF(AND(ISNUMBER(AlgerHarrison_Method[[#This Row],[Rxo]]),ISNUMBER(AlgerHarrison_Method[[#This Row],[Ro]])),Log_Header[[#This Row],[cf_H2O_Type]],"")</f>
        <v>1.33</v>
      </c>
      <c r="T201" s="24">
        <f>IFERROR(AlgerHarrison_Method[[#This Row],[Rwe]]/AlgerHarrison_Method[[#This Row],[cf_H2O_Type]],"")</f>
        <v>0.54398588496338307</v>
      </c>
      <c r="U201" s="27">
        <f>IFERROR(AlgerHarrison_Method[[#This Row],[Rw]]*(AlgerHarrison_Method[[#This Row],[Tf]]/75),"")</f>
        <v>0.54046454980426262</v>
      </c>
      <c r="V201" s="28">
        <f>IFERROR(10000/AlgerHarrison_Method[[#This Row],[Rw_Cor_75]],"")</f>
        <v>18502.601148626032</v>
      </c>
      <c r="W201" s="31">
        <f>IF(AND(ISNUMBER(AlgerHarrison_Method[[#This Row],[Rxo]]),ISNUMBER(AlgerHarrison_Method[[#This Row],[Ro]])),Log_Header[[#This Row],[ct]],"")</f>
        <v>0.55000000000000004</v>
      </c>
      <c r="X201" s="28">
        <f>IFERROR(ROUND(AlgerHarrison_Method[[#This Row],[Ct]]*AlgerHarrison_Method[[#This Row],[Cw_75]],-1),"")</f>
        <v>10180</v>
      </c>
      <c r="Y201"/>
      <c r="Z201"/>
      <c r="AA201"/>
      <c r="AB201"/>
    </row>
    <row r="202" spans="1:28" x14ac:dyDescent="0.2">
      <c r="A202" s="8">
        <f>IF(ISNUMBER(Log_Header[[#This Row],[Seq]]),Log_Header[[#This Row],[Seq]],"")</f>
        <v>194</v>
      </c>
      <c r="B202" s="31">
        <f>IF(ISNUMBER(Log_Header[[#This Row],[BRACS_ID]]),Log_Header[[#This Row],[BRACS_ID]],"")</f>
        <v>36029</v>
      </c>
      <c r="C202" s="31" t="str">
        <f>IF(ISNUMBER(Log_Header[[#This Row],[Target_Depth]]),Log_Header[[#This Row],[Target_Depth]],"")</f>
        <v/>
      </c>
      <c r="D202" s="40" t="str">
        <f>IF(ISNUMBER(Estep_Method[[#This Row],[Rxo]]),Estep_Method[[#This Row],[Rxo]],"")</f>
        <v/>
      </c>
      <c r="E202" s="40" t="str">
        <f>IF(ISNUMBER(Rwa_Method[[#This Row],[Ro]]),Rwa_Method[[#This Row],[Ro]],"")</f>
        <v/>
      </c>
      <c r="F202" s="23"/>
      <c r="G202" s="31">
        <f>IF(ISNUMBER(Log_Header[[#This Row],[Ts]]),Log_Header[[#This Row],[Ts]],"")</f>
        <v>63</v>
      </c>
      <c r="H202" s="44">
        <f>IF(ISBLANK(AlgerHarrison_Method[[#This Row],[Rxo]]),"",Log_Header[[#This Row],[Gg]])</f>
        <v>1.6294810729506143E-2</v>
      </c>
      <c r="I202" s="43" t="str">
        <f>IF(ISBLANK(AlgerHarrison_Method[[#This Row],[Rxo]]),"",Log_Header[[#This Row],[Df]])</f>
        <v/>
      </c>
      <c r="J202" s="27" t="str">
        <f>IFERROR((AlgerHarrison_Method[[#This Row],[Gg]]*AlgerHarrison_Method[[#This Row],[Df]])+AlgerHarrison_Method[[#This Row],[Ts]],"")</f>
        <v/>
      </c>
      <c r="K202" s="32">
        <f>IF(ISNUMBER(Log_Header[[#This Row],[Rmf]]),Log_Header[[#This Row],[Rmf]],"")</f>
        <v>0.75</v>
      </c>
      <c r="L202" s="32">
        <f>IF(ISNUMBER(Log_Header[[#This Row],[T-Rmf]]),Log_Header[[#This Row],[T-Rmf]],"")</f>
        <v>128</v>
      </c>
      <c r="M202" s="27" t="str">
        <f>IFERROR(AlgerHarrison_Method[[#This Row],[Rmf]]*(AlgerHarrison_Method[[#This Row],[T-Rmf]]/AlgerHarrison_Method[[#This Row],[Tf]]),"")</f>
        <v/>
      </c>
      <c r="N202" s="24" t="str">
        <f>IF(AND(ISNUMBER(AlgerHarrison_Method[[#This Row],[Rxo]]),ISNUMBER(AlgerHarrison_Method[[#This Row],[Ro]])),IF(AlgerHarrison_Method[[#This Row],[Rmf]]&gt;=5, 1.75, 1),"")</f>
        <v/>
      </c>
      <c r="O202" s="24" t="str">
        <f>IFERROR(AlgerHarrison_Method[[#This Row],[Rmf_Tf]]*AlgerHarrison_Method[[#This Row],[Rmf Cor Fact]],"")</f>
        <v/>
      </c>
      <c r="P202" s="28" t="str">
        <f>IF(AND(ISNUMBER(AlgerHarrison_Method[[#This Row],[Rxo]]),ISNUMBER(AlgerHarrison_Method[[#This Row],[Ro]])),VLOOKUP(AlgerHarrison_Method[[#This Row],[Log_Type]],$AA$3:AC242,2,FALSE),"")</f>
        <v/>
      </c>
      <c r="Q20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02" s="24" t="str">
        <f>IFERROR(AlgerHarrison_Method[[#This Row],[Rmf_Tf_Cor]]/AlgerHarrison_Method[[#This Row],[Rxo/Ro_Cor]],"")</f>
        <v/>
      </c>
      <c r="S202" s="31" t="str">
        <f>IF(AND(ISNUMBER(AlgerHarrison_Method[[#This Row],[Rxo]]),ISNUMBER(AlgerHarrison_Method[[#This Row],[Ro]])),Log_Header[[#This Row],[cf_H2O_Type]],"")</f>
        <v/>
      </c>
      <c r="T202" s="24" t="str">
        <f>IFERROR(AlgerHarrison_Method[[#This Row],[Rwe]]/AlgerHarrison_Method[[#This Row],[cf_H2O_Type]],"")</f>
        <v/>
      </c>
      <c r="U202" s="27" t="str">
        <f>IFERROR(AlgerHarrison_Method[[#This Row],[Rw]]*(AlgerHarrison_Method[[#This Row],[Tf]]/75),"")</f>
        <v/>
      </c>
      <c r="V202" s="28" t="str">
        <f>IFERROR(10000/AlgerHarrison_Method[[#This Row],[Rw_Cor_75]],"")</f>
        <v/>
      </c>
      <c r="W202" s="31" t="str">
        <f>IF(AND(ISNUMBER(AlgerHarrison_Method[[#This Row],[Rxo]]),ISNUMBER(AlgerHarrison_Method[[#This Row],[Ro]])),Log_Header[[#This Row],[ct]],"")</f>
        <v/>
      </c>
      <c r="X202" s="28" t="str">
        <f>IFERROR(ROUND(AlgerHarrison_Method[[#This Row],[Ct]]*AlgerHarrison_Method[[#This Row],[Cw_75]],-1),"")</f>
        <v/>
      </c>
      <c r="Y202"/>
      <c r="Z202"/>
      <c r="AA202"/>
      <c r="AB202"/>
    </row>
    <row r="203" spans="1:28" x14ac:dyDescent="0.2">
      <c r="A203" s="8">
        <f>IF(ISNUMBER(Log_Header[[#This Row],[Seq]]),Log_Header[[#This Row],[Seq]],"")</f>
        <v>195</v>
      </c>
      <c r="B203" s="31">
        <f>IF(ISNUMBER(Log_Header[[#This Row],[BRACS_ID]]),Log_Header[[#This Row],[BRACS_ID]],"")</f>
        <v>21501</v>
      </c>
      <c r="C203" s="31">
        <f>IF(ISNUMBER(Log_Header[[#This Row],[Target_Depth]]),Log_Header[[#This Row],[Target_Depth]],"")</f>
        <v>980</v>
      </c>
      <c r="D203" s="40">
        <f>IF(ISNUMBER(Estep_Method[[#This Row],[Rxo]]),Estep_Method[[#This Row],[Rxo]],"")</f>
        <v>6</v>
      </c>
      <c r="E203" s="40">
        <f>IF(ISNUMBER(Rwa_Method[[#This Row],[Ro]]),Rwa_Method[[#This Row],[Ro]],"")</f>
        <v>2.5</v>
      </c>
      <c r="F203" s="23" t="s">
        <v>93</v>
      </c>
      <c r="G203" s="31">
        <f>IF(ISNUMBER(Log_Header[[#This Row],[Ts]]),Log_Header[[#This Row],[Ts]],"")</f>
        <v>63</v>
      </c>
      <c r="H203" s="44">
        <f>IF(ISBLANK(AlgerHarrison_Method[[#This Row],[Rxo]]),"",Log_Header[[#This Row],[Gg]])</f>
        <v>1.6483516483516484E-2</v>
      </c>
      <c r="I203" s="43">
        <f>IF(ISBLANK(AlgerHarrison_Method[[#This Row],[Rxo]]),"",Log_Header[[#This Row],[Df]])</f>
        <v>967</v>
      </c>
      <c r="J203" s="27">
        <f>IFERROR((AlgerHarrison_Method[[#This Row],[Gg]]*AlgerHarrison_Method[[#This Row],[Df]])+AlgerHarrison_Method[[#This Row],[Ts]],"")</f>
        <v>78.939560439560438</v>
      </c>
      <c r="K203" s="32">
        <f>IF(ISNUMBER(Log_Header[[#This Row],[Rmf]]),Log_Header[[#This Row],[Rmf]],"")</f>
        <v>1.69</v>
      </c>
      <c r="L203" s="32">
        <f>IF(ISNUMBER(Log_Header[[#This Row],[T-Rmf]]),Log_Header[[#This Row],[T-Rmf]],"")</f>
        <v>70</v>
      </c>
      <c r="M203" s="27">
        <f>IFERROR(AlgerHarrison_Method[[#This Row],[Rmf]]*(AlgerHarrison_Method[[#This Row],[T-Rmf]]/AlgerHarrison_Method[[#This Row],[Tf]]),"")</f>
        <v>1.4986148813252593</v>
      </c>
      <c r="N203" s="24">
        <f>IF(AND(ISNUMBER(AlgerHarrison_Method[[#This Row],[Rxo]]),ISNUMBER(AlgerHarrison_Method[[#This Row],[Ro]])),IF(AlgerHarrison_Method[[#This Row],[Rmf]]&gt;=5, 1.75, 1),"")</f>
        <v>1</v>
      </c>
      <c r="O203" s="24">
        <f>IFERROR(AlgerHarrison_Method[[#This Row],[Rmf_Tf]]*AlgerHarrison_Method[[#This Row],[Rmf Cor Fact]],"")</f>
        <v>1.4986148813252593</v>
      </c>
      <c r="P203" s="28">
        <f>IF(AND(ISNUMBER(AlgerHarrison_Method[[#This Row],[Rxo]]),ISNUMBER(AlgerHarrison_Method[[#This Row],[Ro]])),VLOOKUP(AlgerHarrison_Method[[#This Row],[Log_Type]],$AA$3:AC243,2,FALSE),"")</f>
        <v>1</v>
      </c>
      <c r="Q20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2.4</v>
      </c>
      <c r="R203" s="24">
        <f>IFERROR(AlgerHarrison_Method[[#This Row],[Rmf_Tf_Cor]]/AlgerHarrison_Method[[#This Row],[Rxo/Ro_Cor]],"")</f>
        <v>0.62442286721885809</v>
      </c>
      <c r="S203" s="31">
        <f>IF(AND(ISNUMBER(AlgerHarrison_Method[[#This Row],[Rxo]]),ISNUMBER(AlgerHarrison_Method[[#This Row],[Ro]])),Log_Header[[#This Row],[cf_H2O_Type]],"")</f>
        <v>1</v>
      </c>
      <c r="T203" s="24">
        <f>IFERROR(AlgerHarrison_Method[[#This Row],[Rwe]]/AlgerHarrison_Method[[#This Row],[cf_H2O_Type]],"")</f>
        <v>0.62442286721885809</v>
      </c>
      <c r="U203" s="27">
        <f>IFERROR(AlgerHarrison_Method[[#This Row],[Rw]]*(AlgerHarrison_Method[[#This Row],[Tf]]/75),"")</f>
        <v>0.65722222222222226</v>
      </c>
      <c r="V203" s="28">
        <f>IFERROR(10000/AlgerHarrison_Method[[#This Row],[Rw_Cor_75]],"")</f>
        <v>15215.553677092137</v>
      </c>
      <c r="W203" s="31">
        <f>IF(AND(ISNUMBER(AlgerHarrison_Method[[#This Row],[Rxo]]),ISNUMBER(AlgerHarrison_Method[[#This Row],[Ro]])),Log_Header[[#This Row],[ct]],"")</f>
        <v>0.55000000000000004</v>
      </c>
      <c r="X203" s="28">
        <f>IFERROR(ROUND(AlgerHarrison_Method[[#This Row],[Ct]]*AlgerHarrison_Method[[#This Row],[Cw_75]],-1),"")</f>
        <v>8370</v>
      </c>
      <c r="Y203"/>
      <c r="Z203"/>
      <c r="AA203"/>
      <c r="AB203"/>
    </row>
    <row r="204" spans="1:28" x14ac:dyDescent="0.2">
      <c r="A204" s="8">
        <f>IF(ISNUMBER(Log_Header[[#This Row],[Seq]]),Log_Header[[#This Row],[Seq]],"")</f>
        <v>196</v>
      </c>
      <c r="B204" s="31">
        <f>IF(ISNUMBER(Log_Header[[#This Row],[BRACS_ID]]),Log_Header[[#This Row],[BRACS_ID]],"")</f>
        <v>21501</v>
      </c>
      <c r="C204" s="31">
        <f>IF(ISNUMBER(Log_Header[[#This Row],[Target_Depth]]),Log_Header[[#This Row],[Target_Depth]],"")</f>
        <v>1284</v>
      </c>
      <c r="D204" s="40">
        <f>IF(ISNUMBER(Estep_Method[[#This Row],[Rxo]]),Estep_Method[[#This Row],[Rxo]],"")</f>
        <v>3.7</v>
      </c>
      <c r="E204" s="40">
        <f>IF(ISNUMBER(Rwa_Method[[#This Row],[Ro]]),Rwa_Method[[#This Row],[Ro]],"")</f>
        <v>1</v>
      </c>
      <c r="F204" s="23" t="s">
        <v>93</v>
      </c>
      <c r="G204" s="31">
        <f>IF(ISNUMBER(Log_Header[[#This Row],[Ts]]),Log_Header[[#This Row],[Ts]],"")</f>
        <v>63</v>
      </c>
      <c r="H204" s="44">
        <f>IF(ISBLANK(AlgerHarrison_Method[[#This Row],[Rxo]]),"",Log_Header[[#This Row],[Gg]])</f>
        <v>1.6483516483516484E-2</v>
      </c>
      <c r="I204" s="43">
        <f>IF(ISBLANK(AlgerHarrison_Method[[#This Row],[Rxo]]),"",Log_Header[[#This Row],[Df]])</f>
        <v>1271</v>
      </c>
      <c r="J204" s="27">
        <f>IFERROR((AlgerHarrison_Method[[#This Row],[Gg]]*AlgerHarrison_Method[[#This Row],[Df]])+AlgerHarrison_Method[[#This Row],[Ts]],"")</f>
        <v>83.95054945054946</v>
      </c>
      <c r="K204" s="32">
        <f>IF(ISNUMBER(Log_Header[[#This Row],[Rmf]]),Log_Header[[#This Row],[Rmf]],"")</f>
        <v>1.69</v>
      </c>
      <c r="L204" s="32">
        <f>IF(ISNUMBER(Log_Header[[#This Row],[T-Rmf]]),Log_Header[[#This Row],[T-Rmf]],"")</f>
        <v>70</v>
      </c>
      <c r="M204" s="27">
        <f>IFERROR(AlgerHarrison_Method[[#This Row],[Rmf]]*(AlgerHarrison_Method[[#This Row],[T-Rmf]]/AlgerHarrison_Method[[#This Row],[Tf]]),"")</f>
        <v>1.4091629033313697</v>
      </c>
      <c r="N204" s="24">
        <f>IF(AND(ISNUMBER(AlgerHarrison_Method[[#This Row],[Rxo]]),ISNUMBER(AlgerHarrison_Method[[#This Row],[Ro]])),IF(AlgerHarrison_Method[[#This Row],[Rmf]]&gt;=5, 1.75, 1),"")</f>
        <v>1</v>
      </c>
      <c r="O204" s="24">
        <f>IFERROR(AlgerHarrison_Method[[#This Row],[Rmf_Tf]]*AlgerHarrison_Method[[#This Row],[Rmf Cor Fact]],"")</f>
        <v>1.4091629033313697</v>
      </c>
      <c r="P204" s="28">
        <f>IF(AND(ISNUMBER(AlgerHarrison_Method[[#This Row],[Rxo]]),ISNUMBER(AlgerHarrison_Method[[#This Row],[Ro]])),VLOOKUP(AlgerHarrison_Method[[#This Row],[Log_Type]],$AA$3:AC244,2,FALSE),"")</f>
        <v>1</v>
      </c>
      <c r="Q20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3.7</v>
      </c>
      <c r="R204" s="24">
        <f>IFERROR(AlgerHarrison_Method[[#This Row],[Rmf_Tf_Cor]]/AlgerHarrison_Method[[#This Row],[Rxo/Ro_Cor]],"")</f>
        <v>0.38085483873820802</v>
      </c>
      <c r="S204" s="31">
        <f>IF(AND(ISNUMBER(AlgerHarrison_Method[[#This Row],[Rxo]]),ISNUMBER(AlgerHarrison_Method[[#This Row],[Ro]])),Log_Header[[#This Row],[cf_H2O_Type]],"")</f>
        <v>1</v>
      </c>
      <c r="T204" s="24">
        <f>IFERROR(AlgerHarrison_Method[[#This Row],[Rwe]]/AlgerHarrison_Method[[#This Row],[cf_H2O_Type]],"")</f>
        <v>0.38085483873820802</v>
      </c>
      <c r="U204" s="27">
        <f>IFERROR(AlgerHarrison_Method[[#This Row],[Rw]]*(AlgerHarrison_Method[[#This Row],[Tf]]/75),"")</f>
        <v>0.42630630630630628</v>
      </c>
      <c r="V204" s="28">
        <f>IFERROR(10000/AlgerHarrison_Method[[#This Row],[Rw_Cor_75]],"")</f>
        <v>23457.311918850381</v>
      </c>
      <c r="W204" s="31">
        <f>IF(AND(ISNUMBER(AlgerHarrison_Method[[#This Row],[Rxo]]),ISNUMBER(AlgerHarrison_Method[[#This Row],[Ro]])),Log_Header[[#This Row],[ct]],"")</f>
        <v>0.55000000000000004</v>
      </c>
      <c r="X204" s="28">
        <f>IFERROR(ROUND(AlgerHarrison_Method[[#This Row],[Ct]]*AlgerHarrison_Method[[#This Row],[Cw_75]],-1),"")</f>
        <v>12900</v>
      </c>
      <c r="Y204"/>
      <c r="Z204"/>
      <c r="AA204"/>
      <c r="AB204"/>
    </row>
    <row r="205" spans="1:28" x14ac:dyDescent="0.2">
      <c r="A205" s="8">
        <f>IF(ISNUMBER(Log_Header[[#This Row],[Seq]]),Log_Header[[#This Row],[Seq]],"")</f>
        <v>197</v>
      </c>
      <c r="B205" s="31">
        <f>IF(ISNUMBER(Log_Header[[#This Row],[BRACS_ID]]),Log_Header[[#This Row],[BRACS_ID]],"")</f>
        <v>21501</v>
      </c>
      <c r="C205" s="31">
        <f>IF(ISNUMBER(Log_Header[[#This Row],[Target_Depth]]),Log_Header[[#This Row],[Target_Depth]],"")</f>
        <v>1315</v>
      </c>
      <c r="D205" s="40">
        <f>IF(ISNUMBER(Estep_Method[[#This Row],[Rxo]]),Estep_Method[[#This Row],[Rxo]],"")</f>
        <v>4.0999999999999996</v>
      </c>
      <c r="E205" s="40">
        <f>IF(ISNUMBER(Rwa_Method[[#This Row],[Ro]]),Rwa_Method[[#This Row],[Ro]],"")</f>
        <v>0.9</v>
      </c>
      <c r="F205" s="23" t="s">
        <v>93</v>
      </c>
      <c r="G205" s="31">
        <f>IF(ISNUMBER(Log_Header[[#This Row],[Ts]]),Log_Header[[#This Row],[Ts]],"")</f>
        <v>63</v>
      </c>
      <c r="H205" s="44">
        <f>IF(ISBLANK(AlgerHarrison_Method[[#This Row],[Rxo]]),"",Log_Header[[#This Row],[Gg]])</f>
        <v>1.6483516483516484E-2</v>
      </c>
      <c r="I205" s="43">
        <f>IF(ISBLANK(AlgerHarrison_Method[[#This Row],[Rxo]]),"",Log_Header[[#This Row],[Df]])</f>
        <v>1302</v>
      </c>
      <c r="J205" s="27">
        <f>IFERROR((AlgerHarrison_Method[[#This Row],[Gg]]*AlgerHarrison_Method[[#This Row],[Df]])+AlgerHarrison_Method[[#This Row],[Ts]],"")</f>
        <v>84.461538461538467</v>
      </c>
      <c r="K205" s="32">
        <f>IF(ISNUMBER(Log_Header[[#This Row],[Rmf]]),Log_Header[[#This Row],[Rmf]],"")</f>
        <v>1.69</v>
      </c>
      <c r="L205" s="32">
        <f>IF(ISNUMBER(Log_Header[[#This Row],[T-Rmf]]),Log_Header[[#This Row],[T-Rmf]],"")</f>
        <v>70</v>
      </c>
      <c r="M205" s="27">
        <f>IFERROR(AlgerHarrison_Method[[#This Row],[Rmf]]*(AlgerHarrison_Method[[#This Row],[T-Rmf]]/AlgerHarrison_Method[[#This Row],[Tf]]),"")</f>
        <v>1.4006375227686703</v>
      </c>
      <c r="N205" s="24">
        <f>IF(AND(ISNUMBER(AlgerHarrison_Method[[#This Row],[Rxo]]),ISNUMBER(AlgerHarrison_Method[[#This Row],[Ro]])),IF(AlgerHarrison_Method[[#This Row],[Rmf]]&gt;=5, 1.75, 1),"")</f>
        <v>1</v>
      </c>
      <c r="O205" s="24">
        <f>IFERROR(AlgerHarrison_Method[[#This Row],[Rmf_Tf]]*AlgerHarrison_Method[[#This Row],[Rmf Cor Fact]],"")</f>
        <v>1.4006375227686703</v>
      </c>
      <c r="P205" s="28">
        <f>IF(AND(ISNUMBER(AlgerHarrison_Method[[#This Row],[Rxo]]),ISNUMBER(AlgerHarrison_Method[[#This Row],[Ro]])),VLOOKUP(AlgerHarrison_Method[[#This Row],[Log_Type]],$AA$3:AC245,2,FALSE),"")</f>
        <v>1</v>
      </c>
      <c r="Q20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4.5555555555555554</v>
      </c>
      <c r="R205" s="24">
        <f>IFERROR(AlgerHarrison_Method[[#This Row],[Rmf_Tf_Cor]]/AlgerHarrison_Method[[#This Row],[Rxo/Ro_Cor]],"")</f>
        <v>0.30745701719312274</v>
      </c>
      <c r="S205" s="31">
        <f>IF(AND(ISNUMBER(AlgerHarrison_Method[[#This Row],[Rxo]]),ISNUMBER(AlgerHarrison_Method[[#This Row],[Ro]])),Log_Header[[#This Row],[cf_H2O_Type]],"")</f>
        <v>1</v>
      </c>
      <c r="T205" s="24">
        <f>IFERROR(AlgerHarrison_Method[[#This Row],[Rwe]]/AlgerHarrison_Method[[#This Row],[cf_H2O_Type]],"")</f>
        <v>0.30745701719312274</v>
      </c>
      <c r="U205" s="27">
        <f>IFERROR(AlgerHarrison_Method[[#This Row],[Rw]]*(AlgerHarrison_Method[[#This Row],[Tf]]/75),"")</f>
        <v>0.34624390243902442</v>
      </c>
      <c r="V205" s="28">
        <f>IFERROR(10000/AlgerHarrison_Method[[#This Row],[Rw_Cor_75]],"")</f>
        <v>28881.375035221186</v>
      </c>
      <c r="W205" s="31">
        <f>IF(AND(ISNUMBER(AlgerHarrison_Method[[#This Row],[Rxo]]),ISNUMBER(AlgerHarrison_Method[[#This Row],[Ro]])),Log_Header[[#This Row],[ct]],"")</f>
        <v>0.55000000000000004</v>
      </c>
      <c r="X205" s="28">
        <f>IFERROR(ROUND(AlgerHarrison_Method[[#This Row],[Ct]]*AlgerHarrison_Method[[#This Row],[Cw_75]],-1),"")</f>
        <v>15880</v>
      </c>
      <c r="Y205"/>
      <c r="Z205"/>
      <c r="AA205"/>
      <c r="AB205"/>
    </row>
    <row r="206" spans="1:28" x14ac:dyDescent="0.2">
      <c r="A206" s="8">
        <f>IF(ISNUMBER(Log_Header[[#This Row],[Seq]]),Log_Header[[#This Row],[Seq]],"")</f>
        <v>198</v>
      </c>
      <c r="B206" s="31">
        <f>IF(ISNUMBER(Log_Header[[#This Row],[BRACS_ID]]),Log_Header[[#This Row],[BRACS_ID]],"")</f>
        <v>21499</v>
      </c>
      <c r="C206" s="31">
        <f>IF(ISNUMBER(Log_Header[[#This Row],[Target_Depth]]),Log_Header[[#This Row],[Target_Depth]],"")</f>
        <v>990</v>
      </c>
      <c r="D206" s="40">
        <f>IF(ISNUMBER(Estep_Method[[#This Row],[Rxo]]),Estep_Method[[#This Row],[Rxo]],"")</f>
        <v>2.25</v>
      </c>
      <c r="E206" s="40">
        <f>IF(ISNUMBER(Rwa_Method[[#This Row],[Ro]]),Rwa_Method[[#This Row],[Ro]],"")</f>
        <v>0.9</v>
      </c>
      <c r="F206" s="23" t="s">
        <v>113</v>
      </c>
      <c r="G206" s="31">
        <f>IF(ISNUMBER(Log_Header[[#This Row],[Ts]]),Log_Header[[#This Row],[Ts]],"")</f>
        <v>63</v>
      </c>
      <c r="H206" s="44">
        <f>IF(ISBLANK(AlgerHarrison_Method[[#This Row],[Rxo]]),"",Log_Header[[#This Row],[Gg]])</f>
        <v>3.2006920415224911E-2</v>
      </c>
      <c r="I206" s="43">
        <f>IF(ISBLANK(AlgerHarrison_Method[[#This Row],[Rxo]]),"",Log_Header[[#This Row],[Df]])</f>
        <v>980</v>
      </c>
      <c r="J206" s="27">
        <f>IFERROR((AlgerHarrison_Method[[#This Row],[Gg]]*AlgerHarrison_Method[[#This Row],[Df]])+AlgerHarrison_Method[[#This Row],[Ts]],"")</f>
        <v>94.366782006920417</v>
      </c>
      <c r="K206" s="32">
        <f>IF(ISNUMBER(Log_Header[[#This Row],[Rmf]]),Log_Header[[#This Row],[Rmf]],"")</f>
        <v>4.2</v>
      </c>
      <c r="L206" s="32">
        <f>IF(ISNUMBER(Log_Header[[#This Row],[T-Rmf]]),Log_Header[[#This Row],[T-Rmf]],"")</f>
        <v>76</v>
      </c>
      <c r="M206" s="27">
        <f>IFERROR(AlgerHarrison_Method[[#This Row],[Rmf]]*(AlgerHarrison_Method[[#This Row],[T-Rmf]]/AlgerHarrison_Method[[#This Row],[Tf]]),"")</f>
        <v>3.3825462012320329</v>
      </c>
      <c r="N206" s="24">
        <f>IF(AND(ISNUMBER(AlgerHarrison_Method[[#This Row],[Rxo]]),ISNUMBER(AlgerHarrison_Method[[#This Row],[Ro]])),IF(AlgerHarrison_Method[[#This Row],[Rmf]]&gt;=5, 1.75, 1),"")</f>
        <v>1</v>
      </c>
      <c r="O206" s="24">
        <f>IFERROR(AlgerHarrison_Method[[#This Row],[Rmf_Tf]]*AlgerHarrison_Method[[#This Row],[Rmf Cor Fact]],"")</f>
        <v>3.3825462012320329</v>
      </c>
      <c r="P206" s="28">
        <f>IF(AND(ISNUMBER(AlgerHarrison_Method[[#This Row],[Rxo]]),ISNUMBER(AlgerHarrison_Method[[#This Row],[Ro]])),VLOOKUP(AlgerHarrison_Method[[#This Row],[Log_Type]],$AA$3:AC246,2,FALSE),"")</f>
        <v>5</v>
      </c>
      <c r="Q20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6.25</v>
      </c>
      <c r="R206" s="24">
        <f>IFERROR(AlgerHarrison_Method[[#This Row],[Rmf_Tf_Cor]]/AlgerHarrison_Method[[#This Row],[Rxo/Ro_Cor]],"")</f>
        <v>0.54120739219712521</v>
      </c>
      <c r="S206" s="31">
        <f>IF(AND(ISNUMBER(AlgerHarrison_Method[[#This Row],[Rxo]]),ISNUMBER(AlgerHarrison_Method[[#This Row],[Ro]])),Log_Header[[#This Row],[cf_H2O_Type]],"")</f>
        <v>1</v>
      </c>
      <c r="T206" s="24">
        <f>IFERROR(AlgerHarrison_Method[[#This Row],[Rwe]]/AlgerHarrison_Method[[#This Row],[cf_H2O_Type]],"")</f>
        <v>0.54120739219712521</v>
      </c>
      <c r="U206" s="27">
        <f>IFERROR(AlgerHarrison_Method[[#This Row],[Rw]]*(AlgerHarrison_Method[[#This Row],[Tf]]/75),"")</f>
        <v>0.68096000000000001</v>
      </c>
      <c r="V206" s="28">
        <f>IFERROR(10000/AlgerHarrison_Method[[#This Row],[Rw_Cor_75]],"")</f>
        <v>14685.150375939849</v>
      </c>
      <c r="W206" s="31">
        <f>IF(AND(ISNUMBER(AlgerHarrison_Method[[#This Row],[Rxo]]),ISNUMBER(AlgerHarrison_Method[[#This Row],[Ro]])),Log_Header[[#This Row],[ct]],"")</f>
        <v>0.55000000000000004</v>
      </c>
      <c r="X206" s="28">
        <f>IFERROR(ROUND(AlgerHarrison_Method[[#This Row],[Ct]]*AlgerHarrison_Method[[#This Row],[Cw_75]],-1),"")</f>
        <v>8080</v>
      </c>
      <c r="Y206"/>
      <c r="Z206"/>
      <c r="AA206"/>
      <c r="AB206"/>
    </row>
    <row r="207" spans="1:28" x14ac:dyDescent="0.2">
      <c r="A207" s="8">
        <f>IF(ISNUMBER(Log_Header[[#This Row],[Seq]]),Log_Header[[#This Row],[Seq]],"")</f>
        <v>199</v>
      </c>
      <c r="B207" s="31">
        <f>IF(ISNUMBER(Log_Header[[#This Row],[BRACS_ID]]),Log_Header[[#This Row],[BRACS_ID]],"")</f>
        <v>21538</v>
      </c>
      <c r="C207" s="31" t="str">
        <f>IF(ISNUMBER(Log_Header[[#This Row],[Target_Depth]]),Log_Header[[#This Row],[Target_Depth]],"")</f>
        <v/>
      </c>
      <c r="D207" s="40" t="str">
        <f>IF(ISNUMBER(Estep_Method[[#This Row],[Rxo]]),Estep_Method[[#This Row],[Rxo]],"")</f>
        <v/>
      </c>
      <c r="E207" s="40" t="str">
        <f>IF(ISNUMBER(Rwa_Method[[#This Row],[Ro]]),Rwa_Method[[#This Row],[Ro]],"")</f>
        <v/>
      </c>
      <c r="F207" s="23"/>
      <c r="G207" s="31">
        <f>IF(ISNUMBER(Log_Header[[#This Row],[Ts]]),Log_Header[[#This Row],[Ts]],"")</f>
        <v>63</v>
      </c>
      <c r="H207" s="44">
        <f>IF(ISBLANK(AlgerHarrison_Method[[#This Row],[Rxo]]),"",Log_Header[[#This Row],[Gg]])</f>
        <v>1.424272818455366E-2</v>
      </c>
      <c r="I207" s="43" t="str">
        <f>IF(ISBLANK(AlgerHarrison_Method[[#This Row],[Rxo]]),"",Log_Header[[#This Row],[Df]])</f>
        <v/>
      </c>
      <c r="J207" s="27" t="str">
        <f>IFERROR((AlgerHarrison_Method[[#This Row],[Gg]]*AlgerHarrison_Method[[#This Row],[Df]])+AlgerHarrison_Method[[#This Row],[Ts]],"")</f>
        <v/>
      </c>
      <c r="K207" s="32">
        <f>IF(ISNUMBER(Log_Header[[#This Row],[Rmf]]),Log_Header[[#This Row],[Rmf]],"")</f>
        <v>4.49</v>
      </c>
      <c r="L207" s="32">
        <f>IF(ISNUMBER(Log_Header[[#This Row],[T-Rmf]]),Log_Header[[#This Row],[T-Rmf]],"")</f>
        <v>75</v>
      </c>
      <c r="M207" s="27" t="str">
        <f>IFERROR(AlgerHarrison_Method[[#This Row],[Rmf]]*(AlgerHarrison_Method[[#This Row],[T-Rmf]]/AlgerHarrison_Method[[#This Row],[Tf]]),"")</f>
        <v/>
      </c>
      <c r="N207" s="24" t="str">
        <f>IF(AND(ISNUMBER(AlgerHarrison_Method[[#This Row],[Rxo]]),ISNUMBER(AlgerHarrison_Method[[#This Row],[Ro]])),IF(AlgerHarrison_Method[[#This Row],[Rmf]]&gt;=5, 1.75, 1),"")</f>
        <v/>
      </c>
      <c r="O207" s="24" t="str">
        <f>IFERROR(AlgerHarrison_Method[[#This Row],[Rmf_Tf]]*AlgerHarrison_Method[[#This Row],[Rmf Cor Fact]],"")</f>
        <v/>
      </c>
      <c r="P207" s="28" t="str">
        <f>IF(AND(ISNUMBER(AlgerHarrison_Method[[#This Row],[Rxo]]),ISNUMBER(AlgerHarrison_Method[[#This Row],[Ro]])),VLOOKUP(AlgerHarrison_Method[[#This Row],[Log_Type]],$AA$3:AC247,2,FALSE),"")</f>
        <v/>
      </c>
      <c r="Q20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07" s="24" t="str">
        <f>IFERROR(AlgerHarrison_Method[[#This Row],[Rmf_Tf_Cor]]/AlgerHarrison_Method[[#This Row],[Rxo/Ro_Cor]],"")</f>
        <v/>
      </c>
      <c r="S207" s="31" t="str">
        <f>IF(AND(ISNUMBER(AlgerHarrison_Method[[#This Row],[Rxo]]),ISNUMBER(AlgerHarrison_Method[[#This Row],[Ro]])),Log_Header[[#This Row],[cf_H2O_Type]],"")</f>
        <v/>
      </c>
      <c r="T207" s="24" t="str">
        <f>IFERROR(AlgerHarrison_Method[[#This Row],[Rwe]]/AlgerHarrison_Method[[#This Row],[cf_H2O_Type]],"")</f>
        <v/>
      </c>
      <c r="U207" s="27" t="str">
        <f>IFERROR(AlgerHarrison_Method[[#This Row],[Rw]]*(AlgerHarrison_Method[[#This Row],[Tf]]/75),"")</f>
        <v/>
      </c>
      <c r="V207" s="28" t="str">
        <f>IFERROR(10000/AlgerHarrison_Method[[#This Row],[Rw_Cor_75]],"")</f>
        <v/>
      </c>
      <c r="W207" s="31" t="str">
        <f>IF(AND(ISNUMBER(AlgerHarrison_Method[[#This Row],[Rxo]]),ISNUMBER(AlgerHarrison_Method[[#This Row],[Ro]])),Log_Header[[#This Row],[ct]],"")</f>
        <v/>
      </c>
      <c r="X207" s="28" t="str">
        <f>IFERROR(ROUND(AlgerHarrison_Method[[#This Row],[Ct]]*AlgerHarrison_Method[[#This Row],[Cw_75]],-1),"")</f>
        <v/>
      </c>
      <c r="Y207"/>
      <c r="Z207"/>
      <c r="AA207"/>
      <c r="AB207"/>
    </row>
    <row r="208" spans="1:28" x14ac:dyDescent="0.2">
      <c r="A208" s="8">
        <f>IF(ISNUMBER(Log_Header[[#This Row],[Seq]]),Log_Header[[#This Row],[Seq]],"")</f>
        <v>200</v>
      </c>
      <c r="B208" s="31">
        <f>IF(ISNUMBER(Log_Header[[#This Row],[BRACS_ID]]),Log_Header[[#This Row],[BRACS_ID]],"")</f>
        <v>21504</v>
      </c>
      <c r="C208" s="31">
        <f>IF(ISNUMBER(Log_Header[[#This Row],[Target_Depth]]),Log_Header[[#This Row],[Target_Depth]],"")</f>
        <v>1095</v>
      </c>
      <c r="D208" s="40">
        <f>IF(ISNUMBER(Estep_Method[[#This Row],[Rxo]]),Estep_Method[[#This Row],[Rxo]],"")</f>
        <v>4.0999999999999996</v>
      </c>
      <c r="E208" s="40">
        <f>IF(ISNUMBER(Rwa_Method[[#This Row],[Ro]]),Rwa_Method[[#This Row],[Ro]],"")</f>
        <v>1.6</v>
      </c>
      <c r="F208" s="23" t="s">
        <v>93</v>
      </c>
      <c r="G208" s="31">
        <f>IF(ISNUMBER(Log_Header[[#This Row],[Ts]]),Log_Header[[#This Row],[Ts]],"")</f>
        <v>63</v>
      </c>
      <c r="H208" s="44">
        <f>IF(ISBLANK(AlgerHarrison_Method[[#This Row],[Rxo]]),"",Log_Header[[#This Row],[Gg]])</f>
        <v>1.8576736210345814E-2</v>
      </c>
      <c r="I208" s="43">
        <f>IF(ISBLANK(AlgerHarrison_Method[[#This Row],[Rxo]]),"",Log_Header[[#This Row],[Df]])</f>
        <v>1081</v>
      </c>
      <c r="J208" s="27">
        <f>IFERROR((AlgerHarrison_Method[[#This Row],[Gg]]*AlgerHarrison_Method[[#This Row],[Df]])+AlgerHarrison_Method[[#This Row],[Ts]],"")</f>
        <v>83.081451843383832</v>
      </c>
      <c r="K208" s="32">
        <f>IF(ISNUMBER(Log_Header[[#This Row],[Rmf]]),Log_Header[[#This Row],[Rmf]],"")</f>
        <v>1.0900000000000001</v>
      </c>
      <c r="L208" s="32">
        <f>IF(ISNUMBER(Log_Header[[#This Row],[T-Rmf]]),Log_Header[[#This Row],[T-Rmf]],"")</f>
        <v>128</v>
      </c>
      <c r="M208" s="27">
        <f>IFERROR(AlgerHarrison_Method[[#This Row],[Rmf]]*(AlgerHarrison_Method[[#This Row],[T-Rmf]]/AlgerHarrison_Method[[#This Row],[Tf]]),"")</f>
        <v>1.6793158629799587</v>
      </c>
      <c r="N208" s="24">
        <f>IF(AND(ISNUMBER(AlgerHarrison_Method[[#This Row],[Rxo]]),ISNUMBER(AlgerHarrison_Method[[#This Row],[Ro]])),IF(AlgerHarrison_Method[[#This Row],[Rmf]]&gt;=5, 1.75, 1),"")</f>
        <v>1</v>
      </c>
      <c r="O208" s="24">
        <f>IFERROR(AlgerHarrison_Method[[#This Row],[Rmf_Tf]]*AlgerHarrison_Method[[#This Row],[Rmf Cor Fact]],"")</f>
        <v>1.6793158629799587</v>
      </c>
      <c r="P208" s="28">
        <f>IF(AND(ISNUMBER(AlgerHarrison_Method[[#This Row],[Rxo]]),ISNUMBER(AlgerHarrison_Method[[#This Row],[Ro]])),VLOOKUP(AlgerHarrison_Method[[#This Row],[Log_Type]],$AA$3:AC248,2,FALSE),"")</f>
        <v>1</v>
      </c>
      <c r="Q20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2.5624999999999996</v>
      </c>
      <c r="R208" s="24">
        <f>IFERROR(AlgerHarrison_Method[[#This Row],[Rmf_Tf_Cor]]/AlgerHarrison_Method[[#This Row],[Rxo/Ro_Cor]],"")</f>
        <v>0.65534277579705713</v>
      </c>
      <c r="S208" s="31">
        <f>IF(AND(ISNUMBER(AlgerHarrison_Method[[#This Row],[Rxo]]),ISNUMBER(AlgerHarrison_Method[[#This Row],[Ro]])),Log_Header[[#This Row],[cf_H2O_Type]],"")</f>
        <v>1</v>
      </c>
      <c r="T208" s="24">
        <f>IFERROR(AlgerHarrison_Method[[#This Row],[Rwe]]/AlgerHarrison_Method[[#This Row],[cf_H2O_Type]],"")</f>
        <v>0.65534277579705713</v>
      </c>
      <c r="U208" s="27">
        <f>IFERROR(AlgerHarrison_Method[[#This Row],[Rw]]*(AlgerHarrison_Method[[#This Row],[Tf]]/75),"")</f>
        <v>0.72595772357723576</v>
      </c>
      <c r="V208" s="28">
        <f>IFERROR(10000/AlgerHarrison_Method[[#This Row],[Rw_Cor_75]],"")</f>
        <v>13774.906823394496</v>
      </c>
      <c r="W208" s="31">
        <f>IF(AND(ISNUMBER(AlgerHarrison_Method[[#This Row],[Rxo]]),ISNUMBER(AlgerHarrison_Method[[#This Row],[Ro]])),Log_Header[[#This Row],[ct]],"")</f>
        <v>0.55000000000000004</v>
      </c>
      <c r="X208" s="28">
        <f>IFERROR(ROUND(AlgerHarrison_Method[[#This Row],[Ct]]*AlgerHarrison_Method[[#This Row],[Cw_75]],-1),"")</f>
        <v>7580</v>
      </c>
      <c r="Y208"/>
      <c r="Z208"/>
      <c r="AA208"/>
      <c r="AB208"/>
    </row>
    <row r="209" spans="1:28" x14ac:dyDescent="0.2">
      <c r="A209" s="8">
        <f>IF(ISNUMBER(Log_Header[[#This Row],[Seq]]),Log_Header[[#This Row],[Seq]],"")</f>
        <v>201</v>
      </c>
      <c r="B209" s="31">
        <f>IF(ISNUMBER(Log_Header[[#This Row],[BRACS_ID]]),Log_Header[[#This Row],[BRACS_ID]],"")</f>
        <v>21504</v>
      </c>
      <c r="C209" s="31">
        <f>IF(ISNUMBER(Log_Header[[#This Row],[Target_Depth]]),Log_Header[[#This Row],[Target_Depth]],"")</f>
        <v>1120</v>
      </c>
      <c r="D209" s="40">
        <f>IF(ISNUMBER(Estep_Method[[#This Row],[Rxo]]),Estep_Method[[#This Row],[Rxo]],"")</f>
        <v>3.8</v>
      </c>
      <c r="E209" s="40">
        <f>IF(ISNUMBER(Rwa_Method[[#This Row],[Ro]]),Rwa_Method[[#This Row],[Ro]],"")</f>
        <v>1.6</v>
      </c>
      <c r="F209" s="23" t="s">
        <v>93</v>
      </c>
      <c r="G209" s="31">
        <f>IF(ISNUMBER(Log_Header[[#This Row],[Ts]]),Log_Header[[#This Row],[Ts]],"")</f>
        <v>63</v>
      </c>
      <c r="H209" s="44">
        <f>IF(ISBLANK(AlgerHarrison_Method[[#This Row],[Rxo]]),"",Log_Header[[#This Row],[Gg]])</f>
        <v>1.8576736210345814E-2</v>
      </c>
      <c r="I209" s="43">
        <f>IF(ISBLANK(AlgerHarrison_Method[[#This Row],[Rxo]]),"",Log_Header[[#This Row],[Df]])</f>
        <v>1106</v>
      </c>
      <c r="J209" s="27">
        <f>IFERROR((AlgerHarrison_Method[[#This Row],[Gg]]*AlgerHarrison_Method[[#This Row],[Df]])+AlgerHarrison_Method[[#This Row],[Ts]],"")</f>
        <v>83.545870248642473</v>
      </c>
      <c r="K209" s="32">
        <f>IF(ISNUMBER(Log_Header[[#This Row],[Rmf]]),Log_Header[[#This Row],[Rmf]],"")</f>
        <v>1.0900000000000001</v>
      </c>
      <c r="L209" s="32">
        <f>IF(ISNUMBER(Log_Header[[#This Row],[T-Rmf]]),Log_Header[[#This Row],[T-Rmf]],"")</f>
        <v>128</v>
      </c>
      <c r="M209" s="27">
        <f>IFERROR(AlgerHarrison_Method[[#This Row],[Rmf]]*(AlgerHarrison_Method[[#This Row],[T-Rmf]]/AlgerHarrison_Method[[#This Row],[Tf]]),"")</f>
        <v>1.6699808091623423</v>
      </c>
      <c r="N209" s="24">
        <f>IF(AND(ISNUMBER(AlgerHarrison_Method[[#This Row],[Rxo]]),ISNUMBER(AlgerHarrison_Method[[#This Row],[Ro]])),IF(AlgerHarrison_Method[[#This Row],[Rmf]]&gt;=5, 1.75, 1),"")</f>
        <v>1</v>
      </c>
      <c r="O209" s="24">
        <f>IFERROR(AlgerHarrison_Method[[#This Row],[Rmf_Tf]]*AlgerHarrison_Method[[#This Row],[Rmf Cor Fact]],"")</f>
        <v>1.6699808091623423</v>
      </c>
      <c r="P209" s="28">
        <f>IF(AND(ISNUMBER(AlgerHarrison_Method[[#This Row],[Rxo]]),ISNUMBER(AlgerHarrison_Method[[#This Row],[Ro]])),VLOOKUP(AlgerHarrison_Method[[#This Row],[Log_Type]],$AA$3:AC249,2,FALSE),"")</f>
        <v>1</v>
      </c>
      <c r="Q20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2.3749999999999996</v>
      </c>
      <c r="R209" s="24">
        <f>IFERROR(AlgerHarrison_Method[[#This Row],[Rmf_Tf_Cor]]/AlgerHarrison_Method[[#This Row],[Rxo/Ro_Cor]],"")</f>
        <v>0.70314981438414426</v>
      </c>
      <c r="S209" s="31">
        <f>IF(AND(ISNUMBER(AlgerHarrison_Method[[#This Row],[Rxo]]),ISNUMBER(AlgerHarrison_Method[[#This Row],[Ro]])),Log_Header[[#This Row],[cf_H2O_Type]],"")</f>
        <v>1</v>
      </c>
      <c r="T209" s="24">
        <f>IFERROR(AlgerHarrison_Method[[#This Row],[Rwe]]/AlgerHarrison_Method[[#This Row],[cf_H2O_Type]],"")</f>
        <v>0.70314981438414426</v>
      </c>
      <c r="U209" s="27">
        <f>IFERROR(AlgerHarrison_Method[[#This Row],[Rw]]*(AlgerHarrison_Method[[#This Row],[Tf]]/75),"")</f>
        <v>0.78327017543859678</v>
      </c>
      <c r="V209" s="28">
        <f>IFERROR(10000/AlgerHarrison_Method[[#This Row],[Rw_Cor_75]],"")</f>
        <v>12766.986811926601</v>
      </c>
      <c r="W209" s="31">
        <f>IF(AND(ISNUMBER(AlgerHarrison_Method[[#This Row],[Rxo]]),ISNUMBER(AlgerHarrison_Method[[#This Row],[Ro]])),Log_Header[[#This Row],[ct]],"")</f>
        <v>0.55000000000000004</v>
      </c>
      <c r="X209" s="28">
        <f>IFERROR(ROUND(AlgerHarrison_Method[[#This Row],[Ct]]*AlgerHarrison_Method[[#This Row],[Cw_75]],-1),"")</f>
        <v>7020</v>
      </c>
      <c r="Y209"/>
      <c r="Z209"/>
      <c r="AA209"/>
      <c r="AB209"/>
    </row>
    <row r="210" spans="1:28" x14ac:dyDescent="0.2">
      <c r="A210" s="8">
        <f>IF(ISNUMBER(Log_Header[[#This Row],[Seq]]),Log_Header[[#This Row],[Seq]],"")</f>
        <v>202</v>
      </c>
      <c r="B210" s="31">
        <f>IF(ISNUMBER(Log_Header[[#This Row],[BRACS_ID]]),Log_Header[[#This Row],[BRACS_ID]],"")</f>
        <v>21536</v>
      </c>
      <c r="C210" s="31" t="str">
        <f>IF(ISNUMBER(Log_Header[[#This Row],[Target_Depth]]),Log_Header[[#This Row],[Target_Depth]],"")</f>
        <v/>
      </c>
      <c r="D210" s="40" t="str">
        <f>IF(ISNUMBER(Estep_Method[[#This Row],[Rxo]]),Estep_Method[[#This Row],[Rxo]],"")</f>
        <v/>
      </c>
      <c r="E210" s="40" t="str">
        <f>IF(ISNUMBER(Rwa_Method[[#This Row],[Ro]]),Rwa_Method[[#This Row],[Ro]],"")</f>
        <v/>
      </c>
      <c r="F210" s="23"/>
      <c r="G210" s="31">
        <f>IF(ISNUMBER(Log_Header[[#This Row],[Ts]]),Log_Header[[#This Row],[Ts]],"")</f>
        <v>63</v>
      </c>
      <c r="H210" s="44">
        <f>IF(ISBLANK(AlgerHarrison_Method[[#This Row],[Rxo]]),"",Log_Header[[#This Row],[Gg]])</f>
        <v>1.7803468208092487E-2</v>
      </c>
      <c r="I210" s="43" t="str">
        <f>IF(ISBLANK(AlgerHarrison_Method[[#This Row],[Rxo]]),"",Log_Header[[#This Row],[Df]])</f>
        <v/>
      </c>
      <c r="J210" s="27" t="str">
        <f>IFERROR((AlgerHarrison_Method[[#This Row],[Gg]]*AlgerHarrison_Method[[#This Row],[Df]])+AlgerHarrison_Method[[#This Row],[Ts]],"")</f>
        <v/>
      </c>
      <c r="K210" s="32">
        <f>IF(ISNUMBER(Log_Header[[#This Row],[Rmf]]),Log_Header[[#This Row],[Rmf]],"")</f>
        <v>2.46</v>
      </c>
      <c r="L210" s="32">
        <f>IF(ISNUMBER(Log_Header[[#This Row],[T-Rmf]]),Log_Header[[#This Row],[T-Rmf]],"")</f>
        <v>75</v>
      </c>
      <c r="M210" s="27" t="str">
        <f>IFERROR(AlgerHarrison_Method[[#This Row],[Rmf]]*(AlgerHarrison_Method[[#This Row],[T-Rmf]]/AlgerHarrison_Method[[#This Row],[Tf]]),"")</f>
        <v/>
      </c>
      <c r="N210" s="24" t="str">
        <f>IF(AND(ISNUMBER(AlgerHarrison_Method[[#This Row],[Rxo]]),ISNUMBER(AlgerHarrison_Method[[#This Row],[Ro]])),IF(AlgerHarrison_Method[[#This Row],[Rmf]]&gt;=5, 1.75, 1),"")</f>
        <v/>
      </c>
      <c r="O210" s="24" t="str">
        <f>IFERROR(AlgerHarrison_Method[[#This Row],[Rmf_Tf]]*AlgerHarrison_Method[[#This Row],[Rmf Cor Fact]],"")</f>
        <v/>
      </c>
      <c r="P210" s="28" t="str">
        <f>IF(AND(ISNUMBER(AlgerHarrison_Method[[#This Row],[Rxo]]),ISNUMBER(AlgerHarrison_Method[[#This Row],[Ro]])),VLOOKUP(AlgerHarrison_Method[[#This Row],[Log_Type]],$AA$3:AC250,2,FALSE),"")</f>
        <v/>
      </c>
      <c r="Q21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10" s="24" t="str">
        <f>IFERROR(AlgerHarrison_Method[[#This Row],[Rmf_Tf_Cor]]/AlgerHarrison_Method[[#This Row],[Rxo/Ro_Cor]],"")</f>
        <v/>
      </c>
      <c r="S210" s="31" t="str">
        <f>IF(AND(ISNUMBER(AlgerHarrison_Method[[#This Row],[Rxo]]),ISNUMBER(AlgerHarrison_Method[[#This Row],[Ro]])),Log_Header[[#This Row],[cf_H2O_Type]],"")</f>
        <v/>
      </c>
      <c r="T210" s="24" t="str">
        <f>IFERROR(AlgerHarrison_Method[[#This Row],[Rwe]]/AlgerHarrison_Method[[#This Row],[cf_H2O_Type]],"")</f>
        <v/>
      </c>
      <c r="U210" s="27" t="str">
        <f>IFERROR(AlgerHarrison_Method[[#This Row],[Rw]]*(AlgerHarrison_Method[[#This Row],[Tf]]/75),"")</f>
        <v/>
      </c>
      <c r="V210" s="28" t="str">
        <f>IFERROR(10000/AlgerHarrison_Method[[#This Row],[Rw_Cor_75]],"")</f>
        <v/>
      </c>
      <c r="W210" s="31" t="str">
        <f>IF(AND(ISNUMBER(AlgerHarrison_Method[[#This Row],[Rxo]]),ISNUMBER(AlgerHarrison_Method[[#This Row],[Ro]])),Log_Header[[#This Row],[ct]],"")</f>
        <v/>
      </c>
      <c r="X210" s="28" t="str">
        <f>IFERROR(ROUND(AlgerHarrison_Method[[#This Row],[Ct]]*AlgerHarrison_Method[[#This Row],[Cw_75]],-1),"")</f>
        <v/>
      </c>
      <c r="Y210"/>
      <c r="Z210"/>
      <c r="AA210"/>
      <c r="AB210"/>
    </row>
    <row r="211" spans="1:28" x14ac:dyDescent="0.2">
      <c r="A211" s="8">
        <f>IF(ISNUMBER(Log_Header[[#This Row],[Seq]]),Log_Header[[#This Row],[Seq]],"")</f>
        <v>203</v>
      </c>
      <c r="B211" s="31">
        <f>IF(ISNUMBER(Log_Header[[#This Row],[BRACS_ID]]),Log_Header[[#This Row],[BRACS_ID]],"")</f>
        <v>21527</v>
      </c>
      <c r="C211" s="31">
        <f>IF(ISNUMBER(Log_Header[[#This Row],[Target_Depth]]),Log_Header[[#This Row],[Target_Depth]],"")</f>
        <v>1045</v>
      </c>
      <c r="D211" s="40" t="str">
        <f>IF(ISNUMBER(Estep_Method[[#This Row],[Rxo]]),Estep_Method[[#This Row],[Rxo]],"")</f>
        <v/>
      </c>
      <c r="E211" s="40" t="str">
        <f>IF(ISNUMBER(Rwa_Method[[#This Row],[Ro]]),Rwa_Method[[#This Row],[Ro]],"")</f>
        <v/>
      </c>
      <c r="F211" s="23"/>
      <c r="G211" s="31">
        <f>IF(ISNUMBER(Log_Header[[#This Row],[Ts]]),Log_Header[[#This Row],[Ts]],"")</f>
        <v>63</v>
      </c>
      <c r="H211" s="44">
        <f>IF(ISBLANK(AlgerHarrison_Method[[#This Row],[Rxo]]),"",Log_Header[[#This Row],[Gg]])</f>
        <v>1.8064168239417634E-2</v>
      </c>
      <c r="I211" s="43">
        <f>IF(ISBLANK(AlgerHarrison_Method[[#This Row],[Rxo]]),"",Log_Header[[#This Row],[Df]])</f>
        <v>1035</v>
      </c>
      <c r="J211" s="27">
        <f>IFERROR((AlgerHarrison_Method[[#This Row],[Gg]]*AlgerHarrison_Method[[#This Row],[Df]])+AlgerHarrison_Method[[#This Row],[Ts]],"")</f>
        <v>81.696414127797254</v>
      </c>
      <c r="K211" s="32">
        <f>IF(ISNUMBER(Log_Header[[#This Row],[Rmf]]),Log_Header[[#This Row],[Rmf]],"")</f>
        <v>3.8</v>
      </c>
      <c r="L211" s="32">
        <f>IF(ISNUMBER(Log_Header[[#This Row],[T-Rmf]]),Log_Header[[#This Row],[T-Rmf]],"")</f>
        <v>60</v>
      </c>
      <c r="M211" s="27">
        <f>IFERROR(AlgerHarrison_Method[[#This Row],[Rmf]]*(AlgerHarrison_Method[[#This Row],[T-Rmf]]/AlgerHarrison_Method[[#This Row],[Tf]]),"")</f>
        <v>2.7908201655379985</v>
      </c>
      <c r="N211" s="24" t="str">
        <f>IF(AND(ISNUMBER(AlgerHarrison_Method[[#This Row],[Rxo]]),ISNUMBER(AlgerHarrison_Method[[#This Row],[Ro]])),IF(AlgerHarrison_Method[[#This Row],[Rmf]]&gt;=5, 1.75, 1),"")</f>
        <v/>
      </c>
      <c r="O211" s="24" t="str">
        <f>IFERROR(AlgerHarrison_Method[[#This Row],[Rmf_Tf]]*AlgerHarrison_Method[[#This Row],[Rmf Cor Fact]],"")</f>
        <v/>
      </c>
      <c r="P211" s="28" t="str">
        <f>IF(AND(ISNUMBER(AlgerHarrison_Method[[#This Row],[Rxo]]),ISNUMBER(AlgerHarrison_Method[[#This Row],[Ro]])),VLOOKUP(AlgerHarrison_Method[[#This Row],[Log_Type]],$AA$3:AC251,2,FALSE),"")</f>
        <v/>
      </c>
      <c r="Q21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11" s="24" t="str">
        <f>IFERROR(AlgerHarrison_Method[[#This Row],[Rmf_Tf_Cor]]/AlgerHarrison_Method[[#This Row],[Rxo/Ro_Cor]],"")</f>
        <v/>
      </c>
      <c r="S211" s="31" t="str">
        <f>IF(AND(ISNUMBER(AlgerHarrison_Method[[#This Row],[Rxo]]),ISNUMBER(AlgerHarrison_Method[[#This Row],[Ro]])),Log_Header[[#This Row],[cf_H2O_Type]],"")</f>
        <v/>
      </c>
      <c r="T211" s="24" t="str">
        <f>IFERROR(AlgerHarrison_Method[[#This Row],[Rwe]]/AlgerHarrison_Method[[#This Row],[cf_H2O_Type]],"")</f>
        <v/>
      </c>
      <c r="U211" s="27" t="str">
        <f>IFERROR(AlgerHarrison_Method[[#This Row],[Rw]]*(AlgerHarrison_Method[[#This Row],[Tf]]/75),"")</f>
        <v/>
      </c>
      <c r="V211" s="28" t="str">
        <f>IFERROR(10000/AlgerHarrison_Method[[#This Row],[Rw_Cor_75]],"")</f>
        <v/>
      </c>
      <c r="W211" s="31" t="str">
        <f>IF(AND(ISNUMBER(AlgerHarrison_Method[[#This Row],[Rxo]]),ISNUMBER(AlgerHarrison_Method[[#This Row],[Ro]])),Log_Header[[#This Row],[ct]],"")</f>
        <v/>
      </c>
      <c r="X211" s="28" t="str">
        <f>IFERROR(ROUND(AlgerHarrison_Method[[#This Row],[Ct]]*AlgerHarrison_Method[[#This Row],[Cw_75]],-1),"")</f>
        <v/>
      </c>
      <c r="Y211"/>
      <c r="Z211"/>
      <c r="AA211"/>
      <c r="AB211"/>
    </row>
    <row r="212" spans="1:28" x14ac:dyDescent="0.2">
      <c r="A212" s="8">
        <f>IF(ISNUMBER(Log_Header[[#This Row],[Seq]]),Log_Header[[#This Row],[Seq]],"")</f>
        <v>204</v>
      </c>
      <c r="B212" s="31">
        <f>IF(ISNUMBER(Log_Header[[#This Row],[BRACS_ID]]),Log_Header[[#This Row],[BRACS_ID]],"")</f>
        <v>21494</v>
      </c>
      <c r="C212" s="31" t="str">
        <f>IF(ISNUMBER(Log_Header[[#This Row],[Target_Depth]]),Log_Header[[#This Row],[Target_Depth]],"")</f>
        <v/>
      </c>
      <c r="D212" s="40" t="str">
        <f>IF(ISNUMBER(Estep_Method[[#This Row],[Rxo]]),Estep_Method[[#This Row],[Rxo]],"")</f>
        <v/>
      </c>
      <c r="E212" s="40" t="str">
        <f>IF(ISNUMBER(Rwa_Method[[#This Row],[Ro]]),Rwa_Method[[#This Row],[Ro]],"")</f>
        <v/>
      </c>
      <c r="F212" s="23"/>
      <c r="G212" s="31">
        <f>IF(ISNUMBER(Log_Header[[#This Row],[Ts]]),Log_Header[[#This Row],[Ts]],"")</f>
        <v>63</v>
      </c>
      <c r="H212" s="44">
        <f>IF(ISBLANK(AlgerHarrison_Method[[#This Row],[Rxo]]),"",Log_Header[[#This Row],[Gg]])</f>
        <v>1.4116065426842931E-2</v>
      </c>
      <c r="I212" s="43" t="str">
        <f>IF(ISBLANK(AlgerHarrison_Method[[#This Row],[Rxo]]),"",Log_Header[[#This Row],[Df]])</f>
        <v/>
      </c>
      <c r="J212" s="27" t="str">
        <f>IFERROR((AlgerHarrison_Method[[#This Row],[Gg]]*AlgerHarrison_Method[[#This Row],[Df]])+AlgerHarrison_Method[[#This Row],[Ts]],"")</f>
        <v/>
      </c>
      <c r="K212" s="32" t="str">
        <f>IF(ISNUMBER(Log_Header[[#This Row],[Rmf]]),Log_Header[[#This Row],[Rmf]],"")</f>
        <v/>
      </c>
      <c r="L212" s="32" t="str">
        <f>IF(ISNUMBER(Log_Header[[#This Row],[T-Rmf]]),Log_Header[[#This Row],[T-Rmf]],"")</f>
        <v/>
      </c>
      <c r="M212" s="27" t="str">
        <f>IFERROR(AlgerHarrison_Method[[#This Row],[Rmf]]*(AlgerHarrison_Method[[#This Row],[T-Rmf]]/AlgerHarrison_Method[[#This Row],[Tf]]),"")</f>
        <v/>
      </c>
      <c r="N212" s="24" t="str">
        <f>IF(AND(ISNUMBER(AlgerHarrison_Method[[#This Row],[Rxo]]),ISNUMBER(AlgerHarrison_Method[[#This Row],[Ro]])),IF(AlgerHarrison_Method[[#This Row],[Rmf]]&gt;=5, 1.75, 1),"")</f>
        <v/>
      </c>
      <c r="O212" s="24" t="str">
        <f>IFERROR(AlgerHarrison_Method[[#This Row],[Rmf_Tf]]*AlgerHarrison_Method[[#This Row],[Rmf Cor Fact]],"")</f>
        <v/>
      </c>
      <c r="P212" s="28" t="str">
        <f>IF(AND(ISNUMBER(AlgerHarrison_Method[[#This Row],[Rxo]]),ISNUMBER(AlgerHarrison_Method[[#This Row],[Ro]])),VLOOKUP(AlgerHarrison_Method[[#This Row],[Log_Type]],$AA$3:AC252,2,FALSE),"")</f>
        <v/>
      </c>
      <c r="Q21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12" s="24" t="str">
        <f>IFERROR(AlgerHarrison_Method[[#This Row],[Rmf_Tf_Cor]]/AlgerHarrison_Method[[#This Row],[Rxo/Ro_Cor]],"")</f>
        <v/>
      </c>
      <c r="S212" s="31" t="str">
        <f>IF(AND(ISNUMBER(AlgerHarrison_Method[[#This Row],[Rxo]]),ISNUMBER(AlgerHarrison_Method[[#This Row],[Ro]])),Log_Header[[#This Row],[cf_H2O_Type]],"")</f>
        <v/>
      </c>
      <c r="T212" s="24" t="str">
        <f>IFERROR(AlgerHarrison_Method[[#This Row],[Rwe]]/AlgerHarrison_Method[[#This Row],[cf_H2O_Type]],"")</f>
        <v/>
      </c>
      <c r="U212" s="27" t="str">
        <f>IFERROR(AlgerHarrison_Method[[#This Row],[Rw]]*(AlgerHarrison_Method[[#This Row],[Tf]]/75),"")</f>
        <v/>
      </c>
      <c r="V212" s="28" t="str">
        <f>IFERROR(10000/AlgerHarrison_Method[[#This Row],[Rw_Cor_75]],"")</f>
        <v/>
      </c>
      <c r="W212" s="31" t="str">
        <f>IF(AND(ISNUMBER(AlgerHarrison_Method[[#This Row],[Rxo]]),ISNUMBER(AlgerHarrison_Method[[#This Row],[Ro]])),Log_Header[[#This Row],[ct]],"")</f>
        <v/>
      </c>
      <c r="X212" s="28" t="str">
        <f>IFERROR(ROUND(AlgerHarrison_Method[[#This Row],[Ct]]*AlgerHarrison_Method[[#This Row],[Cw_75]],-1),"")</f>
        <v/>
      </c>
      <c r="Y212"/>
      <c r="Z212"/>
      <c r="AA212"/>
      <c r="AB212"/>
    </row>
    <row r="213" spans="1:28" x14ac:dyDescent="0.2">
      <c r="A213" s="8">
        <f>IF(ISNUMBER(Log_Header[[#This Row],[Seq]]),Log_Header[[#This Row],[Seq]],"")</f>
        <v>205</v>
      </c>
      <c r="B213" s="31">
        <f>IF(ISNUMBER(Log_Header[[#This Row],[BRACS_ID]]),Log_Header[[#This Row],[BRACS_ID]],"")</f>
        <v>21470</v>
      </c>
      <c r="C213" s="31">
        <f>IF(ISNUMBER(Log_Header[[#This Row],[Target_Depth]]),Log_Header[[#This Row],[Target_Depth]],"")</f>
        <v>1281</v>
      </c>
      <c r="D213" s="40" t="str">
        <f>IF(ISNUMBER(Estep_Method[[#This Row],[Rxo]]),Estep_Method[[#This Row],[Rxo]],"")</f>
        <v/>
      </c>
      <c r="E213" s="40" t="str">
        <f>IF(ISNUMBER(Rwa_Method[[#This Row],[Ro]]),Rwa_Method[[#This Row],[Ro]],"")</f>
        <v/>
      </c>
      <c r="F213" s="23"/>
      <c r="G213" s="31">
        <f>IF(ISNUMBER(Log_Header[[#This Row],[Ts]]),Log_Header[[#This Row],[Ts]],"")</f>
        <v>63</v>
      </c>
      <c r="H213" s="44">
        <f>IF(ISBLANK(AlgerHarrison_Method[[#This Row],[Rxo]]),"",Log_Header[[#This Row],[Gg]])</f>
        <v>2.045235803657363E-2</v>
      </c>
      <c r="I213" s="43">
        <f>IF(ISBLANK(AlgerHarrison_Method[[#This Row],[Rxo]]),"",Log_Header[[#This Row],[Df]])</f>
        <v>1281</v>
      </c>
      <c r="J213" s="27">
        <f>IFERROR((AlgerHarrison_Method[[#This Row],[Gg]]*AlgerHarrison_Method[[#This Row],[Df]])+AlgerHarrison_Method[[#This Row],[Ts]],"")</f>
        <v>89.19947064485082</v>
      </c>
      <c r="K213" s="32">
        <f>IF(ISNUMBER(Log_Header[[#This Row],[Rmf]]),Log_Header[[#This Row],[Rmf]],"")</f>
        <v>2.7</v>
      </c>
      <c r="L213" s="32">
        <f>IF(ISNUMBER(Log_Header[[#This Row],[T-Rmf]]),Log_Header[[#This Row],[T-Rmf]],"")</f>
        <v>77</v>
      </c>
      <c r="M213" s="27">
        <f>IFERROR(AlgerHarrison_Method[[#This Row],[Rmf]]*(AlgerHarrison_Method[[#This Row],[T-Rmf]]/AlgerHarrison_Method[[#This Row],[Tf]]),"")</f>
        <v>2.3307313204554467</v>
      </c>
      <c r="N213" s="24" t="str">
        <f>IF(AND(ISNUMBER(AlgerHarrison_Method[[#This Row],[Rxo]]),ISNUMBER(AlgerHarrison_Method[[#This Row],[Ro]])),IF(AlgerHarrison_Method[[#This Row],[Rmf]]&gt;=5, 1.75, 1),"")</f>
        <v/>
      </c>
      <c r="O213" s="24" t="str">
        <f>IFERROR(AlgerHarrison_Method[[#This Row],[Rmf_Tf]]*AlgerHarrison_Method[[#This Row],[Rmf Cor Fact]],"")</f>
        <v/>
      </c>
      <c r="P213" s="28" t="str">
        <f>IF(AND(ISNUMBER(AlgerHarrison_Method[[#This Row],[Rxo]]),ISNUMBER(AlgerHarrison_Method[[#This Row],[Ro]])),VLOOKUP(AlgerHarrison_Method[[#This Row],[Log_Type]],$AA$3:AC253,2,FALSE),"")</f>
        <v/>
      </c>
      <c r="Q21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13" s="24" t="str">
        <f>IFERROR(AlgerHarrison_Method[[#This Row],[Rmf_Tf_Cor]]/AlgerHarrison_Method[[#This Row],[Rxo/Ro_Cor]],"")</f>
        <v/>
      </c>
      <c r="S213" s="31" t="str">
        <f>IF(AND(ISNUMBER(AlgerHarrison_Method[[#This Row],[Rxo]]),ISNUMBER(AlgerHarrison_Method[[#This Row],[Ro]])),Log_Header[[#This Row],[cf_H2O_Type]],"")</f>
        <v/>
      </c>
      <c r="T213" s="24" t="str">
        <f>IFERROR(AlgerHarrison_Method[[#This Row],[Rwe]]/AlgerHarrison_Method[[#This Row],[cf_H2O_Type]],"")</f>
        <v/>
      </c>
      <c r="U213" s="27" t="str">
        <f>IFERROR(AlgerHarrison_Method[[#This Row],[Rw]]*(AlgerHarrison_Method[[#This Row],[Tf]]/75),"")</f>
        <v/>
      </c>
      <c r="V213" s="28" t="str">
        <f>IFERROR(10000/AlgerHarrison_Method[[#This Row],[Rw_Cor_75]],"")</f>
        <v/>
      </c>
      <c r="W213" s="31" t="str">
        <f>IF(AND(ISNUMBER(AlgerHarrison_Method[[#This Row],[Rxo]]),ISNUMBER(AlgerHarrison_Method[[#This Row],[Ro]])),Log_Header[[#This Row],[ct]],"")</f>
        <v/>
      </c>
      <c r="X213" s="28" t="str">
        <f>IFERROR(ROUND(AlgerHarrison_Method[[#This Row],[Ct]]*AlgerHarrison_Method[[#This Row],[Cw_75]],-1),"")</f>
        <v/>
      </c>
      <c r="Y213"/>
      <c r="Z213"/>
      <c r="AA213"/>
      <c r="AB213"/>
    </row>
    <row r="214" spans="1:28" x14ac:dyDescent="0.2">
      <c r="A214" s="8">
        <f>IF(ISNUMBER(Log_Header[[#This Row],[Seq]]),Log_Header[[#This Row],[Seq]],"")</f>
        <v>206</v>
      </c>
      <c r="B214" s="31">
        <f>IF(ISNUMBER(Log_Header[[#This Row],[BRACS_ID]]),Log_Header[[#This Row],[BRACS_ID]],"")</f>
        <v>21532</v>
      </c>
      <c r="C214" s="31">
        <f>IF(ISNUMBER(Log_Header[[#This Row],[Target_Depth]]),Log_Header[[#This Row],[Target_Depth]],"")</f>
        <v>1360</v>
      </c>
      <c r="D214" s="40">
        <f>IF(ISNUMBER(Estep_Method[[#This Row],[Rxo]]),Estep_Method[[#This Row],[Rxo]],"")</f>
        <v>5.0999999999999996</v>
      </c>
      <c r="E214" s="40">
        <f>IF(ISNUMBER(Rwa_Method[[#This Row],[Ro]]),Rwa_Method[[#This Row],[Ro]],"")</f>
        <v>2.2999999999999998</v>
      </c>
      <c r="F214" s="23" t="s">
        <v>93</v>
      </c>
      <c r="G214" s="31">
        <f>IF(ISNUMBER(Log_Header[[#This Row],[Ts]]),Log_Header[[#This Row],[Ts]],"")</f>
        <v>63</v>
      </c>
      <c r="H214" s="44">
        <f>IF(ISBLANK(AlgerHarrison_Method[[#This Row],[Rxo]]),"",Log_Header[[#This Row],[Gg]])</f>
        <v>1.5604395604395605E-2</v>
      </c>
      <c r="I214" s="43">
        <f>IF(ISBLANK(AlgerHarrison_Method[[#This Row],[Rxo]]),"",Log_Header[[#This Row],[Df]])</f>
        <v>1347</v>
      </c>
      <c r="J214" s="27">
        <f>IFERROR((AlgerHarrison_Method[[#This Row],[Gg]]*AlgerHarrison_Method[[#This Row],[Df]])+AlgerHarrison_Method[[#This Row],[Ts]],"")</f>
        <v>84.019120879120877</v>
      </c>
      <c r="K214" s="32">
        <f>IF(ISNUMBER(Log_Header[[#This Row],[Rmf]]),Log_Header[[#This Row],[Rmf]],"")</f>
        <v>2.2400000000000002</v>
      </c>
      <c r="L214" s="32">
        <f>IF(ISNUMBER(Log_Header[[#This Row],[T-Rmf]]),Log_Header[[#This Row],[T-Rmf]],"")</f>
        <v>80</v>
      </c>
      <c r="M214" s="27">
        <f>IFERROR(AlgerHarrison_Method[[#This Row],[Rmf]]*(AlgerHarrison_Method[[#This Row],[T-Rmf]]/AlgerHarrison_Method[[#This Row],[Tf]]),"")</f>
        <v>2.132847834218794</v>
      </c>
      <c r="N214" s="24">
        <f>IF(AND(ISNUMBER(AlgerHarrison_Method[[#This Row],[Rxo]]),ISNUMBER(AlgerHarrison_Method[[#This Row],[Ro]])),IF(AlgerHarrison_Method[[#This Row],[Rmf]]&gt;=5, 1.75, 1),"")</f>
        <v>1</v>
      </c>
      <c r="O214" s="24">
        <f>IFERROR(AlgerHarrison_Method[[#This Row],[Rmf_Tf]]*AlgerHarrison_Method[[#This Row],[Rmf Cor Fact]],"")</f>
        <v>2.132847834218794</v>
      </c>
      <c r="P214" s="28">
        <f>IF(AND(ISNUMBER(AlgerHarrison_Method[[#This Row],[Rxo]]),ISNUMBER(AlgerHarrison_Method[[#This Row],[Ro]])),VLOOKUP(AlgerHarrison_Method[[#This Row],[Log_Type]],$AA$3:AC254,2,FALSE),"")</f>
        <v>1</v>
      </c>
      <c r="Q21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2.2173913043478262</v>
      </c>
      <c r="R214" s="24">
        <f>IFERROR(AlgerHarrison_Method[[#This Row],[Rmf_Tf_Cor]]/AlgerHarrison_Method[[#This Row],[Rxo/Ro_Cor]],"")</f>
        <v>0.96187255268690708</v>
      </c>
      <c r="S214" s="31">
        <f>IF(AND(ISNUMBER(AlgerHarrison_Method[[#This Row],[Rxo]]),ISNUMBER(AlgerHarrison_Method[[#This Row],[Ro]])),Log_Header[[#This Row],[cf_H2O_Type]],"")</f>
        <v>1</v>
      </c>
      <c r="T214" s="24">
        <f>IFERROR(AlgerHarrison_Method[[#This Row],[Rwe]]/AlgerHarrison_Method[[#This Row],[cf_H2O_Type]],"")</f>
        <v>0.96187255268690708</v>
      </c>
      <c r="U214" s="27">
        <f>IFERROR(AlgerHarrison_Method[[#This Row],[Rw]]*(AlgerHarrison_Method[[#This Row],[Tf]]/75),"")</f>
        <v>1.0775424836601308</v>
      </c>
      <c r="V214" s="28">
        <f>IFERROR(10000/AlgerHarrison_Method[[#This Row],[Rw_Cor_75]],"")</f>
        <v>9280.3765527950309</v>
      </c>
      <c r="W214" s="31">
        <f>IF(AND(ISNUMBER(AlgerHarrison_Method[[#This Row],[Rxo]]),ISNUMBER(AlgerHarrison_Method[[#This Row],[Ro]])),Log_Header[[#This Row],[ct]],"")</f>
        <v>0.55000000000000004</v>
      </c>
      <c r="X214" s="28">
        <f>IFERROR(ROUND(AlgerHarrison_Method[[#This Row],[Ct]]*AlgerHarrison_Method[[#This Row],[Cw_75]],-1),"")</f>
        <v>5100</v>
      </c>
      <c r="Y214"/>
      <c r="Z214"/>
      <c r="AA214"/>
      <c r="AB214"/>
    </row>
    <row r="215" spans="1:28" x14ac:dyDescent="0.2">
      <c r="A215" s="8">
        <f>IF(ISNUMBER(Log_Header[[#This Row],[Seq]]),Log_Header[[#This Row],[Seq]],"")</f>
        <v>207</v>
      </c>
      <c r="B215" s="31">
        <f>IF(ISNUMBER(Log_Header[[#This Row],[BRACS_ID]]),Log_Header[[#This Row],[BRACS_ID]],"")</f>
        <v>21479</v>
      </c>
      <c r="C215" s="31">
        <f>IF(ISNUMBER(Log_Header[[#This Row],[Target_Depth]]),Log_Header[[#This Row],[Target_Depth]],"")</f>
        <v>1493</v>
      </c>
      <c r="D215" s="40" t="str">
        <f>IF(ISNUMBER(Estep_Method[[#This Row],[Rxo]]),Estep_Method[[#This Row],[Rxo]],"")</f>
        <v/>
      </c>
      <c r="E215" s="40" t="str">
        <f>IF(ISNUMBER(Rwa_Method[[#This Row],[Ro]]),Rwa_Method[[#This Row],[Ro]],"")</f>
        <v/>
      </c>
      <c r="F215" s="23"/>
      <c r="G215" s="31">
        <f>IF(ISNUMBER(Log_Header[[#This Row],[Ts]]),Log_Header[[#This Row],[Ts]],"")</f>
        <v>63</v>
      </c>
      <c r="H215" s="44">
        <f>IF(ISBLANK(AlgerHarrison_Method[[#This Row],[Rxo]]),"",Log_Header[[#This Row],[Gg]])</f>
        <v>1.4765451456944989E-2</v>
      </c>
      <c r="I215" s="43">
        <f>IF(ISBLANK(AlgerHarrison_Method[[#This Row],[Rxo]]),"",Log_Header[[#This Row],[Df]])</f>
        <v>1483</v>
      </c>
      <c r="J215" s="27">
        <f>IFERROR((AlgerHarrison_Method[[#This Row],[Gg]]*AlgerHarrison_Method[[#This Row],[Df]])+AlgerHarrison_Method[[#This Row],[Ts]],"")</f>
        <v>84.897164510649418</v>
      </c>
      <c r="K215" s="32">
        <f>IF(ISNUMBER(Log_Header[[#This Row],[Rmf]]),Log_Header[[#This Row],[Rmf]],"")</f>
        <v>0.42</v>
      </c>
      <c r="L215" s="32">
        <f>IF(ISNUMBER(Log_Header[[#This Row],[T-Rmf]]),Log_Header[[#This Row],[T-Rmf]],"")</f>
        <v>176</v>
      </c>
      <c r="M215" s="27">
        <f>IFERROR(AlgerHarrison_Method[[#This Row],[Rmf]]*(AlgerHarrison_Method[[#This Row],[T-Rmf]]/AlgerHarrison_Method[[#This Row],[Tf]]),"")</f>
        <v>0.87070045773704907</v>
      </c>
      <c r="N215" s="24" t="str">
        <f>IF(AND(ISNUMBER(AlgerHarrison_Method[[#This Row],[Rxo]]),ISNUMBER(AlgerHarrison_Method[[#This Row],[Ro]])),IF(AlgerHarrison_Method[[#This Row],[Rmf]]&gt;=5, 1.75, 1),"")</f>
        <v/>
      </c>
      <c r="O215" s="24" t="str">
        <f>IFERROR(AlgerHarrison_Method[[#This Row],[Rmf_Tf]]*AlgerHarrison_Method[[#This Row],[Rmf Cor Fact]],"")</f>
        <v/>
      </c>
      <c r="P215" s="28" t="str">
        <f>IF(AND(ISNUMBER(AlgerHarrison_Method[[#This Row],[Rxo]]),ISNUMBER(AlgerHarrison_Method[[#This Row],[Ro]])),VLOOKUP(AlgerHarrison_Method[[#This Row],[Log_Type]],$AA$3:AC255,2,FALSE),"")</f>
        <v/>
      </c>
      <c r="Q21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15" s="24" t="str">
        <f>IFERROR(AlgerHarrison_Method[[#This Row],[Rmf_Tf_Cor]]/AlgerHarrison_Method[[#This Row],[Rxo/Ro_Cor]],"")</f>
        <v/>
      </c>
      <c r="S215" s="31" t="str">
        <f>IF(AND(ISNUMBER(AlgerHarrison_Method[[#This Row],[Rxo]]),ISNUMBER(AlgerHarrison_Method[[#This Row],[Ro]])),Log_Header[[#This Row],[cf_H2O_Type]],"")</f>
        <v/>
      </c>
      <c r="T215" s="24" t="str">
        <f>IFERROR(AlgerHarrison_Method[[#This Row],[Rwe]]/AlgerHarrison_Method[[#This Row],[cf_H2O_Type]],"")</f>
        <v/>
      </c>
      <c r="U215" s="27" t="str">
        <f>IFERROR(AlgerHarrison_Method[[#This Row],[Rw]]*(AlgerHarrison_Method[[#This Row],[Tf]]/75),"")</f>
        <v/>
      </c>
      <c r="V215" s="28" t="str">
        <f>IFERROR(10000/AlgerHarrison_Method[[#This Row],[Rw_Cor_75]],"")</f>
        <v/>
      </c>
      <c r="W215" s="31" t="str">
        <f>IF(AND(ISNUMBER(AlgerHarrison_Method[[#This Row],[Rxo]]),ISNUMBER(AlgerHarrison_Method[[#This Row],[Ro]])),Log_Header[[#This Row],[ct]],"")</f>
        <v/>
      </c>
      <c r="X215" s="28" t="str">
        <f>IFERROR(ROUND(AlgerHarrison_Method[[#This Row],[Ct]]*AlgerHarrison_Method[[#This Row],[Cw_75]],-1),"")</f>
        <v/>
      </c>
      <c r="Y215"/>
      <c r="Z215"/>
      <c r="AA215"/>
      <c r="AB215"/>
    </row>
    <row r="216" spans="1:28" x14ac:dyDescent="0.2">
      <c r="A216" s="8">
        <f>IF(ISNUMBER(Log_Header[[#This Row],[Seq]]),Log_Header[[#This Row],[Seq]],"")</f>
        <v>208</v>
      </c>
      <c r="B216" s="31">
        <f>IF(ISNUMBER(Log_Header[[#This Row],[BRACS_ID]]),Log_Header[[#This Row],[BRACS_ID]],"")</f>
        <v>21472</v>
      </c>
      <c r="C216" s="31">
        <f>IF(ISNUMBER(Log_Header[[#This Row],[Target_Depth]]),Log_Header[[#This Row],[Target_Depth]],"")</f>
        <v>1136</v>
      </c>
      <c r="D216" s="40">
        <f>IF(ISNUMBER(Estep_Method[[#This Row],[Rxo]]),Estep_Method[[#This Row],[Rxo]],"")</f>
        <v>4.3</v>
      </c>
      <c r="E216" s="40">
        <f>IF(ISNUMBER(Rwa_Method[[#This Row],[Ro]]),Rwa_Method[[#This Row],[Ro]],"")</f>
        <v>2.7</v>
      </c>
      <c r="F216" s="23" t="s">
        <v>113</v>
      </c>
      <c r="G216" s="31">
        <f>IF(ISNUMBER(Log_Header[[#This Row],[Ts]]),Log_Header[[#This Row],[Ts]],"")</f>
        <v>63</v>
      </c>
      <c r="H216" s="44">
        <f>IF(ISBLANK(AlgerHarrison_Method[[#This Row],[Rxo]]),"",Log_Header[[#This Row],[Gg]])</f>
        <v>1.5091863517060367E-2</v>
      </c>
      <c r="I216" s="43">
        <f>IF(ISBLANK(AlgerHarrison_Method[[#This Row],[Rxo]]),"",Log_Header[[#This Row],[Df]])</f>
        <v>1133</v>
      </c>
      <c r="J216" s="27">
        <f>IFERROR((AlgerHarrison_Method[[#This Row],[Gg]]*AlgerHarrison_Method[[#This Row],[Df]])+AlgerHarrison_Method[[#This Row],[Ts]],"")</f>
        <v>80.099081364829402</v>
      </c>
      <c r="K216" s="32">
        <f>IF(ISNUMBER(Log_Header[[#This Row],[Rmf]]),Log_Header[[#This Row],[Rmf]],"")</f>
        <v>2</v>
      </c>
      <c r="L216" s="32">
        <f>IF(ISNUMBER(Log_Header[[#This Row],[T-Rmf]]),Log_Header[[#This Row],[T-Rmf]],"")</f>
        <v>100</v>
      </c>
      <c r="M216" s="27">
        <f>IFERROR(AlgerHarrison_Method[[#This Row],[Rmf]]*(AlgerHarrison_Method[[#This Row],[T-Rmf]]/AlgerHarrison_Method[[#This Row],[Tf]]),"")</f>
        <v>2.4969075374167491</v>
      </c>
      <c r="N216" s="24">
        <f>IF(AND(ISNUMBER(AlgerHarrison_Method[[#This Row],[Rxo]]),ISNUMBER(AlgerHarrison_Method[[#This Row],[Ro]])),IF(AlgerHarrison_Method[[#This Row],[Rmf]]&gt;=5, 1.75, 1),"")</f>
        <v>1</v>
      </c>
      <c r="O216" s="24">
        <f>IFERROR(AlgerHarrison_Method[[#This Row],[Rmf_Tf]]*AlgerHarrison_Method[[#This Row],[Rmf Cor Fact]],"")</f>
        <v>2.4969075374167491</v>
      </c>
      <c r="P216" s="28">
        <f>IF(AND(ISNUMBER(AlgerHarrison_Method[[#This Row],[Rxo]]),ISNUMBER(AlgerHarrison_Method[[#This Row],[Ro]])),VLOOKUP(AlgerHarrison_Method[[#This Row],[Log_Type]],$AA$3:AC256,2,FALSE),"")</f>
        <v>5</v>
      </c>
      <c r="Q21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2.5363511659807951</v>
      </c>
      <c r="R216" s="24">
        <f>IFERROR(AlgerHarrison_Method[[#This Row],[Rmf_Tf_Cor]]/AlgerHarrison_Method[[#This Row],[Rxo/Ro_Cor]],"")</f>
        <v>0.98444867213456488</v>
      </c>
      <c r="S216" s="31">
        <f>IF(AND(ISNUMBER(AlgerHarrison_Method[[#This Row],[Rxo]]),ISNUMBER(AlgerHarrison_Method[[#This Row],[Ro]])),Log_Header[[#This Row],[cf_H2O_Type]],"")</f>
        <v>1</v>
      </c>
      <c r="T216" s="24">
        <f>IFERROR(AlgerHarrison_Method[[#This Row],[Rwe]]/AlgerHarrison_Method[[#This Row],[cf_H2O_Type]],"")</f>
        <v>0.98444867213456488</v>
      </c>
      <c r="U216" s="27">
        <f>IFERROR(AlgerHarrison_Method[[#This Row],[Rw]]*(AlgerHarrison_Method[[#This Row],[Tf]]/75),"")</f>
        <v>1.0513791238507304</v>
      </c>
      <c r="V216" s="28">
        <f>IFERROR(10000/AlgerHarrison_Method[[#This Row],[Rw_Cor_75]],"")</f>
        <v>9511.3168724279803</v>
      </c>
      <c r="W216" s="31">
        <f>IF(AND(ISNUMBER(AlgerHarrison_Method[[#This Row],[Rxo]]),ISNUMBER(AlgerHarrison_Method[[#This Row],[Ro]])),Log_Header[[#This Row],[ct]],"")</f>
        <v>0.55000000000000004</v>
      </c>
      <c r="X216" s="28">
        <f>IFERROR(ROUND(AlgerHarrison_Method[[#This Row],[Ct]]*AlgerHarrison_Method[[#This Row],[Cw_75]],-1),"")</f>
        <v>5230</v>
      </c>
      <c r="Y216"/>
      <c r="Z216"/>
      <c r="AA216"/>
      <c r="AB216"/>
    </row>
    <row r="217" spans="1:28" x14ac:dyDescent="0.2">
      <c r="A217" s="8">
        <f>IF(ISNUMBER(Log_Header[[#This Row],[Seq]]),Log_Header[[#This Row],[Seq]],"")</f>
        <v>209</v>
      </c>
      <c r="B217" s="31">
        <f>IF(ISNUMBER(Log_Header[[#This Row],[BRACS_ID]]),Log_Header[[#This Row],[BRACS_ID]],"")</f>
        <v>21474</v>
      </c>
      <c r="C217" s="31" t="str">
        <f>IF(ISNUMBER(Log_Header[[#This Row],[Target_Depth]]),Log_Header[[#This Row],[Target_Depth]],"")</f>
        <v/>
      </c>
      <c r="D217" s="40" t="str">
        <f>IF(ISNUMBER(Estep_Method[[#This Row],[Rxo]]),Estep_Method[[#This Row],[Rxo]],"")</f>
        <v/>
      </c>
      <c r="E217" s="40" t="str">
        <f>IF(ISNUMBER(Rwa_Method[[#This Row],[Ro]]),Rwa_Method[[#This Row],[Ro]],"")</f>
        <v/>
      </c>
      <c r="F217" s="23"/>
      <c r="G217" s="31">
        <f>IF(ISNUMBER(Log_Header[[#This Row],[Ts]]),Log_Header[[#This Row],[Ts]],"")</f>
        <v>63</v>
      </c>
      <c r="H217" s="44">
        <f>IF(ISBLANK(AlgerHarrison_Method[[#This Row],[Rxo]]),"",Log_Header[[#This Row],[Gg]])</f>
        <v>1.7882689556509301E-2</v>
      </c>
      <c r="I217" s="43" t="str">
        <f>IF(ISBLANK(AlgerHarrison_Method[[#This Row],[Rxo]]),"",Log_Header[[#This Row],[Df]])</f>
        <v/>
      </c>
      <c r="J217" s="27" t="str">
        <f>IFERROR((AlgerHarrison_Method[[#This Row],[Gg]]*AlgerHarrison_Method[[#This Row],[Df]])+AlgerHarrison_Method[[#This Row],[Ts]],"")</f>
        <v/>
      </c>
      <c r="K217" s="32">
        <f>IF(ISNUMBER(Log_Header[[#This Row],[Rmf]]),Log_Header[[#This Row],[Rmf]],"")</f>
        <v>1.67</v>
      </c>
      <c r="L217" s="32">
        <f>IF(ISNUMBER(Log_Header[[#This Row],[T-Rmf]]),Log_Header[[#This Row],[T-Rmf]],"")</f>
        <v>77</v>
      </c>
      <c r="M217" s="27" t="str">
        <f>IFERROR(AlgerHarrison_Method[[#This Row],[Rmf]]*(AlgerHarrison_Method[[#This Row],[T-Rmf]]/AlgerHarrison_Method[[#This Row],[Tf]]),"")</f>
        <v/>
      </c>
      <c r="N217" s="24" t="str">
        <f>IF(AND(ISNUMBER(AlgerHarrison_Method[[#This Row],[Rxo]]),ISNUMBER(AlgerHarrison_Method[[#This Row],[Ro]])),IF(AlgerHarrison_Method[[#This Row],[Rmf]]&gt;=5, 1.75, 1),"")</f>
        <v/>
      </c>
      <c r="O217" s="24" t="str">
        <f>IFERROR(AlgerHarrison_Method[[#This Row],[Rmf_Tf]]*AlgerHarrison_Method[[#This Row],[Rmf Cor Fact]],"")</f>
        <v/>
      </c>
      <c r="P217" s="28" t="str">
        <f>IF(AND(ISNUMBER(AlgerHarrison_Method[[#This Row],[Rxo]]),ISNUMBER(AlgerHarrison_Method[[#This Row],[Ro]])),VLOOKUP(AlgerHarrison_Method[[#This Row],[Log_Type]],$AA$3:AC257,2,FALSE),"")</f>
        <v/>
      </c>
      <c r="Q21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17" s="24" t="str">
        <f>IFERROR(AlgerHarrison_Method[[#This Row],[Rmf_Tf_Cor]]/AlgerHarrison_Method[[#This Row],[Rxo/Ro_Cor]],"")</f>
        <v/>
      </c>
      <c r="S217" s="31" t="str">
        <f>IF(AND(ISNUMBER(AlgerHarrison_Method[[#This Row],[Rxo]]),ISNUMBER(AlgerHarrison_Method[[#This Row],[Ro]])),Log_Header[[#This Row],[cf_H2O_Type]],"")</f>
        <v/>
      </c>
      <c r="T217" s="24" t="str">
        <f>IFERROR(AlgerHarrison_Method[[#This Row],[Rwe]]/AlgerHarrison_Method[[#This Row],[cf_H2O_Type]],"")</f>
        <v/>
      </c>
      <c r="U217" s="27" t="str">
        <f>IFERROR(AlgerHarrison_Method[[#This Row],[Rw]]*(AlgerHarrison_Method[[#This Row],[Tf]]/75),"")</f>
        <v/>
      </c>
      <c r="V217" s="28" t="str">
        <f>IFERROR(10000/AlgerHarrison_Method[[#This Row],[Rw_Cor_75]],"")</f>
        <v/>
      </c>
      <c r="W217" s="31" t="str">
        <f>IF(AND(ISNUMBER(AlgerHarrison_Method[[#This Row],[Rxo]]),ISNUMBER(AlgerHarrison_Method[[#This Row],[Ro]])),Log_Header[[#This Row],[ct]],"")</f>
        <v/>
      </c>
      <c r="X217" s="28" t="str">
        <f>IFERROR(ROUND(AlgerHarrison_Method[[#This Row],[Ct]]*AlgerHarrison_Method[[#This Row],[Cw_75]],-1),"")</f>
        <v/>
      </c>
      <c r="Y217"/>
      <c r="Z217"/>
      <c r="AA217"/>
      <c r="AB217"/>
    </row>
    <row r="218" spans="1:28" x14ac:dyDescent="0.2">
      <c r="A218" s="8">
        <f>IF(ISNUMBER(Log_Header[[#This Row],[Seq]]),Log_Header[[#This Row],[Seq]],"")</f>
        <v>210</v>
      </c>
      <c r="B218" s="31">
        <f>IF(ISNUMBER(Log_Header[[#This Row],[BRACS_ID]]),Log_Header[[#This Row],[BRACS_ID]],"")</f>
        <v>21519</v>
      </c>
      <c r="C218" s="31">
        <f>IF(ISNUMBER(Log_Header[[#This Row],[Target_Depth]]),Log_Header[[#This Row],[Target_Depth]],"")</f>
        <v>1290</v>
      </c>
      <c r="D218" s="40">
        <f>IF(ISNUMBER(Estep_Method[[#This Row],[Rxo]]),Estep_Method[[#This Row],[Rxo]],"")</f>
        <v>14.3</v>
      </c>
      <c r="E218" s="40">
        <f>IF(ISNUMBER(Rwa_Method[[#This Row],[Ro]]),Rwa_Method[[#This Row],[Ro]],"")</f>
        <v>12</v>
      </c>
      <c r="F218" s="23" t="s">
        <v>113</v>
      </c>
      <c r="G218" s="31">
        <f>IF(ISNUMBER(Log_Header[[#This Row],[Ts]]),Log_Header[[#This Row],[Ts]],"")</f>
        <v>63</v>
      </c>
      <c r="H218" s="44">
        <f>IF(ISBLANK(AlgerHarrison_Method[[#This Row],[Rxo]]),"",Log_Header[[#This Row],[Gg]])</f>
        <v>1.7936273475416754E-2</v>
      </c>
      <c r="I218" s="43">
        <f>IF(ISBLANK(AlgerHarrison_Method[[#This Row],[Rxo]]),"",Log_Header[[#This Row],[Df]])</f>
        <v>1282</v>
      </c>
      <c r="J218" s="27">
        <f>IFERROR((AlgerHarrison_Method[[#This Row],[Gg]]*AlgerHarrison_Method[[#This Row],[Df]])+AlgerHarrison_Method[[#This Row],[Ts]],"")</f>
        <v>85.994302595484271</v>
      </c>
      <c r="K218" s="32">
        <f>IF(ISNUMBER(Log_Header[[#This Row],[Rmf]]),Log_Header[[#This Row],[Rmf]],"")</f>
        <v>2.88</v>
      </c>
      <c r="L218" s="32">
        <f>IF(ISNUMBER(Log_Header[[#This Row],[T-Rmf]]),Log_Header[[#This Row],[T-Rmf]],"")</f>
        <v>72</v>
      </c>
      <c r="M218" s="27">
        <f>IFERROR(AlgerHarrison_Method[[#This Row],[Rmf]]*(AlgerHarrison_Method[[#This Row],[T-Rmf]]/AlgerHarrison_Method[[#This Row],[Tf]]),"")</f>
        <v>2.4113225381385774</v>
      </c>
      <c r="N218" s="24">
        <f>IF(AND(ISNUMBER(AlgerHarrison_Method[[#This Row],[Rxo]]),ISNUMBER(AlgerHarrison_Method[[#This Row],[Ro]])),IF(AlgerHarrison_Method[[#This Row],[Rmf]]&gt;=5, 1.75, 1),"")</f>
        <v>1</v>
      </c>
      <c r="O218" s="24">
        <f>IFERROR(AlgerHarrison_Method[[#This Row],[Rmf_Tf]]*AlgerHarrison_Method[[#This Row],[Rmf Cor Fact]],"")</f>
        <v>2.4113225381385774</v>
      </c>
      <c r="P218" s="28">
        <f>IF(AND(ISNUMBER(AlgerHarrison_Method[[#This Row],[Rxo]]),ISNUMBER(AlgerHarrison_Method[[#This Row],[Ro]])),VLOOKUP(AlgerHarrison_Method[[#This Row],[Log_Type]],$AA$3:AC258,2,FALSE),"")</f>
        <v>5</v>
      </c>
      <c r="Q21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1.4200694444444446</v>
      </c>
      <c r="R218" s="24">
        <f>IFERROR(AlgerHarrison_Method[[#This Row],[Rmf_Tf_Cor]]/AlgerHarrison_Method[[#This Row],[Rxo/Ro_Cor]],"")</f>
        <v>1.6980314220350878</v>
      </c>
      <c r="S218" s="31">
        <f>IF(AND(ISNUMBER(AlgerHarrison_Method[[#This Row],[Rxo]]),ISNUMBER(AlgerHarrison_Method[[#This Row],[Ro]])),Log_Header[[#This Row],[cf_H2O_Type]],"")</f>
        <v>1.33</v>
      </c>
      <c r="T218" s="24">
        <f>IFERROR(AlgerHarrison_Method[[#This Row],[Rwe]]/AlgerHarrison_Method[[#This Row],[cf_H2O_Type]],"")</f>
        <v>1.2767153549135999</v>
      </c>
      <c r="U218" s="27">
        <f>IFERROR(AlgerHarrison_Method[[#This Row],[Rw]]*(AlgerHarrison_Method[[#This Row],[Tf]]/75),"")</f>
        <v>1.4638699541165494</v>
      </c>
      <c r="V218" s="28">
        <f>IFERROR(10000/AlgerHarrison_Method[[#This Row],[Rw_Cor_75]],"")</f>
        <v>6831.2079033243326</v>
      </c>
      <c r="W218" s="31">
        <f>IF(AND(ISNUMBER(AlgerHarrison_Method[[#This Row],[Rxo]]),ISNUMBER(AlgerHarrison_Method[[#This Row],[Ro]])),Log_Header[[#This Row],[ct]],"")</f>
        <v>0.55000000000000004</v>
      </c>
      <c r="X218" s="28">
        <f>IFERROR(ROUND(AlgerHarrison_Method[[#This Row],[Ct]]*AlgerHarrison_Method[[#This Row],[Cw_75]],-1),"")</f>
        <v>3760</v>
      </c>
      <c r="Y218"/>
      <c r="Z218"/>
      <c r="AA218"/>
      <c r="AB218"/>
    </row>
    <row r="219" spans="1:28" x14ac:dyDescent="0.2">
      <c r="A219" s="8">
        <f>IF(ISNUMBER(Log_Header[[#This Row],[Seq]]),Log_Header[[#This Row],[Seq]],"")</f>
        <v>211</v>
      </c>
      <c r="B219" s="31">
        <f>IF(ISNUMBER(Log_Header[[#This Row],[BRACS_ID]]),Log_Header[[#This Row],[BRACS_ID]],"")</f>
        <v>21469</v>
      </c>
      <c r="C219" s="31">
        <f>IF(ISNUMBER(Log_Header[[#This Row],[Target_Depth]]),Log_Header[[#This Row],[Target_Depth]],"")</f>
        <v>1020</v>
      </c>
      <c r="D219" s="40">
        <f>IF(ISNUMBER(Estep_Method[[#This Row],[Rxo]]),Estep_Method[[#This Row],[Rxo]],"")</f>
        <v>4.8</v>
      </c>
      <c r="E219" s="40">
        <f>IF(ISNUMBER(Rwa_Method[[#This Row],[Ro]]),Rwa_Method[[#This Row],[Ro]],"")</f>
        <v>3.9</v>
      </c>
      <c r="F219" s="23" t="s">
        <v>93</v>
      </c>
      <c r="G219" s="31">
        <f>IF(ISNUMBER(Log_Header[[#This Row],[Ts]]),Log_Header[[#This Row],[Ts]],"")</f>
        <v>63</v>
      </c>
      <c r="H219" s="44">
        <f>IF(ISBLANK(AlgerHarrison_Method[[#This Row],[Rxo]]),"",Log_Header[[#This Row],[Gg]])</f>
        <v>1.5828491284311762E-2</v>
      </c>
      <c r="I219" s="43">
        <f>IF(ISBLANK(AlgerHarrison_Method[[#This Row],[Rxo]]),"",Log_Header[[#This Row],[Df]])</f>
        <v>1015</v>
      </c>
      <c r="J219" s="27">
        <f>IFERROR((AlgerHarrison_Method[[#This Row],[Gg]]*AlgerHarrison_Method[[#This Row],[Df]])+AlgerHarrison_Method[[#This Row],[Ts]],"")</f>
        <v>79.065918653576432</v>
      </c>
      <c r="K219" s="32">
        <f>IF(ISNUMBER(Log_Header[[#This Row],[Rmf]]),Log_Header[[#This Row],[Rmf]],"")</f>
        <v>2.2000000000000002</v>
      </c>
      <c r="L219" s="32">
        <f>IF(ISNUMBER(Log_Header[[#This Row],[T-Rmf]]),Log_Header[[#This Row],[T-Rmf]],"")</f>
        <v>75</v>
      </c>
      <c r="M219" s="27">
        <f>IFERROR(AlgerHarrison_Method[[#This Row],[Rmf]]*(AlgerHarrison_Method[[#This Row],[T-Rmf]]/AlgerHarrison_Method[[#This Row],[Tf]]),"")</f>
        <v>2.0868662858764684</v>
      </c>
      <c r="N219" s="24">
        <f>IF(AND(ISNUMBER(AlgerHarrison_Method[[#This Row],[Rxo]]),ISNUMBER(AlgerHarrison_Method[[#This Row],[Ro]])),IF(AlgerHarrison_Method[[#This Row],[Rmf]]&gt;=5, 1.75, 1),"")</f>
        <v>1</v>
      </c>
      <c r="O219" s="24">
        <f>IFERROR(AlgerHarrison_Method[[#This Row],[Rmf_Tf]]*AlgerHarrison_Method[[#This Row],[Rmf Cor Fact]],"")</f>
        <v>2.0868662858764684</v>
      </c>
      <c r="P219" s="28">
        <f>IF(AND(ISNUMBER(AlgerHarrison_Method[[#This Row],[Rxo]]),ISNUMBER(AlgerHarrison_Method[[#This Row],[Ro]])),VLOOKUP(AlgerHarrison_Method[[#This Row],[Log_Type]],$AA$3:AC259,2,FALSE),"")</f>
        <v>1</v>
      </c>
      <c r="Q21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1.2307692307692308</v>
      </c>
      <c r="R219" s="24">
        <f>IFERROR(AlgerHarrison_Method[[#This Row],[Rmf_Tf_Cor]]/AlgerHarrison_Method[[#This Row],[Rxo/Ro_Cor]],"")</f>
        <v>1.6955788572746304</v>
      </c>
      <c r="S219" s="31">
        <f>IF(AND(ISNUMBER(AlgerHarrison_Method[[#This Row],[Rxo]]),ISNUMBER(AlgerHarrison_Method[[#This Row],[Ro]])),Log_Header[[#This Row],[cf_H2O_Type]],"")</f>
        <v>1</v>
      </c>
      <c r="T219" s="24">
        <f>IFERROR(AlgerHarrison_Method[[#This Row],[Rwe]]/AlgerHarrison_Method[[#This Row],[cf_H2O_Type]],"")</f>
        <v>1.6955788572746304</v>
      </c>
      <c r="U219" s="27">
        <f>IFERROR(AlgerHarrison_Method[[#This Row],[Rw]]*(AlgerHarrison_Method[[#This Row],[Tf]]/75),"")</f>
        <v>1.7875000000000001</v>
      </c>
      <c r="V219" s="28">
        <f>IFERROR(10000/AlgerHarrison_Method[[#This Row],[Rw_Cor_75]],"")</f>
        <v>5594.4055944055945</v>
      </c>
      <c r="W219" s="31">
        <f>IF(AND(ISNUMBER(AlgerHarrison_Method[[#This Row],[Rxo]]),ISNUMBER(AlgerHarrison_Method[[#This Row],[Ro]])),Log_Header[[#This Row],[ct]],"")</f>
        <v>0.55000000000000004</v>
      </c>
      <c r="X219" s="28">
        <f>IFERROR(ROUND(AlgerHarrison_Method[[#This Row],[Ct]]*AlgerHarrison_Method[[#This Row],[Cw_75]],-1),"")</f>
        <v>3080</v>
      </c>
      <c r="Y219"/>
      <c r="Z219"/>
      <c r="AA219"/>
      <c r="AB219"/>
    </row>
    <row r="220" spans="1:28" ht="13.5" thickBot="1" x14ac:dyDescent="0.25">
      <c r="A220" s="8">
        <f>IF(ISNUMBER(Log_Header[[#This Row],[Seq]]),Log_Header[[#This Row],[Seq]],"")</f>
        <v>212</v>
      </c>
      <c r="B220" s="31">
        <f>IF(ISNUMBER(Log_Header[[#This Row],[BRACS_ID]]),Log_Header[[#This Row],[BRACS_ID]],"")</f>
        <v>23772</v>
      </c>
      <c r="C220" s="31">
        <f>IF(ISNUMBER(Log_Header[[#This Row],[Target_Depth]]),Log_Header[[#This Row],[Target_Depth]],"")</f>
        <v>1844</v>
      </c>
      <c r="D220" s="40">
        <f>IF(ISNUMBER(Estep_Method[[#This Row],[Rxo]]),Estep_Method[[#This Row],[Rxo]],"")</f>
        <v>3.8</v>
      </c>
      <c r="E220" s="40">
        <f>IF(ISNUMBER(Rwa_Method[[#This Row],[Ro]]),Rwa_Method[[#This Row],[Ro]],"")</f>
        <v>1.8</v>
      </c>
      <c r="F220" s="23" t="s">
        <v>113</v>
      </c>
      <c r="G220" s="31">
        <f>IF(ISNUMBER(Log_Header[[#This Row],[Ts]]),Log_Header[[#This Row],[Ts]],"")</f>
        <v>63</v>
      </c>
      <c r="H220" s="44">
        <f>IF(ISBLANK(AlgerHarrison_Method[[#This Row],[Rxo]]),"",Log_Header[[#This Row],[Gg]])</f>
        <v>1.3720598717034925E-2</v>
      </c>
      <c r="I220" s="43">
        <f>IF(ISBLANK(AlgerHarrison_Method[[#This Row],[Rxo]]),"",Log_Header[[#This Row],[Df]])</f>
        <v>1843</v>
      </c>
      <c r="J220" s="27">
        <f>IFERROR((AlgerHarrison_Method[[#This Row],[Gg]]*AlgerHarrison_Method[[#This Row],[Df]])+AlgerHarrison_Method[[#This Row],[Ts]],"")</f>
        <v>88.287063435495369</v>
      </c>
      <c r="K220" s="32">
        <f>IF(ISNUMBER(Log_Header[[#This Row],[Rmf]]),Log_Header[[#This Row],[Rmf]],"")</f>
        <v>2.9</v>
      </c>
      <c r="L220" s="32">
        <f>IF(ISNUMBER(Log_Header[[#This Row],[T-Rmf]]),Log_Header[[#This Row],[T-Rmf]],"")</f>
        <v>100</v>
      </c>
      <c r="M220" s="27">
        <f>IFERROR(AlgerHarrison_Method[[#This Row],[Rmf]]*(AlgerHarrison_Method[[#This Row],[T-Rmf]]/AlgerHarrison_Method[[#This Row],[Tf]]),"")</f>
        <v>3.2847394478340632</v>
      </c>
      <c r="N220" s="24">
        <f>IF(AND(ISNUMBER(AlgerHarrison_Method[[#This Row],[Rxo]]),ISNUMBER(AlgerHarrison_Method[[#This Row],[Ro]])),IF(AlgerHarrison_Method[[#This Row],[Rmf]]&gt;=5, 1.75, 1),"")</f>
        <v>1</v>
      </c>
      <c r="O220" s="24">
        <f>IFERROR(AlgerHarrison_Method[[#This Row],[Rmf_Tf]]*AlgerHarrison_Method[[#This Row],[Rmf Cor Fact]],"")</f>
        <v>3.2847394478340632</v>
      </c>
      <c r="P220" s="28">
        <f>IF(AND(ISNUMBER(AlgerHarrison_Method[[#This Row],[Rxo]]),ISNUMBER(AlgerHarrison_Method[[#This Row],[Ro]])),VLOOKUP(AlgerHarrison_Method[[#This Row],[Log_Type]],$AA$3:AC260,2,FALSE),"")</f>
        <v>5</v>
      </c>
      <c r="Q22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4.4567901234567895</v>
      </c>
      <c r="R220" s="24">
        <f>IFERROR(AlgerHarrison_Method[[#This Row],[Rmf_Tf_Cor]]/AlgerHarrison_Method[[#This Row],[Rxo/Ro_Cor]],"")</f>
        <v>0.73701910048354335</v>
      </c>
      <c r="S220" s="31">
        <f>IF(AND(ISNUMBER(AlgerHarrison_Method[[#This Row],[Rxo]]),ISNUMBER(AlgerHarrison_Method[[#This Row],[Ro]])),Log_Header[[#This Row],[cf_H2O_Type]],"")</f>
        <v>1</v>
      </c>
      <c r="T220" s="24">
        <f>IFERROR(AlgerHarrison_Method[[#This Row],[Rwe]]/AlgerHarrison_Method[[#This Row],[cf_H2O_Type]],"")</f>
        <v>0.73701910048354335</v>
      </c>
      <c r="U220" s="27">
        <f>IFERROR(AlgerHarrison_Method[[#This Row],[Rw]]*(AlgerHarrison_Method[[#This Row],[Tf]]/75),"")</f>
        <v>0.86759002770083105</v>
      </c>
      <c r="V220" s="28">
        <f>IFERROR(10000/AlgerHarrison_Method[[#This Row],[Rw_Cor_75]],"")</f>
        <v>11526.181353767561</v>
      </c>
      <c r="W220" s="31">
        <f>IF(AND(ISNUMBER(AlgerHarrison_Method[[#This Row],[Rxo]]),ISNUMBER(AlgerHarrison_Method[[#This Row],[Ro]])),Log_Header[[#This Row],[ct]],"")</f>
        <v>0.55000000000000004</v>
      </c>
      <c r="X220" s="28">
        <f>IFERROR(ROUND(AlgerHarrison_Method[[#This Row],[Ct]]*AlgerHarrison_Method[[#This Row],[Cw_75]],-1),"")</f>
        <v>6340</v>
      </c>
      <c r="Y220"/>
      <c r="Z220"/>
      <c r="AA220"/>
      <c r="AB220"/>
    </row>
    <row r="221" spans="1:28" x14ac:dyDescent="0.2">
      <c r="A221" s="224">
        <f>IF(ISNUMBER(Log_Header[[#This Row],[Seq]]),Log_Header[[#This Row],[Seq]],"")</f>
        <v>213</v>
      </c>
      <c r="B221" s="31">
        <f>IF(ISNUMBER(Log_Header[[#This Row],[BRACS_ID]]),Log_Header[[#This Row],[BRACS_ID]],"")</f>
        <v>33468</v>
      </c>
      <c r="C221" s="31" t="str">
        <f>IF(ISNUMBER(Log_Header[[#This Row],[Target_Depth]]),Log_Header[[#This Row],[Target_Depth]],"")</f>
        <v/>
      </c>
      <c r="D221" s="40" t="str">
        <f>IF(ISNUMBER(Estep_Method[[#This Row],[Rxo]]),Estep_Method[[#This Row],[Rxo]],"")</f>
        <v/>
      </c>
      <c r="E221" s="40" t="str">
        <f>IF(ISNUMBER(Rwa_Method[[#This Row],[Ro]]),Rwa_Method[[#This Row],[Ro]],"")</f>
        <v/>
      </c>
      <c r="F221" s="201"/>
      <c r="G221" s="31">
        <f>IF(ISNUMBER(Log_Header[[#This Row],[Ts]]),Log_Header[[#This Row],[Ts]],"")</f>
        <v>64</v>
      </c>
      <c r="H221" s="44">
        <f>IF(ISBLANK(AlgerHarrison_Method[[#This Row],[Rxo]]),"",Log_Header[[#This Row],[Gg]])</f>
        <v>1.5256899259591653E-2</v>
      </c>
      <c r="I221" s="43" t="str">
        <f>IF(ISBLANK(AlgerHarrison_Method[[#This Row],[Rxo]]),"",Log_Header[[#This Row],[Df]])</f>
        <v/>
      </c>
      <c r="J221" s="27" t="str">
        <f>IFERROR((AlgerHarrison_Method[[#This Row],[Gg]]*AlgerHarrison_Method[[#This Row],[Df]])+AlgerHarrison_Method[[#This Row],[Ts]],"")</f>
        <v/>
      </c>
      <c r="K221" s="32" t="str">
        <f>IF(ISNUMBER(Log_Header[[#This Row],[Rmf]]),Log_Header[[#This Row],[Rmf]],"")</f>
        <v/>
      </c>
      <c r="L221" s="32" t="str">
        <f>IF(ISNUMBER(Log_Header[[#This Row],[T-Rmf]]),Log_Header[[#This Row],[T-Rmf]],"")</f>
        <v/>
      </c>
      <c r="M221" s="27" t="str">
        <f>IFERROR(AlgerHarrison_Method[[#This Row],[Rmf]]*(AlgerHarrison_Method[[#This Row],[T-Rmf]]/AlgerHarrison_Method[[#This Row],[Tf]]),"")</f>
        <v/>
      </c>
      <c r="N221" s="24" t="str">
        <f>IF(AND(ISNUMBER(AlgerHarrison_Method[[#This Row],[Rxo]]),ISNUMBER(AlgerHarrison_Method[[#This Row],[Ro]])),IF(AlgerHarrison_Method[[#This Row],[Rmf]]&gt;=5, 1.75, 1),"")</f>
        <v/>
      </c>
      <c r="O221" s="24" t="str">
        <f>IFERROR(AlgerHarrison_Method[[#This Row],[Rmf_Tf]]*AlgerHarrison_Method[[#This Row],[Rmf Cor Fact]],"")</f>
        <v/>
      </c>
      <c r="P221" s="28" t="str">
        <f>IF(AND(ISNUMBER(AlgerHarrison_Method[[#This Row],[Rxo]]),ISNUMBER(AlgerHarrison_Method[[#This Row],[Ro]])),VLOOKUP(AlgerHarrison_Method[[#This Row],[Log_Type]],$AA$3:AC261,2,FALSE),"")</f>
        <v/>
      </c>
      <c r="Q22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21" s="24" t="str">
        <f>IFERROR(AlgerHarrison_Method[[#This Row],[Rmf_Tf_Cor]]/AlgerHarrison_Method[[#This Row],[Rxo/Ro_Cor]],"")</f>
        <v/>
      </c>
      <c r="S221" s="31" t="str">
        <f>IF(AND(ISNUMBER(AlgerHarrison_Method[[#This Row],[Rxo]]),ISNUMBER(AlgerHarrison_Method[[#This Row],[Ro]])),Log_Header[[#This Row],[cf_H2O_Type]],"")</f>
        <v/>
      </c>
      <c r="T221" s="24" t="str">
        <f>IFERROR(AlgerHarrison_Method[[#This Row],[Rwe]]/AlgerHarrison_Method[[#This Row],[cf_H2O_Type]],"")</f>
        <v/>
      </c>
      <c r="U221" s="27" t="str">
        <f>IFERROR(AlgerHarrison_Method[[#This Row],[Rw]]*(AlgerHarrison_Method[[#This Row],[Tf]]/75),"")</f>
        <v/>
      </c>
      <c r="V221" s="28" t="str">
        <f>IFERROR(10000/AlgerHarrison_Method[[#This Row],[Rw_Cor_75]],"")</f>
        <v/>
      </c>
      <c r="W221" s="31" t="str">
        <f>IF(AND(ISNUMBER(AlgerHarrison_Method[[#This Row],[Rxo]]),ISNUMBER(AlgerHarrison_Method[[#This Row],[Ro]])),Log_Header[[#This Row],[ct]],"")</f>
        <v/>
      </c>
      <c r="X221" s="28" t="str">
        <f>IFERROR(ROUND(AlgerHarrison_Method[[#This Row],[Ct]]*AlgerHarrison_Method[[#This Row],[Cw_75]],-1),"")</f>
        <v/>
      </c>
      <c r="Y221"/>
      <c r="Z221"/>
      <c r="AA221"/>
      <c r="AB221"/>
    </row>
    <row r="222" spans="1:28" x14ac:dyDescent="0.2">
      <c r="A222" s="224">
        <f>IF(ISNUMBER(Log_Header[[#This Row],[Seq]]),Log_Header[[#This Row],[Seq]],"")</f>
        <v>214</v>
      </c>
      <c r="B222" s="31">
        <f>IF(ISNUMBER(Log_Header[[#This Row],[BRACS_ID]]),Log_Header[[#This Row],[BRACS_ID]],"")</f>
        <v>33466</v>
      </c>
      <c r="C222" s="31" t="str">
        <f>IF(ISNUMBER(Log_Header[[#This Row],[Target_Depth]]),Log_Header[[#This Row],[Target_Depth]],"")</f>
        <v/>
      </c>
      <c r="D222" s="40" t="str">
        <f>IF(ISNUMBER(Estep_Method[[#This Row],[Rxo]]),Estep_Method[[#This Row],[Rxo]],"")</f>
        <v/>
      </c>
      <c r="E222" s="40" t="str">
        <f>IF(ISNUMBER(Rwa_Method[[#This Row],[Ro]]),Rwa_Method[[#This Row],[Ro]],"")</f>
        <v/>
      </c>
      <c r="F222" s="202"/>
      <c r="G222" s="31">
        <f>IF(ISNUMBER(Log_Header[[#This Row],[Ts]]),Log_Header[[#This Row],[Ts]],"")</f>
        <v>64</v>
      </c>
      <c r="H222" s="44">
        <f>IF(ISBLANK(AlgerHarrison_Method[[#This Row],[Rxo]]),"",Log_Header[[#This Row],[Gg]])</f>
        <v>1.5755329008341055E-2</v>
      </c>
      <c r="I222" s="43" t="str">
        <f>IF(ISBLANK(AlgerHarrison_Method[[#This Row],[Rxo]]),"",Log_Header[[#This Row],[Df]])</f>
        <v/>
      </c>
      <c r="J222" s="27" t="str">
        <f>IFERROR((AlgerHarrison_Method[[#This Row],[Gg]]*AlgerHarrison_Method[[#This Row],[Df]])+AlgerHarrison_Method[[#This Row],[Ts]],"")</f>
        <v/>
      </c>
      <c r="K222" s="32" t="str">
        <f>IF(ISNUMBER(Log_Header[[#This Row],[Rmf]]),Log_Header[[#This Row],[Rmf]],"")</f>
        <v/>
      </c>
      <c r="L222" s="32" t="str">
        <f>IF(ISNUMBER(Log_Header[[#This Row],[T-Rmf]]),Log_Header[[#This Row],[T-Rmf]],"")</f>
        <v/>
      </c>
      <c r="M222" s="27" t="str">
        <f>IFERROR(AlgerHarrison_Method[[#This Row],[Rmf]]*(AlgerHarrison_Method[[#This Row],[T-Rmf]]/AlgerHarrison_Method[[#This Row],[Tf]]),"")</f>
        <v/>
      </c>
      <c r="N222" s="24" t="str">
        <f>IF(AND(ISNUMBER(AlgerHarrison_Method[[#This Row],[Rxo]]),ISNUMBER(AlgerHarrison_Method[[#This Row],[Ro]])),IF(AlgerHarrison_Method[[#This Row],[Rmf]]&gt;=5, 1.75, 1),"")</f>
        <v/>
      </c>
      <c r="O222" s="24" t="str">
        <f>IFERROR(AlgerHarrison_Method[[#This Row],[Rmf_Tf]]*AlgerHarrison_Method[[#This Row],[Rmf Cor Fact]],"")</f>
        <v/>
      </c>
      <c r="P222" s="28" t="str">
        <f>IF(AND(ISNUMBER(AlgerHarrison_Method[[#This Row],[Rxo]]),ISNUMBER(AlgerHarrison_Method[[#This Row],[Ro]])),VLOOKUP(AlgerHarrison_Method[[#This Row],[Log_Type]],$AA$3:AC262,2,FALSE),"")</f>
        <v/>
      </c>
      <c r="Q22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22" s="24" t="str">
        <f>IFERROR(AlgerHarrison_Method[[#This Row],[Rmf_Tf_Cor]]/AlgerHarrison_Method[[#This Row],[Rxo/Ro_Cor]],"")</f>
        <v/>
      </c>
      <c r="S222" s="31" t="str">
        <f>IF(AND(ISNUMBER(AlgerHarrison_Method[[#This Row],[Rxo]]),ISNUMBER(AlgerHarrison_Method[[#This Row],[Ro]])),Log_Header[[#This Row],[cf_H2O_Type]],"")</f>
        <v/>
      </c>
      <c r="T222" s="24" t="str">
        <f>IFERROR(AlgerHarrison_Method[[#This Row],[Rwe]]/AlgerHarrison_Method[[#This Row],[cf_H2O_Type]],"")</f>
        <v/>
      </c>
      <c r="U222" s="27" t="str">
        <f>IFERROR(AlgerHarrison_Method[[#This Row],[Rw]]*(AlgerHarrison_Method[[#This Row],[Tf]]/75),"")</f>
        <v/>
      </c>
      <c r="V222" s="28" t="str">
        <f>IFERROR(10000/AlgerHarrison_Method[[#This Row],[Rw_Cor_75]],"")</f>
        <v/>
      </c>
      <c r="W222" s="31" t="str">
        <f>IF(AND(ISNUMBER(AlgerHarrison_Method[[#This Row],[Rxo]]),ISNUMBER(AlgerHarrison_Method[[#This Row],[Ro]])),Log_Header[[#This Row],[ct]],"")</f>
        <v/>
      </c>
      <c r="X222" s="28" t="str">
        <f>IFERROR(ROUND(AlgerHarrison_Method[[#This Row],[Ct]]*AlgerHarrison_Method[[#This Row],[Cw_75]],-1),"")</f>
        <v/>
      </c>
      <c r="Y222"/>
      <c r="Z222"/>
      <c r="AA222"/>
      <c r="AB222"/>
    </row>
    <row r="223" spans="1:28" x14ac:dyDescent="0.2">
      <c r="A223" s="224">
        <f>IF(ISNUMBER(Log_Header[[#This Row],[Seq]]),Log_Header[[#This Row],[Seq]],"")</f>
        <v>215</v>
      </c>
      <c r="B223" s="31">
        <f>IF(ISNUMBER(Log_Header[[#This Row],[BRACS_ID]]),Log_Header[[#This Row],[BRACS_ID]],"")</f>
        <v>21678</v>
      </c>
      <c r="C223" s="31">
        <f>IF(ISNUMBER(Log_Header[[#This Row],[Target_Depth]]),Log_Header[[#This Row],[Target_Depth]],"")</f>
        <v>666</v>
      </c>
      <c r="D223" s="40">
        <f>IF(ISNUMBER(Estep_Method[[#This Row],[Rxo]]),Estep_Method[[#This Row],[Rxo]],"")</f>
        <v>15.7</v>
      </c>
      <c r="E223" s="40">
        <f>IF(ISNUMBER(Rwa_Method[[#This Row],[Ro]]),Rwa_Method[[#This Row],[Ro]],"")</f>
        <v>9.6</v>
      </c>
      <c r="F223" s="203" t="s">
        <v>113</v>
      </c>
      <c r="G223" s="31">
        <f>IF(ISNUMBER(Log_Header[[#This Row],[Ts]]),Log_Header[[#This Row],[Ts]],"")</f>
        <v>64</v>
      </c>
      <c r="H223" s="44">
        <f>IF(ISBLANK(AlgerHarrison_Method[[#This Row],[Rxo]]),"",Log_Header[[#This Row],[Gg]])</f>
        <v>4.8979591836734691E-2</v>
      </c>
      <c r="I223" s="43">
        <f>IF(ISBLANK(AlgerHarrison_Method[[#This Row],[Rxo]]),"",Log_Header[[#This Row],[Df]])</f>
        <v>655</v>
      </c>
      <c r="J223" s="27">
        <f>IFERROR((AlgerHarrison_Method[[#This Row],[Gg]]*AlgerHarrison_Method[[#This Row],[Df]])+AlgerHarrison_Method[[#This Row],[Ts]],"")</f>
        <v>96.08163265306122</v>
      </c>
      <c r="K223" s="32">
        <f>IF(ISNUMBER(Log_Header[[#This Row],[Rmf]]),Log_Header[[#This Row],[Rmf]],"")</f>
        <v>9</v>
      </c>
      <c r="L223" s="32">
        <f>IF(ISNUMBER(Log_Header[[#This Row],[T-Rmf]]),Log_Header[[#This Row],[T-Rmf]],"")</f>
        <v>50</v>
      </c>
      <c r="M223" s="27">
        <f>IFERROR(AlgerHarrison_Method[[#This Row],[Rmf]]*(AlgerHarrison_Method[[#This Row],[T-Rmf]]/AlgerHarrison_Method[[#This Row],[Tf]]),"")</f>
        <v>4.6835174171622773</v>
      </c>
      <c r="N223" s="24">
        <f>IF(AND(ISNUMBER(AlgerHarrison_Method[[#This Row],[Rxo]]),ISNUMBER(AlgerHarrison_Method[[#This Row],[Ro]])),IF(AlgerHarrison_Method[[#This Row],[Rmf]]&gt;=5, 1.75, 1),"")</f>
        <v>1.75</v>
      </c>
      <c r="O223" s="24">
        <f>IFERROR(AlgerHarrison_Method[[#This Row],[Rmf_Tf]]*AlgerHarrison_Method[[#This Row],[Rmf Cor Fact]],"")</f>
        <v>8.1961554800339851</v>
      </c>
      <c r="P223" s="28">
        <f>IF(AND(ISNUMBER(AlgerHarrison_Method[[#This Row],[Rxo]]),ISNUMBER(AlgerHarrison_Method[[#This Row],[Ro]])),VLOOKUP(AlgerHarrison_Method[[#This Row],[Log_Type]],$AA$3:AC263,2,FALSE),"")</f>
        <v>5</v>
      </c>
      <c r="Q223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2.6745876736111112</v>
      </c>
      <c r="R223" s="24">
        <f>IFERROR(AlgerHarrison_Method[[#This Row],[Rmf_Tf_Cor]]/AlgerHarrison_Method[[#This Row],[Rxo/Ro_Cor]],"")</f>
        <v>3.0644557143897604</v>
      </c>
      <c r="S223" s="31">
        <f>IF(AND(ISNUMBER(AlgerHarrison_Method[[#This Row],[Rxo]]),ISNUMBER(AlgerHarrison_Method[[#This Row],[Ro]])),Log_Header[[#This Row],[cf_H2O_Type]],"")</f>
        <v>1.33</v>
      </c>
      <c r="T223" s="24">
        <f>IFERROR(AlgerHarrison_Method[[#This Row],[Rwe]]/AlgerHarrison_Method[[#This Row],[cf_H2O_Type]],"")</f>
        <v>2.3041020408945565</v>
      </c>
      <c r="U223" s="27">
        <f>IFERROR(AlgerHarrison_Method[[#This Row],[Rw]]*(AlgerHarrison_Method[[#This Row],[Tf]]/75),"")</f>
        <v>2.9517584785119921</v>
      </c>
      <c r="V223" s="28">
        <f>IFERROR(10000/AlgerHarrison_Method[[#This Row],[Rw_Cor_75]],"")</f>
        <v>3387.8110532407413</v>
      </c>
      <c r="W223" s="31">
        <f>IF(AND(ISNUMBER(AlgerHarrison_Method[[#This Row],[Rxo]]),ISNUMBER(AlgerHarrison_Method[[#This Row],[Ro]])),Log_Header[[#This Row],[ct]],"")</f>
        <v>0.55000000000000004</v>
      </c>
      <c r="X223" s="28">
        <f>IFERROR(ROUND(AlgerHarrison_Method[[#This Row],[Ct]]*AlgerHarrison_Method[[#This Row],[Cw_75]],-1),"")</f>
        <v>1860</v>
      </c>
      <c r="Y223"/>
      <c r="Z223"/>
      <c r="AA223"/>
      <c r="AB223"/>
    </row>
    <row r="224" spans="1:28" x14ac:dyDescent="0.2">
      <c r="A224" s="224">
        <f>IF(ISNUMBER(Log_Header[[#This Row],[Seq]]),Log_Header[[#This Row],[Seq]],"")</f>
        <v>216</v>
      </c>
      <c r="B224" s="31">
        <f>IF(ISNUMBER(Log_Header[[#This Row],[BRACS_ID]]),Log_Header[[#This Row],[BRACS_ID]],"")</f>
        <v>21678</v>
      </c>
      <c r="C224" s="31">
        <f>IF(ISNUMBER(Log_Header[[#This Row],[Target_Depth]]),Log_Header[[#This Row],[Target_Depth]],"")</f>
        <v>750</v>
      </c>
      <c r="D224" s="40">
        <f>IF(ISNUMBER(Estep_Method[[#This Row],[Rxo]]),Estep_Method[[#This Row],[Rxo]],"")</f>
        <v>22</v>
      </c>
      <c r="E224" s="40">
        <f>IF(ISNUMBER(Rwa_Method[[#This Row],[Ro]]),Rwa_Method[[#This Row],[Ro]],"")</f>
        <v>20.3</v>
      </c>
      <c r="F224" s="202" t="s">
        <v>113</v>
      </c>
      <c r="G224" s="31">
        <f>IF(ISNUMBER(Log_Header[[#This Row],[Ts]]),Log_Header[[#This Row],[Ts]],"")</f>
        <v>64</v>
      </c>
      <c r="H224" s="44">
        <f>IF(ISBLANK(AlgerHarrison_Method[[#This Row],[Rxo]]),"",Log_Header[[#This Row],[Gg]])</f>
        <v>1.5082956259426848E-2</v>
      </c>
      <c r="I224" s="43">
        <f>IF(ISBLANK(AlgerHarrison_Method[[#This Row],[Rxo]]),"",Log_Header[[#This Row],[Df]])</f>
        <v>739</v>
      </c>
      <c r="J224" s="27">
        <f>IFERROR((AlgerHarrison_Method[[#This Row],[Gg]]*AlgerHarrison_Method[[#This Row],[Df]])+AlgerHarrison_Method[[#This Row],[Ts]],"")</f>
        <v>75.146304675716436</v>
      </c>
      <c r="K224" s="32">
        <f>IF(ISNUMBER(Log_Header[[#This Row],[Rmf]]),Log_Header[[#This Row],[Rmf]],"")</f>
        <v>4</v>
      </c>
      <c r="L224" s="32">
        <f>IF(ISNUMBER(Log_Header[[#This Row],[T-Rmf]]),Log_Header[[#This Row],[T-Rmf]],"")</f>
        <v>72</v>
      </c>
      <c r="M224" s="27">
        <f>IFERROR(AlgerHarrison_Method[[#This Row],[Rmf]]*(AlgerHarrison_Method[[#This Row],[T-Rmf]]/AlgerHarrison_Method[[#This Row],[Tf]]),"")</f>
        <v>3.8325237846734375</v>
      </c>
      <c r="N224" s="24">
        <f>IF(AND(ISNUMBER(AlgerHarrison_Method[[#This Row],[Rxo]]),ISNUMBER(AlgerHarrison_Method[[#This Row],[Ro]])),IF(AlgerHarrison_Method[[#This Row],[Rmf]]&gt;=5, 1.75, 1),"")</f>
        <v>1</v>
      </c>
      <c r="O224" s="24">
        <f>IFERROR(AlgerHarrison_Method[[#This Row],[Rmf_Tf]]*AlgerHarrison_Method[[#This Row],[Rmf Cor Fact]],"")</f>
        <v>3.8325237846734375</v>
      </c>
      <c r="P224" s="28">
        <f>IF(AND(ISNUMBER(AlgerHarrison_Method[[#This Row],[Rxo]]),ISNUMBER(AlgerHarrison_Method[[#This Row],[Ro]])),VLOOKUP(AlgerHarrison_Method[[#This Row],[Log_Type]],$AA$3:AC264,2,FALSE),"")</f>
        <v>5</v>
      </c>
      <c r="Q22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1.1745007158630396</v>
      </c>
      <c r="R224" s="24">
        <f>IFERROR(AlgerHarrison_Method[[#This Row],[Rmf_Tf_Cor]]/AlgerHarrison_Method[[#This Row],[Rxo/Ro_Cor]],"")</f>
        <v>3.2631089388968531</v>
      </c>
      <c r="S224" s="31">
        <f>IF(AND(ISNUMBER(AlgerHarrison_Method[[#This Row],[Rxo]]),ISNUMBER(AlgerHarrison_Method[[#This Row],[Ro]])),Log_Header[[#This Row],[cf_H2O_Type]],"")</f>
        <v>1.33</v>
      </c>
      <c r="T224" s="24">
        <f>IFERROR(AlgerHarrison_Method[[#This Row],[Rwe]]/AlgerHarrison_Method[[#This Row],[cf_H2O_Type]],"")</f>
        <v>2.4534653675916185</v>
      </c>
      <c r="U224" s="27">
        <f>IFERROR(AlgerHarrison_Method[[#This Row],[Rw]]*(AlgerHarrison_Method[[#This Row],[Tf]]/75),"")</f>
        <v>2.4582514136581115</v>
      </c>
      <c r="V224" s="28">
        <f>IFERROR(10000/AlgerHarrison_Method[[#This Row],[Rw_Cor_75]],"")</f>
        <v>4067.9321669214664</v>
      </c>
      <c r="W224" s="31">
        <f>IF(AND(ISNUMBER(AlgerHarrison_Method[[#This Row],[Rxo]]),ISNUMBER(AlgerHarrison_Method[[#This Row],[Ro]])),Log_Header[[#This Row],[ct]],"")</f>
        <v>0.55000000000000004</v>
      </c>
      <c r="X224" s="28">
        <f>IFERROR(ROUND(AlgerHarrison_Method[[#This Row],[Ct]]*AlgerHarrison_Method[[#This Row],[Cw_75]],-1),"")</f>
        <v>2240</v>
      </c>
      <c r="Y224"/>
      <c r="Z224"/>
      <c r="AA224"/>
      <c r="AB224"/>
    </row>
    <row r="225" spans="1:28" x14ac:dyDescent="0.2">
      <c r="A225" s="224">
        <f>IF(ISNUMBER(Log_Header[[#This Row],[Seq]]),Log_Header[[#This Row],[Seq]],"")</f>
        <v>217</v>
      </c>
      <c r="B225" s="31">
        <f>IF(ISNUMBER(Log_Header[[#This Row],[BRACS_ID]]),Log_Header[[#This Row],[BRACS_ID]],"")</f>
        <v>21678</v>
      </c>
      <c r="C225" s="31">
        <f>IF(ISNUMBER(Log_Header[[#This Row],[Target_Depth]]),Log_Header[[#This Row],[Target_Depth]],"")</f>
        <v>936</v>
      </c>
      <c r="D225" s="40">
        <f>IF(ISNUMBER(Estep_Method[[#This Row],[Rxo]]),Estep_Method[[#This Row],[Rxo]],"")</f>
        <v>8.5</v>
      </c>
      <c r="E225" s="40">
        <f>IF(ISNUMBER(Rwa_Method[[#This Row],[Ro]]),Rwa_Method[[#This Row],[Ro]],"")</f>
        <v>4.0999999999999996</v>
      </c>
      <c r="F225" s="203" t="s">
        <v>113</v>
      </c>
      <c r="G225" s="31">
        <f>IF(ISNUMBER(Log_Header[[#This Row],[Ts]]),Log_Header[[#This Row],[Ts]],"")</f>
        <v>64</v>
      </c>
      <c r="H225" s="44">
        <f>IF(ISBLANK(AlgerHarrison_Method[[#This Row],[Rxo]]),"",Log_Header[[#This Row],[Gg]])</f>
        <v>1.5082956259426848E-2</v>
      </c>
      <c r="I225" s="43">
        <f>IF(ISBLANK(AlgerHarrison_Method[[#This Row],[Rxo]]),"",Log_Header[[#This Row],[Df]])</f>
        <v>925</v>
      </c>
      <c r="J225" s="27">
        <f>IFERROR((AlgerHarrison_Method[[#This Row],[Gg]]*AlgerHarrison_Method[[#This Row],[Df]])+AlgerHarrison_Method[[#This Row],[Ts]],"")</f>
        <v>77.951734539969834</v>
      </c>
      <c r="K225" s="32">
        <f>IF(ISNUMBER(Log_Header[[#This Row],[Rmf]]),Log_Header[[#This Row],[Rmf]],"")</f>
        <v>4</v>
      </c>
      <c r="L225" s="32">
        <f>IF(ISNUMBER(Log_Header[[#This Row],[T-Rmf]]),Log_Header[[#This Row],[T-Rmf]],"")</f>
        <v>72</v>
      </c>
      <c r="M225" s="27">
        <f>IFERROR(AlgerHarrison_Method[[#This Row],[Rmf]]*(AlgerHarrison_Method[[#This Row],[T-Rmf]]/AlgerHarrison_Method[[#This Row],[Tf]]),"")</f>
        <v>3.6945938624666228</v>
      </c>
      <c r="N225" s="24">
        <f>IF(AND(ISNUMBER(AlgerHarrison_Method[[#This Row],[Rxo]]),ISNUMBER(AlgerHarrison_Method[[#This Row],[Ro]])),IF(AlgerHarrison_Method[[#This Row],[Rmf]]&gt;=5, 1.75, 1),"")</f>
        <v>1</v>
      </c>
      <c r="O225" s="24">
        <f>IFERROR(AlgerHarrison_Method[[#This Row],[Rmf_Tf]]*AlgerHarrison_Method[[#This Row],[Rmf Cor Fact]],"")</f>
        <v>3.6945938624666228</v>
      </c>
      <c r="P225" s="28">
        <f>IF(AND(ISNUMBER(AlgerHarrison_Method[[#This Row],[Rxo]]),ISNUMBER(AlgerHarrison_Method[[#This Row],[Ro]])),VLOOKUP(AlgerHarrison_Method[[#This Row],[Log_Type]],$AA$3:AC265,2,FALSE),"")</f>
        <v>5</v>
      </c>
      <c r="Q225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4.2980368828078532</v>
      </c>
      <c r="R225" s="24">
        <f>IFERROR(AlgerHarrison_Method[[#This Row],[Rmf_Tf_Cor]]/AlgerHarrison_Method[[#This Row],[Rxo/Ro_Cor]],"")</f>
        <v>0.85960031595936215</v>
      </c>
      <c r="S225" s="31">
        <f>IF(AND(ISNUMBER(AlgerHarrison_Method[[#This Row],[Rxo]]),ISNUMBER(AlgerHarrison_Method[[#This Row],[Ro]])),Log_Header[[#This Row],[cf_H2O_Type]],"")</f>
        <v>1</v>
      </c>
      <c r="T225" s="24">
        <f>IFERROR(AlgerHarrison_Method[[#This Row],[Rwe]]/AlgerHarrison_Method[[#This Row],[cf_H2O_Type]],"")</f>
        <v>0.85960031595936215</v>
      </c>
      <c r="U225" s="27">
        <f>IFERROR(AlgerHarrison_Method[[#This Row],[Rw]]*(AlgerHarrison_Method[[#This Row],[Tf]]/75),"")</f>
        <v>0.89343114186851191</v>
      </c>
      <c r="V225" s="28">
        <f>IFERROR(10000/AlgerHarrison_Method[[#This Row],[Rw_Cor_75]],"")</f>
        <v>11192.804382312119</v>
      </c>
      <c r="W225" s="31">
        <f>IF(AND(ISNUMBER(AlgerHarrison_Method[[#This Row],[Rxo]]),ISNUMBER(AlgerHarrison_Method[[#This Row],[Ro]])),Log_Header[[#This Row],[ct]],"")</f>
        <v>0.55000000000000004</v>
      </c>
      <c r="X225" s="28">
        <f>IFERROR(ROUND(AlgerHarrison_Method[[#This Row],[Ct]]*AlgerHarrison_Method[[#This Row],[Cw_75]],-1),"")</f>
        <v>6160</v>
      </c>
      <c r="Y225"/>
      <c r="Z225"/>
      <c r="AA225"/>
      <c r="AB225"/>
    </row>
    <row r="226" spans="1:28" x14ac:dyDescent="0.2">
      <c r="A226" s="224">
        <f>IF(ISNUMBER(Log_Header[[#This Row],[Seq]]),Log_Header[[#This Row],[Seq]],"")</f>
        <v>218</v>
      </c>
      <c r="B226" s="31">
        <f>IF(ISNUMBER(Log_Header[[#This Row],[BRACS_ID]]),Log_Header[[#This Row],[BRACS_ID]],"")</f>
        <v>33496</v>
      </c>
      <c r="C226" s="31">
        <f>IF(ISNUMBER(Log_Header[[#This Row],[Target_Depth]]),Log_Header[[#This Row],[Target_Depth]],"")</f>
        <v>680</v>
      </c>
      <c r="D226" s="40">
        <f>IF(ISNUMBER(Estep_Method[[#This Row],[Rxo]]),Estep_Method[[#This Row],[Rxo]],"")</f>
        <v>5.2</v>
      </c>
      <c r="E226" s="40">
        <f>IF(ISNUMBER(Rwa_Method[[#This Row],[Ro]]),Rwa_Method[[#This Row],[Ro]],"")</f>
        <v>4.4000000000000004</v>
      </c>
      <c r="F226" s="202" t="s">
        <v>93</v>
      </c>
      <c r="G226" s="31">
        <f>IF(ISNUMBER(Log_Header[[#This Row],[Ts]]),Log_Header[[#This Row],[Ts]],"")</f>
        <v>64</v>
      </c>
      <c r="H226" s="44">
        <f>IF(ISBLANK(AlgerHarrison_Method[[#This Row],[Rxo]]),"",Log_Header[[#This Row],[Gg]])</f>
        <v>1.4446529080675423E-2</v>
      </c>
      <c r="I226" s="43">
        <f>IF(ISBLANK(AlgerHarrison_Method[[#This Row],[Rxo]]),"",Log_Header[[#This Row],[Df]])</f>
        <v>672</v>
      </c>
      <c r="J226" s="27">
        <f>IFERROR((AlgerHarrison_Method[[#This Row],[Gg]]*AlgerHarrison_Method[[#This Row],[Df]])+AlgerHarrison_Method[[#This Row],[Ts]],"")</f>
        <v>73.708067542213882</v>
      </c>
      <c r="K226" s="32">
        <f>IF(ISNUMBER(Log_Header[[#This Row],[Rmf]]),Log_Header[[#This Row],[Rmf]],"")</f>
        <v>2.1</v>
      </c>
      <c r="L226" s="32">
        <f>IF(ISNUMBER(Log_Header[[#This Row],[T-Rmf]]),Log_Header[[#This Row],[T-Rmf]],"")</f>
        <v>93</v>
      </c>
      <c r="M226" s="27">
        <f>IFERROR(AlgerHarrison_Method[[#This Row],[Rmf]]*(AlgerHarrison_Method[[#This Row],[T-Rmf]]/AlgerHarrison_Method[[#This Row],[Tf]]),"")</f>
        <v>2.6496421153376235</v>
      </c>
      <c r="N226" s="24">
        <f>IF(AND(ISNUMBER(AlgerHarrison_Method[[#This Row],[Rxo]]),ISNUMBER(AlgerHarrison_Method[[#This Row],[Ro]])),IF(AlgerHarrison_Method[[#This Row],[Rmf]]&gt;=5, 1.75, 1),"")</f>
        <v>1</v>
      </c>
      <c r="O226" s="24">
        <f>IFERROR(AlgerHarrison_Method[[#This Row],[Rmf_Tf]]*AlgerHarrison_Method[[#This Row],[Rmf Cor Fact]],"")</f>
        <v>2.6496421153376235</v>
      </c>
      <c r="P226" s="28">
        <f>IF(AND(ISNUMBER(AlgerHarrison_Method[[#This Row],[Rxo]]),ISNUMBER(AlgerHarrison_Method[[#This Row],[Ro]])),VLOOKUP(AlgerHarrison_Method[[#This Row],[Log_Type]],$AA$3:AC266,2,FALSE),"")</f>
        <v>1</v>
      </c>
      <c r="Q226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1.1818181818181817</v>
      </c>
      <c r="R226" s="24">
        <f>IFERROR(AlgerHarrison_Method[[#This Row],[Rmf_Tf_Cor]]/AlgerHarrison_Method[[#This Row],[Rxo/Ro_Cor]],"")</f>
        <v>2.2420048668241432</v>
      </c>
      <c r="S226" s="31">
        <f>IF(AND(ISNUMBER(AlgerHarrison_Method[[#This Row],[Rxo]]),ISNUMBER(AlgerHarrison_Method[[#This Row],[Ro]])),Log_Header[[#This Row],[cf_H2O_Type]],"")</f>
        <v>1</v>
      </c>
      <c r="T226" s="24">
        <f>IFERROR(AlgerHarrison_Method[[#This Row],[Rwe]]/AlgerHarrison_Method[[#This Row],[cf_H2O_Type]],"")</f>
        <v>2.2420048668241432</v>
      </c>
      <c r="U226" s="27">
        <f>IFERROR(AlgerHarrison_Method[[#This Row],[Rw]]*(AlgerHarrison_Method[[#This Row],[Tf]]/75),"")</f>
        <v>2.2033846153846159</v>
      </c>
      <c r="V226" s="28">
        <f>IFERROR(10000/AlgerHarrison_Method[[#This Row],[Rw_Cor_75]],"")</f>
        <v>4538.4722804077628</v>
      </c>
      <c r="W226" s="31">
        <f>IF(AND(ISNUMBER(AlgerHarrison_Method[[#This Row],[Rxo]]),ISNUMBER(AlgerHarrison_Method[[#This Row],[Ro]])),Log_Header[[#This Row],[ct]],"")</f>
        <v>0.55000000000000004</v>
      </c>
      <c r="X226" s="28">
        <f>IFERROR(ROUND(AlgerHarrison_Method[[#This Row],[Ct]]*AlgerHarrison_Method[[#This Row],[Cw_75]],-1),"")</f>
        <v>2500</v>
      </c>
      <c r="Y226"/>
      <c r="Z226"/>
      <c r="AA226"/>
      <c r="AB226"/>
    </row>
    <row r="227" spans="1:28" x14ac:dyDescent="0.2">
      <c r="A227" s="224">
        <f>IF(ISNUMBER(Log_Header[[#This Row],[Seq]]),Log_Header[[#This Row],[Seq]],"")</f>
        <v>219</v>
      </c>
      <c r="B227" s="31">
        <f>IF(ISNUMBER(Log_Header[[#This Row],[BRACS_ID]]),Log_Header[[#This Row],[BRACS_ID]],"")</f>
        <v>33496</v>
      </c>
      <c r="C227" s="31">
        <f>IF(ISNUMBER(Log_Header[[#This Row],[Target_Depth]]),Log_Header[[#This Row],[Target_Depth]],"")</f>
        <v>710</v>
      </c>
      <c r="D227" s="40">
        <f>IF(ISNUMBER(Estep_Method[[#This Row],[Rxo]]),Estep_Method[[#This Row],[Rxo]],"")</f>
        <v>6.6</v>
      </c>
      <c r="E227" s="40">
        <f>IF(ISNUMBER(Rwa_Method[[#This Row],[Ro]]),Rwa_Method[[#This Row],[Ro]],"")</f>
        <v>5.2</v>
      </c>
      <c r="F227" s="203" t="s">
        <v>93</v>
      </c>
      <c r="G227" s="31">
        <f>IF(ISNUMBER(Log_Header[[#This Row],[Ts]]),Log_Header[[#This Row],[Ts]],"")</f>
        <v>64</v>
      </c>
      <c r="H227" s="44">
        <f>IF(ISBLANK(AlgerHarrison_Method[[#This Row],[Rxo]]),"",Log_Header[[#This Row],[Gg]])</f>
        <v>1.4446529080675423E-2</v>
      </c>
      <c r="I227" s="43">
        <f>IF(ISBLANK(AlgerHarrison_Method[[#This Row],[Rxo]]),"",Log_Header[[#This Row],[Df]])</f>
        <v>702</v>
      </c>
      <c r="J227" s="27">
        <f>IFERROR((AlgerHarrison_Method[[#This Row],[Gg]]*AlgerHarrison_Method[[#This Row],[Df]])+AlgerHarrison_Method[[#This Row],[Ts]],"")</f>
        <v>74.141463414634146</v>
      </c>
      <c r="K227" s="32">
        <f>IF(ISNUMBER(Log_Header[[#This Row],[Rmf]]),Log_Header[[#This Row],[Rmf]],"")</f>
        <v>2.1</v>
      </c>
      <c r="L227" s="32">
        <f>IF(ISNUMBER(Log_Header[[#This Row],[T-Rmf]]),Log_Header[[#This Row],[T-Rmf]],"")</f>
        <v>93</v>
      </c>
      <c r="M227" s="27">
        <f>IFERROR(AlgerHarrison_Method[[#This Row],[Rmf]]*(AlgerHarrison_Method[[#This Row],[T-Rmf]]/AlgerHarrison_Method[[#This Row],[Tf]]),"")</f>
        <v>2.6341535627343906</v>
      </c>
      <c r="N227" s="24">
        <f>IF(AND(ISNUMBER(AlgerHarrison_Method[[#This Row],[Rxo]]),ISNUMBER(AlgerHarrison_Method[[#This Row],[Ro]])),IF(AlgerHarrison_Method[[#This Row],[Rmf]]&gt;=5, 1.75, 1),"")</f>
        <v>1</v>
      </c>
      <c r="O227" s="24">
        <f>IFERROR(AlgerHarrison_Method[[#This Row],[Rmf_Tf]]*AlgerHarrison_Method[[#This Row],[Rmf Cor Fact]],"")</f>
        <v>2.6341535627343906</v>
      </c>
      <c r="P227" s="28">
        <f>IF(AND(ISNUMBER(AlgerHarrison_Method[[#This Row],[Rxo]]),ISNUMBER(AlgerHarrison_Method[[#This Row],[Ro]])),VLOOKUP(AlgerHarrison_Method[[#This Row],[Log_Type]],$AA$3:AC267,2,FALSE),"")</f>
        <v>1</v>
      </c>
      <c r="Q22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1.2692307692307692</v>
      </c>
      <c r="R227" s="24">
        <f>IFERROR(AlgerHarrison_Method[[#This Row],[Rmf_Tf_Cor]]/AlgerHarrison_Method[[#This Row],[Rxo/Ro_Cor]],"")</f>
        <v>2.0753937160937626</v>
      </c>
      <c r="S227" s="31">
        <f>IF(AND(ISNUMBER(AlgerHarrison_Method[[#This Row],[Rxo]]),ISNUMBER(AlgerHarrison_Method[[#This Row],[Ro]])),Log_Header[[#This Row],[cf_H2O_Type]],"")</f>
        <v>1</v>
      </c>
      <c r="T227" s="24">
        <f>IFERROR(AlgerHarrison_Method[[#This Row],[Rwe]]/AlgerHarrison_Method[[#This Row],[cf_H2O_Type]],"")</f>
        <v>2.0753937160937626</v>
      </c>
      <c r="U227" s="27">
        <f>IFERROR(AlgerHarrison_Method[[#This Row],[Rw]]*(AlgerHarrison_Method[[#This Row],[Tf]]/75),"")</f>
        <v>2.0516363636363639</v>
      </c>
      <c r="V227" s="28">
        <f>IFERROR(10000/AlgerHarrison_Method[[#This Row],[Rw_Cor_75]],"")</f>
        <v>4874.1580999645512</v>
      </c>
      <c r="W227" s="31">
        <f>IF(AND(ISNUMBER(AlgerHarrison_Method[[#This Row],[Rxo]]),ISNUMBER(AlgerHarrison_Method[[#This Row],[Ro]])),Log_Header[[#This Row],[ct]],"")</f>
        <v>0.55000000000000004</v>
      </c>
      <c r="X227" s="28">
        <f>IFERROR(ROUND(AlgerHarrison_Method[[#This Row],[Ct]]*AlgerHarrison_Method[[#This Row],[Cw_75]],-1),"")</f>
        <v>2680</v>
      </c>
      <c r="Y227"/>
      <c r="Z227"/>
      <c r="AA227"/>
      <c r="AB227"/>
    </row>
    <row r="228" spans="1:28" x14ac:dyDescent="0.2">
      <c r="A228" s="224">
        <f>IF(ISNUMBER(Log_Header[[#This Row],[Seq]]),Log_Header[[#This Row],[Seq]],"")</f>
        <v>220</v>
      </c>
      <c r="B228" s="31">
        <f>IF(ISNUMBER(Log_Header[[#This Row],[BRACS_ID]]),Log_Header[[#This Row],[BRACS_ID]],"")</f>
        <v>33496</v>
      </c>
      <c r="C228" s="31">
        <f>IF(ISNUMBER(Log_Header[[#This Row],[Target_Depth]]),Log_Header[[#This Row],[Target_Depth]],"")</f>
        <v>825</v>
      </c>
      <c r="D228" s="40">
        <f>IF(ISNUMBER(Estep_Method[[#This Row],[Rxo]]),Estep_Method[[#This Row],[Rxo]],"")</f>
        <v>7.5</v>
      </c>
      <c r="E228" s="40">
        <f>IF(ISNUMBER(Rwa_Method[[#This Row],[Ro]]),Rwa_Method[[#This Row],[Ro]],"")</f>
        <v>4.4000000000000004</v>
      </c>
      <c r="F228" s="202" t="s">
        <v>93</v>
      </c>
      <c r="G228" s="31">
        <f>IF(ISNUMBER(Log_Header[[#This Row],[Ts]]),Log_Header[[#This Row],[Ts]],"")</f>
        <v>64</v>
      </c>
      <c r="H228" s="44">
        <f>IF(ISBLANK(AlgerHarrison_Method[[#This Row],[Rxo]]),"",Log_Header[[#This Row],[Gg]])</f>
        <v>1.4446529080675423E-2</v>
      </c>
      <c r="I228" s="43">
        <f>IF(ISBLANK(AlgerHarrison_Method[[#This Row],[Rxo]]),"",Log_Header[[#This Row],[Df]])</f>
        <v>817</v>
      </c>
      <c r="J228" s="27">
        <f>IFERROR((AlgerHarrison_Method[[#This Row],[Gg]]*AlgerHarrison_Method[[#This Row],[Df]])+AlgerHarrison_Method[[#This Row],[Ts]],"")</f>
        <v>75.802814258911823</v>
      </c>
      <c r="K228" s="32">
        <f>IF(ISNUMBER(Log_Header[[#This Row],[Rmf]]),Log_Header[[#This Row],[Rmf]],"")</f>
        <v>2.1</v>
      </c>
      <c r="L228" s="32">
        <f>IF(ISNUMBER(Log_Header[[#This Row],[T-Rmf]]),Log_Header[[#This Row],[T-Rmf]],"")</f>
        <v>93</v>
      </c>
      <c r="M228" s="27">
        <f>IFERROR(AlgerHarrison_Method[[#This Row],[Rmf]]*(AlgerHarrison_Method[[#This Row],[T-Rmf]]/AlgerHarrison_Method[[#This Row],[Tf]]),"")</f>
        <v>2.5764214944966821</v>
      </c>
      <c r="N228" s="24">
        <f>IF(AND(ISNUMBER(AlgerHarrison_Method[[#This Row],[Rxo]]),ISNUMBER(AlgerHarrison_Method[[#This Row],[Ro]])),IF(AlgerHarrison_Method[[#This Row],[Rmf]]&gt;=5, 1.75, 1),"")</f>
        <v>1</v>
      </c>
      <c r="O228" s="24">
        <f>IFERROR(AlgerHarrison_Method[[#This Row],[Rmf_Tf]]*AlgerHarrison_Method[[#This Row],[Rmf Cor Fact]],"")</f>
        <v>2.5764214944966821</v>
      </c>
      <c r="P228" s="28">
        <f>IF(AND(ISNUMBER(AlgerHarrison_Method[[#This Row],[Rxo]]),ISNUMBER(AlgerHarrison_Method[[#This Row],[Ro]])),VLOOKUP(AlgerHarrison_Method[[#This Row],[Log_Type]],$AA$3:AC268,2,FALSE),"")</f>
        <v>1</v>
      </c>
      <c r="Q22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1.7045454545454544</v>
      </c>
      <c r="R228" s="24">
        <f>IFERROR(AlgerHarrison_Method[[#This Row],[Rmf_Tf_Cor]]/AlgerHarrison_Method[[#This Row],[Rxo/Ro_Cor]],"")</f>
        <v>1.5115006101047204</v>
      </c>
      <c r="S228" s="31">
        <f>IF(AND(ISNUMBER(AlgerHarrison_Method[[#This Row],[Rxo]]),ISNUMBER(AlgerHarrison_Method[[#This Row],[Ro]])),Log_Header[[#This Row],[cf_H2O_Type]],"")</f>
        <v>1</v>
      </c>
      <c r="T228" s="24">
        <f>IFERROR(AlgerHarrison_Method[[#This Row],[Rwe]]/AlgerHarrison_Method[[#This Row],[cf_H2O_Type]],"")</f>
        <v>1.5115006101047204</v>
      </c>
      <c r="U228" s="27">
        <f>IFERROR(AlgerHarrison_Method[[#This Row],[Rw]]*(AlgerHarrison_Method[[#This Row],[Tf]]/75),"")</f>
        <v>1.5276800000000001</v>
      </c>
      <c r="V228" s="28">
        <f>IFERROR(10000/AlgerHarrison_Method[[#This Row],[Rw_Cor_75]],"")</f>
        <v>6545.8734813573519</v>
      </c>
      <c r="W228" s="31">
        <f>IF(AND(ISNUMBER(AlgerHarrison_Method[[#This Row],[Rxo]]),ISNUMBER(AlgerHarrison_Method[[#This Row],[Ro]])),Log_Header[[#This Row],[ct]],"")</f>
        <v>0.55000000000000004</v>
      </c>
      <c r="X228" s="28">
        <f>IFERROR(ROUND(AlgerHarrison_Method[[#This Row],[Ct]]*AlgerHarrison_Method[[#This Row],[Cw_75]],-1),"")</f>
        <v>3600</v>
      </c>
      <c r="Y228"/>
      <c r="Z228"/>
      <c r="AA228"/>
      <c r="AB228"/>
    </row>
    <row r="229" spans="1:28" x14ac:dyDescent="0.2">
      <c r="A229" s="224">
        <f>IF(ISNUMBER(Log_Header[[#This Row],[Seq]]),Log_Header[[#This Row],[Seq]],"")</f>
        <v>221</v>
      </c>
      <c r="B229" s="31">
        <f>IF(ISNUMBER(Log_Header[[#This Row],[BRACS_ID]]),Log_Header[[#This Row],[BRACS_ID]],"")</f>
        <v>33277</v>
      </c>
      <c r="C229" s="31">
        <f>IF(ISNUMBER(Log_Header[[#This Row],[Target_Depth]]),Log_Header[[#This Row],[Target_Depth]],"")</f>
        <v>593</v>
      </c>
      <c r="D229" s="40">
        <f>IF(ISNUMBER(Estep_Method[[#This Row],[Rxo]]),Estep_Method[[#This Row],[Rxo]],"")</f>
        <v>16.600000000000001</v>
      </c>
      <c r="E229" s="40">
        <f>IF(ISNUMBER(Rwa_Method[[#This Row],[Ro]]),Rwa_Method[[#This Row],[Ro]],"")</f>
        <v>11.4</v>
      </c>
      <c r="F229" s="203" t="s">
        <v>93</v>
      </c>
      <c r="G229" s="31">
        <f>IF(ISNUMBER(Log_Header[[#This Row],[Ts]]),Log_Header[[#This Row],[Ts]],"")</f>
        <v>64</v>
      </c>
      <c r="H229" s="44">
        <f>IF(ISBLANK(AlgerHarrison_Method[[#This Row],[Rxo]]),"",Log_Header[[#This Row],[Gg]])</f>
        <v>1.4937106918238994E-2</v>
      </c>
      <c r="I229" s="43">
        <f>IF(ISBLANK(AlgerHarrison_Method[[#This Row],[Rxo]]),"",Log_Header[[#This Row],[Df]])</f>
        <v>587</v>
      </c>
      <c r="J229" s="27">
        <f>IFERROR((AlgerHarrison_Method[[#This Row],[Gg]]*AlgerHarrison_Method[[#This Row],[Df]])+AlgerHarrison_Method[[#This Row],[Ts]],"")</f>
        <v>72.768081761006286</v>
      </c>
      <c r="K229" s="32">
        <f>IF(ISNUMBER(Log_Header[[#This Row],[Rmf]]),Log_Header[[#This Row],[Rmf]],"")</f>
        <v>3.52</v>
      </c>
      <c r="L229" s="32">
        <f>IF(ISNUMBER(Log_Header[[#This Row],[T-Rmf]]),Log_Header[[#This Row],[T-Rmf]],"")</f>
        <v>90</v>
      </c>
      <c r="M229" s="27">
        <f>IFERROR(AlgerHarrison_Method[[#This Row],[Rmf]]*(AlgerHarrison_Method[[#This Row],[T-Rmf]]/AlgerHarrison_Method[[#This Row],[Tf]]),"")</f>
        <v>4.3535571136871907</v>
      </c>
      <c r="N229" s="24">
        <f>IF(AND(ISNUMBER(AlgerHarrison_Method[[#This Row],[Rxo]]),ISNUMBER(AlgerHarrison_Method[[#This Row],[Ro]])),IF(AlgerHarrison_Method[[#This Row],[Rmf]]&gt;=5, 1.75, 1),"")</f>
        <v>1</v>
      </c>
      <c r="O229" s="24">
        <f>IFERROR(AlgerHarrison_Method[[#This Row],[Rmf_Tf]]*AlgerHarrison_Method[[#This Row],[Rmf Cor Fact]],"")</f>
        <v>4.3535571136871907</v>
      </c>
      <c r="P229" s="28">
        <f>IF(AND(ISNUMBER(AlgerHarrison_Method[[#This Row],[Rxo]]),ISNUMBER(AlgerHarrison_Method[[#This Row],[Ro]])),VLOOKUP(AlgerHarrison_Method[[#This Row],[Log_Type]],$AA$3:AC269,2,FALSE),"")</f>
        <v>1</v>
      </c>
      <c r="Q22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1.4561403508771931</v>
      </c>
      <c r="R229" s="24">
        <f>IFERROR(AlgerHarrison_Method[[#This Row],[Rmf_Tf_Cor]]/AlgerHarrison_Method[[#This Row],[Rxo/Ro_Cor]],"")</f>
        <v>2.9897922347008414</v>
      </c>
      <c r="S229" s="31">
        <f>IF(AND(ISNUMBER(AlgerHarrison_Method[[#This Row],[Rxo]]),ISNUMBER(AlgerHarrison_Method[[#This Row],[Ro]])),Log_Header[[#This Row],[cf_H2O_Type]],"")</f>
        <v>1.33</v>
      </c>
      <c r="T229" s="24">
        <f>IFERROR(AlgerHarrison_Method[[#This Row],[Rwe]]/AlgerHarrison_Method[[#This Row],[cf_H2O_Type]],"")</f>
        <v>2.2479640862412342</v>
      </c>
      <c r="U229" s="27">
        <f>IFERROR(AlgerHarrison_Method[[#This Row],[Rw]]*(AlgerHarrison_Method[[#This Row],[Tf]]/75),"")</f>
        <v>2.181067125645439</v>
      </c>
      <c r="V229" s="28">
        <f>IFERROR(10000/AlgerHarrison_Method[[#This Row],[Rw_Cor_75]],"")</f>
        <v>4584.9116161616157</v>
      </c>
      <c r="W229" s="31">
        <f>IF(AND(ISNUMBER(AlgerHarrison_Method[[#This Row],[Rxo]]),ISNUMBER(AlgerHarrison_Method[[#This Row],[Ro]])),Log_Header[[#This Row],[ct]],"")</f>
        <v>0.55000000000000004</v>
      </c>
      <c r="X229" s="28">
        <f>IFERROR(ROUND(AlgerHarrison_Method[[#This Row],[Ct]]*AlgerHarrison_Method[[#This Row],[Cw_75]],-1),"")</f>
        <v>2520</v>
      </c>
      <c r="Y229"/>
      <c r="Z229"/>
      <c r="AA229"/>
      <c r="AB229"/>
    </row>
    <row r="230" spans="1:28" x14ac:dyDescent="0.2">
      <c r="A230" s="224">
        <f>IF(ISNUMBER(Log_Header[[#This Row],[Seq]]),Log_Header[[#This Row],[Seq]],"")</f>
        <v>222</v>
      </c>
      <c r="B230" s="31">
        <f>IF(ISNUMBER(Log_Header[[#This Row],[BRACS_ID]]),Log_Header[[#This Row],[BRACS_ID]],"")</f>
        <v>33277</v>
      </c>
      <c r="C230" s="31">
        <f>IF(ISNUMBER(Log_Header[[#This Row],[Target_Depth]]),Log_Header[[#This Row],[Target_Depth]],"")</f>
        <v>633</v>
      </c>
      <c r="D230" s="40">
        <f>IF(ISNUMBER(Estep_Method[[#This Row],[Rxo]]),Estep_Method[[#This Row],[Rxo]],"")</f>
        <v>11.8</v>
      </c>
      <c r="E230" s="40">
        <f>IF(ISNUMBER(Rwa_Method[[#This Row],[Ro]]),Rwa_Method[[#This Row],[Ro]],"")</f>
        <v>7.7</v>
      </c>
      <c r="F230" s="202" t="s">
        <v>93</v>
      </c>
      <c r="G230" s="31">
        <f>IF(ISNUMBER(Log_Header[[#This Row],[Ts]]),Log_Header[[#This Row],[Ts]],"")</f>
        <v>64</v>
      </c>
      <c r="H230" s="44">
        <f>IF(ISBLANK(AlgerHarrison_Method[[#This Row],[Rxo]]),"",Log_Header[[#This Row],[Gg]])</f>
        <v>1.4937106918238994E-2</v>
      </c>
      <c r="I230" s="43">
        <f>IF(ISBLANK(AlgerHarrison_Method[[#This Row],[Rxo]]),"",Log_Header[[#This Row],[Df]])</f>
        <v>627</v>
      </c>
      <c r="J230" s="27">
        <f>IFERROR((AlgerHarrison_Method[[#This Row],[Gg]]*AlgerHarrison_Method[[#This Row],[Df]])+AlgerHarrison_Method[[#This Row],[Ts]],"")</f>
        <v>73.365566037735846</v>
      </c>
      <c r="K230" s="32">
        <f>IF(ISNUMBER(Log_Header[[#This Row],[Rmf]]),Log_Header[[#This Row],[Rmf]],"")</f>
        <v>3.52</v>
      </c>
      <c r="L230" s="32">
        <f>IF(ISNUMBER(Log_Header[[#This Row],[T-Rmf]]),Log_Header[[#This Row],[T-Rmf]],"")</f>
        <v>90</v>
      </c>
      <c r="M230" s="27">
        <f>IFERROR(AlgerHarrison_Method[[#This Row],[Rmf]]*(AlgerHarrison_Method[[#This Row],[T-Rmf]]/AlgerHarrison_Method[[#This Row],[Tf]]),"")</f>
        <v>4.3181020349117567</v>
      </c>
      <c r="N230" s="24">
        <f>IF(AND(ISNUMBER(AlgerHarrison_Method[[#This Row],[Rxo]]),ISNUMBER(AlgerHarrison_Method[[#This Row],[Ro]])),IF(AlgerHarrison_Method[[#This Row],[Rmf]]&gt;=5, 1.75, 1),"")</f>
        <v>1</v>
      </c>
      <c r="O230" s="24">
        <f>IFERROR(AlgerHarrison_Method[[#This Row],[Rmf_Tf]]*AlgerHarrison_Method[[#This Row],[Rmf Cor Fact]],"")</f>
        <v>4.3181020349117567</v>
      </c>
      <c r="P230" s="28">
        <f>IF(AND(ISNUMBER(AlgerHarrison_Method[[#This Row],[Rxo]]),ISNUMBER(AlgerHarrison_Method[[#This Row],[Ro]])),VLOOKUP(AlgerHarrison_Method[[#This Row],[Log_Type]],$AA$3:AC270,2,FALSE),"")</f>
        <v>1</v>
      </c>
      <c r="Q23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1.5324675324675325</v>
      </c>
      <c r="R230" s="24">
        <f>IFERROR(AlgerHarrison_Method[[#This Row],[Rmf_Tf_Cor]]/AlgerHarrison_Method[[#This Row],[Rxo/Ro_Cor]],"")</f>
        <v>2.8177445482051291</v>
      </c>
      <c r="S230" s="31">
        <f>IF(AND(ISNUMBER(AlgerHarrison_Method[[#This Row],[Rxo]]),ISNUMBER(AlgerHarrison_Method[[#This Row],[Ro]])),Log_Header[[#This Row],[cf_H2O_Type]],"")</f>
        <v>1.33</v>
      </c>
      <c r="T230" s="24">
        <f>IFERROR(AlgerHarrison_Method[[#This Row],[Rwe]]/AlgerHarrison_Method[[#This Row],[cf_H2O_Type]],"")</f>
        <v>2.1186049234625028</v>
      </c>
      <c r="U230" s="27">
        <f>IFERROR(AlgerHarrison_Method[[#This Row],[Rw]]*(AlgerHarrison_Method[[#This Row],[Tf]]/75),"")</f>
        <v>2.0724353256021408</v>
      </c>
      <c r="V230" s="28">
        <f>IFERROR(10000/AlgerHarrison_Method[[#This Row],[Rw_Cor_75]],"")</f>
        <v>4825.2410468319558</v>
      </c>
      <c r="W230" s="31">
        <f>IF(AND(ISNUMBER(AlgerHarrison_Method[[#This Row],[Rxo]]),ISNUMBER(AlgerHarrison_Method[[#This Row],[Ro]])),Log_Header[[#This Row],[ct]],"")</f>
        <v>0.55000000000000004</v>
      </c>
      <c r="X230" s="28">
        <f>IFERROR(ROUND(AlgerHarrison_Method[[#This Row],[Ct]]*AlgerHarrison_Method[[#This Row],[Cw_75]],-1),"")</f>
        <v>2650</v>
      </c>
      <c r="Y230"/>
      <c r="Z230"/>
      <c r="AA230"/>
      <c r="AB230"/>
    </row>
    <row r="231" spans="1:28" x14ac:dyDescent="0.2">
      <c r="A231" s="224">
        <f>IF(ISNUMBER(Log_Header[[#This Row],[Seq]]),Log_Header[[#This Row],[Seq]],"")</f>
        <v>223</v>
      </c>
      <c r="B231" s="31">
        <f>IF(ISNUMBER(Log_Header[[#This Row],[BRACS_ID]]),Log_Header[[#This Row],[BRACS_ID]],"")</f>
        <v>33277</v>
      </c>
      <c r="C231" s="31">
        <f>IF(ISNUMBER(Log_Header[[#This Row],[Target_Depth]]),Log_Header[[#This Row],[Target_Depth]],"")</f>
        <v>660</v>
      </c>
      <c r="D231" s="40">
        <f>IF(ISNUMBER(Estep_Method[[#This Row],[Rxo]]),Estep_Method[[#This Row],[Rxo]],"")</f>
        <v>9.1999999999999993</v>
      </c>
      <c r="E231" s="40">
        <f>IF(ISNUMBER(Rwa_Method[[#This Row],[Ro]]),Rwa_Method[[#This Row],[Ro]],"")</f>
        <v>5.5</v>
      </c>
      <c r="F231" s="203" t="s">
        <v>93</v>
      </c>
      <c r="G231" s="31">
        <f>IF(ISNUMBER(Log_Header[[#This Row],[Ts]]),Log_Header[[#This Row],[Ts]],"")</f>
        <v>64</v>
      </c>
      <c r="H231" s="44">
        <f>IF(ISBLANK(AlgerHarrison_Method[[#This Row],[Rxo]]),"",Log_Header[[#This Row],[Gg]])</f>
        <v>1.4937106918238994E-2</v>
      </c>
      <c r="I231" s="43">
        <f>IF(ISBLANK(AlgerHarrison_Method[[#This Row],[Rxo]]),"",Log_Header[[#This Row],[Df]])</f>
        <v>654</v>
      </c>
      <c r="J231" s="27">
        <f>IFERROR((AlgerHarrison_Method[[#This Row],[Gg]]*AlgerHarrison_Method[[#This Row],[Df]])+AlgerHarrison_Method[[#This Row],[Ts]],"")</f>
        <v>73.768867924528308</v>
      </c>
      <c r="K231" s="32">
        <f>IF(ISNUMBER(Log_Header[[#This Row],[Rmf]]),Log_Header[[#This Row],[Rmf]],"")</f>
        <v>3.52</v>
      </c>
      <c r="L231" s="32">
        <f>IF(ISNUMBER(Log_Header[[#This Row],[T-Rmf]]),Log_Header[[#This Row],[T-Rmf]],"")</f>
        <v>90</v>
      </c>
      <c r="M231" s="27">
        <f>IFERROR(AlgerHarrison_Method[[#This Row],[Rmf]]*(AlgerHarrison_Method[[#This Row],[T-Rmf]]/AlgerHarrison_Method[[#This Row],[Tf]]),"")</f>
        <v>4.2944945328985229</v>
      </c>
      <c r="N231" s="24">
        <f>IF(AND(ISNUMBER(AlgerHarrison_Method[[#This Row],[Rxo]]),ISNUMBER(AlgerHarrison_Method[[#This Row],[Ro]])),IF(AlgerHarrison_Method[[#This Row],[Rmf]]&gt;=5, 1.75, 1),"")</f>
        <v>1</v>
      </c>
      <c r="O231" s="24">
        <f>IFERROR(AlgerHarrison_Method[[#This Row],[Rmf_Tf]]*AlgerHarrison_Method[[#This Row],[Rmf Cor Fact]],"")</f>
        <v>4.2944945328985229</v>
      </c>
      <c r="P231" s="28">
        <f>IF(AND(ISNUMBER(AlgerHarrison_Method[[#This Row],[Rxo]]),ISNUMBER(AlgerHarrison_Method[[#This Row],[Ro]])),VLOOKUP(AlgerHarrison_Method[[#This Row],[Log_Type]],$AA$3:AC271,2,FALSE),"")</f>
        <v>1</v>
      </c>
      <c r="Q23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1.6727272727272726</v>
      </c>
      <c r="R231" s="24">
        <f>IFERROR(AlgerHarrison_Method[[#This Row],[Rmf_Tf_Cor]]/AlgerHarrison_Method[[#This Row],[Rxo/Ro_Cor]],"")</f>
        <v>2.5673608620588997</v>
      </c>
      <c r="S231" s="31">
        <f>IF(AND(ISNUMBER(AlgerHarrison_Method[[#This Row],[Rxo]]),ISNUMBER(AlgerHarrison_Method[[#This Row],[Ro]])),Log_Header[[#This Row],[cf_H2O_Type]],"")</f>
        <v>1.33</v>
      </c>
      <c r="T231" s="24">
        <f>IFERROR(AlgerHarrison_Method[[#This Row],[Rwe]]/AlgerHarrison_Method[[#This Row],[cf_H2O_Type]],"")</f>
        <v>1.9303465128262403</v>
      </c>
      <c r="U231" s="27">
        <f>IFERROR(AlgerHarrison_Method[[#This Row],[Rw]]*(AlgerHarrison_Method[[#This Row],[Tf]]/75),"")</f>
        <v>1.8986596927100361</v>
      </c>
      <c r="V231" s="28">
        <f>IFERROR(10000/AlgerHarrison_Method[[#This Row],[Rw_Cor_75]],"")</f>
        <v>5266.8732782369143</v>
      </c>
      <c r="W231" s="31">
        <f>IF(AND(ISNUMBER(AlgerHarrison_Method[[#This Row],[Rxo]]),ISNUMBER(AlgerHarrison_Method[[#This Row],[Ro]])),Log_Header[[#This Row],[ct]],"")</f>
        <v>0.55000000000000004</v>
      </c>
      <c r="X231" s="28">
        <f>IFERROR(ROUND(AlgerHarrison_Method[[#This Row],[Ct]]*AlgerHarrison_Method[[#This Row],[Cw_75]],-1),"")</f>
        <v>2900</v>
      </c>
      <c r="Y231"/>
      <c r="Z231"/>
      <c r="AA231"/>
      <c r="AB231"/>
    </row>
    <row r="232" spans="1:28" x14ac:dyDescent="0.2">
      <c r="A232" s="224">
        <f>IF(ISNUMBER(Log_Header[[#This Row],[Seq]]),Log_Header[[#This Row],[Seq]],"")</f>
        <v>224</v>
      </c>
      <c r="B232" s="31">
        <f>IF(ISNUMBER(Log_Header[[#This Row],[BRACS_ID]]),Log_Header[[#This Row],[BRACS_ID]],"")</f>
        <v>33857</v>
      </c>
      <c r="C232" s="31">
        <f>IF(ISNUMBER(Log_Header[[#This Row],[Target_Depth]]),Log_Header[[#This Row],[Target_Depth]],"")</f>
        <v>641</v>
      </c>
      <c r="D232" s="40" t="str">
        <f>IF(ISNUMBER(Estep_Method[[#This Row],[Rxo]]),Estep_Method[[#This Row],[Rxo]],"")</f>
        <v/>
      </c>
      <c r="E232" s="40">
        <f>IF(ISNUMBER(Rwa_Method[[#This Row],[Ro]]),Rwa_Method[[#This Row],[Ro]],"")</f>
        <v>6.5</v>
      </c>
      <c r="F232" s="202"/>
      <c r="G232" s="31">
        <f>IF(ISNUMBER(Log_Header[[#This Row],[Ts]]),Log_Header[[#This Row],[Ts]],"")</f>
        <v>64</v>
      </c>
      <c r="H232" s="44">
        <f>IF(ISBLANK(AlgerHarrison_Method[[#This Row],[Rxo]]),"",Log_Header[[#This Row],[Gg]])</f>
        <v>1.790633608815427E-2</v>
      </c>
      <c r="I232" s="43">
        <f>IF(ISBLANK(AlgerHarrison_Method[[#This Row],[Rxo]]),"",Log_Header[[#This Row],[Df]])</f>
        <v>631</v>
      </c>
      <c r="J232" s="27">
        <f>IFERROR((AlgerHarrison_Method[[#This Row],[Gg]]*AlgerHarrison_Method[[#This Row],[Df]])+AlgerHarrison_Method[[#This Row],[Ts]],"")</f>
        <v>75.298898071625345</v>
      </c>
      <c r="K232" s="32">
        <f>IF(ISNUMBER(Log_Header[[#This Row],[Rmf]]),Log_Header[[#This Row],[Rmf]],"")</f>
        <v>2.4</v>
      </c>
      <c r="L232" s="32">
        <f>IF(ISNUMBER(Log_Header[[#This Row],[T-Rmf]]),Log_Header[[#This Row],[T-Rmf]],"")</f>
        <v>76</v>
      </c>
      <c r="M232" s="27">
        <f>IFERROR(AlgerHarrison_Method[[#This Row],[Rmf]]*(AlgerHarrison_Method[[#This Row],[T-Rmf]]/AlgerHarrison_Method[[#This Row],[Tf]]),"")</f>
        <v>2.4223462052060656</v>
      </c>
      <c r="N232" s="24" t="str">
        <f>IF(AND(ISNUMBER(AlgerHarrison_Method[[#This Row],[Rxo]]),ISNUMBER(AlgerHarrison_Method[[#This Row],[Ro]])),IF(AlgerHarrison_Method[[#This Row],[Rmf]]&gt;=5, 1.75, 1),"")</f>
        <v/>
      </c>
      <c r="O232" s="24" t="str">
        <f>IFERROR(AlgerHarrison_Method[[#This Row],[Rmf_Tf]]*AlgerHarrison_Method[[#This Row],[Rmf Cor Fact]],"")</f>
        <v/>
      </c>
      <c r="P232" s="28" t="str">
        <f>IF(AND(ISNUMBER(AlgerHarrison_Method[[#This Row],[Rxo]]),ISNUMBER(AlgerHarrison_Method[[#This Row],[Ro]])),VLOOKUP(AlgerHarrison_Method[[#This Row],[Log_Type]],$AA$3:AC272,2,FALSE),"")</f>
        <v/>
      </c>
      <c r="Q23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2" s="24" t="str">
        <f>IFERROR(AlgerHarrison_Method[[#This Row],[Rmf_Tf_Cor]]/AlgerHarrison_Method[[#This Row],[Rxo/Ro_Cor]],"")</f>
        <v/>
      </c>
      <c r="S232" s="31" t="str">
        <f>IF(AND(ISNUMBER(AlgerHarrison_Method[[#This Row],[Rxo]]),ISNUMBER(AlgerHarrison_Method[[#This Row],[Ro]])),Log_Header[[#This Row],[cf_H2O_Type]],"")</f>
        <v/>
      </c>
      <c r="T232" s="24" t="str">
        <f>IFERROR(AlgerHarrison_Method[[#This Row],[Rwe]]/AlgerHarrison_Method[[#This Row],[cf_H2O_Type]],"")</f>
        <v/>
      </c>
      <c r="U232" s="27" t="str">
        <f>IFERROR(AlgerHarrison_Method[[#This Row],[Rw]]*(AlgerHarrison_Method[[#This Row],[Tf]]/75),"")</f>
        <v/>
      </c>
      <c r="V232" s="28" t="str">
        <f>IFERROR(10000/AlgerHarrison_Method[[#This Row],[Rw_Cor_75]],"")</f>
        <v/>
      </c>
      <c r="W232" s="31" t="str">
        <f>IF(AND(ISNUMBER(AlgerHarrison_Method[[#This Row],[Rxo]]),ISNUMBER(AlgerHarrison_Method[[#This Row],[Ro]])),Log_Header[[#This Row],[ct]],"")</f>
        <v/>
      </c>
      <c r="X232" s="28" t="str">
        <f>IFERROR(ROUND(AlgerHarrison_Method[[#This Row],[Ct]]*AlgerHarrison_Method[[#This Row],[Cw_75]],-1),"")</f>
        <v/>
      </c>
      <c r="Y232"/>
      <c r="Z232"/>
      <c r="AA232"/>
      <c r="AB232"/>
    </row>
    <row r="233" spans="1:28" x14ac:dyDescent="0.2">
      <c r="A233" s="224">
        <f>IF(ISNUMBER(Log_Header[[#This Row],[Seq]]),Log_Header[[#This Row],[Seq]],"")</f>
        <v>225</v>
      </c>
      <c r="B233" s="31">
        <f>IF(ISNUMBER(Log_Header[[#This Row],[BRACS_ID]]),Log_Header[[#This Row],[BRACS_ID]],"")</f>
        <v>33857</v>
      </c>
      <c r="C233" s="31">
        <f>IF(ISNUMBER(Log_Header[[#This Row],[Target_Depth]]),Log_Header[[#This Row],[Target_Depth]],"")</f>
        <v>676</v>
      </c>
      <c r="D233" s="40" t="str">
        <f>IF(ISNUMBER(Estep_Method[[#This Row],[Rxo]]),Estep_Method[[#This Row],[Rxo]],"")</f>
        <v/>
      </c>
      <c r="E233" s="40">
        <f>IF(ISNUMBER(Rwa_Method[[#This Row],[Ro]]),Rwa_Method[[#This Row],[Ro]],"")</f>
        <v>6.1</v>
      </c>
      <c r="F233" s="203"/>
      <c r="G233" s="31">
        <f>IF(ISNUMBER(Log_Header[[#This Row],[Ts]]),Log_Header[[#This Row],[Ts]],"")</f>
        <v>64</v>
      </c>
      <c r="H233" s="44">
        <f>IF(ISBLANK(AlgerHarrison_Method[[#This Row],[Rxo]]),"",Log_Header[[#This Row],[Gg]])</f>
        <v>1.790633608815427E-2</v>
      </c>
      <c r="I233" s="43">
        <f>IF(ISBLANK(AlgerHarrison_Method[[#This Row],[Rxo]]),"",Log_Header[[#This Row],[Df]])</f>
        <v>666</v>
      </c>
      <c r="J233" s="27">
        <f>IFERROR((AlgerHarrison_Method[[#This Row],[Gg]]*AlgerHarrison_Method[[#This Row],[Df]])+AlgerHarrison_Method[[#This Row],[Ts]],"")</f>
        <v>75.925619834710744</v>
      </c>
      <c r="K233" s="32">
        <f>IF(ISNUMBER(Log_Header[[#This Row],[Rmf]]),Log_Header[[#This Row],[Rmf]],"")</f>
        <v>2.4</v>
      </c>
      <c r="L233" s="32">
        <f>IF(ISNUMBER(Log_Header[[#This Row],[T-Rmf]]),Log_Header[[#This Row],[T-Rmf]],"")</f>
        <v>76</v>
      </c>
      <c r="M233" s="27">
        <f>IFERROR(AlgerHarrison_Method[[#This Row],[Rmf]]*(AlgerHarrison_Method[[#This Row],[T-Rmf]]/AlgerHarrison_Method[[#This Row],[Tf]]),"")</f>
        <v>2.4023511483618152</v>
      </c>
      <c r="N233" s="24" t="str">
        <f>IF(AND(ISNUMBER(AlgerHarrison_Method[[#This Row],[Rxo]]),ISNUMBER(AlgerHarrison_Method[[#This Row],[Ro]])),IF(AlgerHarrison_Method[[#This Row],[Rmf]]&gt;=5, 1.75, 1),"")</f>
        <v/>
      </c>
      <c r="O233" s="24" t="str">
        <f>IFERROR(AlgerHarrison_Method[[#This Row],[Rmf_Tf]]*AlgerHarrison_Method[[#This Row],[Rmf Cor Fact]],"")</f>
        <v/>
      </c>
      <c r="P233" s="28" t="str">
        <f>IF(AND(ISNUMBER(AlgerHarrison_Method[[#This Row],[Rxo]]),ISNUMBER(AlgerHarrison_Method[[#This Row],[Ro]])),VLOOKUP(AlgerHarrison_Method[[#This Row],[Log_Type]],$AA$3:AC273,2,FALSE),"")</f>
        <v/>
      </c>
      <c r="Q23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3" s="24" t="str">
        <f>IFERROR(AlgerHarrison_Method[[#This Row],[Rmf_Tf_Cor]]/AlgerHarrison_Method[[#This Row],[Rxo/Ro_Cor]],"")</f>
        <v/>
      </c>
      <c r="S233" s="31" t="str">
        <f>IF(AND(ISNUMBER(AlgerHarrison_Method[[#This Row],[Rxo]]),ISNUMBER(AlgerHarrison_Method[[#This Row],[Ro]])),Log_Header[[#This Row],[cf_H2O_Type]],"")</f>
        <v/>
      </c>
      <c r="T233" s="24" t="str">
        <f>IFERROR(AlgerHarrison_Method[[#This Row],[Rwe]]/AlgerHarrison_Method[[#This Row],[cf_H2O_Type]],"")</f>
        <v/>
      </c>
      <c r="U233" s="27" t="str">
        <f>IFERROR(AlgerHarrison_Method[[#This Row],[Rw]]*(AlgerHarrison_Method[[#This Row],[Tf]]/75),"")</f>
        <v/>
      </c>
      <c r="V233" s="28" t="str">
        <f>IFERROR(10000/AlgerHarrison_Method[[#This Row],[Rw_Cor_75]],"")</f>
        <v/>
      </c>
      <c r="W233" s="31" t="str">
        <f>IF(AND(ISNUMBER(AlgerHarrison_Method[[#This Row],[Rxo]]),ISNUMBER(AlgerHarrison_Method[[#This Row],[Ro]])),Log_Header[[#This Row],[ct]],"")</f>
        <v/>
      </c>
      <c r="X233" s="28" t="str">
        <f>IFERROR(ROUND(AlgerHarrison_Method[[#This Row],[Ct]]*AlgerHarrison_Method[[#This Row],[Cw_75]],-1),"")</f>
        <v/>
      </c>
      <c r="Y233"/>
      <c r="Z233"/>
      <c r="AA233"/>
      <c r="AB233"/>
    </row>
    <row r="234" spans="1:28" x14ac:dyDescent="0.2">
      <c r="A234" s="224">
        <f>IF(ISNUMBER(Log_Header[[#This Row],[Seq]]),Log_Header[[#This Row],[Seq]],"")</f>
        <v>226</v>
      </c>
      <c r="B234" s="31">
        <f>IF(ISNUMBER(Log_Header[[#This Row],[BRACS_ID]]),Log_Header[[#This Row],[BRACS_ID]],"")</f>
        <v>33857</v>
      </c>
      <c r="C234" s="31">
        <f>IF(ISNUMBER(Log_Header[[#This Row],[Target_Depth]]),Log_Header[[#This Row],[Target_Depth]],"")</f>
        <v>771</v>
      </c>
      <c r="D234" s="40" t="str">
        <f>IF(ISNUMBER(Estep_Method[[#This Row],[Rxo]]),Estep_Method[[#This Row],[Rxo]],"")</f>
        <v/>
      </c>
      <c r="E234" s="40">
        <f>IF(ISNUMBER(Rwa_Method[[#This Row],[Ro]]),Rwa_Method[[#This Row],[Ro]],"")</f>
        <v>3.6</v>
      </c>
      <c r="F234" s="202"/>
      <c r="G234" s="31">
        <f>IF(ISNUMBER(Log_Header[[#This Row],[Ts]]),Log_Header[[#This Row],[Ts]],"")</f>
        <v>64</v>
      </c>
      <c r="H234" s="44">
        <f>IF(ISBLANK(AlgerHarrison_Method[[#This Row],[Rxo]]),"",Log_Header[[#This Row],[Gg]])</f>
        <v>1.790633608815427E-2</v>
      </c>
      <c r="I234" s="43">
        <f>IF(ISBLANK(AlgerHarrison_Method[[#This Row],[Rxo]]),"",Log_Header[[#This Row],[Df]])</f>
        <v>761</v>
      </c>
      <c r="J234" s="27">
        <f>IFERROR((AlgerHarrison_Method[[#This Row],[Gg]]*AlgerHarrison_Method[[#This Row],[Df]])+AlgerHarrison_Method[[#This Row],[Ts]],"")</f>
        <v>77.626721763085399</v>
      </c>
      <c r="K234" s="32">
        <f>IF(ISNUMBER(Log_Header[[#This Row],[Rmf]]),Log_Header[[#This Row],[Rmf]],"")</f>
        <v>2.4</v>
      </c>
      <c r="L234" s="32">
        <f>IF(ISNUMBER(Log_Header[[#This Row],[T-Rmf]]),Log_Header[[#This Row],[T-Rmf]],"")</f>
        <v>76</v>
      </c>
      <c r="M234" s="27">
        <f>IFERROR(AlgerHarrison_Method[[#This Row],[Rmf]]*(AlgerHarrison_Method[[#This Row],[T-Rmf]]/AlgerHarrison_Method[[#This Row],[Tf]]),"")</f>
        <v>2.3497063363912201</v>
      </c>
      <c r="N234" s="24" t="str">
        <f>IF(AND(ISNUMBER(AlgerHarrison_Method[[#This Row],[Rxo]]),ISNUMBER(AlgerHarrison_Method[[#This Row],[Ro]])),IF(AlgerHarrison_Method[[#This Row],[Rmf]]&gt;=5, 1.75, 1),"")</f>
        <v/>
      </c>
      <c r="O234" s="24" t="str">
        <f>IFERROR(AlgerHarrison_Method[[#This Row],[Rmf_Tf]]*AlgerHarrison_Method[[#This Row],[Rmf Cor Fact]],"")</f>
        <v/>
      </c>
      <c r="P234" s="28" t="str">
        <f>IF(AND(ISNUMBER(AlgerHarrison_Method[[#This Row],[Rxo]]),ISNUMBER(AlgerHarrison_Method[[#This Row],[Ro]])),VLOOKUP(AlgerHarrison_Method[[#This Row],[Log_Type]],$AA$3:AC274,2,FALSE),"")</f>
        <v/>
      </c>
      <c r="Q23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4" s="24" t="str">
        <f>IFERROR(AlgerHarrison_Method[[#This Row],[Rmf_Tf_Cor]]/AlgerHarrison_Method[[#This Row],[Rxo/Ro_Cor]],"")</f>
        <v/>
      </c>
      <c r="S234" s="31" t="str">
        <f>IF(AND(ISNUMBER(AlgerHarrison_Method[[#This Row],[Rxo]]),ISNUMBER(AlgerHarrison_Method[[#This Row],[Ro]])),Log_Header[[#This Row],[cf_H2O_Type]],"")</f>
        <v/>
      </c>
      <c r="T234" s="24" t="str">
        <f>IFERROR(AlgerHarrison_Method[[#This Row],[Rwe]]/AlgerHarrison_Method[[#This Row],[cf_H2O_Type]],"")</f>
        <v/>
      </c>
      <c r="U234" s="27" t="str">
        <f>IFERROR(AlgerHarrison_Method[[#This Row],[Rw]]*(AlgerHarrison_Method[[#This Row],[Tf]]/75),"")</f>
        <v/>
      </c>
      <c r="V234" s="28" t="str">
        <f>IFERROR(10000/AlgerHarrison_Method[[#This Row],[Rw_Cor_75]],"")</f>
        <v/>
      </c>
      <c r="W234" s="31" t="str">
        <f>IF(AND(ISNUMBER(AlgerHarrison_Method[[#This Row],[Rxo]]),ISNUMBER(AlgerHarrison_Method[[#This Row],[Ro]])),Log_Header[[#This Row],[ct]],"")</f>
        <v/>
      </c>
      <c r="X234" s="28" t="str">
        <f>IFERROR(ROUND(AlgerHarrison_Method[[#This Row],[Ct]]*AlgerHarrison_Method[[#This Row],[Cw_75]],-1),"")</f>
        <v/>
      </c>
      <c r="Y234"/>
      <c r="Z234"/>
      <c r="AA234"/>
      <c r="AB234"/>
    </row>
    <row r="235" spans="1:28" x14ac:dyDescent="0.2">
      <c r="A235" s="224">
        <f>IF(ISNUMBER(Log_Header[[#This Row],[Seq]]),Log_Header[[#This Row],[Seq]],"")</f>
        <v>227</v>
      </c>
      <c r="B235" s="31">
        <f>IF(ISNUMBER(Log_Header[[#This Row],[BRACS_ID]]),Log_Header[[#This Row],[BRACS_ID]],"")</f>
        <v>26039</v>
      </c>
      <c r="C235" s="31" t="str">
        <f>IF(ISNUMBER(Log_Header[[#This Row],[Target_Depth]]),Log_Header[[#This Row],[Target_Depth]],"")</f>
        <v/>
      </c>
      <c r="D235" s="40" t="str">
        <f>IF(ISNUMBER(Estep_Method[[#This Row],[Rxo]]),Estep_Method[[#This Row],[Rxo]],"")</f>
        <v/>
      </c>
      <c r="E235" s="40" t="str">
        <f>IF(ISNUMBER(Rwa_Method[[#This Row],[Ro]]),Rwa_Method[[#This Row],[Ro]],"")</f>
        <v/>
      </c>
      <c r="F235" s="203"/>
      <c r="G235" s="31">
        <f>IF(ISNUMBER(Log_Header[[#This Row],[Ts]]),Log_Header[[#This Row],[Ts]],"")</f>
        <v>64</v>
      </c>
      <c r="H235" s="44">
        <f>IF(ISBLANK(AlgerHarrison_Method[[#This Row],[Rxo]]),"",Log_Header[[#This Row],[Gg]])</f>
        <v>1.5406446381512263E-2</v>
      </c>
      <c r="I235" s="43" t="str">
        <f>IF(ISBLANK(AlgerHarrison_Method[[#This Row],[Rxo]]),"",Log_Header[[#This Row],[Df]])</f>
        <v/>
      </c>
      <c r="J235" s="27" t="str">
        <f>IFERROR((AlgerHarrison_Method[[#This Row],[Gg]]*AlgerHarrison_Method[[#This Row],[Df]])+AlgerHarrison_Method[[#This Row],[Ts]],"")</f>
        <v/>
      </c>
      <c r="K235" s="32">
        <f>IF(ISNUMBER(Log_Header[[#This Row],[Rmf]]),Log_Header[[#This Row],[Rmf]],"")</f>
        <v>4</v>
      </c>
      <c r="L235" s="32">
        <f>IF(ISNUMBER(Log_Header[[#This Row],[T-Rmf]]),Log_Header[[#This Row],[T-Rmf]],"")</f>
        <v>80</v>
      </c>
      <c r="M235" s="27" t="str">
        <f>IFERROR(AlgerHarrison_Method[[#This Row],[Rmf]]*(AlgerHarrison_Method[[#This Row],[T-Rmf]]/AlgerHarrison_Method[[#This Row],[Tf]]),"")</f>
        <v/>
      </c>
      <c r="N235" s="24" t="str">
        <f>IF(AND(ISNUMBER(AlgerHarrison_Method[[#This Row],[Rxo]]),ISNUMBER(AlgerHarrison_Method[[#This Row],[Ro]])),IF(AlgerHarrison_Method[[#This Row],[Rmf]]&gt;=5, 1.75, 1),"")</f>
        <v/>
      </c>
      <c r="O235" s="24" t="str">
        <f>IFERROR(AlgerHarrison_Method[[#This Row],[Rmf_Tf]]*AlgerHarrison_Method[[#This Row],[Rmf Cor Fact]],"")</f>
        <v/>
      </c>
      <c r="P235" s="28" t="str">
        <f>IF(AND(ISNUMBER(AlgerHarrison_Method[[#This Row],[Rxo]]),ISNUMBER(AlgerHarrison_Method[[#This Row],[Ro]])),VLOOKUP(AlgerHarrison_Method[[#This Row],[Log_Type]],$AA$3:AC275,2,FALSE),"")</f>
        <v/>
      </c>
      <c r="Q23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5" s="24" t="str">
        <f>IFERROR(AlgerHarrison_Method[[#This Row],[Rmf_Tf_Cor]]/AlgerHarrison_Method[[#This Row],[Rxo/Ro_Cor]],"")</f>
        <v/>
      </c>
      <c r="S235" s="31" t="str">
        <f>IF(AND(ISNUMBER(AlgerHarrison_Method[[#This Row],[Rxo]]),ISNUMBER(AlgerHarrison_Method[[#This Row],[Ro]])),Log_Header[[#This Row],[cf_H2O_Type]],"")</f>
        <v/>
      </c>
      <c r="T235" s="24" t="str">
        <f>IFERROR(AlgerHarrison_Method[[#This Row],[Rwe]]/AlgerHarrison_Method[[#This Row],[cf_H2O_Type]],"")</f>
        <v/>
      </c>
      <c r="U235" s="27" t="str">
        <f>IFERROR(AlgerHarrison_Method[[#This Row],[Rw]]*(AlgerHarrison_Method[[#This Row],[Tf]]/75),"")</f>
        <v/>
      </c>
      <c r="V235" s="28" t="str">
        <f>IFERROR(10000/AlgerHarrison_Method[[#This Row],[Rw_Cor_75]],"")</f>
        <v/>
      </c>
      <c r="W235" s="31" t="str">
        <f>IF(AND(ISNUMBER(AlgerHarrison_Method[[#This Row],[Rxo]]),ISNUMBER(AlgerHarrison_Method[[#This Row],[Ro]])),Log_Header[[#This Row],[ct]],"")</f>
        <v/>
      </c>
      <c r="X235" s="28" t="str">
        <f>IFERROR(ROUND(AlgerHarrison_Method[[#This Row],[Ct]]*AlgerHarrison_Method[[#This Row],[Cw_75]],-1),"")</f>
        <v/>
      </c>
      <c r="Y235"/>
      <c r="Z235"/>
      <c r="AA235"/>
      <c r="AB235"/>
    </row>
    <row r="236" spans="1:28" x14ac:dyDescent="0.2">
      <c r="A236" s="224">
        <f>IF(ISNUMBER(Log_Header[[#This Row],[Seq]]),Log_Header[[#This Row],[Seq]],"")</f>
        <v>228</v>
      </c>
      <c r="B236" s="31">
        <f>IF(ISNUMBER(Log_Header[[#This Row],[BRACS_ID]]),Log_Header[[#This Row],[BRACS_ID]],"")</f>
        <v>26039</v>
      </c>
      <c r="C236" s="31" t="str">
        <f>IF(ISNUMBER(Log_Header[[#This Row],[Target_Depth]]),Log_Header[[#This Row],[Target_Depth]],"")</f>
        <v/>
      </c>
      <c r="D236" s="40" t="str">
        <f>IF(ISNUMBER(Estep_Method[[#This Row],[Rxo]]),Estep_Method[[#This Row],[Rxo]],"")</f>
        <v/>
      </c>
      <c r="E236" s="40" t="str">
        <f>IF(ISNUMBER(Rwa_Method[[#This Row],[Ro]]),Rwa_Method[[#This Row],[Ro]],"")</f>
        <v/>
      </c>
      <c r="F236" s="202"/>
      <c r="G236" s="31">
        <f>IF(ISNUMBER(Log_Header[[#This Row],[Ts]]),Log_Header[[#This Row],[Ts]],"")</f>
        <v>64</v>
      </c>
      <c r="H236" s="44">
        <f>IF(ISBLANK(AlgerHarrison_Method[[#This Row],[Rxo]]),"",Log_Header[[#This Row],[Gg]])</f>
        <v>1.5406446381512263E-2</v>
      </c>
      <c r="I236" s="43" t="str">
        <f>IF(ISBLANK(AlgerHarrison_Method[[#This Row],[Rxo]]),"",Log_Header[[#This Row],[Df]])</f>
        <v/>
      </c>
      <c r="J236" s="27" t="str">
        <f>IFERROR((AlgerHarrison_Method[[#This Row],[Gg]]*AlgerHarrison_Method[[#This Row],[Df]])+AlgerHarrison_Method[[#This Row],[Ts]],"")</f>
        <v/>
      </c>
      <c r="K236" s="32">
        <f>IF(ISNUMBER(Log_Header[[#This Row],[Rmf]]),Log_Header[[#This Row],[Rmf]],"")</f>
        <v>4</v>
      </c>
      <c r="L236" s="32">
        <f>IF(ISNUMBER(Log_Header[[#This Row],[T-Rmf]]),Log_Header[[#This Row],[T-Rmf]],"")</f>
        <v>80</v>
      </c>
      <c r="M236" s="27" t="str">
        <f>IFERROR(AlgerHarrison_Method[[#This Row],[Rmf]]*(AlgerHarrison_Method[[#This Row],[T-Rmf]]/AlgerHarrison_Method[[#This Row],[Tf]]),"")</f>
        <v/>
      </c>
      <c r="N236" s="24" t="str">
        <f>IF(AND(ISNUMBER(AlgerHarrison_Method[[#This Row],[Rxo]]),ISNUMBER(AlgerHarrison_Method[[#This Row],[Ro]])),IF(AlgerHarrison_Method[[#This Row],[Rmf]]&gt;=5, 1.75, 1),"")</f>
        <v/>
      </c>
      <c r="O236" s="24" t="str">
        <f>IFERROR(AlgerHarrison_Method[[#This Row],[Rmf_Tf]]*AlgerHarrison_Method[[#This Row],[Rmf Cor Fact]],"")</f>
        <v/>
      </c>
      <c r="P236" s="28" t="str">
        <f>IF(AND(ISNUMBER(AlgerHarrison_Method[[#This Row],[Rxo]]),ISNUMBER(AlgerHarrison_Method[[#This Row],[Ro]])),VLOOKUP(AlgerHarrison_Method[[#This Row],[Log_Type]],$AA$3:AC276,2,FALSE),"")</f>
        <v/>
      </c>
      <c r="Q23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6" s="24" t="str">
        <f>IFERROR(AlgerHarrison_Method[[#This Row],[Rmf_Tf_Cor]]/AlgerHarrison_Method[[#This Row],[Rxo/Ro_Cor]],"")</f>
        <v/>
      </c>
      <c r="S236" s="31" t="str">
        <f>IF(AND(ISNUMBER(AlgerHarrison_Method[[#This Row],[Rxo]]),ISNUMBER(AlgerHarrison_Method[[#This Row],[Ro]])),Log_Header[[#This Row],[cf_H2O_Type]],"")</f>
        <v/>
      </c>
      <c r="T236" s="24" t="str">
        <f>IFERROR(AlgerHarrison_Method[[#This Row],[Rwe]]/AlgerHarrison_Method[[#This Row],[cf_H2O_Type]],"")</f>
        <v/>
      </c>
      <c r="U236" s="27" t="str">
        <f>IFERROR(AlgerHarrison_Method[[#This Row],[Rw]]*(AlgerHarrison_Method[[#This Row],[Tf]]/75),"")</f>
        <v/>
      </c>
      <c r="V236" s="28" t="str">
        <f>IFERROR(10000/AlgerHarrison_Method[[#This Row],[Rw_Cor_75]],"")</f>
        <v/>
      </c>
      <c r="W236" s="31" t="str">
        <f>IF(AND(ISNUMBER(AlgerHarrison_Method[[#This Row],[Rxo]]),ISNUMBER(AlgerHarrison_Method[[#This Row],[Ro]])),Log_Header[[#This Row],[ct]],"")</f>
        <v/>
      </c>
      <c r="X236" s="28" t="str">
        <f>IFERROR(ROUND(AlgerHarrison_Method[[#This Row],[Ct]]*AlgerHarrison_Method[[#This Row],[Cw_75]],-1),"")</f>
        <v/>
      </c>
      <c r="Y236"/>
      <c r="Z236"/>
      <c r="AA236"/>
      <c r="AB236"/>
    </row>
    <row r="237" spans="1:28" x14ac:dyDescent="0.2">
      <c r="A237" s="224">
        <f>IF(ISNUMBER(Log_Header[[#This Row],[Seq]]),Log_Header[[#This Row],[Seq]],"")</f>
        <v>229</v>
      </c>
      <c r="B237" s="31">
        <f>IF(ISNUMBER(Log_Header[[#This Row],[BRACS_ID]]),Log_Header[[#This Row],[BRACS_ID]],"")</f>
        <v>26025</v>
      </c>
      <c r="C237" s="31" t="str">
        <f>IF(ISNUMBER(Log_Header[[#This Row],[Target_Depth]]),Log_Header[[#This Row],[Target_Depth]],"")</f>
        <v/>
      </c>
      <c r="D237" s="40" t="str">
        <f>IF(ISNUMBER(Estep_Method[[#This Row],[Rxo]]),Estep_Method[[#This Row],[Rxo]],"")</f>
        <v/>
      </c>
      <c r="E237" s="40" t="str">
        <f>IF(ISNUMBER(Rwa_Method[[#This Row],[Ro]]),Rwa_Method[[#This Row],[Ro]],"")</f>
        <v/>
      </c>
      <c r="F237" s="203"/>
      <c r="G237" s="31">
        <f>IF(ISNUMBER(Log_Header[[#This Row],[Ts]]),Log_Header[[#This Row],[Ts]],"")</f>
        <v>64</v>
      </c>
      <c r="H237" s="44">
        <f>IF(ISBLANK(AlgerHarrison_Method[[#This Row],[Rxo]]),"",Log_Header[[#This Row],[Gg]])</f>
        <v>1.5540820555325321E-2</v>
      </c>
      <c r="I237" s="43" t="str">
        <f>IF(ISBLANK(AlgerHarrison_Method[[#This Row],[Rxo]]),"",Log_Header[[#This Row],[Df]])</f>
        <v/>
      </c>
      <c r="J237" s="27" t="str">
        <f>IFERROR((AlgerHarrison_Method[[#This Row],[Gg]]*AlgerHarrison_Method[[#This Row],[Df]])+AlgerHarrison_Method[[#This Row],[Ts]],"")</f>
        <v/>
      </c>
      <c r="K237" s="32" t="str">
        <f>IF(ISNUMBER(Log_Header[[#This Row],[Rmf]]),Log_Header[[#This Row],[Rmf]],"")</f>
        <v/>
      </c>
      <c r="L237" s="32" t="str">
        <f>IF(ISNUMBER(Log_Header[[#This Row],[T-Rmf]]),Log_Header[[#This Row],[T-Rmf]],"")</f>
        <v/>
      </c>
      <c r="M237" s="27" t="str">
        <f>IFERROR(AlgerHarrison_Method[[#This Row],[Rmf]]*(AlgerHarrison_Method[[#This Row],[T-Rmf]]/AlgerHarrison_Method[[#This Row],[Tf]]),"")</f>
        <v/>
      </c>
      <c r="N237" s="24" t="str">
        <f>IF(AND(ISNUMBER(AlgerHarrison_Method[[#This Row],[Rxo]]),ISNUMBER(AlgerHarrison_Method[[#This Row],[Ro]])),IF(AlgerHarrison_Method[[#This Row],[Rmf]]&gt;=5, 1.75, 1),"")</f>
        <v/>
      </c>
      <c r="O237" s="24" t="str">
        <f>IFERROR(AlgerHarrison_Method[[#This Row],[Rmf_Tf]]*AlgerHarrison_Method[[#This Row],[Rmf Cor Fact]],"")</f>
        <v/>
      </c>
      <c r="P237" s="28" t="str">
        <f>IF(AND(ISNUMBER(AlgerHarrison_Method[[#This Row],[Rxo]]),ISNUMBER(AlgerHarrison_Method[[#This Row],[Ro]])),VLOOKUP(AlgerHarrison_Method[[#This Row],[Log_Type]],$AA$3:AC277,2,FALSE),"")</f>
        <v/>
      </c>
      <c r="Q23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7" s="24" t="str">
        <f>IFERROR(AlgerHarrison_Method[[#This Row],[Rmf_Tf_Cor]]/AlgerHarrison_Method[[#This Row],[Rxo/Ro_Cor]],"")</f>
        <v/>
      </c>
      <c r="S237" s="31" t="str">
        <f>IF(AND(ISNUMBER(AlgerHarrison_Method[[#This Row],[Rxo]]),ISNUMBER(AlgerHarrison_Method[[#This Row],[Ro]])),Log_Header[[#This Row],[cf_H2O_Type]],"")</f>
        <v/>
      </c>
      <c r="T237" s="24" t="str">
        <f>IFERROR(AlgerHarrison_Method[[#This Row],[Rwe]]/AlgerHarrison_Method[[#This Row],[cf_H2O_Type]],"")</f>
        <v/>
      </c>
      <c r="U237" s="27" t="str">
        <f>IFERROR(AlgerHarrison_Method[[#This Row],[Rw]]*(AlgerHarrison_Method[[#This Row],[Tf]]/75),"")</f>
        <v/>
      </c>
      <c r="V237" s="28" t="str">
        <f>IFERROR(10000/AlgerHarrison_Method[[#This Row],[Rw_Cor_75]],"")</f>
        <v/>
      </c>
      <c r="W237" s="31" t="str">
        <f>IF(AND(ISNUMBER(AlgerHarrison_Method[[#This Row],[Rxo]]),ISNUMBER(AlgerHarrison_Method[[#This Row],[Ro]])),Log_Header[[#This Row],[ct]],"")</f>
        <v/>
      </c>
      <c r="X237" s="28" t="str">
        <f>IFERROR(ROUND(AlgerHarrison_Method[[#This Row],[Ct]]*AlgerHarrison_Method[[#This Row],[Cw_75]],-1),"")</f>
        <v/>
      </c>
      <c r="Y237"/>
      <c r="Z237"/>
      <c r="AA237"/>
      <c r="AB237"/>
    </row>
    <row r="238" spans="1:28" x14ac:dyDescent="0.2">
      <c r="A238" s="224">
        <f>IF(ISNUMBER(Log_Header[[#This Row],[Seq]]),Log_Header[[#This Row],[Seq]],"")</f>
        <v>230</v>
      </c>
      <c r="B238" s="31">
        <f>IF(ISNUMBER(Log_Header[[#This Row],[BRACS_ID]]),Log_Header[[#This Row],[BRACS_ID]],"")</f>
        <v>26025</v>
      </c>
      <c r="C238" s="31" t="str">
        <f>IF(ISNUMBER(Log_Header[[#This Row],[Target_Depth]]),Log_Header[[#This Row],[Target_Depth]],"")</f>
        <v/>
      </c>
      <c r="D238" s="40" t="str">
        <f>IF(ISNUMBER(Estep_Method[[#This Row],[Rxo]]),Estep_Method[[#This Row],[Rxo]],"")</f>
        <v/>
      </c>
      <c r="E238" s="40" t="str">
        <f>IF(ISNUMBER(Rwa_Method[[#This Row],[Ro]]),Rwa_Method[[#This Row],[Ro]],"")</f>
        <v/>
      </c>
      <c r="F238" s="202"/>
      <c r="G238" s="31">
        <f>IF(ISNUMBER(Log_Header[[#This Row],[Ts]]),Log_Header[[#This Row],[Ts]],"")</f>
        <v>64</v>
      </c>
      <c r="H238" s="44">
        <f>IF(ISBLANK(AlgerHarrison_Method[[#This Row],[Rxo]]),"",Log_Header[[#This Row],[Gg]])</f>
        <v>1.5540820555325321E-2</v>
      </c>
      <c r="I238" s="43" t="str">
        <f>IF(ISBLANK(AlgerHarrison_Method[[#This Row],[Rxo]]),"",Log_Header[[#This Row],[Df]])</f>
        <v/>
      </c>
      <c r="J238" s="27" t="str">
        <f>IFERROR((AlgerHarrison_Method[[#This Row],[Gg]]*AlgerHarrison_Method[[#This Row],[Df]])+AlgerHarrison_Method[[#This Row],[Ts]],"")</f>
        <v/>
      </c>
      <c r="K238" s="32" t="str">
        <f>IF(ISNUMBER(Log_Header[[#This Row],[Rmf]]),Log_Header[[#This Row],[Rmf]],"")</f>
        <v/>
      </c>
      <c r="L238" s="32" t="str">
        <f>IF(ISNUMBER(Log_Header[[#This Row],[T-Rmf]]),Log_Header[[#This Row],[T-Rmf]],"")</f>
        <v/>
      </c>
      <c r="M238" s="27" t="str">
        <f>IFERROR(AlgerHarrison_Method[[#This Row],[Rmf]]*(AlgerHarrison_Method[[#This Row],[T-Rmf]]/AlgerHarrison_Method[[#This Row],[Tf]]),"")</f>
        <v/>
      </c>
      <c r="N238" s="24" t="str">
        <f>IF(AND(ISNUMBER(AlgerHarrison_Method[[#This Row],[Rxo]]),ISNUMBER(AlgerHarrison_Method[[#This Row],[Ro]])),IF(AlgerHarrison_Method[[#This Row],[Rmf]]&gt;=5, 1.75, 1),"")</f>
        <v/>
      </c>
      <c r="O238" s="24" t="str">
        <f>IFERROR(AlgerHarrison_Method[[#This Row],[Rmf_Tf]]*AlgerHarrison_Method[[#This Row],[Rmf Cor Fact]],"")</f>
        <v/>
      </c>
      <c r="P238" s="28" t="str">
        <f>IF(AND(ISNUMBER(AlgerHarrison_Method[[#This Row],[Rxo]]),ISNUMBER(AlgerHarrison_Method[[#This Row],[Ro]])),VLOOKUP(AlgerHarrison_Method[[#This Row],[Log_Type]],$AA$3:AC278,2,FALSE),"")</f>
        <v/>
      </c>
      <c r="Q23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8" s="24" t="str">
        <f>IFERROR(AlgerHarrison_Method[[#This Row],[Rmf_Tf_Cor]]/AlgerHarrison_Method[[#This Row],[Rxo/Ro_Cor]],"")</f>
        <v/>
      </c>
      <c r="S238" s="31" t="str">
        <f>IF(AND(ISNUMBER(AlgerHarrison_Method[[#This Row],[Rxo]]),ISNUMBER(AlgerHarrison_Method[[#This Row],[Ro]])),Log_Header[[#This Row],[cf_H2O_Type]],"")</f>
        <v/>
      </c>
      <c r="T238" s="24" t="str">
        <f>IFERROR(AlgerHarrison_Method[[#This Row],[Rwe]]/AlgerHarrison_Method[[#This Row],[cf_H2O_Type]],"")</f>
        <v/>
      </c>
      <c r="U238" s="27" t="str">
        <f>IFERROR(AlgerHarrison_Method[[#This Row],[Rw]]*(AlgerHarrison_Method[[#This Row],[Tf]]/75),"")</f>
        <v/>
      </c>
      <c r="V238" s="28" t="str">
        <f>IFERROR(10000/AlgerHarrison_Method[[#This Row],[Rw_Cor_75]],"")</f>
        <v/>
      </c>
      <c r="W238" s="31" t="str">
        <f>IF(AND(ISNUMBER(AlgerHarrison_Method[[#This Row],[Rxo]]),ISNUMBER(AlgerHarrison_Method[[#This Row],[Ro]])),Log_Header[[#This Row],[ct]],"")</f>
        <v/>
      </c>
      <c r="X238" s="28" t="str">
        <f>IFERROR(ROUND(AlgerHarrison_Method[[#This Row],[Ct]]*AlgerHarrison_Method[[#This Row],[Cw_75]],-1),"")</f>
        <v/>
      </c>
      <c r="Y238"/>
      <c r="Z238"/>
      <c r="AA238"/>
      <c r="AB238"/>
    </row>
    <row r="239" spans="1:28" x14ac:dyDescent="0.2">
      <c r="A239" s="224">
        <f>IF(ISNUMBER(Log_Header[[#This Row],[Seq]]),Log_Header[[#This Row],[Seq]],"")</f>
        <v>231</v>
      </c>
      <c r="B239" s="31">
        <f>IF(ISNUMBER(Log_Header[[#This Row],[BRACS_ID]]),Log_Header[[#This Row],[BRACS_ID]],"")</f>
        <v>26025</v>
      </c>
      <c r="C239" s="31" t="str">
        <f>IF(ISNUMBER(Log_Header[[#This Row],[Target_Depth]]),Log_Header[[#This Row],[Target_Depth]],"")</f>
        <v/>
      </c>
      <c r="D239" s="40" t="str">
        <f>IF(ISNUMBER(Estep_Method[[#This Row],[Rxo]]),Estep_Method[[#This Row],[Rxo]],"")</f>
        <v/>
      </c>
      <c r="E239" s="40" t="str">
        <f>IF(ISNUMBER(Rwa_Method[[#This Row],[Ro]]),Rwa_Method[[#This Row],[Ro]],"")</f>
        <v/>
      </c>
      <c r="F239" s="203"/>
      <c r="G239" s="31">
        <f>IF(ISNUMBER(Log_Header[[#This Row],[Ts]]),Log_Header[[#This Row],[Ts]],"")</f>
        <v>64</v>
      </c>
      <c r="H239" s="44">
        <f>IF(ISBLANK(AlgerHarrison_Method[[#This Row],[Rxo]]),"",Log_Header[[#This Row],[Gg]])</f>
        <v>1.5540820555325321E-2</v>
      </c>
      <c r="I239" s="43" t="str">
        <f>IF(ISBLANK(AlgerHarrison_Method[[#This Row],[Rxo]]),"",Log_Header[[#This Row],[Df]])</f>
        <v/>
      </c>
      <c r="J239" s="27" t="str">
        <f>IFERROR((AlgerHarrison_Method[[#This Row],[Gg]]*AlgerHarrison_Method[[#This Row],[Df]])+AlgerHarrison_Method[[#This Row],[Ts]],"")</f>
        <v/>
      </c>
      <c r="K239" s="32" t="str">
        <f>IF(ISNUMBER(Log_Header[[#This Row],[Rmf]]),Log_Header[[#This Row],[Rmf]],"")</f>
        <v/>
      </c>
      <c r="L239" s="32" t="str">
        <f>IF(ISNUMBER(Log_Header[[#This Row],[T-Rmf]]),Log_Header[[#This Row],[T-Rmf]],"")</f>
        <v/>
      </c>
      <c r="M239" s="27" t="str">
        <f>IFERROR(AlgerHarrison_Method[[#This Row],[Rmf]]*(AlgerHarrison_Method[[#This Row],[T-Rmf]]/AlgerHarrison_Method[[#This Row],[Tf]]),"")</f>
        <v/>
      </c>
      <c r="N239" s="24" t="str">
        <f>IF(AND(ISNUMBER(AlgerHarrison_Method[[#This Row],[Rxo]]),ISNUMBER(AlgerHarrison_Method[[#This Row],[Ro]])),IF(AlgerHarrison_Method[[#This Row],[Rmf]]&gt;=5, 1.75, 1),"")</f>
        <v/>
      </c>
      <c r="O239" s="24" t="str">
        <f>IFERROR(AlgerHarrison_Method[[#This Row],[Rmf_Tf]]*AlgerHarrison_Method[[#This Row],[Rmf Cor Fact]],"")</f>
        <v/>
      </c>
      <c r="P239" s="28" t="str">
        <f>IF(AND(ISNUMBER(AlgerHarrison_Method[[#This Row],[Rxo]]),ISNUMBER(AlgerHarrison_Method[[#This Row],[Ro]])),VLOOKUP(AlgerHarrison_Method[[#This Row],[Log_Type]],$AA$3:AC279,2,FALSE),"")</f>
        <v/>
      </c>
      <c r="Q23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39" s="24" t="str">
        <f>IFERROR(AlgerHarrison_Method[[#This Row],[Rmf_Tf_Cor]]/AlgerHarrison_Method[[#This Row],[Rxo/Ro_Cor]],"")</f>
        <v/>
      </c>
      <c r="S239" s="31" t="str">
        <f>IF(AND(ISNUMBER(AlgerHarrison_Method[[#This Row],[Rxo]]),ISNUMBER(AlgerHarrison_Method[[#This Row],[Ro]])),Log_Header[[#This Row],[cf_H2O_Type]],"")</f>
        <v/>
      </c>
      <c r="T239" s="24" t="str">
        <f>IFERROR(AlgerHarrison_Method[[#This Row],[Rwe]]/AlgerHarrison_Method[[#This Row],[cf_H2O_Type]],"")</f>
        <v/>
      </c>
      <c r="U239" s="27" t="str">
        <f>IFERROR(AlgerHarrison_Method[[#This Row],[Rw]]*(AlgerHarrison_Method[[#This Row],[Tf]]/75),"")</f>
        <v/>
      </c>
      <c r="V239" s="28" t="str">
        <f>IFERROR(10000/AlgerHarrison_Method[[#This Row],[Rw_Cor_75]],"")</f>
        <v/>
      </c>
      <c r="W239" s="31" t="str">
        <f>IF(AND(ISNUMBER(AlgerHarrison_Method[[#This Row],[Rxo]]),ISNUMBER(AlgerHarrison_Method[[#This Row],[Ro]])),Log_Header[[#This Row],[ct]],"")</f>
        <v/>
      </c>
      <c r="X239" s="28" t="str">
        <f>IFERROR(ROUND(AlgerHarrison_Method[[#This Row],[Ct]]*AlgerHarrison_Method[[#This Row],[Cw_75]],-1),"")</f>
        <v/>
      </c>
      <c r="Y239"/>
      <c r="Z239"/>
      <c r="AA239"/>
      <c r="AB239"/>
    </row>
    <row r="240" spans="1:28" x14ac:dyDescent="0.2">
      <c r="A240" s="224">
        <f>IF(ISNUMBER(Log_Header[[#This Row],[Seq]]),Log_Header[[#This Row],[Seq]],"")</f>
        <v>232</v>
      </c>
      <c r="B240" s="31">
        <f>IF(ISNUMBER(Log_Header[[#This Row],[BRACS_ID]]),Log_Header[[#This Row],[BRACS_ID]],"")</f>
        <v>33469</v>
      </c>
      <c r="C240" s="31">
        <f>IF(ISNUMBER(Log_Header[[#This Row],[Target_Depth]]),Log_Header[[#This Row],[Target_Depth]],"")</f>
        <v>600</v>
      </c>
      <c r="D240" s="40" t="str">
        <f>IF(ISNUMBER(Estep_Method[[#This Row],[Rxo]]),Estep_Method[[#This Row],[Rxo]],"")</f>
        <v/>
      </c>
      <c r="E240" s="40" t="str">
        <f>IF(ISNUMBER(Rwa_Method[[#This Row],[Ro]]),Rwa_Method[[#This Row],[Ro]],"")</f>
        <v/>
      </c>
      <c r="F240" s="202"/>
      <c r="G240" s="31">
        <f>IF(ISNUMBER(Log_Header[[#This Row],[Ts]]),Log_Header[[#This Row],[Ts]],"")</f>
        <v>64</v>
      </c>
      <c r="H240" s="44">
        <f>IF(ISBLANK(AlgerHarrison_Method[[#This Row],[Rxo]]),"",Log_Header[[#This Row],[Gg]])</f>
        <v>1.5679763881202732E-2</v>
      </c>
      <c r="I240" s="43">
        <f>IF(ISBLANK(AlgerHarrison_Method[[#This Row],[Rxo]]),"",Log_Header[[#This Row],[Df]])</f>
        <v>588</v>
      </c>
      <c r="J240" s="27">
        <f>IFERROR((AlgerHarrison_Method[[#This Row],[Gg]]*AlgerHarrison_Method[[#This Row],[Df]])+AlgerHarrison_Method[[#This Row],[Ts]],"")</f>
        <v>73.219701162147203</v>
      </c>
      <c r="K240" s="32">
        <f>IF(ISNUMBER(Log_Header[[#This Row],[Rmf]]),Log_Header[[#This Row],[Rmf]],"")</f>
        <v>2.6</v>
      </c>
      <c r="L240" s="32">
        <f>IF(ISNUMBER(Log_Header[[#This Row],[T-Rmf]]),Log_Header[[#This Row],[T-Rmf]],"")</f>
        <v>85</v>
      </c>
      <c r="M240" s="27">
        <f>IFERROR(AlgerHarrison_Method[[#This Row],[Rmf]]*(AlgerHarrison_Method[[#This Row],[T-Rmf]]/AlgerHarrison_Method[[#This Row],[Tf]]),"")</f>
        <v>3.0183133295038851</v>
      </c>
      <c r="N240" s="24" t="str">
        <f>IF(AND(ISNUMBER(AlgerHarrison_Method[[#This Row],[Rxo]]),ISNUMBER(AlgerHarrison_Method[[#This Row],[Ro]])),IF(AlgerHarrison_Method[[#This Row],[Rmf]]&gt;=5, 1.75, 1),"")</f>
        <v/>
      </c>
      <c r="O240" s="24" t="str">
        <f>IFERROR(AlgerHarrison_Method[[#This Row],[Rmf_Tf]]*AlgerHarrison_Method[[#This Row],[Rmf Cor Fact]],"")</f>
        <v/>
      </c>
      <c r="P240" s="28" t="str">
        <f>IF(AND(ISNUMBER(AlgerHarrison_Method[[#This Row],[Rxo]]),ISNUMBER(AlgerHarrison_Method[[#This Row],[Ro]])),VLOOKUP(AlgerHarrison_Method[[#This Row],[Log_Type]],$AA$3:AC280,2,FALSE),"")</f>
        <v/>
      </c>
      <c r="Q24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0" s="24" t="str">
        <f>IFERROR(AlgerHarrison_Method[[#This Row],[Rmf_Tf_Cor]]/AlgerHarrison_Method[[#This Row],[Rxo/Ro_Cor]],"")</f>
        <v/>
      </c>
      <c r="S240" s="31" t="str">
        <f>IF(AND(ISNUMBER(AlgerHarrison_Method[[#This Row],[Rxo]]),ISNUMBER(AlgerHarrison_Method[[#This Row],[Ro]])),Log_Header[[#This Row],[cf_H2O_Type]],"")</f>
        <v/>
      </c>
      <c r="T240" s="24" t="str">
        <f>IFERROR(AlgerHarrison_Method[[#This Row],[Rwe]]/AlgerHarrison_Method[[#This Row],[cf_H2O_Type]],"")</f>
        <v/>
      </c>
      <c r="U240" s="27" t="str">
        <f>IFERROR(AlgerHarrison_Method[[#This Row],[Rw]]*(AlgerHarrison_Method[[#This Row],[Tf]]/75),"")</f>
        <v/>
      </c>
      <c r="V240" s="28" t="str">
        <f>IFERROR(10000/AlgerHarrison_Method[[#This Row],[Rw_Cor_75]],"")</f>
        <v/>
      </c>
      <c r="W240" s="31" t="str">
        <f>IF(AND(ISNUMBER(AlgerHarrison_Method[[#This Row],[Rxo]]),ISNUMBER(AlgerHarrison_Method[[#This Row],[Ro]])),Log_Header[[#This Row],[ct]],"")</f>
        <v/>
      </c>
      <c r="X240" s="28" t="str">
        <f>IFERROR(ROUND(AlgerHarrison_Method[[#This Row],[Ct]]*AlgerHarrison_Method[[#This Row],[Cw_75]],-1),"")</f>
        <v/>
      </c>
      <c r="Y240"/>
      <c r="Z240"/>
      <c r="AA240"/>
      <c r="AB240"/>
    </row>
    <row r="241" spans="1:28" x14ac:dyDescent="0.2">
      <c r="A241" s="224">
        <f>IF(ISNUMBER(Log_Header[[#This Row],[Seq]]),Log_Header[[#This Row],[Seq]],"")</f>
        <v>233</v>
      </c>
      <c r="B241" s="31">
        <f>IF(ISNUMBER(Log_Header[[#This Row],[BRACS_ID]]),Log_Header[[#This Row],[BRACS_ID]],"")</f>
        <v>26032</v>
      </c>
      <c r="C241" s="31">
        <f>IF(ISNUMBER(Log_Header[[#This Row],[Target_Depth]]),Log_Header[[#This Row],[Target_Depth]],"")</f>
        <v>738</v>
      </c>
      <c r="D241" s="40">
        <f>IF(ISNUMBER(Estep_Method[[#This Row],[Rxo]]),Estep_Method[[#This Row],[Rxo]],"")</f>
        <v>5.3</v>
      </c>
      <c r="E241" s="40">
        <f>IF(ISNUMBER(Rwa_Method[[#This Row],[Ro]]),Rwa_Method[[#This Row],[Ro]],"")</f>
        <v>3.7</v>
      </c>
      <c r="F241" s="202" t="s">
        <v>113</v>
      </c>
      <c r="G241" s="31">
        <f>IF(ISNUMBER(Log_Header[[#This Row],[Ts]]),Log_Header[[#This Row],[Ts]],"")</f>
        <v>64</v>
      </c>
      <c r="H241" s="44">
        <f>IF(ISBLANK(AlgerHarrison_Method[[#This Row],[Rxo]]),"",Log_Header[[#This Row],[Gg]])</f>
        <v>1.4827327327327328E-2</v>
      </c>
      <c r="I241" s="43">
        <f>IF(ISBLANK(AlgerHarrison_Method[[#This Row],[Rxo]]),"",Log_Header[[#This Row],[Df]])</f>
        <v>725</v>
      </c>
      <c r="J241" s="27">
        <f>IFERROR((AlgerHarrison_Method[[#This Row],[Gg]]*AlgerHarrison_Method[[#This Row],[Df]])+AlgerHarrison_Method[[#This Row],[Ts]],"")</f>
        <v>74.749812312312315</v>
      </c>
      <c r="K241" s="32">
        <f>IF(ISNUMBER(Log_Header[[#This Row],[Rmf]]),Log_Header[[#This Row],[Rmf]],"")</f>
        <v>6.9</v>
      </c>
      <c r="L241" s="32">
        <f>IF(ISNUMBER(Log_Header[[#This Row],[T-Rmf]]),Log_Header[[#This Row],[T-Rmf]],"")</f>
        <v>55</v>
      </c>
      <c r="M241" s="27">
        <f>IFERROR(AlgerHarrison_Method[[#This Row],[Rmf]]*(AlgerHarrison_Method[[#This Row],[T-Rmf]]/AlgerHarrison_Method[[#This Row],[Tf]]),"")</f>
        <v>5.0769358244594711</v>
      </c>
      <c r="N241" s="24">
        <f>IF(AND(ISNUMBER(AlgerHarrison_Method[[#This Row],[Rxo]]),ISNUMBER(AlgerHarrison_Method[[#This Row],[Ro]])),IF(AlgerHarrison_Method[[#This Row],[Rmf]]&gt;=5, 1.75, 1),"")</f>
        <v>1.75</v>
      </c>
      <c r="O241" s="24">
        <f>IFERROR(AlgerHarrison_Method[[#This Row],[Rmf_Tf]]*AlgerHarrison_Method[[#This Row],[Rmf Cor Fact]],"")</f>
        <v>8.8846376928040751</v>
      </c>
      <c r="P241" s="28">
        <f>IF(AND(ISNUMBER(AlgerHarrison_Method[[#This Row],[Rxo]]),ISNUMBER(AlgerHarrison_Method[[#This Row],[Ro]])),VLOOKUP(AlgerHarrison_Method[[#This Row],[Log_Type]],$AA$3:AC281,2,FALSE),"")</f>
        <v>5</v>
      </c>
      <c r="Q24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2.0518626734842949</v>
      </c>
      <c r="R241" s="24">
        <f>IFERROR(AlgerHarrison_Method[[#This Row],[Rmf_Tf_Cor]]/AlgerHarrison_Method[[#This Row],[Rxo/Ro_Cor]],"")</f>
        <v>4.3300352443747885</v>
      </c>
      <c r="S241" s="31">
        <f>IF(AND(ISNUMBER(AlgerHarrison_Method[[#This Row],[Rxo]]),ISNUMBER(AlgerHarrison_Method[[#This Row],[Ro]])),Log_Header[[#This Row],[cf_H2O_Type]],"")</f>
        <v>1.33</v>
      </c>
      <c r="T241" s="24">
        <f>IFERROR(AlgerHarrison_Method[[#This Row],[Rwe]]/AlgerHarrison_Method[[#This Row],[cf_H2O_Type]],"")</f>
        <v>3.2556655972742767</v>
      </c>
      <c r="U241" s="27">
        <f>IFERROR(AlgerHarrison_Method[[#This Row],[Rw]]*(AlgerHarrison_Method[[#This Row],[Tf]]/75),"")</f>
        <v>3.2448052313053912</v>
      </c>
      <c r="V241" s="28">
        <f>IFERROR(10000/AlgerHarrison_Method[[#This Row],[Rw_Cor_75]],"")</f>
        <v>3081.8490747985452</v>
      </c>
      <c r="W241" s="31">
        <f>IF(AND(ISNUMBER(AlgerHarrison_Method[[#This Row],[Rxo]]),ISNUMBER(AlgerHarrison_Method[[#This Row],[Ro]])),Log_Header[[#This Row],[ct]],"")</f>
        <v>0.55000000000000004</v>
      </c>
      <c r="X241" s="28">
        <f>IFERROR(ROUND(AlgerHarrison_Method[[#This Row],[Ct]]*AlgerHarrison_Method[[#This Row],[Cw_75]],-1),"")</f>
        <v>1700</v>
      </c>
      <c r="Y241"/>
      <c r="Z241"/>
      <c r="AA241"/>
      <c r="AB241"/>
    </row>
    <row r="242" spans="1:28" x14ac:dyDescent="0.2">
      <c r="A242" s="224">
        <f>IF(ISNUMBER(Log_Header[[#This Row],[Seq]]),Log_Header[[#This Row],[Seq]],"")</f>
        <v>234</v>
      </c>
      <c r="B242" s="31">
        <f>IF(ISNUMBER(Log_Header[[#This Row],[BRACS_ID]]),Log_Header[[#This Row],[BRACS_ID]],"")</f>
        <v>26032</v>
      </c>
      <c r="C242" s="31">
        <f>IF(ISNUMBER(Log_Header[[#This Row],[Target_Depth]]),Log_Header[[#This Row],[Target_Depth]],"")</f>
        <v>790</v>
      </c>
      <c r="D242" s="40" t="str">
        <f>IF(ISNUMBER(Estep_Method[[#This Row],[Rxo]]),Estep_Method[[#This Row],[Rxo]],"")</f>
        <v/>
      </c>
      <c r="E242" s="40" t="str">
        <f>IF(ISNUMBER(Rwa_Method[[#This Row],[Ro]]),Rwa_Method[[#This Row],[Ro]],"")</f>
        <v/>
      </c>
      <c r="F242" s="203"/>
      <c r="G242" s="31">
        <f>IF(ISNUMBER(Log_Header[[#This Row],[Ts]]),Log_Header[[#This Row],[Ts]],"")</f>
        <v>64</v>
      </c>
      <c r="H242" s="44">
        <f>IF(ISBLANK(AlgerHarrison_Method[[#This Row],[Rxo]]),"",Log_Header[[#This Row],[Gg]])</f>
        <v>1.4827327327327328E-2</v>
      </c>
      <c r="I242" s="43">
        <f>IF(ISBLANK(AlgerHarrison_Method[[#This Row],[Rxo]]),"",Log_Header[[#This Row],[Df]])</f>
        <v>777</v>
      </c>
      <c r="J242" s="27">
        <f>IFERROR((AlgerHarrison_Method[[#This Row],[Gg]]*AlgerHarrison_Method[[#This Row],[Df]])+AlgerHarrison_Method[[#This Row],[Ts]],"")</f>
        <v>75.520833333333329</v>
      </c>
      <c r="K242" s="32">
        <f>IF(ISNUMBER(Log_Header[[#This Row],[Rmf]]),Log_Header[[#This Row],[Rmf]],"")</f>
        <v>6.9</v>
      </c>
      <c r="L242" s="32">
        <f>IF(ISNUMBER(Log_Header[[#This Row],[T-Rmf]]),Log_Header[[#This Row],[T-Rmf]],"")</f>
        <v>55</v>
      </c>
      <c r="M242" s="27">
        <f>IFERROR(AlgerHarrison_Method[[#This Row],[Rmf]]*(AlgerHarrison_Method[[#This Row],[T-Rmf]]/AlgerHarrison_Method[[#This Row],[Tf]]),"")</f>
        <v>5.0251034482758623</v>
      </c>
      <c r="N242" s="24" t="str">
        <f>IF(AND(ISNUMBER(AlgerHarrison_Method[[#This Row],[Rxo]]),ISNUMBER(AlgerHarrison_Method[[#This Row],[Ro]])),IF(AlgerHarrison_Method[[#This Row],[Rmf]]&gt;=5, 1.75, 1),"")</f>
        <v/>
      </c>
      <c r="O242" s="24" t="str">
        <f>IFERROR(AlgerHarrison_Method[[#This Row],[Rmf_Tf]]*AlgerHarrison_Method[[#This Row],[Rmf Cor Fact]],"")</f>
        <v/>
      </c>
      <c r="P242" s="28" t="str">
        <f>IF(AND(ISNUMBER(AlgerHarrison_Method[[#This Row],[Rxo]]),ISNUMBER(AlgerHarrison_Method[[#This Row],[Ro]])),VLOOKUP(AlgerHarrison_Method[[#This Row],[Log_Type]],$AA$3:AC282,2,FALSE),"")</f>
        <v/>
      </c>
      <c r="Q24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2" s="24" t="str">
        <f>IFERROR(AlgerHarrison_Method[[#This Row],[Rmf_Tf_Cor]]/AlgerHarrison_Method[[#This Row],[Rxo/Ro_Cor]],"")</f>
        <v/>
      </c>
      <c r="S242" s="31" t="str">
        <f>IF(AND(ISNUMBER(AlgerHarrison_Method[[#This Row],[Rxo]]),ISNUMBER(AlgerHarrison_Method[[#This Row],[Ro]])),Log_Header[[#This Row],[cf_H2O_Type]],"")</f>
        <v/>
      </c>
      <c r="T242" s="24" t="str">
        <f>IFERROR(AlgerHarrison_Method[[#This Row],[Rwe]]/AlgerHarrison_Method[[#This Row],[cf_H2O_Type]],"")</f>
        <v/>
      </c>
      <c r="U242" s="27" t="str">
        <f>IFERROR(AlgerHarrison_Method[[#This Row],[Rw]]*(AlgerHarrison_Method[[#This Row],[Tf]]/75),"")</f>
        <v/>
      </c>
      <c r="V242" s="28" t="str">
        <f>IFERROR(10000/AlgerHarrison_Method[[#This Row],[Rw_Cor_75]],"")</f>
        <v/>
      </c>
      <c r="W242" s="31" t="str">
        <f>IF(AND(ISNUMBER(AlgerHarrison_Method[[#This Row],[Rxo]]),ISNUMBER(AlgerHarrison_Method[[#This Row],[Ro]])),Log_Header[[#This Row],[ct]],"")</f>
        <v/>
      </c>
      <c r="X242" s="28" t="str">
        <f>IFERROR(ROUND(AlgerHarrison_Method[[#This Row],[Ct]]*AlgerHarrison_Method[[#This Row],[Cw_75]],-1),"")</f>
        <v/>
      </c>
      <c r="Y242"/>
      <c r="Z242"/>
      <c r="AA242"/>
      <c r="AB242"/>
    </row>
    <row r="243" spans="1:28" x14ac:dyDescent="0.2">
      <c r="A243" s="224">
        <f>IF(ISNUMBER(Log_Header[[#This Row],[Seq]]),Log_Header[[#This Row],[Seq]],"")</f>
        <v>235</v>
      </c>
      <c r="B243" s="31">
        <f>IF(ISNUMBER(Log_Header[[#This Row],[BRACS_ID]]),Log_Header[[#This Row],[BRACS_ID]],"")</f>
        <v>26032</v>
      </c>
      <c r="C243" s="31">
        <f>IF(ISNUMBER(Log_Header[[#This Row],[Target_Depth]]),Log_Header[[#This Row],[Target_Depth]],"")</f>
        <v>855</v>
      </c>
      <c r="D243" s="40" t="str">
        <f>IF(ISNUMBER(Estep_Method[[#This Row],[Rxo]]),Estep_Method[[#This Row],[Rxo]],"")</f>
        <v/>
      </c>
      <c r="E243" s="40" t="str">
        <f>IF(ISNUMBER(Rwa_Method[[#This Row],[Ro]]),Rwa_Method[[#This Row],[Ro]],"")</f>
        <v/>
      </c>
      <c r="F243" s="202"/>
      <c r="G243" s="31">
        <f>IF(ISNUMBER(Log_Header[[#This Row],[Ts]]),Log_Header[[#This Row],[Ts]],"")</f>
        <v>64</v>
      </c>
      <c r="H243" s="44">
        <f>IF(ISBLANK(AlgerHarrison_Method[[#This Row],[Rxo]]),"",Log_Header[[#This Row],[Gg]])</f>
        <v>1.4827327327327328E-2</v>
      </c>
      <c r="I243" s="43">
        <f>IF(ISBLANK(AlgerHarrison_Method[[#This Row],[Rxo]]),"",Log_Header[[#This Row],[Df]])</f>
        <v>842</v>
      </c>
      <c r="J243" s="27">
        <f>IFERROR((AlgerHarrison_Method[[#This Row],[Gg]]*AlgerHarrison_Method[[#This Row],[Df]])+AlgerHarrison_Method[[#This Row],[Ts]],"")</f>
        <v>76.484609609609606</v>
      </c>
      <c r="K243" s="32">
        <f>IF(ISNUMBER(Log_Header[[#This Row],[Rmf]]),Log_Header[[#This Row],[Rmf]],"")</f>
        <v>6.9</v>
      </c>
      <c r="L243" s="32">
        <f>IF(ISNUMBER(Log_Header[[#This Row],[T-Rmf]]),Log_Header[[#This Row],[T-Rmf]],"")</f>
        <v>55</v>
      </c>
      <c r="M243" s="27">
        <f>IFERROR(AlgerHarrison_Method[[#This Row],[Rmf]]*(AlgerHarrison_Method[[#This Row],[T-Rmf]]/AlgerHarrison_Method[[#This Row],[Tf]]),"")</f>
        <v>4.9617825329439773</v>
      </c>
      <c r="N243" s="24" t="str">
        <f>IF(AND(ISNUMBER(AlgerHarrison_Method[[#This Row],[Rxo]]),ISNUMBER(AlgerHarrison_Method[[#This Row],[Ro]])),IF(AlgerHarrison_Method[[#This Row],[Rmf]]&gt;=5, 1.75, 1),"")</f>
        <v/>
      </c>
      <c r="O243" s="24" t="str">
        <f>IFERROR(AlgerHarrison_Method[[#This Row],[Rmf_Tf]]*AlgerHarrison_Method[[#This Row],[Rmf Cor Fact]],"")</f>
        <v/>
      </c>
      <c r="P243" s="28" t="str">
        <f>IF(AND(ISNUMBER(AlgerHarrison_Method[[#This Row],[Rxo]]),ISNUMBER(AlgerHarrison_Method[[#This Row],[Ro]])),VLOOKUP(AlgerHarrison_Method[[#This Row],[Log_Type]],$AA$3:AC283,2,FALSE),"")</f>
        <v/>
      </c>
      <c r="Q24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3" s="24" t="str">
        <f>IFERROR(AlgerHarrison_Method[[#This Row],[Rmf_Tf_Cor]]/AlgerHarrison_Method[[#This Row],[Rxo/Ro_Cor]],"")</f>
        <v/>
      </c>
      <c r="S243" s="31" t="str">
        <f>IF(AND(ISNUMBER(AlgerHarrison_Method[[#This Row],[Rxo]]),ISNUMBER(AlgerHarrison_Method[[#This Row],[Ro]])),Log_Header[[#This Row],[cf_H2O_Type]],"")</f>
        <v/>
      </c>
      <c r="T243" s="24" t="str">
        <f>IFERROR(AlgerHarrison_Method[[#This Row],[Rwe]]/AlgerHarrison_Method[[#This Row],[cf_H2O_Type]],"")</f>
        <v/>
      </c>
      <c r="U243" s="27" t="str">
        <f>IFERROR(AlgerHarrison_Method[[#This Row],[Rw]]*(AlgerHarrison_Method[[#This Row],[Tf]]/75),"")</f>
        <v/>
      </c>
      <c r="V243" s="28" t="str">
        <f>IFERROR(10000/AlgerHarrison_Method[[#This Row],[Rw_Cor_75]],"")</f>
        <v/>
      </c>
      <c r="W243" s="31" t="str">
        <f>IF(AND(ISNUMBER(AlgerHarrison_Method[[#This Row],[Rxo]]),ISNUMBER(AlgerHarrison_Method[[#This Row],[Ro]])),Log_Header[[#This Row],[ct]],"")</f>
        <v/>
      </c>
      <c r="X243" s="28" t="str">
        <f>IFERROR(ROUND(AlgerHarrison_Method[[#This Row],[Ct]]*AlgerHarrison_Method[[#This Row],[Cw_75]],-1),"")</f>
        <v/>
      </c>
      <c r="Y243"/>
      <c r="Z243"/>
      <c r="AA243"/>
      <c r="AB243"/>
    </row>
    <row r="244" spans="1:28" x14ac:dyDescent="0.2">
      <c r="A244" s="224">
        <f>IF(ISNUMBER(Log_Header[[#This Row],[Seq]]),Log_Header[[#This Row],[Seq]],"")</f>
        <v>236</v>
      </c>
      <c r="B244" s="31">
        <f>IF(ISNUMBER(Log_Header[[#This Row],[BRACS_ID]]),Log_Header[[#This Row],[BRACS_ID]],"")</f>
        <v>26032</v>
      </c>
      <c r="C244" s="31" t="str">
        <f>IF(ISNUMBER(Log_Header[[#This Row],[Target_Depth]]),Log_Header[[#This Row],[Target_Depth]],"")</f>
        <v/>
      </c>
      <c r="D244" s="40" t="str">
        <f>IF(ISNUMBER(Estep_Method[[#This Row],[Rxo]]),Estep_Method[[#This Row],[Rxo]],"")</f>
        <v/>
      </c>
      <c r="E244" s="40" t="str">
        <f>IF(ISNUMBER(Rwa_Method[[#This Row],[Ro]]),Rwa_Method[[#This Row],[Ro]],"")</f>
        <v/>
      </c>
      <c r="F244" s="203"/>
      <c r="G244" s="31">
        <f>IF(ISNUMBER(Log_Header[[#This Row],[Ts]]),Log_Header[[#This Row],[Ts]],"")</f>
        <v>64</v>
      </c>
      <c r="H244" s="44">
        <f>IF(ISBLANK(AlgerHarrison_Method[[#This Row],[Rxo]]),"",Log_Header[[#This Row],[Gg]])</f>
        <v>1.4827327327327328E-2</v>
      </c>
      <c r="I244" s="43" t="str">
        <f>IF(ISBLANK(AlgerHarrison_Method[[#This Row],[Rxo]]),"",Log_Header[[#This Row],[Df]])</f>
        <v/>
      </c>
      <c r="J244" s="27" t="str">
        <f>IFERROR((AlgerHarrison_Method[[#This Row],[Gg]]*AlgerHarrison_Method[[#This Row],[Df]])+AlgerHarrison_Method[[#This Row],[Ts]],"")</f>
        <v/>
      </c>
      <c r="K244" s="32">
        <f>IF(ISNUMBER(Log_Header[[#This Row],[Rmf]]),Log_Header[[#This Row],[Rmf]],"")</f>
        <v>6.9</v>
      </c>
      <c r="L244" s="32">
        <f>IF(ISNUMBER(Log_Header[[#This Row],[T-Rmf]]),Log_Header[[#This Row],[T-Rmf]],"")</f>
        <v>55</v>
      </c>
      <c r="M244" s="27" t="str">
        <f>IFERROR(AlgerHarrison_Method[[#This Row],[Rmf]]*(AlgerHarrison_Method[[#This Row],[T-Rmf]]/AlgerHarrison_Method[[#This Row],[Tf]]),"")</f>
        <v/>
      </c>
      <c r="N244" s="24" t="str">
        <f>IF(AND(ISNUMBER(AlgerHarrison_Method[[#This Row],[Rxo]]),ISNUMBER(AlgerHarrison_Method[[#This Row],[Ro]])),IF(AlgerHarrison_Method[[#This Row],[Rmf]]&gt;=5, 1.75, 1),"")</f>
        <v/>
      </c>
      <c r="O244" s="24" t="str">
        <f>IFERROR(AlgerHarrison_Method[[#This Row],[Rmf_Tf]]*AlgerHarrison_Method[[#This Row],[Rmf Cor Fact]],"")</f>
        <v/>
      </c>
      <c r="P244" s="28" t="str">
        <f>IF(AND(ISNUMBER(AlgerHarrison_Method[[#This Row],[Rxo]]),ISNUMBER(AlgerHarrison_Method[[#This Row],[Ro]])),VLOOKUP(AlgerHarrison_Method[[#This Row],[Log_Type]],$AA$3:AC284,2,FALSE),"")</f>
        <v/>
      </c>
      <c r="Q24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4" s="24" t="str">
        <f>IFERROR(AlgerHarrison_Method[[#This Row],[Rmf_Tf_Cor]]/AlgerHarrison_Method[[#This Row],[Rxo/Ro_Cor]],"")</f>
        <v/>
      </c>
      <c r="S244" s="31" t="str">
        <f>IF(AND(ISNUMBER(AlgerHarrison_Method[[#This Row],[Rxo]]),ISNUMBER(AlgerHarrison_Method[[#This Row],[Ro]])),Log_Header[[#This Row],[cf_H2O_Type]],"")</f>
        <v/>
      </c>
      <c r="T244" s="24" t="str">
        <f>IFERROR(AlgerHarrison_Method[[#This Row],[Rwe]]/AlgerHarrison_Method[[#This Row],[cf_H2O_Type]],"")</f>
        <v/>
      </c>
      <c r="U244" s="27" t="str">
        <f>IFERROR(AlgerHarrison_Method[[#This Row],[Rw]]*(AlgerHarrison_Method[[#This Row],[Tf]]/75),"")</f>
        <v/>
      </c>
      <c r="V244" s="28" t="str">
        <f>IFERROR(10000/AlgerHarrison_Method[[#This Row],[Rw_Cor_75]],"")</f>
        <v/>
      </c>
      <c r="W244" s="31" t="str">
        <f>IF(AND(ISNUMBER(AlgerHarrison_Method[[#This Row],[Rxo]]),ISNUMBER(AlgerHarrison_Method[[#This Row],[Ro]])),Log_Header[[#This Row],[ct]],"")</f>
        <v/>
      </c>
      <c r="X244" s="28" t="str">
        <f>IFERROR(ROUND(AlgerHarrison_Method[[#This Row],[Ct]]*AlgerHarrison_Method[[#This Row],[Cw_75]],-1),"")</f>
        <v/>
      </c>
      <c r="Y244"/>
      <c r="Z244"/>
      <c r="AA244"/>
      <c r="AB244"/>
    </row>
    <row r="245" spans="1:28" x14ac:dyDescent="0.2">
      <c r="A245" s="224">
        <f>IF(ISNUMBER(Log_Header[[#This Row],[Seq]]),Log_Header[[#This Row],[Seq]],"")</f>
        <v>237</v>
      </c>
      <c r="B245" s="31">
        <f>IF(ISNUMBER(Log_Header[[#This Row],[BRACS_ID]]),Log_Header[[#This Row],[BRACS_ID]],"")</f>
        <v>33471</v>
      </c>
      <c r="C245" s="31" t="str">
        <f>IF(ISNUMBER(Log_Header[[#This Row],[Target_Depth]]),Log_Header[[#This Row],[Target_Depth]],"")</f>
        <v/>
      </c>
      <c r="D245" s="40" t="str">
        <f>IF(ISNUMBER(Estep_Method[[#This Row],[Rxo]]),Estep_Method[[#This Row],[Rxo]],"")</f>
        <v/>
      </c>
      <c r="E245" s="40" t="str">
        <f>IF(ISNUMBER(Rwa_Method[[#This Row],[Ro]]),Rwa_Method[[#This Row],[Ro]],"")</f>
        <v/>
      </c>
      <c r="F245" s="202"/>
      <c r="G245" s="31">
        <f>IF(ISNUMBER(Log_Header[[#This Row],[Ts]]),Log_Header[[#This Row],[Ts]],"")</f>
        <v>64</v>
      </c>
      <c r="H245" s="44">
        <f>IF(ISBLANK(AlgerHarrison_Method[[#This Row],[Rxo]]),"",Log_Header[[#This Row],[Gg]])</f>
        <v>1.40485312899106E-2</v>
      </c>
      <c r="I245" s="43" t="str">
        <f>IF(ISBLANK(AlgerHarrison_Method[[#This Row],[Rxo]]),"",Log_Header[[#This Row],[Df]])</f>
        <v/>
      </c>
      <c r="J245" s="27" t="str">
        <f>IFERROR((AlgerHarrison_Method[[#This Row],[Gg]]*AlgerHarrison_Method[[#This Row],[Df]])+AlgerHarrison_Method[[#This Row],[Ts]],"")</f>
        <v/>
      </c>
      <c r="K245" s="32">
        <f>IF(ISNUMBER(Log_Header[[#This Row],[Rmf]]),Log_Header[[#This Row],[Rmf]],"")</f>
        <v>3.1</v>
      </c>
      <c r="L245" s="32">
        <f>IF(ISNUMBER(Log_Header[[#This Row],[T-Rmf]]),Log_Header[[#This Row],[T-Rmf]],"")</f>
        <v>93</v>
      </c>
      <c r="M245" s="27" t="str">
        <f>IFERROR(AlgerHarrison_Method[[#This Row],[Rmf]]*(AlgerHarrison_Method[[#This Row],[T-Rmf]]/AlgerHarrison_Method[[#This Row],[Tf]]),"")</f>
        <v/>
      </c>
      <c r="N245" s="24" t="str">
        <f>IF(AND(ISNUMBER(AlgerHarrison_Method[[#This Row],[Rxo]]),ISNUMBER(AlgerHarrison_Method[[#This Row],[Ro]])),IF(AlgerHarrison_Method[[#This Row],[Rmf]]&gt;=5, 1.75, 1),"")</f>
        <v/>
      </c>
      <c r="O245" s="24" t="str">
        <f>IFERROR(AlgerHarrison_Method[[#This Row],[Rmf_Tf]]*AlgerHarrison_Method[[#This Row],[Rmf Cor Fact]],"")</f>
        <v/>
      </c>
      <c r="P245" s="28" t="str">
        <f>IF(AND(ISNUMBER(AlgerHarrison_Method[[#This Row],[Rxo]]),ISNUMBER(AlgerHarrison_Method[[#This Row],[Ro]])),VLOOKUP(AlgerHarrison_Method[[#This Row],[Log_Type]],$AA$3:AC285,2,FALSE),"")</f>
        <v/>
      </c>
      <c r="Q24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5" s="24" t="str">
        <f>IFERROR(AlgerHarrison_Method[[#This Row],[Rmf_Tf_Cor]]/AlgerHarrison_Method[[#This Row],[Rxo/Ro_Cor]],"")</f>
        <v/>
      </c>
      <c r="S245" s="31" t="str">
        <f>IF(AND(ISNUMBER(AlgerHarrison_Method[[#This Row],[Rxo]]),ISNUMBER(AlgerHarrison_Method[[#This Row],[Ro]])),Log_Header[[#This Row],[cf_H2O_Type]],"")</f>
        <v/>
      </c>
      <c r="T245" s="24" t="str">
        <f>IFERROR(AlgerHarrison_Method[[#This Row],[Rwe]]/AlgerHarrison_Method[[#This Row],[cf_H2O_Type]],"")</f>
        <v/>
      </c>
      <c r="U245" s="27" t="str">
        <f>IFERROR(AlgerHarrison_Method[[#This Row],[Rw]]*(AlgerHarrison_Method[[#This Row],[Tf]]/75),"")</f>
        <v/>
      </c>
      <c r="V245" s="28" t="str">
        <f>IFERROR(10000/AlgerHarrison_Method[[#This Row],[Rw_Cor_75]],"")</f>
        <v/>
      </c>
      <c r="W245" s="31" t="str">
        <f>IF(AND(ISNUMBER(AlgerHarrison_Method[[#This Row],[Rxo]]),ISNUMBER(AlgerHarrison_Method[[#This Row],[Ro]])),Log_Header[[#This Row],[ct]],"")</f>
        <v/>
      </c>
      <c r="X245" s="28" t="str">
        <f>IFERROR(ROUND(AlgerHarrison_Method[[#This Row],[Ct]]*AlgerHarrison_Method[[#This Row],[Cw_75]],-1),"")</f>
        <v/>
      </c>
      <c r="Y245"/>
      <c r="Z245"/>
      <c r="AA245"/>
      <c r="AB245"/>
    </row>
    <row r="246" spans="1:28" x14ac:dyDescent="0.2">
      <c r="A246" s="224" t="str">
        <f>IF(ISNUMBER(Log_Header[[#This Row],[Seq]]),Log_Header[[#This Row],[Seq]],"")</f>
        <v/>
      </c>
      <c r="B246" s="31" t="str">
        <f>IF(ISNUMBER(Log_Header[[#This Row],[BRACS_ID]]),Log_Header[[#This Row],[BRACS_ID]],"")</f>
        <v/>
      </c>
      <c r="C246" s="31" t="str">
        <f>IF(ISNUMBER(Log_Header[[#This Row],[Target_Depth]]),Log_Header[[#This Row],[Target_Depth]],"")</f>
        <v/>
      </c>
      <c r="D246" s="40" t="str">
        <f>IF(ISNUMBER(Estep_Method[[#This Row],[Rxo]]),Estep_Method[[#This Row],[Rxo]],"")</f>
        <v/>
      </c>
      <c r="E246" s="40" t="str">
        <f>IF(ISNUMBER(Rwa_Method[[#This Row],[Ro]]),Rwa_Method[[#This Row],[Ro]],"")</f>
        <v/>
      </c>
      <c r="F246" s="203"/>
      <c r="G246" s="31" t="str">
        <f>IF(ISNUMBER(Log_Header[[#This Row],[Ts]]),Log_Header[[#This Row],[Ts]],"")</f>
        <v/>
      </c>
      <c r="H246" s="44" t="str">
        <f>IF(ISBLANK(AlgerHarrison_Method[[#This Row],[Rxo]]),"",Log_Header[[#This Row],[Gg]])</f>
        <v/>
      </c>
      <c r="I246" s="43" t="str">
        <f>IF(ISBLANK(AlgerHarrison_Method[[#This Row],[Rxo]]),"",Log_Header[[#This Row],[Df]])</f>
        <v/>
      </c>
      <c r="J246" s="27" t="str">
        <f>IFERROR((AlgerHarrison_Method[[#This Row],[Gg]]*AlgerHarrison_Method[[#This Row],[Df]])+AlgerHarrison_Method[[#This Row],[Ts]],"")</f>
        <v/>
      </c>
      <c r="K246" s="32" t="str">
        <f>IF(ISNUMBER(Log_Header[[#This Row],[Rmf]]),Log_Header[[#This Row],[Rmf]],"")</f>
        <v/>
      </c>
      <c r="L246" s="32" t="str">
        <f>IF(ISNUMBER(Log_Header[[#This Row],[T-Rmf]]),Log_Header[[#This Row],[T-Rmf]],"")</f>
        <v/>
      </c>
      <c r="M246" s="27" t="str">
        <f>IFERROR(AlgerHarrison_Method[[#This Row],[Rmf]]*(AlgerHarrison_Method[[#This Row],[T-Rmf]]/AlgerHarrison_Method[[#This Row],[Tf]]),"")</f>
        <v/>
      </c>
      <c r="N246" s="24" t="str">
        <f>IF(AND(ISNUMBER(AlgerHarrison_Method[[#This Row],[Rxo]]),ISNUMBER(AlgerHarrison_Method[[#This Row],[Ro]])),IF(AlgerHarrison_Method[[#This Row],[Rmf]]&gt;=5, 1.75, 1),"")</f>
        <v/>
      </c>
      <c r="O246" s="24" t="str">
        <f>IFERROR(AlgerHarrison_Method[[#This Row],[Rmf_Tf]]*AlgerHarrison_Method[[#This Row],[Rmf Cor Fact]],"")</f>
        <v/>
      </c>
      <c r="P246" s="28" t="str">
        <f>IF(AND(ISNUMBER(AlgerHarrison_Method[[#This Row],[Rxo]]),ISNUMBER(AlgerHarrison_Method[[#This Row],[Ro]])),VLOOKUP(AlgerHarrison_Method[[#This Row],[Log_Type]],$AA$3:AC286,2,FALSE),"")</f>
        <v/>
      </c>
      <c r="Q24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6" s="24" t="str">
        <f>IFERROR(AlgerHarrison_Method[[#This Row],[Rmf_Tf_Cor]]/AlgerHarrison_Method[[#This Row],[Rxo/Ro_Cor]],"")</f>
        <v/>
      </c>
      <c r="S246" s="31" t="str">
        <f>IF(AND(ISNUMBER(AlgerHarrison_Method[[#This Row],[Rxo]]),ISNUMBER(AlgerHarrison_Method[[#This Row],[Ro]])),Log_Header[[#This Row],[cf_H2O_Type]],"")</f>
        <v/>
      </c>
      <c r="T246" s="24" t="str">
        <f>IFERROR(AlgerHarrison_Method[[#This Row],[Rwe]]/AlgerHarrison_Method[[#This Row],[cf_H2O_Type]],"")</f>
        <v/>
      </c>
      <c r="U246" s="27" t="str">
        <f>IFERROR(AlgerHarrison_Method[[#This Row],[Rw]]*(AlgerHarrison_Method[[#This Row],[Tf]]/75),"")</f>
        <v/>
      </c>
      <c r="V246" s="28" t="str">
        <f>IFERROR(10000/AlgerHarrison_Method[[#This Row],[Rw_Cor_75]],"")</f>
        <v/>
      </c>
      <c r="W246" s="31" t="str">
        <f>IF(AND(ISNUMBER(AlgerHarrison_Method[[#This Row],[Rxo]]),ISNUMBER(AlgerHarrison_Method[[#This Row],[Ro]])),Log_Header[[#This Row],[ct]],"")</f>
        <v/>
      </c>
      <c r="X246" s="28" t="str">
        <f>IFERROR(ROUND(AlgerHarrison_Method[[#This Row],[Ct]]*AlgerHarrison_Method[[#This Row],[Cw_75]],-1),"")</f>
        <v/>
      </c>
      <c r="Y246"/>
      <c r="Z246"/>
      <c r="AA246"/>
      <c r="AB246"/>
    </row>
    <row r="247" spans="1:28" x14ac:dyDescent="0.2">
      <c r="A247" s="224" t="str">
        <f>IF(ISNUMBER(Log_Header[[#This Row],[Seq]]),Log_Header[[#This Row],[Seq]],"")</f>
        <v/>
      </c>
      <c r="B247" s="31" t="str">
        <f>IF(ISNUMBER(Log_Header[[#This Row],[BRACS_ID]]),Log_Header[[#This Row],[BRACS_ID]],"")</f>
        <v/>
      </c>
      <c r="C247" s="31" t="str">
        <f>IF(ISNUMBER(Log_Header[[#This Row],[Target_Depth]]),Log_Header[[#This Row],[Target_Depth]],"")</f>
        <v/>
      </c>
      <c r="D247" s="40" t="str">
        <f>IF(ISNUMBER(Estep_Method[[#This Row],[Rxo]]),Estep_Method[[#This Row],[Rxo]],"")</f>
        <v/>
      </c>
      <c r="E247" s="40" t="str">
        <f>IF(ISNUMBER(Rwa_Method[[#This Row],[Ro]]),Rwa_Method[[#This Row],[Ro]],"")</f>
        <v/>
      </c>
      <c r="F247" s="202"/>
      <c r="G247" s="31" t="str">
        <f>IF(ISNUMBER(Log_Header[[#This Row],[Ts]]),Log_Header[[#This Row],[Ts]],"")</f>
        <v/>
      </c>
      <c r="H247" s="44" t="str">
        <f>IF(ISBLANK(AlgerHarrison_Method[[#This Row],[Rxo]]),"",Log_Header[[#This Row],[Gg]])</f>
        <v/>
      </c>
      <c r="I247" s="43" t="str">
        <f>IF(ISBLANK(AlgerHarrison_Method[[#This Row],[Rxo]]),"",Log_Header[[#This Row],[Df]])</f>
        <v/>
      </c>
      <c r="J247" s="27" t="str">
        <f>IFERROR((AlgerHarrison_Method[[#This Row],[Gg]]*AlgerHarrison_Method[[#This Row],[Df]])+AlgerHarrison_Method[[#This Row],[Ts]],"")</f>
        <v/>
      </c>
      <c r="K247" s="32" t="str">
        <f>IF(ISNUMBER(Log_Header[[#This Row],[Rmf]]),Log_Header[[#This Row],[Rmf]],"")</f>
        <v/>
      </c>
      <c r="L247" s="32" t="str">
        <f>IF(ISNUMBER(Log_Header[[#This Row],[T-Rmf]]),Log_Header[[#This Row],[T-Rmf]],"")</f>
        <v/>
      </c>
      <c r="M247" s="27" t="str">
        <f>IFERROR(AlgerHarrison_Method[[#This Row],[Rmf]]*(AlgerHarrison_Method[[#This Row],[T-Rmf]]/AlgerHarrison_Method[[#This Row],[Tf]]),"")</f>
        <v/>
      </c>
      <c r="N247" s="24" t="str">
        <f>IF(AND(ISNUMBER(AlgerHarrison_Method[[#This Row],[Rxo]]),ISNUMBER(AlgerHarrison_Method[[#This Row],[Ro]])),IF(AlgerHarrison_Method[[#This Row],[Rmf]]&gt;=5, 1.75, 1),"")</f>
        <v/>
      </c>
      <c r="O247" s="24" t="str">
        <f>IFERROR(AlgerHarrison_Method[[#This Row],[Rmf_Tf]]*AlgerHarrison_Method[[#This Row],[Rmf Cor Fact]],"")</f>
        <v/>
      </c>
      <c r="P247" s="28" t="str">
        <f>IF(AND(ISNUMBER(AlgerHarrison_Method[[#This Row],[Rxo]]),ISNUMBER(AlgerHarrison_Method[[#This Row],[Ro]])),VLOOKUP(AlgerHarrison_Method[[#This Row],[Log_Type]],$AA$3:AC287,2,FALSE),"")</f>
        <v/>
      </c>
      <c r="Q24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7" s="24" t="str">
        <f>IFERROR(AlgerHarrison_Method[[#This Row],[Rmf_Tf_Cor]]/AlgerHarrison_Method[[#This Row],[Rxo/Ro_Cor]],"")</f>
        <v/>
      </c>
      <c r="S247" s="31" t="str">
        <f>IF(AND(ISNUMBER(AlgerHarrison_Method[[#This Row],[Rxo]]),ISNUMBER(AlgerHarrison_Method[[#This Row],[Ro]])),Log_Header[[#This Row],[cf_H2O_Type]],"")</f>
        <v/>
      </c>
      <c r="T247" s="24" t="str">
        <f>IFERROR(AlgerHarrison_Method[[#This Row],[Rwe]]/AlgerHarrison_Method[[#This Row],[cf_H2O_Type]],"")</f>
        <v/>
      </c>
      <c r="U247" s="27" t="str">
        <f>IFERROR(AlgerHarrison_Method[[#This Row],[Rw]]*(AlgerHarrison_Method[[#This Row],[Tf]]/75),"")</f>
        <v/>
      </c>
      <c r="V247" s="28" t="str">
        <f>IFERROR(10000/AlgerHarrison_Method[[#This Row],[Rw_Cor_75]],"")</f>
        <v/>
      </c>
      <c r="W247" s="31" t="str">
        <f>IF(AND(ISNUMBER(AlgerHarrison_Method[[#This Row],[Rxo]]),ISNUMBER(AlgerHarrison_Method[[#This Row],[Ro]])),Log_Header[[#This Row],[ct]],"")</f>
        <v/>
      </c>
      <c r="X247" s="28" t="str">
        <f>IFERROR(ROUND(AlgerHarrison_Method[[#This Row],[Ct]]*AlgerHarrison_Method[[#This Row],[Cw_75]],-1),"")</f>
        <v/>
      </c>
      <c r="Y247"/>
      <c r="Z247"/>
      <c r="AA247"/>
      <c r="AB247"/>
    </row>
    <row r="248" spans="1:28" x14ac:dyDescent="0.2">
      <c r="A248" s="224" t="str">
        <f>IF(ISNUMBER(Log_Header[[#This Row],[Seq]]),Log_Header[[#This Row],[Seq]],"")</f>
        <v/>
      </c>
      <c r="B248" s="31" t="str">
        <f>IF(ISNUMBER(Log_Header[[#This Row],[BRACS_ID]]),Log_Header[[#This Row],[BRACS_ID]],"")</f>
        <v/>
      </c>
      <c r="C248" s="31" t="str">
        <f>IF(ISNUMBER(Log_Header[[#This Row],[Target_Depth]]),Log_Header[[#This Row],[Target_Depth]],"")</f>
        <v/>
      </c>
      <c r="D248" s="40" t="str">
        <f>IF(ISNUMBER(Estep_Method[[#This Row],[Rxo]]),Estep_Method[[#This Row],[Rxo]],"")</f>
        <v/>
      </c>
      <c r="E248" s="40" t="str">
        <f>IF(ISNUMBER(Rwa_Method[[#This Row],[Ro]]),Rwa_Method[[#This Row],[Ro]],"")</f>
        <v/>
      </c>
      <c r="F248" s="203"/>
      <c r="G248" s="31" t="str">
        <f>IF(ISNUMBER(Log_Header[[#This Row],[Ts]]),Log_Header[[#This Row],[Ts]],"")</f>
        <v/>
      </c>
      <c r="H248" s="44" t="str">
        <f>IF(ISBLANK(AlgerHarrison_Method[[#This Row],[Rxo]]),"",Log_Header[[#This Row],[Gg]])</f>
        <v/>
      </c>
      <c r="I248" s="43" t="str">
        <f>IF(ISBLANK(AlgerHarrison_Method[[#This Row],[Rxo]]),"",Log_Header[[#This Row],[Df]])</f>
        <v/>
      </c>
      <c r="J248" s="27" t="str">
        <f>IFERROR((AlgerHarrison_Method[[#This Row],[Gg]]*AlgerHarrison_Method[[#This Row],[Df]])+AlgerHarrison_Method[[#This Row],[Ts]],"")</f>
        <v/>
      </c>
      <c r="K248" s="32" t="str">
        <f>IF(ISNUMBER(Log_Header[[#This Row],[Rmf]]),Log_Header[[#This Row],[Rmf]],"")</f>
        <v/>
      </c>
      <c r="L248" s="32" t="str">
        <f>IF(ISNUMBER(Log_Header[[#This Row],[T-Rmf]]),Log_Header[[#This Row],[T-Rmf]],"")</f>
        <v/>
      </c>
      <c r="M248" s="27" t="str">
        <f>IFERROR(AlgerHarrison_Method[[#This Row],[Rmf]]*(AlgerHarrison_Method[[#This Row],[T-Rmf]]/AlgerHarrison_Method[[#This Row],[Tf]]),"")</f>
        <v/>
      </c>
      <c r="N248" s="24" t="str">
        <f>IF(AND(ISNUMBER(AlgerHarrison_Method[[#This Row],[Rxo]]),ISNUMBER(AlgerHarrison_Method[[#This Row],[Ro]])),IF(AlgerHarrison_Method[[#This Row],[Rmf]]&gt;=5, 1.75, 1),"")</f>
        <v/>
      </c>
      <c r="O248" s="24" t="str">
        <f>IFERROR(AlgerHarrison_Method[[#This Row],[Rmf_Tf]]*AlgerHarrison_Method[[#This Row],[Rmf Cor Fact]],"")</f>
        <v/>
      </c>
      <c r="P248" s="28" t="str">
        <f>IF(AND(ISNUMBER(AlgerHarrison_Method[[#This Row],[Rxo]]),ISNUMBER(AlgerHarrison_Method[[#This Row],[Ro]])),VLOOKUP(AlgerHarrison_Method[[#This Row],[Log_Type]],$AA$3:AC288,2,FALSE),"")</f>
        <v/>
      </c>
      <c r="Q24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8" s="24" t="str">
        <f>IFERROR(AlgerHarrison_Method[[#This Row],[Rmf_Tf_Cor]]/AlgerHarrison_Method[[#This Row],[Rxo/Ro_Cor]],"")</f>
        <v/>
      </c>
      <c r="S248" s="31" t="str">
        <f>IF(AND(ISNUMBER(AlgerHarrison_Method[[#This Row],[Rxo]]),ISNUMBER(AlgerHarrison_Method[[#This Row],[Ro]])),Log_Header[[#This Row],[cf_H2O_Type]],"")</f>
        <v/>
      </c>
      <c r="T248" s="24" t="str">
        <f>IFERROR(AlgerHarrison_Method[[#This Row],[Rwe]]/AlgerHarrison_Method[[#This Row],[cf_H2O_Type]],"")</f>
        <v/>
      </c>
      <c r="U248" s="27" t="str">
        <f>IFERROR(AlgerHarrison_Method[[#This Row],[Rw]]*(AlgerHarrison_Method[[#This Row],[Tf]]/75),"")</f>
        <v/>
      </c>
      <c r="V248" s="28" t="str">
        <f>IFERROR(10000/AlgerHarrison_Method[[#This Row],[Rw_Cor_75]],"")</f>
        <v/>
      </c>
      <c r="W248" s="31" t="str">
        <f>IF(AND(ISNUMBER(AlgerHarrison_Method[[#This Row],[Rxo]]),ISNUMBER(AlgerHarrison_Method[[#This Row],[Ro]])),Log_Header[[#This Row],[ct]],"")</f>
        <v/>
      </c>
      <c r="X248" s="28" t="str">
        <f>IFERROR(ROUND(AlgerHarrison_Method[[#This Row],[Ct]]*AlgerHarrison_Method[[#This Row],[Cw_75]],-1),"")</f>
        <v/>
      </c>
      <c r="Y248"/>
      <c r="Z248"/>
      <c r="AA248"/>
      <c r="AB248"/>
    </row>
    <row r="249" spans="1:28" x14ac:dyDescent="0.2">
      <c r="A249" s="224">
        <f>IF(ISNUMBER(Log_Header[[#This Row],[Seq]]),Log_Header[[#This Row],[Seq]],"")</f>
        <v>238</v>
      </c>
      <c r="B249" s="31">
        <f>IF(ISNUMBER(Log_Header[[#This Row],[BRACS_ID]]),Log_Header[[#This Row],[BRACS_ID]],"")</f>
        <v>21666</v>
      </c>
      <c r="C249" s="31" t="str">
        <f>IF(ISNUMBER(Log_Header[[#This Row],[Target_Depth]]),Log_Header[[#This Row],[Target_Depth]],"")</f>
        <v/>
      </c>
      <c r="D249" s="40" t="str">
        <f>IF(ISNUMBER(Estep_Method[[#This Row],[Rxo]]),Estep_Method[[#This Row],[Rxo]],"")</f>
        <v/>
      </c>
      <c r="E249" s="40" t="str">
        <f>IF(ISNUMBER(Rwa_Method[[#This Row],[Ro]]),Rwa_Method[[#This Row],[Ro]],"")</f>
        <v/>
      </c>
      <c r="F249" s="202"/>
      <c r="G249" s="31">
        <f>IF(ISNUMBER(Log_Header[[#This Row],[Ts]]),Log_Header[[#This Row],[Ts]],"")</f>
        <v>64</v>
      </c>
      <c r="H249" s="44">
        <f>IF(ISBLANK(AlgerHarrison_Method[[#This Row],[Rxo]]),"",Log_Header[[#This Row],[Gg]])</f>
        <v>1.6385177716158307E-2</v>
      </c>
      <c r="I249" s="43" t="str">
        <f>IF(ISBLANK(AlgerHarrison_Method[[#This Row],[Rxo]]),"",Log_Header[[#This Row],[Df]])</f>
        <v/>
      </c>
      <c r="J249" s="27" t="str">
        <f>IFERROR((AlgerHarrison_Method[[#This Row],[Gg]]*AlgerHarrison_Method[[#This Row],[Df]])+AlgerHarrison_Method[[#This Row],[Ts]],"")</f>
        <v/>
      </c>
      <c r="K249" s="32">
        <f>IF(ISNUMBER(Log_Header[[#This Row],[Rmf]]),Log_Header[[#This Row],[Rmf]],"")</f>
        <v>2.85</v>
      </c>
      <c r="L249" s="32">
        <f>IF(ISNUMBER(Log_Header[[#This Row],[T-Rmf]]),Log_Header[[#This Row],[T-Rmf]],"")</f>
        <v>100</v>
      </c>
      <c r="M249" s="27" t="str">
        <f>IFERROR(AlgerHarrison_Method[[#This Row],[Rmf]]*(AlgerHarrison_Method[[#This Row],[T-Rmf]]/AlgerHarrison_Method[[#This Row],[Tf]]),"")</f>
        <v/>
      </c>
      <c r="N249" s="24" t="str">
        <f>IF(AND(ISNUMBER(AlgerHarrison_Method[[#This Row],[Rxo]]),ISNUMBER(AlgerHarrison_Method[[#This Row],[Ro]])),IF(AlgerHarrison_Method[[#This Row],[Rmf]]&gt;=5, 1.75, 1),"")</f>
        <v/>
      </c>
      <c r="O249" s="24" t="str">
        <f>IFERROR(AlgerHarrison_Method[[#This Row],[Rmf_Tf]]*AlgerHarrison_Method[[#This Row],[Rmf Cor Fact]],"")</f>
        <v/>
      </c>
      <c r="P249" s="28" t="str">
        <f>IF(AND(ISNUMBER(AlgerHarrison_Method[[#This Row],[Rxo]]),ISNUMBER(AlgerHarrison_Method[[#This Row],[Ro]])),VLOOKUP(AlgerHarrison_Method[[#This Row],[Log_Type]],$AA$3:AC289,2,FALSE),"")</f>
        <v/>
      </c>
      <c r="Q24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49" s="24" t="str">
        <f>IFERROR(AlgerHarrison_Method[[#This Row],[Rmf_Tf_Cor]]/AlgerHarrison_Method[[#This Row],[Rxo/Ro_Cor]],"")</f>
        <v/>
      </c>
      <c r="S249" s="31" t="str">
        <f>IF(AND(ISNUMBER(AlgerHarrison_Method[[#This Row],[Rxo]]),ISNUMBER(AlgerHarrison_Method[[#This Row],[Ro]])),Log_Header[[#This Row],[cf_H2O_Type]],"")</f>
        <v/>
      </c>
      <c r="T249" s="24" t="str">
        <f>IFERROR(AlgerHarrison_Method[[#This Row],[Rwe]]/AlgerHarrison_Method[[#This Row],[cf_H2O_Type]],"")</f>
        <v/>
      </c>
      <c r="U249" s="27" t="str">
        <f>IFERROR(AlgerHarrison_Method[[#This Row],[Rw]]*(AlgerHarrison_Method[[#This Row],[Tf]]/75),"")</f>
        <v/>
      </c>
      <c r="V249" s="28" t="str">
        <f>IFERROR(10000/AlgerHarrison_Method[[#This Row],[Rw_Cor_75]],"")</f>
        <v/>
      </c>
      <c r="W249" s="31" t="str">
        <f>IF(AND(ISNUMBER(AlgerHarrison_Method[[#This Row],[Rxo]]),ISNUMBER(AlgerHarrison_Method[[#This Row],[Ro]])),Log_Header[[#This Row],[ct]],"")</f>
        <v/>
      </c>
      <c r="X249" s="28" t="str">
        <f>IFERROR(ROUND(AlgerHarrison_Method[[#This Row],[Ct]]*AlgerHarrison_Method[[#This Row],[Cw_75]],-1),"")</f>
        <v/>
      </c>
      <c r="Y249"/>
      <c r="Z249"/>
      <c r="AA249"/>
      <c r="AB249"/>
    </row>
    <row r="250" spans="1:28" x14ac:dyDescent="0.2">
      <c r="A250" s="224">
        <f>IF(ISNUMBER(Log_Header[[#This Row],[Seq]]),Log_Header[[#This Row],[Seq]],"")</f>
        <v>239</v>
      </c>
      <c r="B250" s="31">
        <f>IF(ISNUMBER(Log_Header[[#This Row],[BRACS_ID]]),Log_Header[[#This Row],[BRACS_ID]],"")</f>
        <v>26031</v>
      </c>
      <c r="C250" s="31">
        <f>IF(ISNUMBER(Log_Header[[#This Row],[Target_Depth]]),Log_Header[[#This Row],[Target_Depth]],"")</f>
        <v>810</v>
      </c>
      <c r="D250" s="40">
        <f>IF(ISNUMBER(Estep_Method[[#This Row],[Rxo]]),Estep_Method[[#This Row],[Rxo]],"")</f>
        <v>6.2</v>
      </c>
      <c r="E250" s="40">
        <f>IF(ISNUMBER(Rwa_Method[[#This Row],[Ro]]),Rwa_Method[[#This Row],[Ro]],"")</f>
        <v>3.4</v>
      </c>
      <c r="F250" s="202" t="s">
        <v>113</v>
      </c>
      <c r="G250" s="31">
        <f>IF(ISNUMBER(Log_Header[[#This Row],[Ts]]),Log_Header[[#This Row],[Ts]],"")</f>
        <v>64</v>
      </c>
      <c r="H250" s="44">
        <f>IF(ISBLANK(AlgerHarrison_Method[[#This Row],[Rxo]]),"",Log_Header[[#This Row],[Gg]])</f>
        <v>1.5906078394243513E-2</v>
      </c>
      <c r="I250" s="43">
        <f>IF(ISBLANK(AlgerHarrison_Method[[#This Row],[Rxo]]),"",Log_Header[[#This Row],[Df]])</f>
        <v>804</v>
      </c>
      <c r="J250" s="27">
        <f>IFERROR((AlgerHarrison_Method[[#This Row],[Gg]]*AlgerHarrison_Method[[#This Row],[Df]])+AlgerHarrison_Method[[#This Row],[Ts]],"")</f>
        <v>76.788487028971787</v>
      </c>
      <c r="K250" s="32">
        <f>IF(ISNUMBER(Log_Header[[#This Row],[Rmf]]),Log_Header[[#This Row],[Rmf]],"")</f>
        <v>3.8</v>
      </c>
      <c r="L250" s="32">
        <f>IF(ISNUMBER(Log_Header[[#This Row],[T-Rmf]]),Log_Header[[#This Row],[T-Rmf]],"")</f>
        <v>68</v>
      </c>
      <c r="M250" s="27">
        <f>IFERROR(AlgerHarrison_Method[[#This Row],[Rmf]]*(AlgerHarrison_Method[[#This Row],[T-Rmf]]/AlgerHarrison_Method[[#This Row],[Tf]]),"")</f>
        <v>3.3650877885184451</v>
      </c>
      <c r="N250" s="24">
        <f>IF(AND(ISNUMBER(AlgerHarrison_Method[[#This Row],[Rxo]]),ISNUMBER(AlgerHarrison_Method[[#This Row],[Ro]])),IF(AlgerHarrison_Method[[#This Row],[Rmf]]&gt;=5, 1.75, 1),"")</f>
        <v>1</v>
      </c>
      <c r="O250" s="24">
        <f>IFERROR(AlgerHarrison_Method[[#This Row],[Rmf_Tf]]*AlgerHarrison_Method[[#This Row],[Rmf Cor Fact]],"")</f>
        <v>3.3650877885184451</v>
      </c>
      <c r="P250" s="28">
        <f>IF(AND(ISNUMBER(AlgerHarrison_Method[[#This Row],[Rxo]]),ISNUMBER(AlgerHarrison_Method[[#This Row],[Ro]])),VLOOKUP(AlgerHarrison_Method[[#This Row],[Log_Type]],$AA$3:AC290,2,FALSE),"")</f>
        <v>5</v>
      </c>
      <c r="Q25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3.3252595155709352</v>
      </c>
      <c r="R250" s="24">
        <f>IFERROR(AlgerHarrison_Method[[#This Row],[Rmf_Tf_Cor]]/AlgerHarrison_Method[[#This Row],[Rxo/Ro_Cor]],"")</f>
        <v>1.011977493113247</v>
      </c>
      <c r="S250" s="31">
        <f>IF(AND(ISNUMBER(AlgerHarrison_Method[[#This Row],[Rxo]]),ISNUMBER(AlgerHarrison_Method[[#This Row],[Ro]])),Log_Header[[#This Row],[cf_H2O_Type]],"")</f>
        <v>1</v>
      </c>
      <c r="T250" s="24">
        <f>IFERROR(AlgerHarrison_Method[[#This Row],[Rwe]]/AlgerHarrison_Method[[#This Row],[cf_H2O_Type]],"")</f>
        <v>1.011977493113247</v>
      </c>
      <c r="U250" s="27">
        <f>IFERROR(AlgerHarrison_Method[[#This Row],[Rw]]*(AlgerHarrison_Method[[#This Row],[Tf]]/75),"")</f>
        <v>1.0361096080471728</v>
      </c>
      <c r="V250" s="28">
        <f>IFERROR(10000/AlgerHarrison_Method[[#This Row],[Rw_Cor_75]],"")</f>
        <v>9651.4885320363828</v>
      </c>
      <c r="W250" s="31">
        <f>IF(AND(ISNUMBER(AlgerHarrison_Method[[#This Row],[Rxo]]),ISNUMBER(AlgerHarrison_Method[[#This Row],[Ro]])),Log_Header[[#This Row],[ct]],"")</f>
        <v>0.55000000000000004</v>
      </c>
      <c r="X250" s="28">
        <f>IFERROR(ROUND(AlgerHarrison_Method[[#This Row],[Ct]]*AlgerHarrison_Method[[#This Row],[Cw_75]],-1),"")</f>
        <v>5310</v>
      </c>
      <c r="Y250"/>
      <c r="Z250"/>
      <c r="AA250"/>
      <c r="AB250"/>
    </row>
    <row r="251" spans="1:28" x14ac:dyDescent="0.2">
      <c r="A251" s="224">
        <f>IF(ISNUMBER(Log_Header[[#This Row],[Seq]]),Log_Header[[#This Row],[Seq]],"")</f>
        <v>240</v>
      </c>
      <c r="B251" s="31">
        <f>IF(ISNUMBER(Log_Header[[#This Row],[BRACS_ID]]),Log_Header[[#This Row],[BRACS_ID]],"")</f>
        <v>26027</v>
      </c>
      <c r="C251" s="31">
        <f>IF(ISNUMBER(Log_Header[[#This Row],[Target_Depth]]),Log_Header[[#This Row],[Target_Depth]],"")</f>
        <v>646</v>
      </c>
      <c r="D251" s="40">
        <f>IF(ISNUMBER(Estep_Method[[#This Row],[Rxo]]),Estep_Method[[#This Row],[Rxo]],"")</f>
        <v>5.4</v>
      </c>
      <c r="E251" s="40">
        <f>IF(ISNUMBER(Rwa_Method[[#This Row],[Ro]]),Rwa_Method[[#This Row],[Ro]],"")</f>
        <v>2.5</v>
      </c>
      <c r="F251" s="203" t="s">
        <v>93</v>
      </c>
      <c r="G251" s="31">
        <f>IF(ISNUMBER(Log_Header[[#This Row],[Ts]]),Log_Header[[#This Row],[Ts]],"")</f>
        <v>64</v>
      </c>
      <c r="H251" s="44">
        <f>IF(ISBLANK(AlgerHarrison_Method[[#This Row],[Rxo]]),"",Log_Header[[#This Row],[Gg]])</f>
        <v>1.655147326300473E-2</v>
      </c>
      <c r="I251" s="43">
        <f>IF(ISBLANK(AlgerHarrison_Method[[#This Row],[Rxo]]),"",Log_Header[[#This Row],[Df]])</f>
        <v>638</v>
      </c>
      <c r="J251" s="27">
        <f>IFERROR((AlgerHarrison_Method[[#This Row],[Gg]]*AlgerHarrison_Method[[#This Row],[Df]])+AlgerHarrison_Method[[#This Row],[Ts]],"")</f>
        <v>74.559839941797023</v>
      </c>
      <c r="K251" s="32">
        <f>IF(ISNUMBER(Log_Header[[#This Row],[Rmf]]),Log_Header[[#This Row],[Rmf]],"")</f>
        <v>0.75</v>
      </c>
      <c r="L251" s="32">
        <f>IF(ISNUMBER(Log_Header[[#This Row],[T-Rmf]]),Log_Header[[#This Row],[T-Rmf]],"")</f>
        <v>60</v>
      </c>
      <c r="M251" s="27">
        <f>IFERROR(AlgerHarrison_Method[[#This Row],[Rmf]]*(AlgerHarrison_Method[[#This Row],[T-Rmf]]/AlgerHarrison_Method[[#This Row],[Tf]]),"")</f>
        <v>0.60354206815797817</v>
      </c>
      <c r="N251" s="24">
        <f>IF(AND(ISNUMBER(AlgerHarrison_Method[[#This Row],[Rxo]]),ISNUMBER(AlgerHarrison_Method[[#This Row],[Ro]])),IF(AlgerHarrison_Method[[#This Row],[Rmf]]&gt;=5, 1.75, 1),"")</f>
        <v>1</v>
      </c>
      <c r="O251" s="24">
        <f>IFERROR(AlgerHarrison_Method[[#This Row],[Rmf_Tf]]*AlgerHarrison_Method[[#This Row],[Rmf Cor Fact]],"")</f>
        <v>0.60354206815797817</v>
      </c>
      <c r="P251" s="28">
        <f>IF(AND(ISNUMBER(AlgerHarrison_Method[[#This Row],[Rxo]]),ISNUMBER(AlgerHarrison_Method[[#This Row],[Ro]])),VLOOKUP(AlgerHarrison_Method[[#This Row],[Log_Type]],$AA$3:AC291,2,FALSE),"")</f>
        <v>1</v>
      </c>
      <c r="Q251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2.16</v>
      </c>
      <c r="R251" s="24">
        <f>IFERROR(AlgerHarrison_Method[[#This Row],[Rmf_Tf_Cor]]/AlgerHarrison_Method[[#This Row],[Rxo/Ro_Cor]],"")</f>
        <v>0.27941762414721211</v>
      </c>
      <c r="S251" s="31">
        <f>IF(AND(ISNUMBER(AlgerHarrison_Method[[#This Row],[Rxo]]),ISNUMBER(AlgerHarrison_Method[[#This Row],[Ro]])),Log_Header[[#This Row],[cf_H2O_Type]],"")</f>
        <v>1</v>
      </c>
      <c r="T251" s="24">
        <f>IFERROR(AlgerHarrison_Method[[#This Row],[Rwe]]/AlgerHarrison_Method[[#This Row],[cf_H2O_Type]],"")</f>
        <v>0.27941762414721211</v>
      </c>
      <c r="U251" s="27">
        <f>IFERROR(AlgerHarrison_Method[[#This Row],[Rw]]*(AlgerHarrison_Method[[#This Row],[Tf]]/75),"")</f>
        <v>0.27777777777777779</v>
      </c>
      <c r="V251" s="28">
        <f>IFERROR(10000/AlgerHarrison_Method[[#This Row],[Rw_Cor_75]],"")</f>
        <v>36000</v>
      </c>
      <c r="W251" s="31">
        <f>IF(AND(ISNUMBER(AlgerHarrison_Method[[#This Row],[Rxo]]),ISNUMBER(AlgerHarrison_Method[[#This Row],[Ro]])),Log_Header[[#This Row],[ct]],"")</f>
        <v>0.55000000000000004</v>
      </c>
      <c r="X251" s="28">
        <f>IFERROR(ROUND(AlgerHarrison_Method[[#This Row],[Ct]]*AlgerHarrison_Method[[#This Row],[Cw_75]],-1),"")</f>
        <v>19800</v>
      </c>
      <c r="Y251"/>
      <c r="Z251"/>
      <c r="AA251"/>
      <c r="AB251"/>
    </row>
    <row r="252" spans="1:28" x14ac:dyDescent="0.2">
      <c r="A252" s="224">
        <f>IF(ISNUMBER(Log_Header[[#This Row],[Seq]]),Log_Header[[#This Row],[Seq]],"")</f>
        <v>241</v>
      </c>
      <c r="B252" s="31">
        <f>IF(ISNUMBER(Log_Header[[#This Row],[BRACS_ID]]),Log_Header[[#This Row],[BRACS_ID]],"")</f>
        <v>33497</v>
      </c>
      <c r="C252" s="31" t="str">
        <f>IF(ISNUMBER(Log_Header[[#This Row],[Target_Depth]]),Log_Header[[#This Row],[Target_Depth]],"")</f>
        <v/>
      </c>
      <c r="D252" s="40" t="str">
        <f>IF(ISNUMBER(Estep_Method[[#This Row],[Rxo]]),Estep_Method[[#This Row],[Rxo]],"")</f>
        <v/>
      </c>
      <c r="E252" s="40" t="str">
        <f>IF(ISNUMBER(Rwa_Method[[#This Row],[Ro]]),Rwa_Method[[#This Row],[Ro]],"")</f>
        <v/>
      </c>
      <c r="F252" s="203"/>
      <c r="G252" s="31">
        <f>IF(ISNUMBER(Log_Header[[#This Row],[Ts]]),Log_Header[[#This Row],[Ts]],"")</f>
        <v>64</v>
      </c>
      <c r="H252" s="44">
        <f>IF(ISBLANK(AlgerHarrison_Method[[#This Row],[Rxo]]),"",Log_Header[[#This Row],[Gg]])</f>
        <v>1.4697236919459141E-2</v>
      </c>
      <c r="I252" s="43" t="str">
        <f>IF(ISBLANK(AlgerHarrison_Method[[#This Row],[Rxo]]),"",Log_Header[[#This Row],[Df]])</f>
        <v/>
      </c>
      <c r="J252" s="27" t="str">
        <f>IFERROR((AlgerHarrison_Method[[#This Row],[Gg]]*AlgerHarrison_Method[[#This Row],[Df]])+AlgerHarrison_Method[[#This Row],[Ts]],"")</f>
        <v/>
      </c>
      <c r="K252" s="32">
        <f>IF(ISNUMBER(Log_Header[[#This Row],[Rmf]]),Log_Header[[#This Row],[Rmf]],"")</f>
        <v>3.85</v>
      </c>
      <c r="L252" s="32">
        <f>IF(ISNUMBER(Log_Header[[#This Row],[T-Rmf]]),Log_Header[[#This Row],[T-Rmf]],"")</f>
        <v>70</v>
      </c>
      <c r="M252" s="27" t="str">
        <f>IFERROR(AlgerHarrison_Method[[#This Row],[Rmf]]*(AlgerHarrison_Method[[#This Row],[T-Rmf]]/AlgerHarrison_Method[[#This Row],[Tf]]),"")</f>
        <v/>
      </c>
      <c r="N252" s="24" t="str">
        <f>IF(AND(ISNUMBER(AlgerHarrison_Method[[#This Row],[Rxo]]),ISNUMBER(AlgerHarrison_Method[[#This Row],[Ro]])),IF(AlgerHarrison_Method[[#This Row],[Rmf]]&gt;=5, 1.75, 1),"")</f>
        <v/>
      </c>
      <c r="O252" s="24" t="str">
        <f>IFERROR(AlgerHarrison_Method[[#This Row],[Rmf_Tf]]*AlgerHarrison_Method[[#This Row],[Rmf Cor Fact]],"")</f>
        <v/>
      </c>
      <c r="P252" s="28" t="str">
        <f>IF(AND(ISNUMBER(AlgerHarrison_Method[[#This Row],[Rxo]]),ISNUMBER(AlgerHarrison_Method[[#This Row],[Ro]])),VLOOKUP(AlgerHarrison_Method[[#This Row],[Log_Type]],$AA$3:AC292,2,FALSE),"")</f>
        <v/>
      </c>
      <c r="Q25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2" s="24" t="str">
        <f>IFERROR(AlgerHarrison_Method[[#This Row],[Rmf_Tf_Cor]]/AlgerHarrison_Method[[#This Row],[Rxo/Ro_Cor]],"")</f>
        <v/>
      </c>
      <c r="S252" s="31" t="str">
        <f>IF(AND(ISNUMBER(AlgerHarrison_Method[[#This Row],[Rxo]]),ISNUMBER(AlgerHarrison_Method[[#This Row],[Ro]])),Log_Header[[#This Row],[cf_H2O_Type]],"")</f>
        <v/>
      </c>
      <c r="T252" s="24" t="str">
        <f>IFERROR(AlgerHarrison_Method[[#This Row],[Rwe]]/AlgerHarrison_Method[[#This Row],[cf_H2O_Type]],"")</f>
        <v/>
      </c>
      <c r="U252" s="27" t="str">
        <f>IFERROR(AlgerHarrison_Method[[#This Row],[Rw]]*(AlgerHarrison_Method[[#This Row],[Tf]]/75),"")</f>
        <v/>
      </c>
      <c r="V252" s="28" t="str">
        <f>IFERROR(10000/AlgerHarrison_Method[[#This Row],[Rw_Cor_75]],"")</f>
        <v/>
      </c>
      <c r="W252" s="31" t="str">
        <f>IF(AND(ISNUMBER(AlgerHarrison_Method[[#This Row],[Rxo]]),ISNUMBER(AlgerHarrison_Method[[#This Row],[Ro]])),Log_Header[[#This Row],[ct]],"")</f>
        <v/>
      </c>
      <c r="X252" s="28" t="str">
        <f>IFERROR(ROUND(AlgerHarrison_Method[[#This Row],[Ct]]*AlgerHarrison_Method[[#This Row],[Cw_75]],-1),"")</f>
        <v/>
      </c>
      <c r="Y252"/>
      <c r="Z252"/>
      <c r="AA252"/>
      <c r="AB252"/>
    </row>
    <row r="253" spans="1:28" x14ac:dyDescent="0.2">
      <c r="A253" s="224">
        <f>IF(ISNUMBER(Log_Header[[#This Row],[Seq]]),Log_Header[[#This Row],[Seq]],"")</f>
        <v>242</v>
      </c>
      <c r="B253" s="31">
        <f>IF(ISNUMBER(Log_Header[[#This Row],[BRACS_ID]]),Log_Header[[#This Row],[BRACS_ID]],"")</f>
        <v>21681</v>
      </c>
      <c r="C253" s="31" t="str">
        <f>IF(ISNUMBER(Log_Header[[#This Row],[Target_Depth]]),Log_Header[[#This Row],[Target_Depth]],"")</f>
        <v/>
      </c>
      <c r="D253" s="40" t="str">
        <f>IF(ISNUMBER(Estep_Method[[#This Row],[Rxo]]),Estep_Method[[#This Row],[Rxo]],"")</f>
        <v/>
      </c>
      <c r="E253" s="40">
        <f>IF(ISNUMBER(Rwa_Method[[#This Row],[Ro]]),Rwa_Method[[#This Row],[Ro]],"")</f>
        <v>6.3</v>
      </c>
      <c r="F253" s="202"/>
      <c r="G253" s="31">
        <f>IF(ISNUMBER(Log_Header[[#This Row],[Ts]]),Log_Header[[#This Row],[Ts]],"")</f>
        <v>64</v>
      </c>
      <c r="H253" s="44">
        <f>IF(ISBLANK(AlgerHarrison_Method[[#This Row],[Rxo]]),"",Log_Header[[#This Row],[Gg]])</f>
        <v>1.2649945474372955E-2</v>
      </c>
      <c r="I253" s="43" t="str">
        <f>IF(ISBLANK(AlgerHarrison_Method[[#This Row],[Rxo]]),"",Log_Header[[#This Row],[Df]])</f>
        <v/>
      </c>
      <c r="J253" s="27" t="str">
        <f>IFERROR((AlgerHarrison_Method[[#This Row],[Gg]]*AlgerHarrison_Method[[#This Row],[Df]])+AlgerHarrison_Method[[#This Row],[Ts]],"")</f>
        <v/>
      </c>
      <c r="K253" s="32">
        <f>IF(ISNUMBER(Log_Header[[#This Row],[Rmf]]),Log_Header[[#This Row],[Rmf]],"")</f>
        <v>3.62</v>
      </c>
      <c r="L253" s="32">
        <f>IF(ISNUMBER(Log_Header[[#This Row],[T-Rmf]]),Log_Header[[#This Row],[T-Rmf]],"")</f>
        <v>82</v>
      </c>
      <c r="M253" s="27" t="str">
        <f>IFERROR(AlgerHarrison_Method[[#This Row],[Rmf]]*(AlgerHarrison_Method[[#This Row],[T-Rmf]]/AlgerHarrison_Method[[#This Row],[Tf]]),"")</f>
        <v/>
      </c>
      <c r="N253" s="24" t="str">
        <f>IF(AND(ISNUMBER(AlgerHarrison_Method[[#This Row],[Rxo]]),ISNUMBER(AlgerHarrison_Method[[#This Row],[Ro]])),IF(AlgerHarrison_Method[[#This Row],[Rmf]]&gt;=5, 1.75, 1),"")</f>
        <v/>
      </c>
      <c r="O253" s="24" t="str">
        <f>IFERROR(AlgerHarrison_Method[[#This Row],[Rmf_Tf]]*AlgerHarrison_Method[[#This Row],[Rmf Cor Fact]],"")</f>
        <v/>
      </c>
      <c r="P253" s="28" t="str">
        <f>IF(AND(ISNUMBER(AlgerHarrison_Method[[#This Row],[Rxo]]),ISNUMBER(AlgerHarrison_Method[[#This Row],[Ro]])),VLOOKUP(AlgerHarrison_Method[[#This Row],[Log_Type]],$AA$3:AC293,2,FALSE),"")</f>
        <v/>
      </c>
      <c r="Q25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3" s="24" t="str">
        <f>IFERROR(AlgerHarrison_Method[[#This Row],[Rmf_Tf_Cor]]/AlgerHarrison_Method[[#This Row],[Rxo/Ro_Cor]],"")</f>
        <v/>
      </c>
      <c r="S253" s="31" t="str">
        <f>IF(AND(ISNUMBER(AlgerHarrison_Method[[#This Row],[Rxo]]),ISNUMBER(AlgerHarrison_Method[[#This Row],[Ro]])),Log_Header[[#This Row],[cf_H2O_Type]],"")</f>
        <v/>
      </c>
      <c r="T253" s="24" t="str">
        <f>IFERROR(AlgerHarrison_Method[[#This Row],[Rwe]]/AlgerHarrison_Method[[#This Row],[cf_H2O_Type]],"")</f>
        <v/>
      </c>
      <c r="U253" s="27" t="str">
        <f>IFERROR(AlgerHarrison_Method[[#This Row],[Rw]]*(AlgerHarrison_Method[[#This Row],[Tf]]/75),"")</f>
        <v/>
      </c>
      <c r="V253" s="28" t="str">
        <f>IFERROR(10000/AlgerHarrison_Method[[#This Row],[Rw_Cor_75]],"")</f>
        <v/>
      </c>
      <c r="W253" s="31" t="str">
        <f>IF(AND(ISNUMBER(AlgerHarrison_Method[[#This Row],[Rxo]]),ISNUMBER(AlgerHarrison_Method[[#This Row],[Ro]])),Log_Header[[#This Row],[ct]],"")</f>
        <v/>
      </c>
      <c r="X253" s="28" t="str">
        <f>IFERROR(ROUND(AlgerHarrison_Method[[#This Row],[Ct]]*AlgerHarrison_Method[[#This Row],[Cw_75]],-1),"")</f>
        <v/>
      </c>
      <c r="Y253"/>
      <c r="Z253"/>
      <c r="AA253"/>
      <c r="AB253"/>
    </row>
    <row r="254" spans="1:28" x14ac:dyDescent="0.2">
      <c r="A254" s="224">
        <f>IF(ISNUMBER(Log_Header[[#This Row],[Seq]]),Log_Header[[#This Row],[Seq]],"")</f>
        <v>243</v>
      </c>
      <c r="B254" s="31">
        <f>IF(ISNUMBER(Log_Header[[#This Row],[BRACS_ID]]),Log_Header[[#This Row],[BRACS_ID]],"")</f>
        <v>21670</v>
      </c>
      <c r="C254" s="31" t="str">
        <f>IF(ISNUMBER(Log_Header[[#This Row],[Target_Depth]]),Log_Header[[#This Row],[Target_Depth]],"")</f>
        <v/>
      </c>
      <c r="D254" s="40" t="str">
        <f>IF(ISNUMBER(Estep_Method[[#This Row],[Rxo]]),Estep_Method[[#This Row],[Rxo]],"")</f>
        <v/>
      </c>
      <c r="E254" s="40" t="str">
        <f>IF(ISNUMBER(Rwa_Method[[#This Row],[Ro]]),Rwa_Method[[#This Row],[Ro]],"")</f>
        <v/>
      </c>
      <c r="F254" s="203"/>
      <c r="G254" s="31">
        <f>IF(ISNUMBER(Log_Header[[#This Row],[Ts]]),Log_Header[[#This Row],[Ts]],"")</f>
        <v>64</v>
      </c>
      <c r="H254" s="44">
        <f>IF(ISBLANK(AlgerHarrison_Method[[#This Row],[Rxo]]),"",Log_Header[[#This Row],[Gg]])</f>
        <v>1.9257221458046769E-2</v>
      </c>
      <c r="I254" s="43" t="str">
        <f>IF(ISBLANK(AlgerHarrison_Method[[#This Row],[Rxo]]),"",Log_Header[[#This Row],[Df]])</f>
        <v/>
      </c>
      <c r="J254" s="27" t="str">
        <f>IFERROR((AlgerHarrison_Method[[#This Row],[Gg]]*AlgerHarrison_Method[[#This Row],[Df]])+AlgerHarrison_Method[[#This Row],[Ts]],"")</f>
        <v/>
      </c>
      <c r="K254" s="32" t="str">
        <f>IF(ISNUMBER(Log_Header[[#This Row],[Rmf]]),Log_Header[[#This Row],[Rmf]],"")</f>
        <v/>
      </c>
      <c r="L254" s="32" t="str">
        <f>IF(ISNUMBER(Log_Header[[#This Row],[T-Rmf]]),Log_Header[[#This Row],[T-Rmf]],"")</f>
        <v/>
      </c>
      <c r="M254" s="27" t="str">
        <f>IFERROR(AlgerHarrison_Method[[#This Row],[Rmf]]*(AlgerHarrison_Method[[#This Row],[T-Rmf]]/AlgerHarrison_Method[[#This Row],[Tf]]),"")</f>
        <v/>
      </c>
      <c r="N254" s="24" t="str">
        <f>IF(AND(ISNUMBER(AlgerHarrison_Method[[#This Row],[Rxo]]),ISNUMBER(AlgerHarrison_Method[[#This Row],[Ro]])),IF(AlgerHarrison_Method[[#This Row],[Rmf]]&gt;=5, 1.75, 1),"")</f>
        <v/>
      </c>
      <c r="O254" s="24" t="str">
        <f>IFERROR(AlgerHarrison_Method[[#This Row],[Rmf_Tf]]*AlgerHarrison_Method[[#This Row],[Rmf Cor Fact]],"")</f>
        <v/>
      </c>
      <c r="P254" s="28" t="str">
        <f>IF(AND(ISNUMBER(AlgerHarrison_Method[[#This Row],[Rxo]]),ISNUMBER(AlgerHarrison_Method[[#This Row],[Ro]])),VLOOKUP(AlgerHarrison_Method[[#This Row],[Log_Type]],$AA$3:AC294,2,FALSE),"")</f>
        <v/>
      </c>
      <c r="Q25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4" s="24" t="str">
        <f>IFERROR(AlgerHarrison_Method[[#This Row],[Rmf_Tf_Cor]]/AlgerHarrison_Method[[#This Row],[Rxo/Ro_Cor]],"")</f>
        <v/>
      </c>
      <c r="S254" s="31" t="str">
        <f>IF(AND(ISNUMBER(AlgerHarrison_Method[[#This Row],[Rxo]]),ISNUMBER(AlgerHarrison_Method[[#This Row],[Ro]])),Log_Header[[#This Row],[cf_H2O_Type]],"")</f>
        <v/>
      </c>
      <c r="T254" s="24" t="str">
        <f>IFERROR(AlgerHarrison_Method[[#This Row],[Rwe]]/AlgerHarrison_Method[[#This Row],[cf_H2O_Type]],"")</f>
        <v/>
      </c>
      <c r="U254" s="27" t="str">
        <f>IFERROR(AlgerHarrison_Method[[#This Row],[Rw]]*(AlgerHarrison_Method[[#This Row],[Tf]]/75),"")</f>
        <v/>
      </c>
      <c r="V254" s="28" t="str">
        <f>IFERROR(10000/AlgerHarrison_Method[[#This Row],[Rw_Cor_75]],"")</f>
        <v/>
      </c>
      <c r="W254" s="31" t="str">
        <f>IF(AND(ISNUMBER(AlgerHarrison_Method[[#This Row],[Rxo]]),ISNUMBER(AlgerHarrison_Method[[#This Row],[Ro]])),Log_Header[[#This Row],[ct]],"")</f>
        <v/>
      </c>
      <c r="X254" s="28" t="str">
        <f>IFERROR(ROUND(AlgerHarrison_Method[[#This Row],[Ct]]*AlgerHarrison_Method[[#This Row],[Cw_75]],-1),"")</f>
        <v/>
      </c>
      <c r="Y254"/>
      <c r="Z254"/>
      <c r="AA254"/>
      <c r="AB254"/>
    </row>
    <row r="255" spans="1:28" x14ac:dyDescent="0.2">
      <c r="A255" s="224">
        <f>IF(ISNUMBER(Log_Header[[#This Row],[Seq]]),Log_Header[[#This Row],[Seq]],"")</f>
        <v>244</v>
      </c>
      <c r="B255" s="31">
        <f>IF(ISNUMBER(Log_Header[[#This Row],[BRACS_ID]]),Log_Header[[#This Row],[BRACS_ID]],"")</f>
        <v>21662</v>
      </c>
      <c r="C255" s="31" t="str">
        <f>IF(ISNUMBER(Log_Header[[#This Row],[Target_Depth]]),Log_Header[[#This Row],[Target_Depth]],"")</f>
        <v/>
      </c>
      <c r="D255" s="40" t="str">
        <f>IF(ISNUMBER(Estep_Method[[#This Row],[Rxo]]),Estep_Method[[#This Row],[Rxo]],"")</f>
        <v/>
      </c>
      <c r="E255" s="40" t="str">
        <f>IF(ISNUMBER(Rwa_Method[[#This Row],[Ro]]),Rwa_Method[[#This Row],[Ro]],"")</f>
        <v/>
      </c>
      <c r="F255" s="202"/>
      <c r="G255" s="31">
        <f>IF(ISNUMBER(Log_Header[[#This Row],[Ts]]),Log_Header[[#This Row],[Ts]],"")</f>
        <v>64</v>
      </c>
      <c r="H255" s="44">
        <f>IF(ISBLANK(AlgerHarrison_Method[[#This Row],[Rxo]]),"",Log_Header[[#This Row],[Gg]])</f>
        <v>1.6154766653370563E-2</v>
      </c>
      <c r="I255" s="43" t="str">
        <f>IF(ISBLANK(AlgerHarrison_Method[[#This Row],[Rxo]]),"",Log_Header[[#This Row],[Df]])</f>
        <v/>
      </c>
      <c r="J255" s="27" t="str">
        <f>IFERROR((AlgerHarrison_Method[[#This Row],[Gg]]*AlgerHarrison_Method[[#This Row],[Df]])+AlgerHarrison_Method[[#This Row],[Ts]],"")</f>
        <v/>
      </c>
      <c r="K255" s="32" t="str">
        <f>IF(ISNUMBER(Log_Header[[#This Row],[Rmf]]),Log_Header[[#This Row],[Rmf]],"")</f>
        <v/>
      </c>
      <c r="L255" s="32" t="str">
        <f>IF(ISNUMBER(Log_Header[[#This Row],[T-Rmf]]),Log_Header[[#This Row],[T-Rmf]],"")</f>
        <v/>
      </c>
      <c r="M255" s="27" t="str">
        <f>IFERROR(AlgerHarrison_Method[[#This Row],[Rmf]]*(AlgerHarrison_Method[[#This Row],[T-Rmf]]/AlgerHarrison_Method[[#This Row],[Tf]]),"")</f>
        <v/>
      </c>
      <c r="N255" s="24" t="str">
        <f>IF(AND(ISNUMBER(AlgerHarrison_Method[[#This Row],[Rxo]]),ISNUMBER(AlgerHarrison_Method[[#This Row],[Ro]])),IF(AlgerHarrison_Method[[#This Row],[Rmf]]&gt;=5, 1.75, 1),"")</f>
        <v/>
      </c>
      <c r="O255" s="24" t="str">
        <f>IFERROR(AlgerHarrison_Method[[#This Row],[Rmf_Tf]]*AlgerHarrison_Method[[#This Row],[Rmf Cor Fact]],"")</f>
        <v/>
      </c>
      <c r="P255" s="28" t="str">
        <f>IF(AND(ISNUMBER(AlgerHarrison_Method[[#This Row],[Rxo]]),ISNUMBER(AlgerHarrison_Method[[#This Row],[Ro]])),VLOOKUP(AlgerHarrison_Method[[#This Row],[Log_Type]],$AA$3:AC295,2,FALSE),"")</f>
        <v/>
      </c>
      <c r="Q25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5" s="24" t="str">
        <f>IFERROR(AlgerHarrison_Method[[#This Row],[Rmf_Tf_Cor]]/AlgerHarrison_Method[[#This Row],[Rxo/Ro_Cor]],"")</f>
        <v/>
      </c>
      <c r="S255" s="31" t="str">
        <f>IF(AND(ISNUMBER(AlgerHarrison_Method[[#This Row],[Rxo]]),ISNUMBER(AlgerHarrison_Method[[#This Row],[Ro]])),Log_Header[[#This Row],[cf_H2O_Type]],"")</f>
        <v/>
      </c>
      <c r="T255" s="24" t="str">
        <f>IFERROR(AlgerHarrison_Method[[#This Row],[Rwe]]/AlgerHarrison_Method[[#This Row],[cf_H2O_Type]],"")</f>
        <v/>
      </c>
      <c r="U255" s="27" t="str">
        <f>IFERROR(AlgerHarrison_Method[[#This Row],[Rw]]*(AlgerHarrison_Method[[#This Row],[Tf]]/75),"")</f>
        <v/>
      </c>
      <c r="V255" s="28" t="str">
        <f>IFERROR(10000/AlgerHarrison_Method[[#This Row],[Rw_Cor_75]],"")</f>
        <v/>
      </c>
      <c r="W255" s="31" t="str">
        <f>IF(AND(ISNUMBER(AlgerHarrison_Method[[#This Row],[Rxo]]),ISNUMBER(AlgerHarrison_Method[[#This Row],[Ro]])),Log_Header[[#This Row],[ct]],"")</f>
        <v/>
      </c>
      <c r="X255" s="28" t="str">
        <f>IFERROR(ROUND(AlgerHarrison_Method[[#This Row],[Ct]]*AlgerHarrison_Method[[#This Row],[Cw_75]],-1),"")</f>
        <v/>
      </c>
      <c r="Y255"/>
      <c r="Z255"/>
      <c r="AA255"/>
      <c r="AB255"/>
    </row>
    <row r="256" spans="1:28" x14ac:dyDescent="0.2">
      <c r="A256" s="224">
        <f>IF(ISNUMBER(Log_Header[[#This Row],[Seq]]),Log_Header[[#This Row],[Seq]],"")</f>
        <v>245</v>
      </c>
      <c r="B256" s="31">
        <f>IF(ISNUMBER(Log_Header[[#This Row],[BRACS_ID]]),Log_Header[[#This Row],[BRACS_ID]],"")</f>
        <v>33855</v>
      </c>
      <c r="C256" s="31" t="str">
        <f>IF(ISNUMBER(Log_Header[[#This Row],[Target_Depth]]),Log_Header[[#This Row],[Target_Depth]],"")</f>
        <v/>
      </c>
      <c r="D256" s="40" t="str">
        <f>IF(ISNUMBER(Estep_Method[[#This Row],[Rxo]]),Estep_Method[[#This Row],[Rxo]],"")</f>
        <v/>
      </c>
      <c r="E256" s="40" t="str">
        <f>IF(ISNUMBER(Rwa_Method[[#This Row],[Ro]]),Rwa_Method[[#This Row],[Ro]],"")</f>
        <v/>
      </c>
      <c r="F256" s="202"/>
      <c r="G256" s="31">
        <f>IF(ISNUMBER(Log_Header[[#This Row],[Ts]]),Log_Header[[#This Row],[Ts]],"")</f>
        <v>64</v>
      </c>
      <c r="H256" s="44">
        <f>IF(ISBLANK(AlgerHarrison_Method[[#This Row],[Rxo]]),"",Log_Header[[#This Row],[Gg]])</f>
        <v>1.4708397468787413E-2</v>
      </c>
      <c r="I256" s="43" t="str">
        <f>IF(ISBLANK(AlgerHarrison_Method[[#This Row],[Rxo]]),"",Log_Header[[#This Row],[Df]])</f>
        <v/>
      </c>
      <c r="J256" s="27" t="str">
        <f>IFERROR((AlgerHarrison_Method[[#This Row],[Gg]]*AlgerHarrison_Method[[#This Row],[Df]])+AlgerHarrison_Method[[#This Row],[Ts]],"")</f>
        <v/>
      </c>
      <c r="K256" s="32" t="str">
        <f>IF(ISNUMBER(Log_Header[[#This Row],[Rmf]]),Log_Header[[#This Row],[Rmf]],"")</f>
        <v/>
      </c>
      <c r="L256" s="32" t="str">
        <f>IF(ISNUMBER(Log_Header[[#This Row],[T-Rmf]]),Log_Header[[#This Row],[T-Rmf]],"")</f>
        <v/>
      </c>
      <c r="M256" s="27" t="str">
        <f>IFERROR(AlgerHarrison_Method[[#This Row],[Rmf]]*(AlgerHarrison_Method[[#This Row],[T-Rmf]]/AlgerHarrison_Method[[#This Row],[Tf]]),"")</f>
        <v/>
      </c>
      <c r="N256" s="24" t="str">
        <f>IF(AND(ISNUMBER(AlgerHarrison_Method[[#This Row],[Rxo]]),ISNUMBER(AlgerHarrison_Method[[#This Row],[Ro]])),IF(AlgerHarrison_Method[[#This Row],[Rmf]]&gt;=5, 1.75, 1),"")</f>
        <v/>
      </c>
      <c r="O256" s="24" t="str">
        <f>IFERROR(AlgerHarrison_Method[[#This Row],[Rmf_Tf]]*AlgerHarrison_Method[[#This Row],[Rmf Cor Fact]],"")</f>
        <v/>
      </c>
      <c r="P256" s="28" t="str">
        <f>IF(AND(ISNUMBER(AlgerHarrison_Method[[#This Row],[Rxo]]),ISNUMBER(AlgerHarrison_Method[[#This Row],[Ro]])),VLOOKUP(AlgerHarrison_Method[[#This Row],[Log_Type]],$AA$3:AC296,2,FALSE),"")</f>
        <v/>
      </c>
      <c r="Q25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6" s="24" t="str">
        <f>IFERROR(AlgerHarrison_Method[[#This Row],[Rmf_Tf_Cor]]/AlgerHarrison_Method[[#This Row],[Rxo/Ro_Cor]],"")</f>
        <v/>
      </c>
      <c r="S256" s="31" t="str">
        <f>IF(AND(ISNUMBER(AlgerHarrison_Method[[#This Row],[Rxo]]),ISNUMBER(AlgerHarrison_Method[[#This Row],[Ro]])),Log_Header[[#This Row],[cf_H2O_Type]],"")</f>
        <v/>
      </c>
      <c r="T256" s="24" t="str">
        <f>IFERROR(AlgerHarrison_Method[[#This Row],[Rwe]]/AlgerHarrison_Method[[#This Row],[cf_H2O_Type]],"")</f>
        <v/>
      </c>
      <c r="U256" s="27" t="str">
        <f>IFERROR(AlgerHarrison_Method[[#This Row],[Rw]]*(AlgerHarrison_Method[[#This Row],[Tf]]/75),"")</f>
        <v/>
      </c>
      <c r="V256" s="28" t="str">
        <f>IFERROR(10000/AlgerHarrison_Method[[#This Row],[Rw_Cor_75]],"")</f>
        <v/>
      </c>
      <c r="W256" s="31" t="str">
        <f>IF(AND(ISNUMBER(AlgerHarrison_Method[[#This Row],[Rxo]]),ISNUMBER(AlgerHarrison_Method[[#This Row],[Ro]])),Log_Header[[#This Row],[ct]],"")</f>
        <v/>
      </c>
      <c r="X256" s="28" t="str">
        <f>IFERROR(ROUND(AlgerHarrison_Method[[#This Row],[Ct]]*AlgerHarrison_Method[[#This Row],[Cw_75]],-1),"")</f>
        <v/>
      </c>
      <c r="Y256"/>
      <c r="Z256"/>
      <c r="AA256"/>
      <c r="AB256"/>
    </row>
    <row r="257" spans="1:28" x14ac:dyDescent="0.2">
      <c r="A257" s="224">
        <f>IF(ISNUMBER(Log_Header[[#This Row],[Seq]]),Log_Header[[#This Row],[Seq]],"")</f>
        <v>246</v>
      </c>
      <c r="B257" s="31">
        <f>IF(ISNUMBER(Log_Header[[#This Row],[BRACS_ID]]),Log_Header[[#This Row],[BRACS_ID]],"")</f>
        <v>33861</v>
      </c>
      <c r="C257" s="31" t="str">
        <f>IF(ISNUMBER(Log_Header[[#This Row],[Target_Depth]]),Log_Header[[#This Row],[Target_Depth]],"")</f>
        <v/>
      </c>
      <c r="D257" s="40" t="str">
        <f>IF(ISNUMBER(Estep_Method[[#This Row],[Rxo]]),Estep_Method[[#This Row],[Rxo]],"")</f>
        <v/>
      </c>
      <c r="E257" s="40" t="str">
        <f>IF(ISNUMBER(Rwa_Method[[#This Row],[Ro]]),Rwa_Method[[#This Row],[Ro]],"")</f>
        <v/>
      </c>
      <c r="F257" s="203"/>
      <c r="G257" s="31">
        <f>IF(ISNUMBER(Log_Header[[#This Row],[Ts]]),Log_Header[[#This Row],[Ts]],"")</f>
        <v>64</v>
      </c>
      <c r="H257" s="44">
        <f>IF(ISBLANK(AlgerHarrison_Method[[#This Row],[Rxo]]),"",Log_Header[[#This Row],[Gg]])</f>
        <v>1.5331152902698283E-2</v>
      </c>
      <c r="I257" s="43" t="str">
        <f>IF(ISBLANK(AlgerHarrison_Method[[#This Row],[Rxo]]),"",Log_Header[[#This Row],[Df]])</f>
        <v/>
      </c>
      <c r="J257" s="27" t="str">
        <f>IFERROR((AlgerHarrison_Method[[#This Row],[Gg]]*AlgerHarrison_Method[[#This Row],[Df]])+AlgerHarrison_Method[[#This Row],[Ts]],"")</f>
        <v/>
      </c>
      <c r="K257" s="32">
        <f>IF(ISNUMBER(Log_Header[[#This Row],[Rmf]]),Log_Header[[#This Row],[Rmf]],"")</f>
        <v>1.8</v>
      </c>
      <c r="L257" s="32">
        <f>IF(ISNUMBER(Log_Header[[#This Row],[T-Rmf]]),Log_Header[[#This Row],[T-Rmf]],"")</f>
        <v>139</v>
      </c>
      <c r="M257" s="27" t="str">
        <f>IFERROR(AlgerHarrison_Method[[#This Row],[Rmf]]*(AlgerHarrison_Method[[#This Row],[T-Rmf]]/AlgerHarrison_Method[[#This Row],[Tf]]),"")</f>
        <v/>
      </c>
      <c r="N257" s="24" t="str">
        <f>IF(AND(ISNUMBER(AlgerHarrison_Method[[#This Row],[Rxo]]),ISNUMBER(AlgerHarrison_Method[[#This Row],[Ro]])),IF(AlgerHarrison_Method[[#This Row],[Rmf]]&gt;=5, 1.75, 1),"")</f>
        <v/>
      </c>
      <c r="O257" s="24" t="str">
        <f>IFERROR(AlgerHarrison_Method[[#This Row],[Rmf_Tf]]*AlgerHarrison_Method[[#This Row],[Rmf Cor Fact]],"")</f>
        <v/>
      </c>
      <c r="P257" s="28" t="str">
        <f>IF(AND(ISNUMBER(AlgerHarrison_Method[[#This Row],[Rxo]]),ISNUMBER(AlgerHarrison_Method[[#This Row],[Ro]])),VLOOKUP(AlgerHarrison_Method[[#This Row],[Log_Type]],$AA$3:AC297,2,FALSE),"")</f>
        <v/>
      </c>
      <c r="Q25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7" s="24" t="str">
        <f>IFERROR(AlgerHarrison_Method[[#This Row],[Rmf_Tf_Cor]]/AlgerHarrison_Method[[#This Row],[Rxo/Ro_Cor]],"")</f>
        <v/>
      </c>
      <c r="S257" s="31" t="str">
        <f>IF(AND(ISNUMBER(AlgerHarrison_Method[[#This Row],[Rxo]]),ISNUMBER(AlgerHarrison_Method[[#This Row],[Ro]])),Log_Header[[#This Row],[cf_H2O_Type]],"")</f>
        <v/>
      </c>
      <c r="T257" s="24" t="str">
        <f>IFERROR(AlgerHarrison_Method[[#This Row],[Rwe]]/AlgerHarrison_Method[[#This Row],[cf_H2O_Type]],"")</f>
        <v/>
      </c>
      <c r="U257" s="27" t="str">
        <f>IFERROR(AlgerHarrison_Method[[#This Row],[Rw]]*(AlgerHarrison_Method[[#This Row],[Tf]]/75),"")</f>
        <v/>
      </c>
      <c r="V257" s="28" t="str">
        <f>IFERROR(10000/AlgerHarrison_Method[[#This Row],[Rw_Cor_75]],"")</f>
        <v/>
      </c>
      <c r="W257" s="31" t="str">
        <f>IF(AND(ISNUMBER(AlgerHarrison_Method[[#This Row],[Rxo]]),ISNUMBER(AlgerHarrison_Method[[#This Row],[Ro]])),Log_Header[[#This Row],[ct]],"")</f>
        <v/>
      </c>
      <c r="X257" s="28" t="str">
        <f>IFERROR(ROUND(AlgerHarrison_Method[[#This Row],[Ct]]*AlgerHarrison_Method[[#This Row],[Cw_75]],-1),"")</f>
        <v/>
      </c>
      <c r="Y257"/>
      <c r="Z257"/>
      <c r="AA257"/>
      <c r="AB257"/>
    </row>
    <row r="258" spans="1:28" x14ac:dyDescent="0.2">
      <c r="A258" s="224">
        <f>IF(ISNUMBER(Log_Header[[#This Row],[Seq]]),Log_Header[[#This Row],[Seq]],"")</f>
        <v>247</v>
      </c>
      <c r="B258" s="31">
        <f>IF(ISNUMBER(Log_Header[[#This Row],[BRACS_ID]]),Log_Header[[#This Row],[BRACS_ID]],"")</f>
        <v>21675</v>
      </c>
      <c r="C258" s="31" t="str">
        <f>IF(ISNUMBER(Log_Header[[#This Row],[Target_Depth]]),Log_Header[[#This Row],[Target_Depth]],"")</f>
        <v/>
      </c>
      <c r="D258" s="40" t="str">
        <f>IF(ISNUMBER(Estep_Method[[#This Row],[Rxo]]),Estep_Method[[#This Row],[Rxo]],"")</f>
        <v/>
      </c>
      <c r="E258" s="40" t="str">
        <f>IF(ISNUMBER(Rwa_Method[[#This Row],[Ro]]),Rwa_Method[[#This Row],[Ro]],"")</f>
        <v/>
      </c>
      <c r="F258" s="202"/>
      <c r="G258" s="31">
        <f>IF(ISNUMBER(Log_Header[[#This Row],[Ts]]),Log_Header[[#This Row],[Ts]],"")</f>
        <v>64</v>
      </c>
      <c r="H258" s="44">
        <f>IF(ISBLANK(AlgerHarrison_Method[[#This Row],[Rxo]]),"",Log_Header[[#This Row],[Gg]])</f>
        <v>1.5111346765641569E-2</v>
      </c>
      <c r="I258" s="43" t="str">
        <f>IF(ISBLANK(AlgerHarrison_Method[[#This Row],[Rxo]]),"",Log_Header[[#This Row],[Df]])</f>
        <v/>
      </c>
      <c r="J258" s="27" t="str">
        <f>IFERROR((AlgerHarrison_Method[[#This Row],[Gg]]*AlgerHarrison_Method[[#This Row],[Df]])+AlgerHarrison_Method[[#This Row],[Ts]],"")</f>
        <v/>
      </c>
      <c r="K258" s="32">
        <f>IF(ISNUMBER(Log_Header[[#This Row],[Rmf]]),Log_Header[[#This Row],[Rmf]],"")</f>
        <v>2.8</v>
      </c>
      <c r="L258" s="32">
        <f>IF(ISNUMBER(Log_Header[[#This Row],[T-Rmf]]),Log_Header[[#This Row],[T-Rmf]],"")</f>
        <v>87</v>
      </c>
      <c r="M258" s="27" t="str">
        <f>IFERROR(AlgerHarrison_Method[[#This Row],[Rmf]]*(AlgerHarrison_Method[[#This Row],[T-Rmf]]/AlgerHarrison_Method[[#This Row],[Tf]]),"")</f>
        <v/>
      </c>
      <c r="N258" s="24" t="str">
        <f>IF(AND(ISNUMBER(AlgerHarrison_Method[[#This Row],[Rxo]]),ISNUMBER(AlgerHarrison_Method[[#This Row],[Ro]])),IF(AlgerHarrison_Method[[#This Row],[Rmf]]&gt;=5, 1.75, 1),"")</f>
        <v/>
      </c>
      <c r="O258" s="24" t="str">
        <f>IFERROR(AlgerHarrison_Method[[#This Row],[Rmf_Tf]]*AlgerHarrison_Method[[#This Row],[Rmf Cor Fact]],"")</f>
        <v/>
      </c>
      <c r="P258" s="28" t="str">
        <f>IF(AND(ISNUMBER(AlgerHarrison_Method[[#This Row],[Rxo]]),ISNUMBER(AlgerHarrison_Method[[#This Row],[Ro]])),VLOOKUP(AlgerHarrison_Method[[#This Row],[Log_Type]],$AA$3:AC298,2,FALSE),"")</f>
        <v/>
      </c>
      <c r="Q25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8" s="24" t="str">
        <f>IFERROR(AlgerHarrison_Method[[#This Row],[Rmf_Tf_Cor]]/AlgerHarrison_Method[[#This Row],[Rxo/Ro_Cor]],"")</f>
        <v/>
      </c>
      <c r="S258" s="31" t="str">
        <f>IF(AND(ISNUMBER(AlgerHarrison_Method[[#This Row],[Rxo]]),ISNUMBER(AlgerHarrison_Method[[#This Row],[Ro]])),Log_Header[[#This Row],[cf_H2O_Type]],"")</f>
        <v/>
      </c>
      <c r="T258" s="24" t="str">
        <f>IFERROR(AlgerHarrison_Method[[#This Row],[Rwe]]/AlgerHarrison_Method[[#This Row],[cf_H2O_Type]],"")</f>
        <v/>
      </c>
      <c r="U258" s="27" t="str">
        <f>IFERROR(AlgerHarrison_Method[[#This Row],[Rw]]*(AlgerHarrison_Method[[#This Row],[Tf]]/75),"")</f>
        <v/>
      </c>
      <c r="V258" s="28" t="str">
        <f>IFERROR(10000/AlgerHarrison_Method[[#This Row],[Rw_Cor_75]],"")</f>
        <v/>
      </c>
      <c r="W258" s="31" t="str">
        <f>IF(AND(ISNUMBER(AlgerHarrison_Method[[#This Row],[Rxo]]),ISNUMBER(AlgerHarrison_Method[[#This Row],[Ro]])),Log_Header[[#This Row],[ct]],"")</f>
        <v/>
      </c>
      <c r="X258" s="28" t="str">
        <f>IFERROR(ROUND(AlgerHarrison_Method[[#This Row],[Ct]]*AlgerHarrison_Method[[#This Row],[Cw_75]],-1),"")</f>
        <v/>
      </c>
      <c r="Y258"/>
      <c r="Z258"/>
      <c r="AA258"/>
      <c r="AB258"/>
    </row>
    <row r="259" spans="1:28" x14ac:dyDescent="0.2">
      <c r="A259" s="224">
        <f>IF(ISNUMBER(Log_Header[[#This Row],[Seq]]),Log_Header[[#This Row],[Seq]],"")</f>
        <v>248</v>
      </c>
      <c r="B259" s="31">
        <f>IF(ISNUMBER(Log_Header[[#This Row],[BRACS_ID]]),Log_Header[[#This Row],[BRACS_ID]],"")</f>
        <v>21687</v>
      </c>
      <c r="C259" s="31" t="str">
        <f>IF(ISNUMBER(Log_Header[[#This Row],[Target_Depth]]),Log_Header[[#This Row],[Target_Depth]],"")</f>
        <v/>
      </c>
      <c r="D259" s="40" t="str">
        <f>IF(ISNUMBER(Estep_Method[[#This Row],[Rxo]]),Estep_Method[[#This Row],[Rxo]],"")</f>
        <v/>
      </c>
      <c r="E259" s="40" t="str">
        <f>IF(ISNUMBER(Rwa_Method[[#This Row],[Ro]]),Rwa_Method[[#This Row],[Ro]],"")</f>
        <v/>
      </c>
      <c r="F259" s="203"/>
      <c r="G259" s="31">
        <f>IF(ISNUMBER(Log_Header[[#This Row],[Ts]]),Log_Header[[#This Row],[Ts]],"")</f>
        <v>64</v>
      </c>
      <c r="H259" s="44">
        <f>IF(ISBLANK(AlgerHarrison_Method[[#This Row],[Rxo]]),"",Log_Header[[#This Row],[Gg]])</f>
        <v>1.4745308310991957E-2</v>
      </c>
      <c r="I259" s="43" t="str">
        <f>IF(ISBLANK(AlgerHarrison_Method[[#This Row],[Rxo]]),"",Log_Header[[#This Row],[Df]])</f>
        <v/>
      </c>
      <c r="J259" s="27" t="str">
        <f>IFERROR((AlgerHarrison_Method[[#This Row],[Gg]]*AlgerHarrison_Method[[#This Row],[Df]])+AlgerHarrison_Method[[#This Row],[Ts]],"")</f>
        <v/>
      </c>
      <c r="K259" s="32">
        <f>IF(ISNUMBER(Log_Header[[#This Row],[Rmf]]),Log_Header[[#This Row],[Rmf]],"")</f>
        <v>1.71</v>
      </c>
      <c r="L259" s="32">
        <f>IF(ISNUMBER(Log_Header[[#This Row],[T-Rmf]]),Log_Header[[#This Row],[T-Rmf]],"")</f>
        <v>94</v>
      </c>
      <c r="M259" s="27" t="str">
        <f>IFERROR(AlgerHarrison_Method[[#This Row],[Rmf]]*(AlgerHarrison_Method[[#This Row],[T-Rmf]]/AlgerHarrison_Method[[#This Row],[Tf]]),"")</f>
        <v/>
      </c>
      <c r="N259" s="24" t="str">
        <f>IF(AND(ISNUMBER(AlgerHarrison_Method[[#This Row],[Rxo]]),ISNUMBER(AlgerHarrison_Method[[#This Row],[Ro]])),IF(AlgerHarrison_Method[[#This Row],[Rmf]]&gt;=5, 1.75, 1),"")</f>
        <v/>
      </c>
      <c r="O259" s="24" t="str">
        <f>IFERROR(AlgerHarrison_Method[[#This Row],[Rmf_Tf]]*AlgerHarrison_Method[[#This Row],[Rmf Cor Fact]],"")</f>
        <v/>
      </c>
      <c r="P259" s="28" t="str">
        <f>IF(AND(ISNUMBER(AlgerHarrison_Method[[#This Row],[Rxo]]),ISNUMBER(AlgerHarrison_Method[[#This Row],[Ro]])),VLOOKUP(AlgerHarrison_Method[[#This Row],[Log_Type]],$AA$3:AC299,2,FALSE),"")</f>
        <v/>
      </c>
      <c r="Q25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59" s="24" t="str">
        <f>IFERROR(AlgerHarrison_Method[[#This Row],[Rmf_Tf_Cor]]/AlgerHarrison_Method[[#This Row],[Rxo/Ro_Cor]],"")</f>
        <v/>
      </c>
      <c r="S259" s="31" t="str">
        <f>IF(AND(ISNUMBER(AlgerHarrison_Method[[#This Row],[Rxo]]),ISNUMBER(AlgerHarrison_Method[[#This Row],[Ro]])),Log_Header[[#This Row],[cf_H2O_Type]],"")</f>
        <v/>
      </c>
      <c r="T259" s="24" t="str">
        <f>IFERROR(AlgerHarrison_Method[[#This Row],[Rwe]]/AlgerHarrison_Method[[#This Row],[cf_H2O_Type]],"")</f>
        <v/>
      </c>
      <c r="U259" s="27" t="str">
        <f>IFERROR(AlgerHarrison_Method[[#This Row],[Rw]]*(AlgerHarrison_Method[[#This Row],[Tf]]/75),"")</f>
        <v/>
      </c>
      <c r="V259" s="28" t="str">
        <f>IFERROR(10000/AlgerHarrison_Method[[#This Row],[Rw_Cor_75]],"")</f>
        <v/>
      </c>
      <c r="W259" s="31" t="str">
        <f>IF(AND(ISNUMBER(AlgerHarrison_Method[[#This Row],[Rxo]]),ISNUMBER(AlgerHarrison_Method[[#This Row],[Ro]])),Log_Header[[#This Row],[ct]],"")</f>
        <v/>
      </c>
      <c r="X259" s="28" t="str">
        <f>IFERROR(ROUND(AlgerHarrison_Method[[#This Row],[Ct]]*AlgerHarrison_Method[[#This Row],[Cw_75]],-1),"")</f>
        <v/>
      </c>
      <c r="Y259"/>
      <c r="Z259"/>
      <c r="AA259"/>
      <c r="AB259"/>
    </row>
    <row r="260" spans="1:28" x14ac:dyDescent="0.2">
      <c r="A260" s="224">
        <f>IF(ISNUMBER(Log_Header[[#This Row],[Seq]]),Log_Header[[#This Row],[Seq]],"")</f>
        <v>249</v>
      </c>
      <c r="B260" s="31">
        <f>IF(ISNUMBER(Log_Header[[#This Row],[BRACS_ID]]),Log_Header[[#This Row],[BRACS_ID]],"")</f>
        <v>21680</v>
      </c>
      <c r="C260" s="31" t="str">
        <f>IF(ISNUMBER(Log_Header[[#This Row],[Target_Depth]]),Log_Header[[#This Row],[Target_Depth]],"")</f>
        <v/>
      </c>
      <c r="D260" s="40" t="str">
        <f>IF(ISNUMBER(Estep_Method[[#This Row],[Rxo]]),Estep_Method[[#This Row],[Rxo]],"")</f>
        <v/>
      </c>
      <c r="E260" s="40" t="str">
        <f>IF(ISNUMBER(Rwa_Method[[#This Row],[Ro]]),Rwa_Method[[#This Row],[Ro]],"")</f>
        <v/>
      </c>
      <c r="F260" s="202"/>
      <c r="G260" s="31">
        <f>IF(ISNUMBER(Log_Header[[#This Row],[Ts]]),Log_Header[[#This Row],[Ts]],"")</f>
        <v>64</v>
      </c>
      <c r="H260" s="44">
        <f>IF(ISBLANK(AlgerHarrison_Method[[#This Row],[Rxo]]),"",Log_Header[[#This Row],[Gg]])</f>
        <v>1.6484909967030181E-2</v>
      </c>
      <c r="I260" s="43" t="str">
        <f>IF(ISBLANK(AlgerHarrison_Method[[#This Row],[Rxo]]),"",Log_Header[[#This Row],[Df]])</f>
        <v/>
      </c>
      <c r="J260" s="27" t="str">
        <f>IFERROR((AlgerHarrison_Method[[#This Row],[Gg]]*AlgerHarrison_Method[[#This Row],[Df]])+AlgerHarrison_Method[[#This Row],[Ts]],"")</f>
        <v/>
      </c>
      <c r="K260" s="32">
        <f>IF(ISNUMBER(Log_Header[[#This Row],[Rmf]]),Log_Header[[#This Row],[Rmf]],"")</f>
        <v>4.24</v>
      </c>
      <c r="L260" s="32">
        <f>IF(ISNUMBER(Log_Header[[#This Row],[T-Rmf]]),Log_Header[[#This Row],[T-Rmf]],"")</f>
        <v>80</v>
      </c>
      <c r="M260" s="27" t="str">
        <f>IFERROR(AlgerHarrison_Method[[#This Row],[Rmf]]*(AlgerHarrison_Method[[#This Row],[T-Rmf]]/AlgerHarrison_Method[[#This Row],[Tf]]),"")</f>
        <v/>
      </c>
      <c r="N260" s="24" t="str">
        <f>IF(AND(ISNUMBER(AlgerHarrison_Method[[#This Row],[Rxo]]),ISNUMBER(AlgerHarrison_Method[[#This Row],[Ro]])),IF(AlgerHarrison_Method[[#This Row],[Rmf]]&gt;=5, 1.75, 1),"")</f>
        <v/>
      </c>
      <c r="O260" s="24" t="str">
        <f>IFERROR(AlgerHarrison_Method[[#This Row],[Rmf_Tf]]*AlgerHarrison_Method[[#This Row],[Rmf Cor Fact]],"")</f>
        <v/>
      </c>
      <c r="P260" s="28" t="str">
        <f>IF(AND(ISNUMBER(AlgerHarrison_Method[[#This Row],[Rxo]]),ISNUMBER(AlgerHarrison_Method[[#This Row],[Ro]])),VLOOKUP(AlgerHarrison_Method[[#This Row],[Log_Type]],$AA$3:AC300,2,FALSE),"")</f>
        <v/>
      </c>
      <c r="Q26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60" s="24" t="str">
        <f>IFERROR(AlgerHarrison_Method[[#This Row],[Rmf_Tf_Cor]]/AlgerHarrison_Method[[#This Row],[Rxo/Ro_Cor]],"")</f>
        <v/>
      </c>
      <c r="S260" s="31" t="str">
        <f>IF(AND(ISNUMBER(AlgerHarrison_Method[[#This Row],[Rxo]]),ISNUMBER(AlgerHarrison_Method[[#This Row],[Ro]])),Log_Header[[#This Row],[cf_H2O_Type]],"")</f>
        <v/>
      </c>
      <c r="T260" s="24" t="str">
        <f>IFERROR(AlgerHarrison_Method[[#This Row],[Rwe]]/AlgerHarrison_Method[[#This Row],[cf_H2O_Type]],"")</f>
        <v/>
      </c>
      <c r="U260" s="27" t="str">
        <f>IFERROR(AlgerHarrison_Method[[#This Row],[Rw]]*(AlgerHarrison_Method[[#This Row],[Tf]]/75),"")</f>
        <v/>
      </c>
      <c r="V260" s="28" t="str">
        <f>IFERROR(10000/AlgerHarrison_Method[[#This Row],[Rw_Cor_75]],"")</f>
        <v/>
      </c>
      <c r="W260" s="31" t="str">
        <f>IF(AND(ISNUMBER(AlgerHarrison_Method[[#This Row],[Rxo]]),ISNUMBER(AlgerHarrison_Method[[#This Row],[Ro]])),Log_Header[[#This Row],[ct]],"")</f>
        <v/>
      </c>
      <c r="X260" s="28" t="str">
        <f>IFERROR(ROUND(AlgerHarrison_Method[[#This Row],[Ct]]*AlgerHarrison_Method[[#This Row],[Cw_75]],-1),"")</f>
        <v/>
      </c>
      <c r="Y260"/>
      <c r="Z260"/>
      <c r="AA260"/>
      <c r="AB260"/>
    </row>
    <row r="261" spans="1:28" x14ac:dyDescent="0.2">
      <c r="A261" s="224" t="str">
        <f>IF(ISNUMBER(Log_Header[[#This Row],[Seq]]),Log_Header[[#This Row],[Seq]],"")</f>
        <v/>
      </c>
      <c r="B261" s="31" t="str">
        <f>IF(ISNUMBER(Log_Header[[#This Row],[BRACS_ID]]),Log_Header[[#This Row],[BRACS_ID]],"")</f>
        <v/>
      </c>
      <c r="C261" s="31" t="str">
        <f>IF(ISNUMBER(Log_Header[[#This Row],[Target_Depth]]),Log_Header[[#This Row],[Target_Depth]],"")</f>
        <v/>
      </c>
      <c r="D261" s="40" t="str">
        <f>IF(ISNUMBER(Estep_Method[[#This Row],[Rxo]]),Estep_Method[[#This Row],[Rxo]],"")</f>
        <v/>
      </c>
      <c r="E261" s="40" t="str">
        <f>IF(ISNUMBER(Rwa_Method[[#This Row],[Ro]]),Rwa_Method[[#This Row],[Ro]],"")</f>
        <v/>
      </c>
      <c r="F261" s="203"/>
      <c r="G261" s="31" t="str">
        <f>IF(ISNUMBER(Log_Header[[#This Row],[Ts]]),Log_Header[[#This Row],[Ts]],"")</f>
        <v/>
      </c>
      <c r="H261" s="44" t="str">
        <f>IF(ISBLANK(AlgerHarrison_Method[[#This Row],[Rxo]]),"",Log_Header[[#This Row],[Gg]])</f>
        <v/>
      </c>
      <c r="I261" s="43" t="str">
        <f>IF(ISBLANK(AlgerHarrison_Method[[#This Row],[Rxo]]),"",Log_Header[[#This Row],[Df]])</f>
        <v/>
      </c>
      <c r="J261" s="27" t="str">
        <f>IFERROR((AlgerHarrison_Method[[#This Row],[Gg]]*AlgerHarrison_Method[[#This Row],[Df]])+AlgerHarrison_Method[[#This Row],[Ts]],"")</f>
        <v/>
      </c>
      <c r="K261" s="32" t="str">
        <f>IF(ISNUMBER(Log_Header[[#This Row],[Rmf]]),Log_Header[[#This Row],[Rmf]],"")</f>
        <v/>
      </c>
      <c r="L261" s="32" t="str">
        <f>IF(ISNUMBER(Log_Header[[#This Row],[T-Rmf]]),Log_Header[[#This Row],[T-Rmf]],"")</f>
        <v/>
      </c>
      <c r="M261" s="27" t="str">
        <f>IFERROR(AlgerHarrison_Method[[#This Row],[Rmf]]*(AlgerHarrison_Method[[#This Row],[T-Rmf]]/AlgerHarrison_Method[[#This Row],[Tf]]),"")</f>
        <v/>
      </c>
      <c r="N261" s="24" t="str">
        <f>IF(AND(ISNUMBER(AlgerHarrison_Method[[#This Row],[Rxo]]),ISNUMBER(AlgerHarrison_Method[[#This Row],[Ro]])),IF(AlgerHarrison_Method[[#This Row],[Rmf]]&gt;=5, 1.75, 1),"")</f>
        <v/>
      </c>
      <c r="O261" s="24" t="str">
        <f>IFERROR(AlgerHarrison_Method[[#This Row],[Rmf_Tf]]*AlgerHarrison_Method[[#This Row],[Rmf Cor Fact]],"")</f>
        <v/>
      </c>
      <c r="P261" s="28" t="str">
        <f>IF(AND(ISNUMBER(AlgerHarrison_Method[[#This Row],[Rxo]]),ISNUMBER(AlgerHarrison_Method[[#This Row],[Ro]])),VLOOKUP(AlgerHarrison_Method[[#This Row],[Log_Type]],$AA$3:AC301,2,FALSE),"")</f>
        <v/>
      </c>
      <c r="Q26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61" s="24" t="str">
        <f>IFERROR(AlgerHarrison_Method[[#This Row],[Rmf_Tf_Cor]]/AlgerHarrison_Method[[#This Row],[Rxo/Ro_Cor]],"")</f>
        <v/>
      </c>
      <c r="S261" s="31" t="str">
        <f>IF(AND(ISNUMBER(AlgerHarrison_Method[[#This Row],[Rxo]]),ISNUMBER(AlgerHarrison_Method[[#This Row],[Ro]])),Log_Header[[#This Row],[cf_H2O_Type]],"")</f>
        <v/>
      </c>
      <c r="T261" s="24" t="str">
        <f>IFERROR(AlgerHarrison_Method[[#This Row],[Rwe]]/AlgerHarrison_Method[[#This Row],[cf_H2O_Type]],"")</f>
        <v/>
      </c>
      <c r="U261" s="27" t="str">
        <f>IFERROR(AlgerHarrison_Method[[#This Row],[Rw]]*(AlgerHarrison_Method[[#This Row],[Tf]]/75),"")</f>
        <v/>
      </c>
      <c r="V261" s="28" t="str">
        <f>IFERROR(10000/AlgerHarrison_Method[[#This Row],[Rw_Cor_75]],"")</f>
        <v/>
      </c>
      <c r="W261" s="31" t="str">
        <f>IF(AND(ISNUMBER(AlgerHarrison_Method[[#This Row],[Rxo]]),ISNUMBER(AlgerHarrison_Method[[#This Row],[Ro]])),Log_Header[[#This Row],[ct]],"")</f>
        <v/>
      </c>
      <c r="X261" s="28" t="str">
        <f>IFERROR(ROUND(AlgerHarrison_Method[[#This Row],[Ct]]*AlgerHarrison_Method[[#This Row],[Cw_75]],-1),"")</f>
        <v/>
      </c>
      <c r="Y261"/>
      <c r="Z261"/>
      <c r="AA261"/>
      <c r="AB261"/>
    </row>
    <row r="262" spans="1:28" x14ac:dyDescent="0.2">
      <c r="A262" s="224">
        <f>IF(ISNUMBER(Log_Header[[#This Row],[Seq]]),Log_Header[[#This Row],[Seq]],"")</f>
        <v>250</v>
      </c>
      <c r="B262" s="31">
        <f>IF(ISNUMBER(Log_Header[[#This Row],[BRACS_ID]]),Log_Header[[#This Row],[BRACS_ID]],"")</f>
        <v>21663</v>
      </c>
      <c r="C262" s="31">
        <f>IF(ISNUMBER(Log_Header[[#This Row],[Target_Depth]]),Log_Header[[#This Row],[Target_Depth]],"")</f>
        <v>770</v>
      </c>
      <c r="D262" s="40">
        <f>IF(ISNUMBER(Estep_Method[[#This Row],[Rxo]]),Estep_Method[[#This Row],[Rxo]],"")</f>
        <v>2.8</v>
      </c>
      <c r="E262" s="40">
        <f>IF(ISNUMBER(Rwa_Method[[#This Row],[Ro]]),Rwa_Method[[#This Row],[Ro]],"")</f>
        <v>4</v>
      </c>
      <c r="F262" s="202" t="s">
        <v>93</v>
      </c>
      <c r="G262" s="31">
        <f>IF(ISNUMBER(Log_Header[[#This Row],[Ts]]),Log_Header[[#This Row],[Ts]],"")</f>
        <v>64</v>
      </c>
      <c r="H262" s="44">
        <f>IF(ISBLANK(AlgerHarrison_Method[[#This Row],[Rxo]]),"",Log_Header[[#This Row],[Gg]])</f>
        <v>1.5317700453857792E-2</v>
      </c>
      <c r="I262" s="43">
        <f>IF(ISBLANK(AlgerHarrison_Method[[#This Row],[Rxo]]),"",Log_Header[[#This Row],[Df]])</f>
        <v>761</v>
      </c>
      <c r="J262" s="27">
        <f>IFERROR((AlgerHarrison_Method[[#This Row],[Gg]]*AlgerHarrison_Method[[#This Row],[Df]])+AlgerHarrison_Method[[#This Row],[Ts]],"")</f>
        <v>75.656770045385784</v>
      </c>
      <c r="K262" s="32">
        <f>IF(ISNUMBER(Log_Header[[#This Row],[Rmf]]),Log_Header[[#This Row],[Rmf]],"")</f>
        <v>3.48</v>
      </c>
      <c r="L262" s="32">
        <f>IF(ISNUMBER(Log_Header[[#This Row],[T-Rmf]]),Log_Header[[#This Row],[T-Rmf]],"")</f>
        <v>70</v>
      </c>
      <c r="M262" s="27">
        <f>IFERROR(AlgerHarrison_Method[[#This Row],[Rmf]]*(AlgerHarrison_Method[[#This Row],[T-Rmf]]/AlgerHarrison_Method[[#This Row],[Tf]]),"")</f>
        <v>3.2198043856996099</v>
      </c>
      <c r="N262" s="24">
        <f>IF(AND(ISNUMBER(AlgerHarrison_Method[[#This Row],[Rxo]]),ISNUMBER(AlgerHarrison_Method[[#This Row],[Ro]])),IF(AlgerHarrison_Method[[#This Row],[Rmf]]&gt;=5, 1.75, 1),"")</f>
        <v>1</v>
      </c>
      <c r="O262" s="24">
        <f>IFERROR(AlgerHarrison_Method[[#This Row],[Rmf_Tf]]*AlgerHarrison_Method[[#This Row],[Rmf Cor Fact]],"")</f>
        <v>3.2198043856996099</v>
      </c>
      <c r="P262" s="28">
        <f>IF(AND(ISNUMBER(AlgerHarrison_Method[[#This Row],[Rxo]]),ISNUMBER(AlgerHarrison_Method[[#This Row],[Ro]])),VLOOKUP(AlgerHarrison_Method[[#This Row],[Log_Type]],$AA$3:AC302,2,FALSE),"")</f>
        <v>1</v>
      </c>
      <c r="Q262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0.7</v>
      </c>
      <c r="R262" s="24">
        <f>IFERROR(AlgerHarrison_Method[[#This Row],[Rmf_Tf_Cor]]/AlgerHarrison_Method[[#This Row],[Rxo/Ro_Cor]],"")</f>
        <v>4.599720550999443</v>
      </c>
      <c r="S262" s="31">
        <f>IF(AND(ISNUMBER(AlgerHarrison_Method[[#This Row],[Rxo]]),ISNUMBER(AlgerHarrison_Method[[#This Row],[Ro]])),Log_Header[[#This Row],[cf_H2O_Type]],"")</f>
        <v>1</v>
      </c>
      <c r="T262" s="24">
        <f>IFERROR(AlgerHarrison_Method[[#This Row],[Rwe]]/AlgerHarrison_Method[[#This Row],[cf_H2O_Type]],"")</f>
        <v>4.599720550999443</v>
      </c>
      <c r="U262" s="27">
        <f>IFERROR(AlgerHarrison_Method[[#This Row],[Rw]]*(AlgerHarrison_Method[[#This Row],[Tf]]/75),"")</f>
        <v>4.6400000000000015</v>
      </c>
      <c r="V262" s="28">
        <f>IFERROR(10000/AlgerHarrison_Method[[#This Row],[Rw_Cor_75]],"")</f>
        <v>2155.1724137931028</v>
      </c>
      <c r="W262" s="31">
        <f>IF(AND(ISNUMBER(AlgerHarrison_Method[[#This Row],[Rxo]]),ISNUMBER(AlgerHarrison_Method[[#This Row],[Ro]])),Log_Header[[#This Row],[ct]],"")</f>
        <v>0.55000000000000004</v>
      </c>
      <c r="X262" s="28">
        <f>IFERROR(ROUND(AlgerHarrison_Method[[#This Row],[Ct]]*AlgerHarrison_Method[[#This Row],[Cw_75]],-1),"")</f>
        <v>1190</v>
      </c>
      <c r="Y262"/>
      <c r="Z262"/>
      <c r="AA262"/>
      <c r="AB262"/>
    </row>
    <row r="263" spans="1:28" x14ac:dyDescent="0.2">
      <c r="A263" s="224">
        <f>IF(ISNUMBER(Log_Header[[#This Row],[Seq]]),Log_Header[[#This Row],[Seq]],"")</f>
        <v>251</v>
      </c>
      <c r="B263" s="31">
        <f>IF(ISNUMBER(Log_Header[[#This Row],[BRACS_ID]]),Log_Header[[#This Row],[BRACS_ID]],"")</f>
        <v>26040</v>
      </c>
      <c r="C263" s="31" t="str">
        <f>IF(ISNUMBER(Log_Header[[#This Row],[Target_Depth]]),Log_Header[[#This Row],[Target_Depth]],"")</f>
        <v/>
      </c>
      <c r="D263" s="40" t="str">
        <f>IF(ISNUMBER(Estep_Method[[#This Row],[Rxo]]),Estep_Method[[#This Row],[Rxo]],"")</f>
        <v/>
      </c>
      <c r="E263" s="40" t="str">
        <f>IF(ISNUMBER(Rwa_Method[[#This Row],[Ro]]),Rwa_Method[[#This Row],[Ro]],"")</f>
        <v/>
      </c>
      <c r="F263" s="203"/>
      <c r="G263" s="31">
        <f>IF(ISNUMBER(Log_Header[[#This Row],[Ts]]),Log_Header[[#This Row],[Ts]],"")</f>
        <v>64</v>
      </c>
      <c r="H263" s="44">
        <f>IF(ISBLANK(AlgerHarrison_Method[[#This Row],[Rxo]]),"",Log_Header[[#This Row],[Gg]])</f>
        <v>1.8246187363834421E-2</v>
      </c>
      <c r="I263" s="43" t="str">
        <f>IF(ISBLANK(AlgerHarrison_Method[[#This Row],[Rxo]]),"",Log_Header[[#This Row],[Df]])</f>
        <v/>
      </c>
      <c r="J263" s="27" t="str">
        <f>IFERROR((AlgerHarrison_Method[[#This Row],[Gg]]*AlgerHarrison_Method[[#This Row],[Df]])+AlgerHarrison_Method[[#This Row],[Ts]],"")</f>
        <v/>
      </c>
      <c r="K263" s="32" t="str">
        <f>IF(ISNUMBER(Log_Header[[#This Row],[Rmf]]),Log_Header[[#This Row],[Rmf]],"")</f>
        <v/>
      </c>
      <c r="L263" s="32" t="str">
        <f>IF(ISNUMBER(Log_Header[[#This Row],[T-Rmf]]),Log_Header[[#This Row],[T-Rmf]],"")</f>
        <v/>
      </c>
      <c r="M263" s="27" t="str">
        <f>IFERROR(AlgerHarrison_Method[[#This Row],[Rmf]]*(AlgerHarrison_Method[[#This Row],[T-Rmf]]/AlgerHarrison_Method[[#This Row],[Tf]]),"")</f>
        <v/>
      </c>
      <c r="N263" s="24" t="str">
        <f>IF(AND(ISNUMBER(AlgerHarrison_Method[[#This Row],[Rxo]]),ISNUMBER(AlgerHarrison_Method[[#This Row],[Ro]])),IF(AlgerHarrison_Method[[#This Row],[Rmf]]&gt;=5, 1.75, 1),"")</f>
        <v/>
      </c>
      <c r="O263" s="24" t="str">
        <f>IFERROR(AlgerHarrison_Method[[#This Row],[Rmf_Tf]]*AlgerHarrison_Method[[#This Row],[Rmf Cor Fact]],"")</f>
        <v/>
      </c>
      <c r="P263" s="28" t="str">
        <f>IF(AND(ISNUMBER(AlgerHarrison_Method[[#This Row],[Rxo]]),ISNUMBER(AlgerHarrison_Method[[#This Row],[Ro]])),VLOOKUP(AlgerHarrison_Method[[#This Row],[Log_Type]],$AA$3:AC303,2,FALSE),"")</f>
        <v/>
      </c>
      <c r="Q26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63" s="24" t="str">
        <f>IFERROR(AlgerHarrison_Method[[#This Row],[Rmf_Tf_Cor]]/AlgerHarrison_Method[[#This Row],[Rxo/Ro_Cor]],"")</f>
        <v/>
      </c>
      <c r="S263" s="31" t="str">
        <f>IF(AND(ISNUMBER(AlgerHarrison_Method[[#This Row],[Rxo]]),ISNUMBER(AlgerHarrison_Method[[#This Row],[Ro]])),Log_Header[[#This Row],[cf_H2O_Type]],"")</f>
        <v/>
      </c>
      <c r="T263" s="24" t="str">
        <f>IFERROR(AlgerHarrison_Method[[#This Row],[Rwe]]/AlgerHarrison_Method[[#This Row],[cf_H2O_Type]],"")</f>
        <v/>
      </c>
      <c r="U263" s="27" t="str">
        <f>IFERROR(AlgerHarrison_Method[[#This Row],[Rw]]*(AlgerHarrison_Method[[#This Row],[Tf]]/75),"")</f>
        <v/>
      </c>
      <c r="V263" s="28" t="str">
        <f>IFERROR(10000/AlgerHarrison_Method[[#This Row],[Rw_Cor_75]],"")</f>
        <v/>
      </c>
      <c r="W263" s="31" t="str">
        <f>IF(AND(ISNUMBER(AlgerHarrison_Method[[#This Row],[Rxo]]),ISNUMBER(AlgerHarrison_Method[[#This Row],[Ro]])),Log_Header[[#This Row],[ct]],"")</f>
        <v/>
      </c>
      <c r="X263" s="28" t="str">
        <f>IFERROR(ROUND(AlgerHarrison_Method[[#This Row],[Ct]]*AlgerHarrison_Method[[#This Row],[Cw_75]],-1),"")</f>
        <v/>
      </c>
      <c r="Y263"/>
      <c r="Z263"/>
      <c r="AA263"/>
      <c r="AB263"/>
    </row>
    <row r="264" spans="1:28" x14ac:dyDescent="0.2">
      <c r="A264" s="224">
        <f>IF(ISNUMBER(Log_Header[[#This Row],[Seq]]),Log_Header[[#This Row],[Seq]],"")</f>
        <v>252</v>
      </c>
      <c r="B264" s="31">
        <f>IF(ISNUMBER(Log_Header[[#This Row],[BRACS_ID]]),Log_Header[[#This Row],[BRACS_ID]],"")</f>
        <v>21672</v>
      </c>
      <c r="C264" s="31" t="str">
        <f>IF(ISNUMBER(Log_Header[[#This Row],[Target_Depth]]),Log_Header[[#This Row],[Target_Depth]],"")</f>
        <v/>
      </c>
      <c r="D264" s="40" t="str">
        <f>IF(ISNUMBER(Estep_Method[[#This Row],[Rxo]]),Estep_Method[[#This Row],[Rxo]],"")</f>
        <v/>
      </c>
      <c r="E264" s="40" t="str">
        <f>IF(ISNUMBER(Rwa_Method[[#This Row],[Ro]]),Rwa_Method[[#This Row],[Ro]],"")</f>
        <v/>
      </c>
      <c r="F264" s="202"/>
      <c r="G264" s="31">
        <f>IF(ISNUMBER(Log_Header[[#This Row],[Ts]]),Log_Header[[#This Row],[Ts]],"")</f>
        <v>64</v>
      </c>
      <c r="H264" s="44">
        <f>IF(ISBLANK(AlgerHarrison_Method[[#This Row],[Rxo]]),"",Log_Header[[#This Row],[Gg]])</f>
        <v>1.6422706176365584E-2</v>
      </c>
      <c r="I264" s="43" t="str">
        <f>IF(ISBLANK(AlgerHarrison_Method[[#This Row],[Rxo]]),"",Log_Header[[#This Row],[Df]])</f>
        <v/>
      </c>
      <c r="J264" s="27" t="str">
        <f>IFERROR((AlgerHarrison_Method[[#This Row],[Gg]]*AlgerHarrison_Method[[#This Row],[Df]])+AlgerHarrison_Method[[#This Row],[Ts]],"")</f>
        <v/>
      </c>
      <c r="K264" s="32">
        <f>IF(ISNUMBER(Log_Header[[#This Row],[Rmf]]),Log_Header[[#This Row],[Rmf]],"")</f>
        <v>1.4</v>
      </c>
      <c r="L264" s="32">
        <f>IF(ISNUMBER(Log_Header[[#This Row],[T-Rmf]]),Log_Header[[#This Row],[T-Rmf]],"")</f>
        <v>82</v>
      </c>
      <c r="M264" s="27" t="str">
        <f>IFERROR(AlgerHarrison_Method[[#This Row],[Rmf]]*(AlgerHarrison_Method[[#This Row],[T-Rmf]]/AlgerHarrison_Method[[#This Row],[Tf]]),"")</f>
        <v/>
      </c>
      <c r="N264" s="24" t="str">
        <f>IF(AND(ISNUMBER(AlgerHarrison_Method[[#This Row],[Rxo]]),ISNUMBER(AlgerHarrison_Method[[#This Row],[Ro]])),IF(AlgerHarrison_Method[[#This Row],[Rmf]]&gt;=5, 1.75, 1),"")</f>
        <v/>
      </c>
      <c r="O264" s="24" t="str">
        <f>IFERROR(AlgerHarrison_Method[[#This Row],[Rmf_Tf]]*AlgerHarrison_Method[[#This Row],[Rmf Cor Fact]],"")</f>
        <v/>
      </c>
      <c r="P264" s="28" t="str">
        <f>IF(AND(ISNUMBER(AlgerHarrison_Method[[#This Row],[Rxo]]),ISNUMBER(AlgerHarrison_Method[[#This Row],[Ro]])),VLOOKUP(AlgerHarrison_Method[[#This Row],[Log_Type]],$AA$3:AC304,2,FALSE),"")</f>
        <v/>
      </c>
      <c r="Q26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64" s="24" t="str">
        <f>IFERROR(AlgerHarrison_Method[[#This Row],[Rmf_Tf_Cor]]/AlgerHarrison_Method[[#This Row],[Rxo/Ro_Cor]],"")</f>
        <v/>
      </c>
      <c r="S264" s="31" t="str">
        <f>IF(AND(ISNUMBER(AlgerHarrison_Method[[#This Row],[Rxo]]),ISNUMBER(AlgerHarrison_Method[[#This Row],[Ro]])),Log_Header[[#This Row],[cf_H2O_Type]],"")</f>
        <v/>
      </c>
      <c r="T264" s="24" t="str">
        <f>IFERROR(AlgerHarrison_Method[[#This Row],[Rwe]]/AlgerHarrison_Method[[#This Row],[cf_H2O_Type]],"")</f>
        <v/>
      </c>
      <c r="U264" s="27" t="str">
        <f>IFERROR(AlgerHarrison_Method[[#This Row],[Rw]]*(AlgerHarrison_Method[[#This Row],[Tf]]/75),"")</f>
        <v/>
      </c>
      <c r="V264" s="28" t="str">
        <f>IFERROR(10000/AlgerHarrison_Method[[#This Row],[Rw_Cor_75]],"")</f>
        <v/>
      </c>
      <c r="W264" s="31" t="str">
        <f>IF(AND(ISNUMBER(AlgerHarrison_Method[[#This Row],[Rxo]]),ISNUMBER(AlgerHarrison_Method[[#This Row],[Ro]])),Log_Header[[#This Row],[ct]],"")</f>
        <v/>
      </c>
      <c r="X264" s="28" t="str">
        <f>IFERROR(ROUND(AlgerHarrison_Method[[#This Row],[Ct]]*AlgerHarrison_Method[[#This Row],[Cw_75]],-1),"")</f>
        <v/>
      </c>
      <c r="Y264"/>
      <c r="Z264"/>
      <c r="AA264"/>
      <c r="AB264"/>
    </row>
    <row r="265" spans="1:28" x14ac:dyDescent="0.2">
      <c r="A265" s="224">
        <f>IF(ISNUMBER(Log_Header[[#This Row],[Seq]]),Log_Header[[#This Row],[Seq]],"")</f>
        <v>253</v>
      </c>
      <c r="B265" s="31">
        <f>IF(ISNUMBER(Log_Header[[#This Row],[BRACS_ID]]),Log_Header[[#This Row],[BRACS_ID]],"")</f>
        <v>21690</v>
      </c>
      <c r="C265" s="31" t="str">
        <f>IF(ISNUMBER(Log_Header[[#This Row],[Target_Depth]]),Log_Header[[#This Row],[Target_Depth]],"")</f>
        <v/>
      </c>
      <c r="D265" s="40" t="str">
        <f>IF(ISNUMBER(Estep_Method[[#This Row],[Rxo]]),Estep_Method[[#This Row],[Rxo]],"")</f>
        <v/>
      </c>
      <c r="E265" s="40" t="str">
        <f>IF(ISNUMBER(Rwa_Method[[#This Row],[Ro]]),Rwa_Method[[#This Row],[Ro]],"")</f>
        <v/>
      </c>
      <c r="F265" s="203"/>
      <c r="G265" s="31" t="str">
        <f>IF(ISNUMBER(Log_Header[[#This Row],[Ts]]),Log_Header[[#This Row],[Ts]],"")</f>
        <v/>
      </c>
      <c r="H265" s="44">
        <f>IF(ISBLANK(AlgerHarrison_Method[[#This Row],[Rxo]]),"",Log_Header[[#This Row],[Gg]])</f>
        <v>0</v>
      </c>
      <c r="I265" s="43" t="str">
        <f>IF(ISBLANK(AlgerHarrison_Method[[#This Row],[Rxo]]),"",Log_Header[[#This Row],[Df]])</f>
        <v/>
      </c>
      <c r="J265" s="27" t="str">
        <f>IFERROR((AlgerHarrison_Method[[#This Row],[Gg]]*AlgerHarrison_Method[[#This Row],[Df]])+AlgerHarrison_Method[[#This Row],[Ts]],"")</f>
        <v/>
      </c>
      <c r="K265" s="32" t="str">
        <f>IF(ISNUMBER(Log_Header[[#This Row],[Rmf]]),Log_Header[[#This Row],[Rmf]],"")</f>
        <v/>
      </c>
      <c r="L265" s="32" t="str">
        <f>IF(ISNUMBER(Log_Header[[#This Row],[T-Rmf]]),Log_Header[[#This Row],[T-Rmf]],"")</f>
        <v/>
      </c>
      <c r="M265" s="27" t="str">
        <f>IFERROR(AlgerHarrison_Method[[#This Row],[Rmf]]*(AlgerHarrison_Method[[#This Row],[T-Rmf]]/AlgerHarrison_Method[[#This Row],[Tf]]),"")</f>
        <v/>
      </c>
      <c r="N265" s="24" t="str">
        <f>IF(AND(ISNUMBER(AlgerHarrison_Method[[#This Row],[Rxo]]),ISNUMBER(AlgerHarrison_Method[[#This Row],[Ro]])),IF(AlgerHarrison_Method[[#This Row],[Rmf]]&gt;=5, 1.75, 1),"")</f>
        <v/>
      </c>
      <c r="O265" s="24" t="str">
        <f>IFERROR(AlgerHarrison_Method[[#This Row],[Rmf_Tf]]*AlgerHarrison_Method[[#This Row],[Rmf Cor Fact]],"")</f>
        <v/>
      </c>
      <c r="P265" s="28" t="str">
        <f>IF(AND(ISNUMBER(AlgerHarrison_Method[[#This Row],[Rxo]]),ISNUMBER(AlgerHarrison_Method[[#This Row],[Ro]])),VLOOKUP(AlgerHarrison_Method[[#This Row],[Log_Type]],$AA$3:AC305,2,FALSE),"")</f>
        <v/>
      </c>
      <c r="Q26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65" s="24" t="str">
        <f>IFERROR(AlgerHarrison_Method[[#This Row],[Rmf_Tf_Cor]]/AlgerHarrison_Method[[#This Row],[Rxo/Ro_Cor]],"")</f>
        <v/>
      </c>
      <c r="S265" s="31" t="str">
        <f>IF(AND(ISNUMBER(AlgerHarrison_Method[[#This Row],[Rxo]]),ISNUMBER(AlgerHarrison_Method[[#This Row],[Ro]])),Log_Header[[#This Row],[cf_H2O_Type]],"")</f>
        <v/>
      </c>
      <c r="T265" s="24" t="str">
        <f>IFERROR(AlgerHarrison_Method[[#This Row],[Rwe]]/AlgerHarrison_Method[[#This Row],[cf_H2O_Type]],"")</f>
        <v/>
      </c>
      <c r="U265" s="27" t="str">
        <f>IFERROR(AlgerHarrison_Method[[#This Row],[Rw]]*(AlgerHarrison_Method[[#This Row],[Tf]]/75),"")</f>
        <v/>
      </c>
      <c r="V265" s="28" t="str">
        <f>IFERROR(10000/AlgerHarrison_Method[[#This Row],[Rw_Cor_75]],"")</f>
        <v/>
      </c>
      <c r="W265" s="31" t="str">
        <f>IF(AND(ISNUMBER(AlgerHarrison_Method[[#This Row],[Rxo]]),ISNUMBER(AlgerHarrison_Method[[#This Row],[Ro]])),Log_Header[[#This Row],[ct]],"")</f>
        <v/>
      </c>
      <c r="X265" s="28" t="str">
        <f>IFERROR(ROUND(AlgerHarrison_Method[[#This Row],[Ct]]*AlgerHarrison_Method[[#This Row],[Cw_75]],-1),"")</f>
        <v/>
      </c>
      <c r="Y265"/>
      <c r="Z265"/>
      <c r="AA265"/>
      <c r="AB265"/>
    </row>
    <row r="266" spans="1:28" x14ac:dyDescent="0.2">
      <c r="A266" s="224">
        <f>IF(ISNUMBER(Log_Header[[#This Row],[Seq]]),Log_Header[[#This Row],[Seq]],"")</f>
        <v>254</v>
      </c>
      <c r="B266" s="31">
        <f>IF(ISNUMBER(Log_Header[[#This Row],[BRACS_ID]]),Log_Header[[#This Row],[BRACS_ID]],"")</f>
        <v>21796</v>
      </c>
      <c r="C266" s="31" t="str">
        <f>IF(ISNUMBER(Log_Header[[#This Row],[Target_Depth]]),Log_Header[[#This Row],[Target_Depth]],"")</f>
        <v/>
      </c>
      <c r="D266" s="40" t="str">
        <f>IF(ISNUMBER(Estep_Method[[#This Row],[Rxo]]),Estep_Method[[#This Row],[Rxo]],"")</f>
        <v/>
      </c>
      <c r="E266" s="40" t="str">
        <f>IF(ISNUMBER(Rwa_Method[[#This Row],[Ro]]),Rwa_Method[[#This Row],[Ro]],"")</f>
        <v/>
      </c>
      <c r="F266" s="202"/>
      <c r="G266" s="31">
        <f>IF(ISNUMBER(Log_Header[[#This Row],[Ts]]),Log_Header[[#This Row],[Ts]],"")</f>
        <v>65</v>
      </c>
      <c r="H266" s="44">
        <f>IF(ISBLANK(AlgerHarrison_Method[[#This Row],[Rxo]]),"",Log_Header[[#This Row],[Gg]])</f>
        <v>1.5499070055796652E-2</v>
      </c>
      <c r="I266" s="43" t="str">
        <f>IF(ISBLANK(AlgerHarrison_Method[[#This Row],[Rxo]]),"",Log_Header[[#This Row],[Df]])</f>
        <v/>
      </c>
      <c r="J266" s="27" t="str">
        <f>IFERROR((AlgerHarrison_Method[[#This Row],[Gg]]*AlgerHarrison_Method[[#This Row],[Df]])+AlgerHarrison_Method[[#This Row],[Ts]],"")</f>
        <v/>
      </c>
      <c r="K266" s="32" t="str">
        <f>IF(ISNUMBER(Log_Header[[#This Row],[Rmf]]),Log_Header[[#This Row],[Rmf]],"")</f>
        <v/>
      </c>
      <c r="L266" s="32" t="str">
        <f>IF(ISNUMBER(Log_Header[[#This Row],[T-Rmf]]),Log_Header[[#This Row],[T-Rmf]],"")</f>
        <v/>
      </c>
      <c r="M266" s="27" t="str">
        <f>IFERROR(AlgerHarrison_Method[[#This Row],[Rmf]]*(AlgerHarrison_Method[[#This Row],[T-Rmf]]/AlgerHarrison_Method[[#This Row],[Tf]]),"")</f>
        <v/>
      </c>
      <c r="N266" s="24" t="str">
        <f>IF(AND(ISNUMBER(AlgerHarrison_Method[[#This Row],[Rxo]]),ISNUMBER(AlgerHarrison_Method[[#This Row],[Ro]])),IF(AlgerHarrison_Method[[#This Row],[Rmf]]&gt;=5, 1.75, 1),"")</f>
        <v/>
      </c>
      <c r="O266" s="24" t="str">
        <f>IFERROR(AlgerHarrison_Method[[#This Row],[Rmf_Tf]]*AlgerHarrison_Method[[#This Row],[Rmf Cor Fact]],"")</f>
        <v/>
      </c>
      <c r="P266" s="28" t="str">
        <f>IF(AND(ISNUMBER(AlgerHarrison_Method[[#This Row],[Rxo]]),ISNUMBER(AlgerHarrison_Method[[#This Row],[Ro]])),VLOOKUP(AlgerHarrison_Method[[#This Row],[Log_Type]],$AA$3:AC306,2,FALSE),"")</f>
        <v/>
      </c>
      <c r="Q26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66" s="24" t="str">
        <f>IFERROR(AlgerHarrison_Method[[#This Row],[Rmf_Tf_Cor]]/AlgerHarrison_Method[[#This Row],[Rxo/Ro_Cor]],"")</f>
        <v/>
      </c>
      <c r="S266" s="31" t="str">
        <f>IF(AND(ISNUMBER(AlgerHarrison_Method[[#This Row],[Rxo]]),ISNUMBER(AlgerHarrison_Method[[#This Row],[Ro]])),Log_Header[[#This Row],[cf_H2O_Type]],"")</f>
        <v/>
      </c>
      <c r="T266" s="24" t="str">
        <f>IFERROR(AlgerHarrison_Method[[#This Row],[Rwe]]/AlgerHarrison_Method[[#This Row],[cf_H2O_Type]],"")</f>
        <v/>
      </c>
      <c r="U266" s="27" t="str">
        <f>IFERROR(AlgerHarrison_Method[[#This Row],[Rw]]*(AlgerHarrison_Method[[#This Row],[Tf]]/75),"")</f>
        <v/>
      </c>
      <c r="V266" s="28" t="str">
        <f>IFERROR(10000/AlgerHarrison_Method[[#This Row],[Rw_Cor_75]],"")</f>
        <v/>
      </c>
      <c r="W266" s="31" t="str">
        <f>IF(AND(ISNUMBER(AlgerHarrison_Method[[#This Row],[Rxo]]),ISNUMBER(AlgerHarrison_Method[[#This Row],[Ro]])),Log_Header[[#This Row],[ct]],"")</f>
        <v/>
      </c>
      <c r="X266" s="28" t="str">
        <f>IFERROR(ROUND(AlgerHarrison_Method[[#This Row],[Ct]]*AlgerHarrison_Method[[#This Row],[Cw_75]],-1),"")</f>
        <v/>
      </c>
      <c r="Y266"/>
      <c r="Z266"/>
      <c r="AA266"/>
      <c r="AB266"/>
    </row>
    <row r="267" spans="1:28" x14ac:dyDescent="0.2">
      <c r="A267" s="224">
        <f>IF(ISNUMBER(Log_Header[[#This Row],[Seq]]),Log_Header[[#This Row],[Seq]],"")</f>
        <v>255</v>
      </c>
      <c r="B267" s="31">
        <f>IF(ISNUMBER(Log_Header[[#This Row],[BRACS_ID]]),Log_Header[[#This Row],[BRACS_ID]],"")</f>
        <v>33859</v>
      </c>
      <c r="C267" s="31">
        <f>IF(ISNUMBER(Log_Header[[#This Row],[Target_Depth]]),Log_Header[[#This Row],[Target_Depth]],"")</f>
        <v>210</v>
      </c>
      <c r="D267" s="40">
        <f>IF(ISNUMBER(Estep_Method[[#This Row],[Rxo]]),Estep_Method[[#This Row],[Rxo]],"")</f>
        <v>6</v>
      </c>
      <c r="E267" s="40">
        <f>IF(ISNUMBER(Rwa_Method[[#This Row],[Ro]]),Rwa_Method[[#This Row],[Ro]],"")</f>
        <v>4.4000000000000004</v>
      </c>
      <c r="F267" s="202" t="s">
        <v>93</v>
      </c>
      <c r="G267" s="31">
        <f>IF(ISNUMBER(Log_Header[[#This Row],[Ts]]),Log_Header[[#This Row],[Ts]],"")</f>
        <v>65</v>
      </c>
      <c r="H267" s="44">
        <f>IF(ISBLANK(AlgerHarrison_Method[[#This Row],[Rxo]]),"",Log_Header[[#This Row],[Gg]])</f>
        <v>1.6553975285614364E-2</v>
      </c>
      <c r="I267" s="43">
        <f>IF(ISBLANK(AlgerHarrison_Method[[#This Row],[Rxo]]),"",Log_Header[[#This Row],[Df]])</f>
        <v>199</v>
      </c>
      <c r="J267" s="27">
        <f>IFERROR((AlgerHarrison_Method[[#This Row],[Gg]]*AlgerHarrison_Method[[#This Row],[Df]])+AlgerHarrison_Method[[#This Row],[Ts]],"")</f>
        <v>68.294241081837257</v>
      </c>
      <c r="K267" s="32">
        <f>IF(ISNUMBER(Log_Header[[#This Row],[Rmf]]),Log_Header[[#This Row],[Rmf]],"")</f>
        <v>1.99</v>
      </c>
      <c r="L267" s="32">
        <f>IF(ISNUMBER(Log_Header[[#This Row],[T-Rmf]]),Log_Header[[#This Row],[T-Rmf]],"")</f>
        <v>65</v>
      </c>
      <c r="M267" s="27">
        <f>IFERROR(AlgerHarrison_Method[[#This Row],[Rmf]]*(AlgerHarrison_Method[[#This Row],[T-Rmf]]/AlgerHarrison_Method[[#This Row],[Tf]]),"")</f>
        <v>1.8940103579890344</v>
      </c>
      <c r="N267" s="24">
        <f>IF(AND(ISNUMBER(AlgerHarrison_Method[[#This Row],[Rxo]]),ISNUMBER(AlgerHarrison_Method[[#This Row],[Ro]])),IF(AlgerHarrison_Method[[#This Row],[Rmf]]&gt;=5, 1.75, 1),"")</f>
        <v>1</v>
      </c>
      <c r="O267" s="24">
        <f>IFERROR(AlgerHarrison_Method[[#This Row],[Rmf_Tf]]*AlgerHarrison_Method[[#This Row],[Rmf Cor Fact]],"")</f>
        <v>1.8940103579890344</v>
      </c>
      <c r="P267" s="28">
        <f>IF(AND(ISNUMBER(AlgerHarrison_Method[[#This Row],[Rxo]]),ISNUMBER(AlgerHarrison_Method[[#This Row],[Ro]])),VLOOKUP(AlgerHarrison_Method[[#This Row],[Log_Type]],$AA$3:AC307,2,FALSE),"")</f>
        <v>1</v>
      </c>
      <c r="Q26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1.3636363636363635</v>
      </c>
      <c r="R267" s="24">
        <f>IFERROR(AlgerHarrison_Method[[#This Row],[Rmf_Tf_Cor]]/AlgerHarrison_Method[[#This Row],[Rxo/Ro_Cor]],"")</f>
        <v>1.3889409291919586</v>
      </c>
      <c r="S267" s="31">
        <f>IF(AND(ISNUMBER(AlgerHarrison_Method[[#This Row],[Rxo]]),ISNUMBER(AlgerHarrison_Method[[#This Row],[Ro]])),Log_Header[[#This Row],[cf_H2O_Type]],"")</f>
        <v>1</v>
      </c>
      <c r="T267" s="24">
        <f>IFERROR(AlgerHarrison_Method[[#This Row],[Rwe]]/AlgerHarrison_Method[[#This Row],[cf_H2O_Type]],"")</f>
        <v>1.3889409291919586</v>
      </c>
      <c r="U267" s="27">
        <f>IFERROR(AlgerHarrison_Method[[#This Row],[Rw]]*(AlgerHarrison_Method[[#This Row],[Tf]]/75),"")</f>
        <v>1.2647555555555556</v>
      </c>
      <c r="V267" s="28">
        <f>IFERROR(10000/AlgerHarrison_Method[[#This Row],[Rw_Cor_75]],"")</f>
        <v>7906.6661981234838</v>
      </c>
      <c r="W267" s="31">
        <f>IF(AND(ISNUMBER(AlgerHarrison_Method[[#This Row],[Rxo]]),ISNUMBER(AlgerHarrison_Method[[#This Row],[Ro]])),Log_Header[[#This Row],[ct]],"")</f>
        <v>0.55000000000000004</v>
      </c>
      <c r="X267" s="28">
        <f>IFERROR(ROUND(AlgerHarrison_Method[[#This Row],[Ct]]*AlgerHarrison_Method[[#This Row],[Cw_75]],-1),"")</f>
        <v>4350</v>
      </c>
      <c r="Y267"/>
      <c r="Z267"/>
      <c r="AA267"/>
      <c r="AB267"/>
    </row>
    <row r="268" spans="1:28" x14ac:dyDescent="0.2">
      <c r="A268" s="224">
        <f>IF(ISNUMBER(Log_Header[[#This Row],[Seq]]),Log_Header[[#This Row],[Seq]],"")</f>
        <v>256</v>
      </c>
      <c r="B268" s="31">
        <f>IF(ISNUMBER(Log_Header[[#This Row],[BRACS_ID]]),Log_Header[[#This Row],[BRACS_ID]],"")</f>
        <v>26567</v>
      </c>
      <c r="C268" s="31" t="str">
        <f>IF(ISNUMBER(Log_Header[[#This Row],[Target_Depth]]),Log_Header[[#This Row],[Target_Depth]],"")</f>
        <v/>
      </c>
      <c r="D268" s="40" t="str">
        <f>IF(ISNUMBER(Estep_Method[[#This Row],[Rxo]]),Estep_Method[[#This Row],[Rxo]],"")</f>
        <v/>
      </c>
      <c r="E268" s="40" t="str">
        <f>IF(ISNUMBER(Rwa_Method[[#This Row],[Ro]]),Rwa_Method[[#This Row],[Ro]],"")</f>
        <v/>
      </c>
      <c r="F268" s="203"/>
      <c r="G268" s="31">
        <f>IF(ISNUMBER(Log_Header[[#This Row],[Ts]]),Log_Header[[#This Row],[Ts]],"")</f>
        <v>65</v>
      </c>
      <c r="H268" s="44">
        <f>IF(ISBLANK(AlgerHarrison_Method[[#This Row],[Rxo]]),"",Log_Header[[#This Row],[Gg]])</f>
        <v>1.8476499189627228E-2</v>
      </c>
      <c r="I268" s="43" t="str">
        <f>IF(ISBLANK(AlgerHarrison_Method[[#This Row],[Rxo]]),"",Log_Header[[#This Row],[Df]])</f>
        <v/>
      </c>
      <c r="J268" s="27" t="str">
        <f>IFERROR((AlgerHarrison_Method[[#This Row],[Gg]]*AlgerHarrison_Method[[#This Row],[Df]])+AlgerHarrison_Method[[#This Row],[Ts]],"")</f>
        <v/>
      </c>
      <c r="K268" s="32">
        <f>IF(ISNUMBER(Log_Header[[#This Row],[Rmf]]),Log_Header[[#This Row],[Rmf]],"")</f>
        <v>3.19</v>
      </c>
      <c r="L268" s="32">
        <f>IF(ISNUMBER(Log_Header[[#This Row],[T-Rmf]]),Log_Header[[#This Row],[T-Rmf]],"")</f>
        <v>75</v>
      </c>
      <c r="M268" s="27" t="str">
        <f>IFERROR(AlgerHarrison_Method[[#This Row],[Rmf]]*(AlgerHarrison_Method[[#This Row],[T-Rmf]]/AlgerHarrison_Method[[#This Row],[Tf]]),"")</f>
        <v/>
      </c>
      <c r="N268" s="24" t="str">
        <f>IF(AND(ISNUMBER(AlgerHarrison_Method[[#This Row],[Rxo]]),ISNUMBER(AlgerHarrison_Method[[#This Row],[Ro]])),IF(AlgerHarrison_Method[[#This Row],[Rmf]]&gt;=5, 1.75, 1),"")</f>
        <v/>
      </c>
      <c r="O268" s="24" t="str">
        <f>IFERROR(AlgerHarrison_Method[[#This Row],[Rmf_Tf]]*AlgerHarrison_Method[[#This Row],[Rmf Cor Fact]],"")</f>
        <v/>
      </c>
      <c r="P268" s="28" t="str">
        <f>IF(AND(ISNUMBER(AlgerHarrison_Method[[#This Row],[Rxo]]),ISNUMBER(AlgerHarrison_Method[[#This Row],[Ro]])),VLOOKUP(AlgerHarrison_Method[[#This Row],[Log_Type]],$AA$3:AC308,2,FALSE),"")</f>
        <v/>
      </c>
      <c r="Q26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68" s="24" t="str">
        <f>IFERROR(AlgerHarrison_Method[[#This Row],[Rmf_Tf_Cor]]/AlgerHarrison_Method[[#This Row],[Rxo/Ro_Cor]],"")</f>
        <v/>
      </c>
      <c r="S268" s="31" t="str">
        <f>IF(AND(ISNUMBER(AlgerHarrison_Method[[#This Row],[Rxo]]),ISNUMBER(AlgerHarrison_Method[[#This Row],[Ro]])),Log_Header[[#This Row],[cf_H2O_Type]],"")</f>
        <v/>
      </c>
      <c r="T268" s="24" t="str">
        <f>IFERROR(AlgerHarrison_Method[[#This Row],[Rwe]]/AlgerHarrison_Method[[#This Row],[cf_H2O_Type]],"")</f>
        <v/>
      </c>
      <c r="U268" s="27" t="str">
        <f>IFERROR(AlgerHarrison_Method[[#This Row],[Rw]]*(AlgerHarrison_Method[[#This Row],[Tf]]/75),"")</f>
        <v/>
      </c>
      <c r="V268" s="28" t="str">
        <f>IFERROR(10000/AlgerHarrison_Method[[#This Row],[Rw_Cor_75]],"")</f>
        <v/>
      </c>
      <c r="W268" s="31" t="str">
        <f>IF(AND(ISNUMBER(AlgerHarrison_Method[[#This Row],[Rxo]]),ISNUMBER(AlgerHarrison_Method[[#This Row],[Ro]])),Log_Header[[#This Row],[ct]],"")</f>
        <v/>
      </c>
      <c r="X268" s="28" t="str">
        <f>IFERROR(ROUND(AlgerHarrison_Method[[#This Row],[Ct]]*AlgerHarrison_Method[[#This Row],[Cw_75]],-1),"")</f>
        <v/>
      </c>
      <c r="Y268"/>
      <c r="Z268"/>
      <c r="AA268"/>
      <c r="AB268"/>
    </row>
    <row r="269" spans="1:28" x14ac:dyDescent="0.2">
      <c r="A269" s="224">
        <f>IF(ISNUMBER(Log_Header[[#This Row],[Seq]]),Log_Header[[#This Row],[Seq]],"")</f>
        <v>257</v>
      </c>
      <c r="B269" s="31">
        <f>IF(ISNUMBER(Log_Header[[#This Row],[BRACS_ID]]),Log_Header[[#This Row],[BRACS_ID]],"")</f>
        <v>26044</v>
      </c>
      <c r="C269" s="31">
        <f>IF(ISNUMBER(Log_Header[[#This Row],[Target_Depth]]),Log_Header[[#This Row],[Target_Depth]],"")</f>
        <v>350</v>
      </c>
      <c r="D269" s="40">
        <f>IF(ISNUMBER(Estep_Method[[#This Row],[Rxo]]),Estep_Method[[#This Row],[Rxo]],"")</f>
        <v>4.5999999999999996</v>
      </c>
      <c r="E269" s="40">
        <f>IF(ISNUMBER(Rwa_Method[[#This Row],[Ro]]),Rwa_Method[[#This Row],[Ro]],"")</f>
        <v>4</v>
      </c>
      <c r="F269" s="202" t="s">
        <v>113</v>
      </c>
      <c r="G269" s="31">
        <f>IF(ISNUMBER(Log_Header[[#This Row],[Ts]]),Log_Header[[#This Row],[Ts]],"")</f>
        <v>65</v>
      </c>
      <c r="H269" s="44">
        <f>IF(ISBLANK(AlgerHarrison_Method[[#This Row],[Rxo]]),"",Log_Header[[#This Row],[Gg]])</f>
        <v>1.5353805073431242E-2</v>
      </c>
      <c r="I269" s="43">
        <f>IF(ISBLANK(AlgerHarrison_Method[[#This Row],[Rxo]]),"",Log_Header[[#This Row],[Df]])</f>
        <v>340</v>
      </c>
      <c r="J269" s="27">
        <f>IFERROR((AlgerHarrison_Method[[#This Row],[Gg]]*AlgerHarrison_Method[[#This Row],[Df]])+AlgerHarrison_Method[[#This Row],[Ts]],"")</f>
        <v>70.220293724966623</v>
      </c>
      <c r="K269" s="32">
        <f>IF(ISNUMBER(Log_Header[[#This Row],[Rmf]]),Log_Header[[#This Row],[Rmf]],"")</f>
        <v>3</v>
      </c>
      <c r="L269" s="32">
        <f>IF(ISNUMBER(Log_Header[[#This Row],[T-Rmf]]),Log_Header[[#This Row],[T-Rmf]],"")</f>
        <v>85</v>
      </c>
      <c r="M269" s="27">
        <f>IFERROR(AlgerHarrison_Method[[#This Row],[Rmf]]*(AlgerHarrison_Method[[#This Row],[T-Rmf]]/AlgerHarrison_Method[[#This Row],[Tf]]),"")</f>
        <v>3.6314288430459167</v>
      </c>
      <c r="N269" s="24">
        <f>IF(AND(ISNUMBER(AlgerHarrison_Method[[#This Row],[Rxo]]),ISNUMBER(AlgerHarrison_Method[[#This Row],[Ro]])),IF(AlgerHarrison_Method[[#This Row],[Rmf]]&gt;=5, 1.75, 1),"")</f>
        <v>1</v>
      </c>
      <c r="O269" s="24">
        <f>IFERROR(AlgerHarrison_Method[[#This Row],[Rmf_Tf]]*AlgerHarrison_Method[[#This Row],[Rmf Cor Fact]],"")</f>
        <v>3.6314288430459167</v>
      </c>
      <c r="P269" s="28">
        <f>IF(AND(ISNUMBER(AlgerHarrison_Method[[#This Row],[Rxo]]),ISNUMBER(AlgerHarrison_Method[[#This Row],[Ro]])),VLOOKUP(AlgerHarrison_Method[[#This Row],[Log_Type]],$AA$3:AC309,2,FALSE),"")</f>
        <v>5</v>
      </c>
      <c r="Q26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1.3224999999999998</v>
      </c>
      <c r="R269" s="24">
        <f>IFERROR(AlgerHarrison_Method[[#This Row],[Rmf_Tf_Cor]]/AlgerHarrison_Method[[#This Row],[Rxo/Ro_Cor]],"")</f>
        <v>2.7458819229080662</v>
      </c>
      <c r="S269" s="31">
        <f>IF(AND(ISNUMBER(AlgerHarrison_Method[[#This Row],[Rxo]]),ISNUMBER(AlgerHarrison_Method[[#This Row],[Ro]])),Log_Header[[#This Row],[cf_H2O_Type]],"")</f>
        <v>1.33</v>
      </c>
      <c r="T269" s="24">
        <f>IFERROR(AlgerHarrison_Method[[#This Row],[Rwe]]/AlgerHarrison_Method[[#This Row],[cf_H2O_Type]],"")</f>
        <v>2.0645728743669669</v>
      </c>
      <c r="U269" s="27">
        <f>IFERROR(AlgerHarrison_Method[[#This Row],[Rw]]*(AlgerHarrison_Method[[#This Row],[Tf]]/75),"")</f>
        <v>1.9329988487286272</v>
      </c>
      <c r="V269" s="28">
        <f>IFERROR(10000/AlgerHarrison_Method[[#This Row],[Rw_Cor_75]],"")</f>
        <v>5173.3088235294108</v>
      </c>
      <c r="W269" s="31">
        <f>IF(AND(ISNUMBER(AlgerHarrison_Method[[#This Row],[Rxo]]),ISNUMBER(AlgerHarrison_Method[[#This Row],[Ro]])),Log_Header[[#This Row],[ct]],"")</f>
        <v>0.55000000000000004</v>
      </c>
      <c r="X269" s="28">
        <f>IFERROR(ROUND(AlgerHarrison_Method[[#This Row],[Ct]]*AlgerHarrison_Method[[#This Row],[Cw_75]],-1),"")</f>
        <v>2850</v>
      </c>
      <c r="Y269"/>
      <c r="Z269"/>
      <c r="AA269"/>
      <c r="AB269"/>
    </row>
    <row r="270" spans="1:28" x14ac:dyDescent="0.2">
      <c r="A270" s="224">
        <f>IF(ISNUMBER(Log_Header[[#This Row],[Seq]]),Log_Header[[#This Row],[Seq]],"")</f>
        <v>258</v>
      </c>
      <c r="B270" s="31">
        <f>IF(ISNUMBER(Log_Header[[#This Row],[BRACS_ID]]),Log_Header[[#This Row],[BRACS_ID]],"")</f>
        <v>21664</v>
      </c>
      <c r="C270" s="31" t="str">
        <f>IF(ISNUMBER(Log_Header[[#This Row],[Target_Depth]]),Log_Header[[#This Row],[Target_Depth]],"")</f>
        <v/>
      </c>
      <c r="D270" s="40" t="str">
        <f>IF(ISNUMBER(Estep_Method[[#This Row],[Rxo]]),Estep_Method[[#This Row],[Rxo]],"")</f>
        <v/>
      </c>
      <c r="E270" s="40" t="str">
        <f>IF(ISNUMBER(Rwa_Method[[#This Row],[Ro]]),Rwa_Method[[#This Row],[Ro]],"")</f>
        <v/>
      </c>
      <c r="F270" s="203"/>
      <c r="G270" s="31">
        <f>IF(ISNUMBER(Log_Header[[#This Row],[Ts]]),Log_Header[[#This Row],[Ts]],"")</f>
        <v>65</v>
      </c>
      <c r="H270" s="44">
        <f>IF(ISBLANK(AlgerHarrison_Method[[#This Row],[Rxo]]),"",Log_Header[[#This Row],[Gg]])</f>
        <v>1.4925373134328358E-2</v>
      </c>
      <c r="I270" s="43" t="str">
        <f>IF(ISBLANK(AlgerHarrison_Method[[#This Row],[Rxo]]),"",Log_Header[[#This Row],[Df]])</f>
        <v/>
      </c>
      <c r="J270" s="27" t="str">
        <f>IFERROR((AlgerHarrison_Method[[#This Row],[Gg]]*AlgerHarrison_Method[[#This Row],[Df]])+AlgerHarrison_Method[[#This Row],[Ts]],"")</f>
        <v/>
      </c>
      <c r="K270" s="32">
        <f>IF(ISNUMBER(Log_Header[[#This Row],[Rmf]]),Log_Header[[#This Row],[Rmf]],"")</f>
        <v>3.8</v>
      </c>
      <c r="L270" s="32">
        <f>IF(ISNUMBER(Log_Header[[#This Row],[T-Rmf]]),Log_Header[[#This Row],[T-Rmf]],"")</f>
        <v>73</v>
      </c>
      <c r="M270" s="27" t="str">
        <f>IFERROR(AlgerHarrison_Method[[#This Row],[Rmf]]*(AlgerHarrison_Method[[#This Row],[T-Rmf]]/AlgerHarrison_Method[[#This Row],[Tf]]),"")</f>
        <v/>
      </c>
      <c r="N270" s="24" t="str">
        <f>IF(AND(ISNUMBER(AlgerHarrison_Method[[#This Row],[Rxo]]),ISNUMBER(AlgerHarrison_Method[[#This Row],[Ro]])),IF(AlgerHarrison_Method[[#This Row],[Rmf]]&gt;=5, 1.75, 1),"")</f>
        <v/>
      </c>
      <c r="O270" s="24" t="str">
        <f>IFERROR(AlgerHarrison_Method[[#This Row],[Rmf_Tf]]*AlgerHarrison_Method[[#This Row],[Rmf Cor Fact]],"")</f>
        <v/>
      </c>
      <c r="P270" s="28" t="str">
        <f>IF(AND(ISNUMBER(AlgerHarrison_Method[[#This Row],[Rxo]]),ISNUMBER(AlgerHarrison_Method[[#This Row],[Ro]])),VLOOKUP(AlgerHarrison_Method[[#This Row],[Log_Type]],$AA$3:AC310,2,FALSE),"")</f>
        <v/>
      </c>
      <c r="Q27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0" s="24" t="str">
        <f>IFERROR(AlgerHarrison_Method[[#This Row],[Rmf_Tf_Cor]]/AlgerHarrison_Method[[#This Row],[Rxo/Ro_Cor]],"")</f>
        <v/>
      </c>
      <c r="S270" s="31" t="str">
        <f>IF(AND(ISNUMBER(AlgerHarrison_Method[[#This Row],[Rxo]]),ISNUMBER(AlgerHarrison_Method[[#This Row],[Ro]])),Log_Header[[#This Row],[cf_H2O_Type]],"")</f>
        <v/>
      </c>
      <c r="T270" s="24" t="str">
        <f>IFERROR(AlgerHarrison_Method[[#This Row],[Rwe]]/AlgerHarrison_Method[[#This Row],[cf_H2O_Type]],"")</f>
        <v/>
      </c>
      <c r="U270" s="27" t="str">
        <f>IFERROR(AlgerHarrison_Method[[#This Row],[Rw]]*(AlgerHarrison_Method[[#This Row],[Tf]]/75),"")</f>
        <v/>
      </c>
      <c r="V270" s="28" t="str">
        <f>IFERROR(10000/AlgerHarrison_Method[[#This Row],[Rw_Cor_75]],"")</f>
        <v/>
      </c>
      <c r="W270" s="31" t="str">
        <f>IF(AND(ISNUMBER(AlgerHarrison_Method[[#This Row],[Rxo]]),ISNUMBER(AlgerHarrison_Method[[#This Row],[Ro]])),Log_Header[[#This Row],[ct]],"")</f>
        <v/>
      </c>
      <c r="X270" s="28" t="str">
        <f>IFERROR(ROUND(AlgerHarrison_Method[[#This Row],[Ct]]*AlgerHarrison_Method[[#This Row],[Cw_75]],-1),"")</f>
        <v/>
      </c>
      <c r="Y270"/>
      <c r="Z270"/>
      <c r="AA270"/>
      <c r="AB270"/>
    </row>
    <row r="271" spans="1:28" x14ac:dyDescent="0.2">
      <c r="A271" s="224">
        <f>IF(ISNUMBER(Log_Header[[#This Row],[Seq]]),Log_Header[[#This Row],[Seq]],"")</f>
        <v>259</v>
      </c>
      <c r="B271" s="31">
        <f>IF(ISNUMBER(Log_Header[[#This Row],[BRACS_ID]]),Log_Header[[#This Row],[BRACS_ID]],"")</f>
        <v>27193</v>
      </c>
      <c r="C271" s="31" t="str">
        <f>IF(ISNUMBER(Log_Header[[#This Row],[Target_Depth]]),Log_Header[[#This Row],[Target_Depth]],"")</f>
        <v/>
      </c>
      <c r="D271" s="40" t="str">
        <f>IF(ISNUMBER(Estep_Method[[#This Row],[Rxo]]),Estep_Method[[#This Row],[Rxo]],"")</f>
        <v/>
      </c>
      <c r="E271" s="40" t="str">
        <f>IF(ISNUMBER(Rwa_Method[[#This Row],[Ro]]),Rwa_Method[[#This Row],[Ro]],"")</f>
        <v/>
      </c>
      <c r="F271" s="202"/>
      <c r="G271" s="31">
        <f>IF(ISNUMBER(Log_Header[[#This Row],[Ts]]),Log_Header[[#This Row],[Ts]],"")</f>
        <v>65</v>
      </c>
      <c r="H271" s="44">
        <f>IF(ISBLANK(AlgerHarrison_Method[[#This Row],[Rxo]]),"",Log_Header[[#This Row],[Gg]])</f>
        <v>2.2509848058525603E-2</v>
      </c>
      <c r="I271" s="43" t="str">
        <f>IF(ISBLANK(AlgerHarrison_Method[[#This Row],[Rxo]]),"",Log_Header[[#This Row],[Df]])</f>
        <v/>
      </c>
      <c r="J271" s="27" t="str">
        <f>IFERROR((AlgerHarrison_Method[[#This Row],[Gg]]*AlgerHarrison_Method[[#This Row],[Df]])+AlgerHarrison_Method[[#This Row],[Ts]],"")</f>
        <v/>
      </c>
      <c r="K271" s="32">
        <f>IF(ISNUMBER(Log_Header[[#This Row],[Rmf]]),Log_Header[[#This Row],[Rmf]],"")</f>
        <v>2.37</v>
      </c>
      <c r="L271" s="32">
        <f>IF(ISNUMBER(Log_Header[[#This Row],[T-Rmf]]),Log_Header[[#This Row],[T-Rmf]],"")</f>
        <v>75</v>
      </c>
      <c r="M271" s="27" t="str">
        <f>IFERROR(AlgerHarrison_Method[[#This Row],[Rmf]]*(AlgerHarrison_Method[[#This Row],[T-Rmf]]/AlgerHarrison_Method[[#This Row],[Tf]]),"")</f>
        <v/>
      </c>
      <c r="N271" s="24" t="str">
        <f>IF(AND(ISNUMBER(AlgerHarrison_Method[[#This Row],[Rxo]]),ISNUMBER(AlgerHarrison_Method[[#This Row],[Ro]])),IF(AlgerHarrison_Method[[#This Row],[Rmf]]&gt;=5, 1.75, 1),"")</f>
        <v/>
      </c>
      <c r="O271" s="24" t="str">
        <f>IFERROR(AlgerHarrison_Method[[#This Row],[Rmf_Tf]]*AlgerHarrison_Method[[#This Row],[Rmf Cor Fact]],"")</f>
        <v/>
      </c>
      <c r="P271" s="28" t="str">
        <f>IF(AND(ISNUMBER(AlgerHarrison_Method[[#This Row],[Rxo]]),ISNUMBER(AlgerHarrison_Method[[#This Row],[Ro]])),VLOOKUP(AlgerHarrison_Method[[#This Row],[Log_Type]],$AA$3:AC311,2,FALSE),"")</f>
        <v/>
      </c>
      <c r="Q27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1" s="24" t="str">
        <f>IFERROR(AlgerHarrison_Method[[#This Row],[Rmf_Tf_Cor]]/AlgerHarrison_Method[[#This Row],[Rxo/Ro_Cor]],"")</f>
        <v/>
      </c>
      <c r="S271" s="31" t="str">
        <f>IF(AND(ISNUMBER(AlgerHarrison_Method[[#This Row],[Rxo]]),ISNUMBER(AlgerHarrison_Method[[#This Row],[Ro]])),Log_Header[[#This Row],[cf_H2O_Type]],"")</f>
        <v/>
      </c>
      <c r="T271" s="24" t="str">
        <f>IFERROR(AlgerHarrison_Method[[#This Row],[Rwe]]/AlgerHarrison_Method[[#This Row],[cf_H2O_Type]],"")</f>
        <v/>
      </c>
      <c r="U271" s="27" t="str">
        <f>IFERROR(AlgerHarrison_Method[[#This Row],[Rw]]*(AlgerHarrison_Method[[#This Row],[Tf]]/75),"")</f>
        <v/>
      </c>
      <c r="V271" s="28" t="str">
        <f>IFERROR(10000/AlgerHarrison_Method[[#This Row],[Rw_Cor_75]],"")</f>
        <v/>
      </c>
      <c r="W271" s="31" t="str">
        <f>IF(AND(ISNUMBER(AlgerHarrison_Method[[#This Row],[Rxo]]),ISNUMBER(AlgerHarrison_Method[[#This Row],[Ro]])),Log_Header[[#This Row],[ct]],"")</f>
        <v/>
      </c>
      <c r="X271" s="28" t="str">
        <f>IFERROR(ROUND(AlgerHarrison_Method[[#This Row],[Ct]]*AlgerHarrison_Method[[#This Row],[Cw_75]],-1),"")</f>
        <v/>
      </c>
      <c r="Y271"/>
      <c r="Z271"/>
      <c r="AA271"/>
      <c r="AB271"/>
    </row>
    <row r="272" spans="1:28" x14ac:dyDescent="0.2">
      <c r="A272" s="224">
        <f>IF(ISNUMBER(Log_Header[[#This Row],[Seq]]),Log_Header[[#This Row],[Seq]],"")</f>
        <v>260</v>
      </c>
      <c r="B272" s="31">
        <f>IF(ISNUMBER(Log_Header[[#This Row],[BRACS_ID]]),Log_Header[[#This Row],[BRACS_ID]],"")</f>
        <v>21679</v>
      </c>
      <c r="C272" s="31" t="str">
        <f>IF(ISNUMBER(Log_Header[[#This Row],[Target_Depth]]),Log_Header[[#This Row],[Target_Depth]],"")</f>
        <v/>
      </c>
      <c r="D272" s="40" t="str">
        <f>IF(ISNUMBER(Estep_Method[[#This Row],[Rxo]]),Estep_Method[[#This Row],[Rxo]],"")</f>
        <v/>
      </c>
      <c r="E272" s="40" t="str">
        <f>IF(ISNUMBER(Rwa_Method[[#This Row],[Ro]]),Rwa_Method[[#This Row],[Ro]],"")</f>
        <v/>
      </c>
      <c r="F272" s="203"/>
      <c r="G272" s="31">
        <f>IF(ISNUMBER(Log_Header[[#This Row],[Ts]]),Log_Header[[#This Row],[Ts]],"")</f>
        <v>65</v>
      </c>
      <c r="H272" s="44">
        <f>IF(ISBLANK(AlgerHarrison_Method[[#This Row],[Rxo]]),"",Log_Header[[#This Row],[Gg]])</f>
        <v>1.2838801711840228E-2</v>
      </c>
      <c r="I272" s="43" t="str">
        <f>IF(ISBLANK(AlgerHarrison_Method[[#This Row],[Rxo]]),"",Log_Header[[#This Row],[Df]])</f>
        <v/>
      </c>
      <c r="J272" s="27" t="str">
        <f>IFERROR((AlgerHarrison_Method[[#This Row],[Gg]]*AlgerHarrison_Method[[#This Row],[Df]])+AlgerHarrison_Method[[#This Row],[Ts]],"")</f>
        <v/>
      </c>
      <c r="K272" s="32">
        <f>IF(ISNUMBER(Log_Header[[#This Row],[Rmf]]),Log_Header[[#This Row],[Rmf]],"")</f>
        <v>2.7</v>
      </c>
      <c r="L272" s="32">
        <f>IF(ISNUMBER(Log_Header[[#This Row],[T-Rmf]]),Log_Header[[#This Row],[T-Rmf]],"")</f>
        <v>75</v>
      </c>
      <c r="M272" s="27" t="str">
        <f>IFERROR(AlgerHarrison_Method[[#This Row],[Rmf]]*(AlgerHarrison_Method[[#This Row],[T-Rmf]]/AlgerHarrison_Method[[#This Row],[Tf]]),"")</f>
        <v/>
      </c>
      <c r="N272" s="24" t="str">
        <f>IF(AND(ISNUMBER(AlgerHarrison_Method[[#This Row],[Rxo]]),ISNUMBER(AlgerHarrison_Method[[#This Row],[Ro]])),IF(AlgerHarrison_Method[[#This Row],[Rmf]]&gt;=5, 1.75, 1),"")</f>
        <v/>
      </c>
      <c r="O272" s="24" t="str">
        <f>IFERROR(AlgerHarrison_Method[[#This Row],[Rmf_Tf]]*AlgerHarrison_Method[[#This Row],[Rmf Cor Fact]],"")</f>
        <v/>
      </c>
      <c r="P272" s="28" t="str">
        <f>IF(AND(ISNUMBER(AlgerHarrison_Method[[#This Row],[Rxo]]),ISNUMBER(AlgerHarrison_Method[[#This Row],[Ro]])),VLOOKUP(AlgerHarrison_Method[[#This Row],[Log_Type]],$AA$3:AC312,2,FALSE),"")</f>
        <v/>
      </c>
      <c r="Q27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2" s="24" t="str">
        <f>IFERROR(AlgerHarrison_Method[[#This Row],[Rmf_Tf_Cor]]/AlgerHarrison_Method[[#This Row],[Rxo/Ro_Cor]],"")</f>
        <v/>
      </c>
      <c r="S272" s="31" t="str">
        <f>IF(AND(ISNUMBER(AlgerHarrison_Method[[#This Row],[Rxo]]),ISNUMBER(AlgerHarrison_Method[[#This Row],[Ro]])),Log_Header[[#This Row],[cf_H2O_Type]],"")</f>
        <v/>
      </c>
      <c r="T272" s="24" t="str">
        <f>IFERROR(AlgerHarrison_Method[[#This Row],[Rwe]]/AlgerHarrison_Method[[#This Row],[cf_H2O_Type]],"")</f>
        <v/>
      </c>
      <c r="U272" s="27" t="str">
        <f>IFERROR(AlgerHarrison_Method[[#This Row],[Rw]]*(AlgerHarrison_Method[[#This Row],[Tf]]/75),"")</f>
        <v/>
      </c>
      <c r="V272" s="28" t="str">
        <f>IFERROR(10000/AlgerHarrison_Method[[#This Row],[Rw_Cor_75]],"")</f>
        <v/>
      </c>
      <c r="W272" s="31" t="str">
        <f>IF(AND(ISNUMBER(AlgerHarrison_Method[[#This Row],[Rxo]]),ISNUMBER(AlgerHarrison_Method[[#This Row],[Ro]])),Log_Header[[#This Row],[ct]],"")</f>
        <v/>
      </c>
      <c r="X272" s="28" t="str">
        <f>IFERROR(ROUND(AlgerHarrison_Method[[#This Row],[Ct]]*AlgerHarrison_Method[[#This Row],[Cw_75]],-1),"")</f>
        <v/>
      </c>
      <c r="Y272"/>
      <c r="Z272"/>
      <c r="AA272"/>
      <c r="AB272"/>
    </row>
    <row r="273" spans="1:28" x14ac:dyDescent="0.2">
      <c r="A273" s="224">
        <f>IF(ISNUMBER(Log_Header[[#This Row],[Seq]]),Log_Header[[#This Row],[Seq]],"")</f>
        <v>261</v>
      </c>
      <c r="B273" s="31">
        <f>IF(ISNUMBER(Log_Header[[#This Row],[BRACS_ID]]),Log_Header[[#This Row],[BRACS_ID]],"")</f>
        <v>33495</v>
      </c>
      <c r="C273" s="31" t="str">
        <f>IF(ISNUMBER(Log_Header[[#This Row],[Target_Depth]]),Log_Header[[#This Row],[Target_Depth]],"")</f>
        <v/>
      </c>
      <c r="D273" s="40" t="str">
        <f>IF(ISNUMBER(Estep_Method[[#This Row],[Rxo]]),Estep_Method[[#This Row],[Rxo]],"")</f>
        <v/>
      </c>
      <c r="E273" s="40" t="str">
        <f>IF(ISNUMBER(Rwa_Method[[#This Row],[Ro]]),Rwa_Method[[#This Row],[Ro]],"")</f>
        <v/>
      </c>
      <c r="F273" s="202"/>
      <c r="G273" s="31">
        <f>IF(ISNUMBER(Log_Header[[#This Row],[Ts]]),Log_Header[[#This Row],[Ts]],"")</f>
        <v>65</v>
      </c>
      <c r="H273" s="44">
        <f>IF(ISBLANK(AlgerHarrison_Method[[#This Row],[Rxo]]),"",Log_Header[[#This Row],[Gg]])</f>
        <v>1.5969029760464555E-2</v>
      </c>
      <c r="I273" s="43" t="str">
        <f>IF(ISBLANK(AlgerHarrison_Method[[#This Row],[Rxo]]),"",Log_Header[[#This Row],[Df]])</f>
        <v/>
      </c>
      <c r="J273" s="27" t="str">
        <f>IFERROR((AlgerHarrison_Method[[#This Row],[Gg]]*AlgerHarrison_Method[[#This Row],[Df]])+AlgerHarrison_Method[[#This Row],[Ts]],"")</f>
        <v/>
      </c>
      <c r="K273" s="32" t="str">
        <f>IF(ISNUMBER(Log_Header[[#This Row],[Rmf]]),Log_Header[[#This Row],[Rmf]],"")</f>
        <v/>
      </c>
      <c r="L273" s="32" t="str">
        <f>IF(ISNUMBER(Log_Header[[#This Row],[T-Rmf]]),Log_Header[[#This Row],[T-Rmf]],"")</f>
        <v/>
      </c>
      <c r="M273" s="27" t="str">
        <f>IFERROR(AlgerHarrison_Method[[#This Row],[Rmf]]*(AlgerHarrison_Method[[#This Row],[T-Rmf]]/AlgerHarrison_Method[[#This Row],[Tf]]),"")</f>
        <v/>
      </c>
      <c r="N273" s="24" t="str">
        <f>IF(AND(ISNUMBER(AlgerHarrison_Method[[#This Row],[Rxo]]),ISNUMBER(AlgerHarrison_Method[[#This Row],[Ro]])),IF(AlgerHarrison_Method[[#This Row],[Rmf]]&gt;=5, 1.75, 1),"")</f>
        <v/>
      </c>
      <c r="O273" s="24" t="str">
        <f>IFERROR(AlgerHarrison_Method[[#This Row],[Rmf_Tf]]*AlgerHarrison_Method[[#This Row],[Rmf Cor Fact]],"")</f>
        <v/>
      </c>
      <c r="P273" s="28" t="str">
        <f>IF(AND(ISNUMBER(AlgerHarrison_Method[[#This Row],[Rxo]]),ISNUMBER(AlgerHarrison_Method[[#This Row],[Ro]])),VLOOKUP(AlgerHarrison_Method[[#This Row],[Log_Type]],$AA$3:AC313,2,FALSE),"")</f>
        <v/>
      </c>
      <c r="Q27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3" s="24" t="str">
        <f>IFERROR(AlgerHarrison_Method[[#This Row],[Rmf_Tf_Cor]]/AlgerHarrison_Method[[#This Row],[Rxo/Ro_Cor]],"")</f>
        <v/>
      </c>
      <c r="S273" s="31" t="str">
        <f>IF(AND(ISNUMBER(AlgerHarrison_Method[[#This Row],[Rxo]]),ISNUMBER(AlgerHarrison_Method[[#This Row],[Ro]])),Log_Header[[#This Row],[cf_H2O_Type]],"")</f>
        <v/>
      </c>
      <c r="T273" s="24" t="str">
        <f>IFERROR(AlgerHarrison_Method[[#This Row],[Rwe]]/AlgerHarrison_Method[[#This Row],[cf_H2O_Type]],"")</f>
        <v/>
      </c>
      <c r="U273" s="27" t="str">
        <f>IFERROR(AlgerHarrison_Method[[#This Row],[Rw]]*(AlgerHarrison_Method[[#This Row],[Tf]]/75),"")</f>
        <v/>
      </c>
      <c r="V273" s="28" t="str">
        <f>IFERROR(10000/AlgerHarrison_Method[[#This Row],[Rw_Cor_75]],"")</f>
        <v/>
      </c>
      <c r="W273" s="31" t="str">
        <f>IF(AND(ISNUMBER(AlgerHarrison_Method[[#This Row],[Rxo]]),ISNUMBER(AlgerHarrison_Method[[#This Row],[Ro]])),Log_Header[[#This Row],[ct]],"")</f>
        <v/>
      </c>
      <c r="X273" s="28" t="str">
        <f>IFERROR(ROUND(AlgerHarrison_Method[[#This Row],[Ct]]*AlgerHarrison_Method[[#This Row],[Cw_75]],-1),"")</f>
        <v/>
      </c>
      <c r="Y273"/>
      <c r="Z273"/>
      <c r="AA273"/>
      <c r="AB273"/>
    </row>
    <row r="274" spans="1:28" x14ac:dyDescent="0.2">
      <c r="A274" s="224">
        <f>IF(ISNUMBER(Log_Header[[#This Row],[Seq]]),Log_Header[[#This Row],[Seq]],"")</f>
        <v>262</v>
      </c>
      <c r="B274" s="31">
        <f>IF(ISNUMBER(Log_Header[[#This Row],[BRACS_ID]]),Log_Header[[#This Row],[BRACS_ID]],"")</f>
        <v>33886</v>
      </c>
      <c r="C274" s="31" t="str">
        <f>IF(ISNUMBER(Log_Header[[#This Row],[Target_Depth]]),Log_Header[[#This Row],[Target_Depth]],"")</f>
        <v/>
      </c>
      <c r="D274" s="40" t="str">
        <f>IF(ISNUMBER(Estep_Method[[#This Row],[Rxo]]),Estep_Method[[#This Row],[Rxo]],"")</f>
        <v/>
      </c>
      <c r="E274" s="40" t="str">
        <f>IF(ISNUMBER(Rwa_Method[[#This Row],[Ro]]),Rwa_Method[[#This Row],[Ro]],"")</f>
        <v/>
      </c>
      <c r="F274" s="203"/>
      <c r="G274" s="31">
        <f>IF(ISNUMBER(Log_Header[[#This Row],[Ts]]),Log_Header[[#This Row],[Ts]],"")</f>
        <v>65</v>
      </c>
      <c r="H274" s="44">
        <f>IF(ISBLANK(AlgerHarrison_Method[[#This Row],[Rxo]]),"",Log_Header[[#This Row],[Gg]])</f>
        <v>1.5108593012275733E-2</v>
      </c>
      <c r="I274" s="43" t="str">
        <f>IF(ISBLANK(AlgerHarrison_Method[[#This Row],[Rxo]]),"",Log_Header[[#This Row],[Df]])</f>
        <v/>
      </c>
      <c r="J274" s="27" t="str">
        <f>IFERROR((AlgerHarrison_Method[[#This Row],[Gg]]*AlgerHarrison_Method[[#This Row],[Df]])+AlgerHarrison_Method[[#This Row],[Ts]],"")</f>
        <v/>
      </c>
      <c r="K274" s="32" t="str">
        <f>IF(ISNUMBER(Log_Header[[#This Row],[Rmf]]),Log_Header[[#This Row],[Rmf]],"")</f>
        <v/>
      </c>
      <c r="L274" s="32" t="str">
        <f>IF(ISNUMBER(Log_Header[[#This Row],[T-Rmf]]),Log_Header[[#This Row],[T-Rmf]],"")</f>
        <v/>
      </c>
      <c r="M274" s="27" t="str">
        <f>IFERROR(AlgerHarrison_Method[[#This Row],[Rmf]]*(AlgerHarrison_Method[[#This Row],[T-Rmf]]/AlgerHarrison_Method[[#This Row],[Tf]]),"")</f>
        <v/>
      </c>
      <c r="N274" s="24" t="str">
        <f>IF(AND(ISNUMBER(AlgerHarrison_Method[[#This Row],[Rxo]]),ISNUMBER(AlgerHarrison_Method[[#This Row],[Ro]])),IF(AlgerHarrison_Method[[#This Row],[Rmf]]&gt;=5, 1.75, 1),"")</f>
        <v/>
      </c>
      <c r="O274" s="24" t="str">
        <f>IFERROR(AlgerHarrison_Method[[#This Row],[Rmf_Tf]]*AlgerHarrison_Method[[#This Row],[Rmf Cor Fact]],"")</f>
        <v/>
      </c>
      <c r="P274" s="28" t="str">
        <f>IF(AND(ISNUMBER(AlgerHarrison_Method[[#This Row],[Rxo]]),ISNUMBER(AlgerHarrison_Method[[#This Row],[Ro]])),VLOOKUP(AlgerHarrison_Method[[#This Row],[Log_Type]],$AA$3:AC314,2,FALSE),"")</f>
        <v/>
      </c>
      <c r="Q27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4" s="24" t="str">
        <f>IFERROR(AlgerHarrison_Method[[#This Row],[Rmf_Tf_Cor]]/AlgerHarrison_Method[[#This Row],[Rxo/Ro_Cor]],"")</f>
        <v/>
      </c>
      <c r="S274" s="31" t="str">
        <f>IF(AND(ISNUMBER(AlgerHarrison_Method[[#This Row],[Rxo]]),ISNUMBER(AlgerHarrison_Method[[#This Row],[Ro]])),Log_Header[[#This Row],[cf_H2O_Type]],"")</f>
        <v/>
      </c>
      <c r="T274" s="24" t="str">
        <f>IFERROR(AlgerHarrison_Method[[#This Row],[Rwe]]/AlgerHarrison_Method[[#This Row],[cf_H2O_Type]],"")</f>
        <v/>
      </c>
      <c r="U274" s="27" t="str">
        <f>IFERROR(AlgerHarrison_Method[[#This Row],[Rw]]*(AlgerHarrison_Method[[#This Row],[Tf]]/75),"")</f>
        <v/>
      </c>
      <c r="V274" s="28" t="str">
        <f>IFERROR(10000/AlgerHarrison_Method[[#This Row],[Rw_Cor_75]],"")</f>
        <v/>
      </c>
      <c r="W274" s="31" t="str">
        <f>IF(AND(ISNUMBER(AlgerHarrison_Method[[#This Row],[Rxo]]),ISNUMBER(AlgerHarrison_Method[[#This Row],[Ro]])),Log_Header[[#This Row],[ct]],"")</f>
        <v/>
      </c>
      <c r="X274" s="28" t="str">
        <f>IFERROR(ROUND(AlgerHarrison_Method[[#This Row],[Ct]]*AlgerHarrison_Method[[#This Row],[Cw_75]],-1),"")</f>
        <v/>
      </c>
      <c r="Y274"/>
      <c r="Z274"/>
      <c r="AA274"/>
      <c r="AB274"/>
    </row>
    <row r="275" spans="1:28" x14ac:dyDescent="0.2">
      <c r="A275" s="224">
        <f>IF(ISNUMBER(Log_Header[[#This Row],[Seq]]),Log_Header[[#This Row],[Seq]],"")</f>
        <v>263</v>
      </c>
      <c r="B275" s="31">
        <f>IF(ISNUMBER(Log_Header[[#This Row],[BRACS_ID]]),Log_Header[[#This Row],[BRACS_ID]],"")</f>
        <v>25235</v>
      </c>
      <c r="C275" s="31">
        <f>IF(ISNUMBER(Log_Header[[#This Row],[Target_Depth]]),Log_Header[[#This Row],[Target_Depth]],"")</f>
        <v>1104</v>
      </c>
      <c r="D275" s="40" t="str">
        <f>IF(ISNUMBER(Estep_Method[[#This Row],[Rxo]]),Estep_Method[[#This Row],[Rxo]],"")</f>
        <v/>
      </c>
      <c r="E275" s="40" t="str">
        <f>IF(ISNUMBER(Rwa_Method[[#This Row],[Ro]]),Rwa_Method[[#This Row],[Ro]],"")</f>
        <v/>
      </c>
      <c r="F275" s="202"/>
      <c r="G275" s="31">
        <f>IF(ISNUMBER(Log_Header[[#This Row],[Ts]]),Log_Header[[#This Row],[Ts]],"")</f>
        <v>65</v>
      </c>
      <c r="H275" s="44">
        <f>IF(ISBLANK(AlgerHarrison_Method[[#This Row],[Rxo]]),"",Log_Header[[#This Row],[Gg]])</f>
        <v>1.4908767245215844E-2</v>
      </c>
      <c r="I275" s="43">
        <f>IF(ISBLANK(AlgerHarrison_Method[[#This Row],[Rxo]]),"",Log_Header[[#This Row],[Df]])</f>
        <v>1089</v>
      </c>
      <c r="J275" s="27">
        <f>IFERROR((AlgerHarrison_Method[[#This Row],[Gg]]*AlgerHarrison_Method[[#This Row],[Df]])+AlgerHarrison_Method[[#This Row],[Ts]],"")</f>
        <v>81.235647530040055</v>
      </c>
      <c r="K275" s="32">
        <f>IF(ISNUMBER(Log_Header[[#This Row],[Rmf]]),Log_Header[[#This Row],[Rmf]],"")</f>
        <v>2.6</v>
      </c>
      <c r="L275" s="32">
        <f>IF(ISNUMBER(Log_Header[[#This Row],[T-Rmf]]),Log_Header[[#This Row],[T-Rmf]],"")</f>
        <v>86</v>
      </c>
      <c r="M275" s="27">
        <f>IFERROR(AlgerHarrison_Method[[#This Row],[Rmf]]*(AlgerHarrison_Method[[#This Row],[T-Rmf]]/AlgerHarrison_Method[[#This Row],[Tf]]),"")</f>
        <v>2.7524862150857499</v>
      </c>
      <c r="N275" s="24" t="str">
        <f>IF(AND(ISNUMBER(AlgerHarrison_Method[[#This Row],[Rxo]]),ISNUMBER(AlgerHarrison_Method[[#This Row],[Ro]])),IF(AlgerHarrison_Method[[#This Row],[Rmf]]&gt;=5, 1.75, 1),"")</f>
        <v/>
      </c>
      <c r="O275" s="24" t="str">
        <f>IFERROR(AlgerHarrison_Method[[#This Row],[Rmf_Tf]]*AlgerHarrison_Method[[#This Row],[Rmf Cor Fact]],"")</f>
        <v/>
      </c>
      <c r="P275" s="28" t="str">
        <f>IF(AND(ISNUMBER(AlgerHarrison_Method[[#This Row],[Rxo]]),ISNUMBER(AlgerHarrison_Method[[#This Row],[Ro]])),VLOOKUP(AlgerHarrison_Method[[#This Row],[Log_Type]],$AA$3:AC315,2,FALSE),"")</f>
        <v/>
      </c>
      <c r="Q27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5" s="24" t="str">
        <f>IFERROR(AlgerHarrison_Method[[#This Row],[Rmf_Tf_Cor]]/AlgerHarrison_Method[[#This Row],[Rxo/Ro_Cor]],"")</f>
        <v/>
      </c>
      <c r="S275" s="31" t="str">
        <f>IF(AND(ISNUMBER(AlgerHarrison_Method[[#This Row],[Rxo]]),ISNUMBER(AlgerHarrison_Method[[#This Row],[Ro]])),Log_Header[[#This Row],[cf_H2O_Type]],"")</f>
        <v/>
      </c>
      <c r="T275" s="24" t="str">
        <f>IFERROR(AlgerHarrison_Method[[#This Row],[Rwe]]/AlgerHarrison_Method[[#This Row],[cf_H2O_Type]],"")</f>
        <v/>
      </c>
      <c r="U275" s="27" t="str">
        <f>IFERROR(AlgerHarrison_Method[[#This Row],[Rw]]*(AlgerHarrison_Method[[#This Row],[Tf]]/75),"")</f>
        <v/>
      </c>
      <c r="V275" s="28" t="str">
        <f>IFERROR(10000/AlgerHarrison_Method[[#This Row],[Rw_Cor_75]],"")</f>
        <v/>
      </c>
      <c r="W275" s="31" t="str">
        <f>IF(AND(ISNUMBER(AlgerHarrison_Method[[#This Row],[Rxo]]),ISNUMBER(AlgerHarrison_Method[[#This Row],[Ro]])),Log_Header[[#This Row],[ct]],"")</f>
        <v/>
      </c>
      <c r="X275" s="28" t="str">
        <f>IFERROR(ROUND(AlgerHarrison_Method[[#This Row],[Ct]]*AlgerHarrison_Method[[#This Row],[Cw_75]],-1),"")</f>
        <v/>
      </c>
      <c r="Y275"/>
      <c r="Z275"/>
      <c r="AA275"/>
      <c r="AB275"/>
    </row>
    <row r="276" spans="1:28" x14ac:dyDescent="0.2">
      <c r="A276" s="224">
        <f>IF(ISNUMBER(Log_Header[[#This Row],[Seq]]),Log_Header[[#This Row],[Seq]],"")</f>
        <v>264</v>
      </c>
      <c r="B276" s="31">
        <f>IF(ISNUMBER(Log_Header[[#This Row],[BRACS_ID]]),Log_Header[[#This Row],[BRACS_ID]],"")</f>
        <v>21694</v>
      </c>
      <c r="C276" s="31" t="str">
        <f>IF(ISNUMBER(Log_Header[[#This Row],[Target_Depth]]),Log_Header[[#This Row],[Target_Depth]],"")</f>
        <v/>
      </c>
      <c r="D276" s="40" t="str">
        <f>IF(ISNUMBER(Estep_Method[[#This Row],[Rxo]]),Estep_Method[[#This Row],[Rxo]],"")</f>
        <v/>
      </c>
      <c r="E276" s="40" t="str">
        <f>IF(ISNUMBER(Rwa_Method[[#This Row],[Ro]]),Rwa_Method[[#This Row],[Ro]],"")</f>
        <v/>
      </c>
      <c r="F276" s="202"/>
      <c r="G276" s="31">
        <f>IF(ISNUMBER(Log_Header[[#This Row],[Ts]]),Log_Header[[#This Row],[Ts]],"")</f>
        <v>65</v>
      </c>
      <c r="H276" s="44">
        <f>IF(ISBLANK(AlgerHarrison_Method[[#This Row],[Rxo]]),"",Log_Header[[#This Row],[Gg]])</f>
        <v>1.755485893416928E-2</v>
      </c>
      <c r="I276" s="43" t="str">
        <f>IF(ISBLANK(AlgerHarrison_Method[[#This Row],[Rxo]]),"",Log_Header[[#This Row],[Df]])</f>
        <v/>
      </c>
      <c r="J276" s="27" t="str">
        <f>IFERROR((AlgerHarrison_Method[[#This Row],[Gg]]*AlgerHarrison_Method[[#This Row],[Df]])+AlgerHarrison_Method[[#This Row],[Ts]],"")</f>
        <v/>
      </c>
      <c r="K276" s="32">
        <f>IF(ISNUMBER(Log_Header[[#This Row],[Rmf]]),Log_Header[[#This Row],[Rmf]],"")</f>
        <v>2.6</v>
      </c>
      <c r="L276" s="32">
        <f>IF(ISNUMBER(Log_Header[[#This Row],[T-Rmf]]),Log_Header[[#This Row],[T-Rmf]],"")</f>
        <v>84</v>
      </c>
      <c r="M276" s="27" t="str">
        <f>IFERROR(AlgerHarrison_Method[[#This Row],[Rmf]]*(AlgerHarrison_Method[[#This Row],[T-Rmf]]/AlgerHarrison_Method[[#This Row],[Tf]]),"")</f>
        <v/>
      </c>
      <c r="N276" s="24" t="str">
        <f>IF(AND(ISNUMBER(AlgerHarrison_Method[[#This Row],[Rxo]]),ISNUMBER(AlgerHarrison_Method[[#This Row],[Ro]])),IF(AlgerHarrison_Method[[#This Row],[Rmf]]&gt;=5, 1.75, 1),"")</f>
        <v/>
      </c>
      <c r="O276" s="24" t="str">
        <f>IFERROR(AlgerHarrison_Method[[#This Row],[Rmf_Tf]]*AlgerHarrison_Method[[#This Row],[Rmf Cor Fact]],"")</f>
        <v/>
      </c>
      <c r="P276" s="28" t="str">
        <f>IF(AND(ISNUMBER(AlgerHarrison_Method[[#This Row],[Rxo]]),ISNUMBER(AlgerHarrison_Method[[#This Row],[Ro]])),VLOOKUP(AlgerHarrison_Method[[#This Row],[Log_Type]],$AA$3:AC316,2,FALSE),"")</f>
        <v/>
      </c>
      <c r="Q27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6" s="24" t="str">
        <f>IFERROR(AlgerHarrison_Method[[#This Row],[Rmf_Tf_Cor]]/AlgerHarrison_Method[[#This Row],[Rxo/Ro_Cor]],"")</f>
        <v/>
      </c>
      <c r="S276" s="31" t="str">
        <f>IF(AND(ISNUMBER(AlgerHarrison_Method[[#This Row],[Rxo]]),ISNUMBER(AlgerHarrison_Method[[#This Row],[Ro]])),Log_Header[[#This Row],[cf_H2O_Type]],"")</f>
        <v/>
      </c>
      <c r="T276" s="24" t="str">
        <f>IFERROR(AlgerHarrison_Method[[#This Row],[Rwe]]/AlgerHarrison_Method[[#This Row],[cf_H2O_Type]],"")</f>
        <v/>
      </c>
      <c r="U276" s="27" t="str">
        <f>IFERROR(AlgerHarrison_Method[[#This Row],[Rw]]*(AlgerHarrison_Method[[#This Row],[Tf]]/75),"")</f>
        <v/>
      </c>
      <c r="V276" s="28" t="str">
        <f>IFERROR(10000/AlgerHarrison_Method[[#This Row],[Rw_Cor_75]],"")</f>
        <v/>
      </c>
      <c r="W276" s="31" t="str">
        <f>IF(AND(ISNUMBER(AlgerHarrison_Method[[#This Row],[Rxo]]),ISNUMBER(AlgerHarrison_Method[[#This Row],[Ro]])),Log_Header[[#This Row],[ct]],"")</f>
        <v/>
      </c>
      <c r="X276" s="28" t="str">
        <f>IFERROR(ROUND(AlgerHarrison_Method[[#This Row],[Ct]]*AlgerHarrison_Method[[#This Row],[Cw_75]],-1),"")</f>
        <v/>
      </c>
      <c r="Y276"/>
      <c r="Z276"/>
      <c r="AA276"/>
      <c r="AB276"/>
    </row>
    <row r="277" spans="1:28" x14ac:dyDescent="0.2">
      <c r="A277" s="224">
        <f>IF(ISNUMBER(Log_Header[[#This Row],[Seq]]),Log_Header[[#This Row],[Seq]],"")</f>
        <v>265</v>
      </c>
      <c r="B277" s="31">
        <f>IF(ISNUMBER(Log_Header[[#This Row],[BRACS_ID]]),Log_Header[[#This Row],[BRACS_ID]],"")</f>
        <v>21698</v>
      </c>
      <c r="C277" s="31" t="str">
        <f>IF(ISNUMBER(Log_Header[[#This Row],[Target_Depth]]),Log_Header[[#This Row],[Target_Depth]],"")</f>
        <v/>
      </c>
      <c r="D277" s="40" t="str">
        <f>IF(ISNUMBER(Estep_Method[[#This Row],[Rxo]]),Estep_Method[[#This Row],[Rxo]],"")</f>
        <v/>
      </c>
      <c r="E277" s="40" t="str">
        <f>IF(ISNUMBER(Rwa_Method[[#This Row],[Ro]]),Rwa_Method[[#This Row],[Ro]],"")</f>
        <v/>
      </c>
      <c r="F277" s="202"/>
      <c r="G277" s="31">
        <f>IF(ISNUMBER(Log_Header[[#This Row],[Ts]]),Log_Header[[#This Row],[Ts]],"")</f>
        <v>65</v>
      </c>
      <c r="H277" s="44">
        <f>IF(ISBLANK(AlgerHarrison_Method[[#This Row],[Rxo]]),"",Log_Header[[#This Row],[Gg]])</f>
        <v>1.4198782961460446E-2</v>
      </c>
      <c r="I277" s="43" t="str">
        <f>IF(ISBLANK(AlgerHarrison_Method[[#This Row],[Rxo]]),"",Log_Header[[#This Row],[Df]])</f>
        <v/>
      </c>
      <c r="J277" s="27" t="str">
        <f>IFERROR((AlgerHarrison_Method[[#This Row],[Gg]]*AlgerHarrison_Method[[#This Row],[Df]])+AlgerHarrison_Method[[#This Row],[Ts]],"")</f>
        <v/>
      </c>
      <c r="K277" s="32">
        <f>IF(ISNUMBER(Log_Header[[#This Row],[Rmf]]),Log_Header[[#This Row],[Rmf]],"")</f>
        <v>4.2</v>
      </c>
      <c r="L277" s="32">
        <f>IF(ISNUMBER(Log_Header[[#This Row],[T-Rmf]]),Log_Header[[#This Row],[T-Rmf]],"")</f>
        <v>62</v>
      </c>
      <c r="M277" s="27" t="str">
        <f>IFERROR(AlgerHarrison_Method[[#This Row],[Rmf]]*(AlgerHarrison_Method[[#This Row],[T-Rmf]]/AlgerHarrison_Method[[#This Row],[Tf]]),"")</f>
        <v/>
      </c>
      <c r="N277" s="24" t="str">
        <f>IF(AND(ISNUMBER(AlgerHarrison_Method[[#This Row],[Rxo]]),ISNUMBER(AlgerHarrison_Method[[#This Row],[Ro]])),IF(AlgerHarrison_Method[[#This Row],[Rmf]]&gt;=5, 1.75, 1),"")</f>
        <v/>
      </c>
      <c r="O277" s="24" t="str">
        <f>IFERROR(AlgerHarrison_Method[[#This Row],[Rmf_Tf]]*AlgerHarrison_Method[[#This Row],[Rmf Cor Fact]],"")</f>
        <v/>
      </c>
      <c r="P277" s="28" t="str">
        <f>IF(AND(ISNUMBER(AlgerHarrison_Method[[#This Row],[Rxo]]),ISNUMBER(AlgerHarrison_Method[[#This Row],[Ro]])),VLOOKUP(AlgerHarrison_Method[[#This Row],[Log_Type]],$AA$3:AC317,2,FALSE),"")</f>
        <v/>
      </c>
      <c r="Q27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7" s="24" t="str">
        <f>IFERROR(AlgerHarrison_Method[[#This Row],[Rmf_Tf_Cor]]/AlgerHarrison_Method[[#This Row],[Rxo/Ro_Cor]],"")</f>
        <v/>
      </c>
      <c r="S277" s="31" t="str">
        <f>IF(AND(ISNUMBER(AlgerHarrison_Method[[#This Row],[Rxo]]),ISNUMBER(AlgerHarrison_Method[[#This Row],[Ro]])),Log_Header[[#This Row],[cf_H2O_Type]],"")</f>
        <v/>
      </c>
      <c r="T277" s="24" t="str">
        <f>IFERROR(AlgerHarrison_Method[[#This Row],[Rwe]]/AlgerHarrison_Method[[#This Row],[cf_H2O_Type]],"")</f>
        <v/>
      </c>
      <c r="U277" s="27" t="str">
        <f>IFERROR(AlgerHarrison_Method[[#This Row],[Rw]]*(AlgerHarrison_Method[[#This Row],[Tf]]/75),"")</f>
        <v/>
      </c>
      <c r="V277" s="28" t="str">
        <f>IFERROR(10000/AlgerHarrison_Method[[#This Row],[Rw_Cor_75]],"")</f>
        <v/>
      </c>
      <c r="W277" s="31" t="str">
        <f>IF(AND(ISNUMBER(AlgerHarrison_Method[[#This Row],[Rxo]]),ISNUMBER(AlgerHarrison_Method[[#This Row],[Ro]])),Log_Header[[#This Row],[ct]],"")</f>
        <v/>
      </c>
      <c r="X277" s="28" t="str">
        <f>IFERROR(ROUND(AlgerHarrison_Method[[#This Row],[Ct]]*AlgerHarrison_Method[[#This Row],[Cw_75]],-1),"")</f>
        <v/>
      </c>
      <c r="Y277"/>
      <c r="Z277"/>
      <c r="AA277"/>
      <c r="AB277"/>
    </row>
    <row r="278" spans="1:28" x14ac:dyDescent="0.2">
      <c r="A278" s="224">
        <f>IF(ISNUMBER(Log_Header[[#This Row],[Seq]]),Log_Header[[#This Row],[Seq]],"")</f>
        <v>266</v>
      </c>
      <c r="B278" s="31">
        <f>IF(ISNUMBER(Log_Header[[#This Row],[BRACS_ID]]),Log_Header[[#This Row],[BRACS_ID]],"")</f>
        <v>33494</v>
      </c>
      <c r="C278" s="31">
        <f>IF(ISNUMBER(Log_Header[[#This Row],[Target_Depth]]),Log_Header[[#This Row],[Target_Depth]],"")</f>
        <v>1100</v>
      </c>
      <c r="D278" s="40">
        <f>IF(ISNUMBER(Estep_Method[[#This Row],[Rxo]]),Estep_Method[[#This Row],[Rxo]],"")</f>
        <v>5.0999999999999996</v>
      </c>
      <c r="E278" s="40">
        <f>IF(ISNUMBER(Rwa_Method[[#This Row],[Ro]]),Rwa_Method[[#This Row],[Ro]],"")</f>
        <v>2.2999999999999998</v>
      </c>
      <c r="F278" s="203" t="s">
        <v>113</v>
      </c>
      <c r="G278" s="31">
        <f>IF(ISNUMBER(Log_Header[[#This Row],[Ts]]),Log_Header[[#This Row],[Ts]],"")</f>
        <v>65</v>
      </c>
      <c r="H278" s="44">
        <f>IF(ISBLANK(AlgerHarrison_Method[[#This Row],[Rxo]]),"",Log_Header[[#This Row],[Gg]])</f>
        <v>1.6140732680449764E-2</v>
      </c>
      <c r="I278" s="43">
        <f>IF(ISBLANK(AlgerHarrison_Method[[#This Row],[Rxo]]),"",Log_Header[[#This Row],[Df]])</f>
        <v>1088</v>
      </c>
      <c r="J278" s="27">
        <f>IFERROR((AlgerHarrison_Method[[#This Row],[Gg]]*AlgerHarrison_Method[[#This Row],[Df]])+AlgerHarrison_Method[[#This Row],[Ts]],"")</f>
        <v>82.561117156329345</v>
      </c>
      <c r="K278" s="32">
        <f>IF(ISNUMBER(Log_Header[[#This Row],[Rmf]]),Log_Header[[#This Row],[Rmf]],"")</f>
        <v>2.5</v>
      </c>
      <c r="L278" s="32">
        <f>IF(ISNUMBER(Log_Header[[#This Row],[T-Rmf]]),Log_Header[[#This Row],[T-Rmf]],"")</f>
        <v>93</v>
      </c>
      <c r="M278" s="27">
        <f>IFERROR(AlgerHarrison_Method[[#This Row],[Rmf]]*(AlgerHarrison_Method[[#This Row],[T-Rmf]]/AlgerHarrison_Method[[#This Row],[Tf]]),"")</f>
        <v>2.8160956150794521</v>
      </c>
      <c r="N278" s="24">
        <f>IF(AND(ISNUMBER(AlgerHarrison_Method[[#This Row],[Rxo]]),ISNUMBER(AlgerHarrison_Method[[#This Row],[Ro]])),IF(AlgerHarrison_Method[[#This Row],[Rmf]]&gt;=5, 1.75, 1),"")</f>
        <v>1</v>
      </c>
      <c r="O278" s="24">
        <f>IFERROR(AlgerHarrison_Method[[#This Row],[Rmf_Tf]]*AlgerHarrison_Method[[#This Row],[Rmf Cor Fact]],"")</f>
        <v>2.8160956150794521</v>
      </c>
      <c r="P278" s="28">
        <f>IF(AND(ISNUMBER(AlgerHarrison_Method[[#This Row],[Rxo]]),ISNUMBER(AlgerHarrison_Method[[#This Row],[Ro]])),VLOOKUP(AlgerHarrison_Method[[#This Row],[Log_Type]],$AA$3:AC318,2,FALSE),"")</f>
        <v>5</v>
      </c>
      <c r="Q278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4.9168241965973536</v>
      </c>
      <c r="R278" s="24">
        <f>IFERROR(AlgerHarrison_Method[[#This Row],[Rmf_Tf_Cor]]/AlgerHarrison_Method[[#This Row],[Rxo/Ro_Cor]],"")</f>
        <v>0.5727468590453787</v>
      </c>
      <c r="S278" s="31">
        <f>IF(AND(ISNUMBER(AlgerHarrison_Method[[#This Row],[Rxo]]),ISNUMBER(AlgerHarrison_Method[[#This Row],[Ro]])),Log_Header[[#This Row],[cf_H2O_Type]],"")</f>
        <v>1</v>
      </c>
      <c r="T278" s="24">
        <f>IFERROR(AlgerHarrison_Method[[#This Row],[Rwe]]/AlgerHarrison_Method[[#This Row],[cf_H2O_Type]],"")</f>
        <v>0.5727468590453787</v>
      </c>
      <c r="U278" s="27">
        <f>IFERROR(AlgerHarrison_Method[[#This Row],[Rw]]*(AlgerHarrison_Method[[#This Row],[Tf]]/75),"")</f>
        <v>0.6304882737408688</v>
      </c>
      <c r="V278" s="28">
        <f>IFERROR(10000/AlgerHarrison_Method[[#This Row],[Rw_Cor_75]],"")</f>
        <v>15860.723214830175</v>
      </c>
      <c r="W278" s="31">
        <f>IF(AND(ISNUMBER(AlgerHarrison_Method[[#This Row],[Rxo]]),ISNUMBER(AlgerHarrison_Method[[#This Row],[Ro]])),Log_Header[[#This Row],[ct]],"")</f>
        <v>0.55000000000000004</v>
      </c>
      <c r="X278" s="28">
        <f>IFERROR(ROUND(AlgerHarrison_Method[[#This Row],[Ct]]*AlgerHarrison_Method[[#This Row],[Cw_75]],-1),"")</f>
        <v>8720</v>
      </c>
      <c r="Y278"/>
      <c r="Z278"/>
      <c r="AA278"/>
      <c r="AB278"/>
    </row>
    <row r="279" spans="1:28" x14ac:dyDescent="0.2">
      <c r="A279" s="224">
        <f>IF(ISNUMBER(Log_Header[[#This Row],[Seq]]),Log_Header[[#This Row],[Seq]],"")</f>
        <v>267</v>
      </c>
      <c r="B279" s="31">
        <f>IF(ISNUMBER(Log_Header[[#This Row],[BRACS_ID]]),Log_Header[[#This Row],[BRACS_ID]],"")</f>
        <v>33860</v>
      </c>
      <c r="C279" s="31" t="str">
        <f>IF(ISNUMBER(Log_Header[[#This Row],[Target_Depth]]),Log_Header[[#This Row],[Target_Depth]],"")</f>
        <v/>
      </c>
      <c r="D279" s="40" t="str">
        <f>IF(ISNUMBER(Estep_Method[[#This Row],[Rxo]]),Estep_Method[[#This Row],[Rxo]],"")</f>
        <v/>
      </c>
      <c r="E279" s="40" t="str">
        <f>IF(ISNUMBER(Rwa_Method[[#This Row],[Ro]]),Rwa_Method[[#This Row],[Ro]],"")</f>
        <v/>
      </c>
      <c r="F279" s="202"/>
      <c r="G279" s="31" t="str">
        <f>IF(ISNUMBER(Log_Header[[#This Row],[Ts]]),Log_Header[[#This Row],[Ts]],"")</f>
        <v/>
      </c>
      <c r="H279" s="44">
        <f>IF(ISBLANK(AlgerHarrison_Method[[#This Row],[Rxo]]),"",Log_Header[[#This Row],[Gg]])</f>
        <v>3.7371134020618556E-2</v>
      </c>
      <c r="I279" s="43" t="str">
        <f>IF(ISBLANK(AlgerHarrison_Method[[#This Row],[Rxo]]),"",Log_Header[[#This Row],[Df]])</f>
        <v/>
      </c>
      <c r="J279" s="27" t="str">
        <f>IFERROR((AlgerHarrison_Method[[#This Row],[Gg]]*AlgerHarrison_Method[[#This Row],[Df]])+AlgerHarrison_Method[[#This Row],[Ts]],"")</f>
        <v/>
      </c>
      <c r="K279" s="32" t="str">
        <f>IF(ISNUMBER(Log_Header[[#This Row],[Rmf]]),Log_Header[[#This Row],[Rmf]],"")</f>
        <v/>
      </c>
      <c r="L279" s="32" t="str">
        <f>IF(ISNUMBER(Log_Header[[#This Row],[T-Rmf]]),Log_Header[[#This Row],[T-Rmf]],"")</f>
        <v/>
      </c>
      <c r="M279" s="27" t="str">
        <f>IFERROR(AlgerHarrison_Method[[#This Row],[Rmf]]*(AlgerHarrison_Method[[#This Row],[T-Rmf]]/AlgerHarrison_Method[[#This Row],[Tf]]),"")</f>
        <v/>
      </c>
      <c r="N279" s="24" t="str">
        <f>IF(AND(ISNUMBER(AlgerHarrison_Method[[#This Row],[Rxo]]),ISNUMBER(AlgerHarrison_Method[[#This Row],[Ro]])),IF(AlgerHarrison_Method[[#This Row],[Rmf]]&gt;=5, 1.75, 1),"")</f>
        <v/>
      </c>
      <c r="O279" s="24" t="str">
        <f>IFERROR(AlgerHarrison_Method[[#This Row],[Rmf_Tf]]*AlgerHarrison_Method[[#This Row],[Rmf Cor Fact]],"")</f>
        <v/>
      </c>
      <c r="P279" s="28" t="str">
        <f>IF(AND(ISNUMBER(AlgerHarrison_Method[[#This Row],[Rxo]]),ISNUMBER(AlgerHarrison_Method[[#This Row],[Ro]])),VLOOKUP(AlgerHarrison_Method[[#This Row],[Log_Type]],$AA$3:AC319,2,FALSE),"")</f>
        <v/>
      </c>
      <c r="Q27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79" s="24" t="str">
        <f>IFERROR(AlgerHarrison_Method[[#This Row],[Rmf_Tf_Cor]]/AlgerHarrison_Method[[#This Row],[Rxo/Ro_Cor]],"")</f>
        <v/>
      </c>
      <c r="S279" s="31" t="str">
        <f>IF(AND(ISNUMBER(AlgerHarrison_Method[[#This Row],[Rxo]]),ISNUMBER(AlgerHarrison_Method[[#This Row],[Ro]])),Log_Header[[#This Row],[cf_H2O_Type]],"")</f>
        <v/>
      </c>
      <c r="T279" s="24" t="str">
        <f>IFERROR(AlgerHarrison_Method[[#This Row],[Rwe]]/AlgerHarrison_Method[[#This Row],[cf_H2O_Type]],"")</f>
        <v/>
      </c>
      <c r="U279" s="27" t="str">
        <f>IFERROR(AlgerHarrison_Method[[#This Row],[Rw]]*(AlgerHarrison_Method[[#This Row],[Tf]]/75),"")</f>
        <v/>
      </c>
      <c r="V279" s="28" t="str">
        <f>IFERROR(10000/AlgerHarrison_Method[[#This Row],[Rw_Cor_75]],"")</f>
        <v/>
      </c>
      <c r="W279" s="31" t="str">
        <f>IF(AND(ISNUMBER(AlgerHarrison_Method[[#This Row],[Rxo]]),ISNUMBER(AlgerHarrison_Method[[#This Row],[Ro]])),Log_Header[[#This Row],[ct]],"")</f>
        <v/>
      </c>
      <c r="X279" s="28" t="str">
        <f>IFERROR(ROUND(AlgerHarrison_Method[[#This Row],[Ct]]*AlgerHarrison_Method[[#This Row],[Cw_75]],-1),"")</f>
        <v/>
      </c>
      <c r="Y279"/>
      <c r="Z279"/>
      <c r="AA279"/>
      <c r="AB279"/>
    </row>
    <row r="280" spans="1:28" x14ac:dyDescent="0.2">
      <c r="A280" s="224">
        <f>IF(ISNUMBER(Log_Header[[#This Row],[Seq]]),Log_Header[[#This Row],[Seq]],"")</f>
        <v>268</v>
      </c>
      <c r="B280" s="31">
        <f>IF(ISNUMBER(Log_Header[[#This Row],[BRACS_ID]]),Log_Header[[#This Row],[BRACS_ID]],"")</f>
        <v>23124</v>
      </c>
      <c r="C280" s="31" t="str">
        <f>IF(ISNUMBER(Log_Header[[#This Row],[Target_Depth]]),Log_Header[[#This Row],[Target_Depth]],"")</f>
        <v/>
      </c>
      <c r="D280" s="40" t="str">
        <f>IF(ISNUMBER(Estep_Method[[#This Row],[Rxo]]),Estep_Method[[#This Row],[Rxo]],"")</f>
        <v/>
      </c>
      <c r="E280" s="40" t="str">
        <f>IF(ISNUMBER(Rwa_Method[[#This Row],[Ro]]),Rwa_Method[[#This Row],[Ro]],"")</f>
        <v/>
      </c>
      <c r="F280" s="203"/>
      <c r="G280" s="31">
        <f>IF(ISNUMBER(Log_Header[[#This Row],[Ts]]),Log_Header[[#This Row],[Ts]],"")</f>
        <v>65</v>
      </c>
      <c r="H280" s="44">
        <f>IF(ISBLANK(AlgerHarrison_Method[[#This Row],[Rxo]]),"",Log_Header[[#This Row],[Gg]])</f>
        <v>1.7987633501967398E-2</v>
      </c>
      <c r="I280" s="43" t="str">
        <f>IF(ISBLANK(AlgerHarrison_Method[[#This Row],[Rxo]]),"",Log_Header[[#This Row],[Df]])</f>
        <v/>
      </c>
      <c r="J280" s="27" t="str">
        <f>IFERROR((AlgerHarrison_Method[[#This Row],[Gg]]*AlgerHarrison_Method[[#This Row],[Df]])+AlgerHarrison_Method[[#This Row],[Ts]],"")</f>
        <v/>
      </c>
      <c r="K280" s="32" t="str">
        <f>IF(ISNUMBER(Log_Header[[#This Row],[Rmf]]),Log_Header[[#This Row],[Rmf]],"")</f>
        <v/>
      </c>
      <c r="L280" s="32" t="str">
        <f>IF(ISNUMBER(Log_Header[[#This Row],[T-Rmf]]),Log_Header[[#This Row],[T-Rmf]],"")</f>
        <v/>
      </c>
      <c r="M280" s="27" t="str">
        <f>IFERROR(AlgerHarrison_Method[[#This Row],[Rmf]]*(AlgerHarrison_Method[[#This Row],[T-Rmf]]/AlgerHarrison_Method[[#This Row],[Tf]]),"")</f>
        <v/>
      </c>
      <c r="N280" s="24" t="str">
        <f>IF(AND(ISNUMBER(AlgerHarrison_Method[[#This Row],[Rxo]]),ISNUMBER(AlgerHarrison_Method[[#This Row],[Ro]])),IF(AlgerHarrison_Method[[#This Row],[Rmf]]&gt;=5, 1.75, 1),"")</f>
        <v/>
      </c>
      <c r="O280" s="24" t="str">
        <f>IFERROR(AlgerHarrison_Method[[#This Row],[Rmf_Tf]]*AlgerHarrison_Method[[#This Row],[Rmf Cor Fact]],"")</f>
        <v/>
      </c>
      <c r="P280" s="28" t="str">
        <f>IF(AND(ISNUMBER(AlgerHarrison_Method[[#This Row],[Rxo]]),ISNUMBER(AlgerHarrison_Method[[#This Row],[Ro]])),VLOOKUP(AlgerHarrison_Method[[#This Row],[Log_Type]],$AA$3:AC320,2,FALSE),"")</f>
        <v/>
      </c>
      <c r="Q28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0" s="24" t="str">
        <f>IFERROR(AlgerHarrison_Method[[#This Row],[Rmf_Tf_Cor]]/AlgerHarrison_Method[[#This Row],[Rxo/Ro_Cor]],"")</f>
        <v/>
      </c>
      <c r="S280" s="31" t="str">
        <f>IF(AND(ISNUMBER(AlgerHarrison_Method[[#This Row],[Rxo]]),ISNUMBER(AlgerHarrison_Method[[#This Row],[Ro]])),Log_Header[[#This Row],[cf_H2O_Type]],"")</f>
        <v/>
      </c>
      <c r="T280" s="24" t="str">
        <f>IFERROR(AlgerHarrison_Method[[#This Row],[Rwe]]/AlgerHarrison_Method[[#This Row],[cf_H2O_Type]],"")</f>
        <v/>
      </c>
      <c r="U280" s="27" t="str">
        <f>IFERROR(AlgerHarrison_Method[[#This Row],[Rw]]*(AlgerHarrison_Method[[#This Row],[Tf]]/75),"")</f>
        <v/>
      </c>
      <c r="V280" s="28" t="str">
        <f>IFERROR(10000/AlgerHarrison_Method[[#This Row],[Rw_Cor_75]],"")</f>
        <v/>
      </c>
      <c r="W280" s="31" t="str">
        <f>IF(AND(ISNUMBER(AlgerHarrison_Method[[#This Row],[Rxo]]),ISNUMBER(AlgerHarrison_Method[[#This Row],[Ro]])),Log_Header[[#This Row],[ct]],"")</f>
        <v/>
      </c>
      <c r="X280" s="28" t="str">
        <f>IFERROR(ROUND(AlgerHarrison_Method[[#This Row],[Ct]]*AlgerHarrison_Method[[#This Row],[Cw_75]],-1),"")</f>
        <v/>
      </c>
      <c r="Y280"/>
      <c r="Z280"/>
      <c r="AA280"/>
      <c r="AB280"/>
    </row>
    <row r="281" spans="1:28" x14ac:dyDescent="0.2">
      <c r="A281" s="224">
        <f>IF(ISNUMBER(Log_Header[[#This Row],[Seq]]),Log_Header[[#This Row],[Seq]],"")</f>
        <v>269</v>
      </c>
      <c r="B281" s="31">
        <f>IF(ISNUMBER(Log_Header[[#This Row],[BRACS_ID]]),Log_Header[[#This Row],[BRACS_ID]],"")</f>
        <v>29228</v>
      </c>
      <c r="C281" s="31" t="str">
        <f>IF(ISNUMBER(Log_Header[[#This Row],[Target_Depth]]),Log_Header[[#This Row],[Target_Depth]],"")</f>
        <v/>
      </c>
      <c r="D281" s="40" t="str">
        <f>IF(ISNUMBER(Estep_Method[[#This Row],[Rxo]]),Estep_Method[[#This Row],[Rxo]],"")</f>
        <v/>
      </c>
      <c r="E281" s="40" t="str">
        <f>IF(ISNUMBER(Rwa_Method[[#This Row],[Ro]]),Rwa_Method[[#This Row],[Ro]],"")</f>
        <v/>
      </c>
      <c r="F281" s="202"/>
      <c r="G281" s="31">
        <f>IF(ISNUMBER(Log_Header[[#This Row],[Ts]]),Log_Header[[#This Row],[Ts]],"")</f>
        <v>65</v>
      </c>
      <c r="H281" s="44">
        <f>IF(ISBLANK(AlgerHarrison_Method[[#This Row],[Rxo]]),"",Log_Header[[#This Row],[Gg]])</f>
        <v>1.6998827667057445E-2</v>
      </c>
      <c r="I281" s="43" t="str">
        <f>IF(ISBLANK(AlgerHarrison_Method[[#This Row],[Rxo]]),"",Log_Header[[#This Row],[Df]])</f>
        <v/>
      </c>
      <c r="J281" s="27" t="str">
        <f>IFERROR((AlgerHarrison_Method[[#This Row],[Gg]]*AlgerHarrison_Method[[#This Row],[Df]])+AlgerHarrison_Method[[#This Row],[Ts]],"")</f>
        <v/>
      </c>
      <c r="K281" s="32">
        <f>IF(ISNUMBER(Log_Header[[#This Row],[Rmf]]),Log_Header[[#This Row],[Rmf]],"")</f>
        <v>1.2</v>
      </c>
      <c r="L281" s="32">
        <f>IF(ISNUMBER(Log_Header[[#This Row],[T-Rmf]]),Log_Header[[#This Row],[T-Rmf]],"")</f>
        <v>78</v>
      </c>
      <c r="M281" s="27" t="str">
        <f>IFERROR(AlgerHarrison_Method[[#This Row],[Rmf]]*(AlgerHarrison_Method[[#This Row],[T-Rmf]]/AlgerHarrison_Method[[#This Row],[Tf]]),"")</f>
        <v/>
      </c>
      <c r="N281" s="24" t="str">
        <f>IF(AND(ISNUMBER(AlgerHarrison_Method[[#This Row],[Rxo]]),ISNUMBER(AlgerHarrison_Method[[#This Row],[Ro]])),IF(AlgerHarrison_Method[[#This Row],[Rmf]]&gt;=5, 1.75, 1),"")</f>
        <v/>
      </c>
      <c r="O281" s="24" t="str">
        <f>IFERROR(AlgerHarrison_Method[[#This Row],[Rmf_Tf]]*AlgerHarrison_Method[[#This Row],[Rmf Cor Fact]],"")</f>
        <v/>
      </c>
      <c r="P281" s="28" t="str">
        <f>IF(AND(ISNUMBER(AlgerHarrison_Method[[#This Row],[Rxo]]),ISNUMBER(AlgerHarrison_Method[[#This Row],[Ro]])),VLOOKUP(AlgerHarrison_Method[[#This Row],[Log_Type]],$AA$3:AC321,2,FALSE),"")</f>
        <v/>
      </c>
      <c r="Q28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1" s="24" t="str">
        <f>IFERROR(AlgerHarrison_Method[[#This Row],[Rmf_Tf_Cor]]/AlgerHarrison_Method[[#This Row],[Rxo/Ro_Cor]],"")</f>
        <v/>
      </c>
      <c r="S281" s="31" t="str">
        <f>IF(AND(ISNUMBER(AlgerHarrison_Method[[#This Row],[Rxo]]),ISNUMBER(AlgerHarrison_Method[[#This Row],[Ro]])),Log_Header[[#This Row],[cf_H2O_Type]],"")</f>
        <v/>
      </c>
      <c r="T281" s="24" t="str">
        <f>IFERROR(AlgerHarrison_Method[[#This Row],[Rwe]]/AlgerHarrison_Method[[#This Row],[cf_H2O_Type]],"")</f>
        <v/>
      </c>
      <c r="U281" s="27" t="str">
        <f>IFERROR(AlgerHarrison_Method[[#This Row],[Rw]]*(AlgerHarrison_Method[[#This Row],[Tf]]/75),"")</f>
        <v/>
      </c>
      <c r="V281" s="28" t="str">
        <f>IFERROR(10000/AlgerHarrison_Method[[#This Row],[Rw_Cor_75]],"")</f>
        <v/>
      </c>
      <c r="W281" s="31" t="str">
        <f>IF(AND(ISNUMBER(AlgerHarrison_Method[[#This Row],[Rxo]]),ISNUMBER(AlgerHarrison_Method[[#This Row],[Ro]])),Log_Header[[#This Row],[ct]],"")</f>
        <v/>
      </c>
      <c r="X281" s="28" t="str">
        <f>IFERROR(ROUND(AlgerHarrison_Method[[#This Row],[Ct]]*AlgerHarrison_Method[[#This Row],[Cw_75]],-1),"")</f>
        <v/>
      </c>
      <c r="Y281"/>
      <c r="Z281"/>
      <c r="AA281"/>
      <c r="AB281"/>
    </row>
    <row r="282" spans="1:28" x14ac:dyDescent="0.2">
      <c r="A282" s="224">
        <f>IF(ISNUMBER(Log_Header[[#This Row],[Seq]]),Log_Header[[#This Row],[Seq]],"")</f>
        <v>270</v>
      </c>
      <c r="B282" s="31">
        <f>IF(ISNUMBER(Log_Header[[#This Row],[BRACS_ID]]),Log_Header[[#This Row],[BRACS_ID]],"")</f>
        <v>37300</v>
      </c>
      <c r="C282" s="31" t="str">
        <f>IF(ISNUMBER(Log_Header[[#This Row],[Target_Depth]]),Log_Header[[#This Row],[Target_Depth]],"")</f>
        <v/>
      </c>
      <c r="D282" s="40" t="str">
        <f>IF(ISNUMBER(Estep_Method[[#This Row],[Rxo]]),Estep_Method[[#This Row],[Rxo]],"")</f>
        <v/>
      </c>
      <c r="E282" s="40" t="str">
        <f>IF(ISNUMBER(Rwa_Method[[#This Row],[Ro]]),Rwa_Method[[#This Row],[Ro]],"")</f>
        <v/>
      </c>
      <c r="F282" s="203"/>
      <c r="G282" s="31">
        <f>IF(ISNUMBER(Log_Header[[#This Row],[Ts]]),Log_Header[[#This Row],[Ts]],"")</f>
        <v>65</v>
      </c>
      <c r="H282" s="44">
        <f>IF(ISBLANK(AlgerHarrison_Method[[#This Row],[Rxo]]),"",Log_Header[[#This Row],[Gg]])</f>
        <v>-1.8529076396807297E-2</v>
      </c>
      <c r="I282" s="43" t="str">
        <f>IF(ISBLANK(AlgerHarrison_Method[[#This Row],[Rxo]]),"",Log_Header[[#This Row],[Df]])</f>
        <v/>
      </c>
      <c r="J282" s="27" t="str">
        <f>IFERROR((AlgerHarrison_Method[[#This Row],[Gg]]*AlgerHarrison_Method[[#This Row],[Df]])+AlgerHarrison_Method[[#This Row],[Ts]],"")</f>
        <v/>
      </c>
      <c r="K282" s="32" t="str">
        <f>IF(ISNUMBER(Log_Header[[#This Row],[Rmf]]),Log_Header[[#This Row],[Rmf]],"")</f>
        <v/>
      </c>
      <c r="L282" s="32" t="str">
        <f>IF(ISNUMBER(Log_Header[[#This Row],[T-Rmf]]),Log_Header[[#This Row],[T-Rmf]],"")</f>
        <v/>
      </c>
      <c r="M282" s="27" t="str">
        <f>IFERROR(AlgerHarrison_Method[[#This Row],[Rmf]]*(AlgerHarrison_Method[[#This Row],[T-Rmf]]/AlgerHarrison_Method[[#This Row],[Tf]]),"")</f>
        <v/>
      </c>
      <c r="N282" s="24" t="str">
        <f>IF(AND(ISNUMBER(AlgerHarrison_Method[[#This Row],[Rxo]]),ISNUMBER(AlgerHarrison_Method[[#This Row],[Ro]])),IF(AlgerHarrison_Method[[#This Row],[Rmf]]&gt;=5, 1.75, 1),"")</f>
        <v/>
      </c>
      <c r="O282" s="24" t="str">
        <f>IFERROR(AlgerHarrison_Method[[#This Row],[Rmf_Tf]]*AlgerHarrison_Method[[#This Row],[Rmf Cor Fact]],"")</f>
        <v/>
      </c>
      <c r="P282" s="28" t="str">
        <f>IF(AND(ISNUMBER(AlgerHarrison_Method[[#This Row],[Rxo]]),ISNUMBER(AlgerHarrison_Method[[#This Row],[Ro]])),VLOOKUP(AlgerHarrison_Method[[#This Row],[Log_Type]],$AA$3:AC322,2,FALSE),"")</f>
        <v/>
      </c>
      <c r="Q282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2" s="24" t="str">
        <f>IFERROR(AlgerHarrison_Method[[#This Row],[Rmf_Tf_Cor]]/AlgerHarrison_Method[[#This Row],[Rxo/Ro_Cor]],"")</f>
        <v/>
      </c>
      <c r="S282" s="31" t="str">
        <f>IF(AND(ISNUMBER(AlgerHarrison_Method[[#This Row],[Rxo]]),ISNUMBER(AlgerHarrison_Method[[#This Row],[Ro]])),Log_Header[[#This Row],[cf_H2O_Type]],"")</f>
        <v/>
      </c>
      <c r="T282" s="24" t="str">
        <f>IFERROR(AlgerHarrison_Method[[#This Row],[Rwe]]/AlgerHarrison_Method[[#This Row],[cf_H2O_Type]],"")</f>
        <v/>
      </c>
      <c r="U282" s="27" t="str">
        <f>IFERROR(AlgerHarrison_Method[[#This Row],[Rw]]*(AlgerHarrison_Method[[#This Row],[Tf]]/75),"")</f>
        <v/>
      </c>
      <c r="V282" s="28" t="str">
        <f>IFERROR(10000/AlgerHarrison_Method[[#This Row],[Rw_Cor_75]],"")</f>
        <v/>
      </c>
      <c r="W282" s="31" t="str">
        <f>IF(AND(ISNUMBER(AlgerHarrison_Method[[#This Row],[Rxo]]),ISNUMBER(AlgerHarrison_Method[[#This Row],[Ro]])),Log_Header[[#This Row],[ct]],"")</f>
        <v/>
      </c>
      <c r="X282" s="28" t="str">
        <f>IFERROR(ROUND(AlgerHarrison_Method[[#This Row],[Ct]]*AlgerHarrison_Method[[#This Row],[Cw_75]],-1),"")</f>
        <v/>
      </c>
      <c r="Y282"/>
      <c r="Z282"/>
      <c r="AA282"/>
      <c r="AB282"/>
    </row>
    <row r="283" spans="1:28" x14ac:dyDescent="0.2">
      <c r="A283" s="224">
        <f>IF(ISNUMBER(Log_Header[[#This Row],[Seq]]),Log_Header[[#This Row],[Seq]],"")</f>
        <v>271</v>
      </c>
      <c r="B283" s="31">
        <f>IF(ISNUMBER(Log_Header[[#This Row],[BRACS_ID]]),Log_Header[[#This Row],[BRACS_ID]],"")</f>
        <v>37311</v>
      </c>
      <c r="C283" s="31" t="str">
        <f>IF(ISNUMBER(Log_Header[[#This Row],[Target_Depth]]),Log_Header[[#This Row],[Target_Depth]],"")</f>
        <v/>
      </c>
      <c r="D283" s="40" t="str">
        <f>IF(ISNUMBER(Estep_Method[[#This Row],[Rxo]]),Estep_Method[[#This Row],[Rxo]],"")</f>
        <v/>
      </c>
      <c r="E283" s="40" t="str">
        <f>IF(ISNUMBER(Rwa_Method[[#This Row],[Ro]]),Rwa_Method[[#This Row],[Ro]],"")</f>
        <v/>
      </c>
      <c r="F283" s="202"/>
      <c r="G283" s="31">
        <f>IF(ISNUMBER(Log_Header[[#This Row],[Ts]]),Log_Header[[#This Row],[Ts]],"")</f>
        <v>65</v>
      </c>
      <c r="H283" s="44">
        <f>IF(ISBLANK(AlgerHarrison_Method[[#This Row],[Rxo]]),"",Log_Header[[#This Row],[Gg]])</f>
        <v>-1.2106537530266344E-2</v>
      </c>
      <c r="I283" s="43" t="str">
        <f>IF(ISBLANK(AlgerHarrison_Method[[#This Row],[Rxo]]),"",Log_Header[[#This Row],[Df]])</f>
        <v/>
      </c>
      <c r="J283" s="27" t="str">
        <f>IFERROR((AlgerHarrison_Method[[#This Row],[Gg]]*AlgerHarrison_Method[[#This Row],[Df]])+AlgerHarrison_Method[[#This Row],[Ts]],"")</f>
        <v/>
      </c>
      <c r="K283" s="32" t="str">
        <f>IF(ISNUMBER(Log_Header[[#This Row],[Rmf]]),Log_Header[[#This Row],[Rmf]],"")</f>
        <v/>
      </c>
      <c r="L283" s="32" t="str">
        <f>IF(ISNUMBER(Log_Header[[#This Row],[T-Rmf]]),Log_Header[[#This Row],[T-Rmf]],"")</f>
        <v/>
      </c>
      <c r="M283" s="27" t="str">
        <f>IFERROR(AlgerHarrison_Method[[#This Row],[Rmf]]*(AlgerHarrison_Method[[#This Row],[T-Rmf]]/AlgerHarrison_Method[[#This Row],[Tf]]),"")</f>
        <v/>
      </c>
      <c r="N283" s="24" t="str">
        <f>IF(AND(ISNUMBER(AlgerHarrison_Method[[#This Row],[Rxo]]),ISNUMBER(AlgerHarrison_Method[[#This Row],[Ro]])),IF(AlgerHarrison_Method[[#This Row],[Rmf]]&gt;=5, 1.75, 1),"")</f>
        <v/>
      </c>
      <c r="O283" s="24" t="str">
        <f>IFERROR(AlgerHarrison_Method[[#This Row],[Rmf_Tf]]*AlgerHarrison_Method[[#This Row],[Rmf Cor Fact]],"")</f>
        <v/>
      </c>
      <c r="P283" s="28" t="str">
        <f>IF(AND(ISNUMBER(AlgerHarrison_Method[[#This Row],[Rxo]]),ISNUMBER(AlgerHarrison_Method[[#This Row],[Ro]])),VLOOKUP(AlgerHarrison_Method[[#This Row],[Log_Type]],$AA$3:AC323,2,FALSE),"")</f>
        <v/>
      </c>
      <c r="Q28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3" s="24" t="str">
        <f>IFERROR(AlgerHarrison_Method[[#This Row],[Rmf_Tf_Cor]]/AlgerHarrison_Method[[#This Row],[Rxo/Ro_Cor]],"")</f>
        <v/>
      </c>
      <c r="S283" s="31" t="str">
        <f>IF(AND(ISNUMBER(AlgerHarrison_Method[[#This Row],[Rxo]]),ISNUMBER(AlgerHarrison_Method[[#This Row],[Ro]])),Log_Header[[#This Row],[cf_H2O_Type]],"")</f>
        <v/>
      </c>
      <c r="T283" s="24" t="str">
        <f>IFERROR(AlgerHarrison_Method[[#This Row],[Rwe]]/AlgerHarrison_Method[[#This Row],[cf_H2O_Type]],"")</f>
        <v/>
      </c>
      <c r="U283" s="27" t="str">
        <f>IFERROR(AlgerHarrison_Method[[#This Row],[Rw]]*(AlgerHarrison_Method[[#This Row],[Tf]]/75),"")</f>
        <v/>
      </c>
      <c r="V283" s="28" t="str">
        <f>IFERROR(10000/AlgerHarrison_Method[[#This Row],[Rw_Cor_75]],"")</f>
        <v/>
      </c>
      <c r="W283" s="31" t="str">
        <f>IF(AND(ISNUMBER(AlgerHarrison_Method[[#This Row],[Rxo]]),ISNUMBER(AlgerHarrison_Method[[#This Row],[Ro]])),Log_Header[[#This Row],[ct]],"")</f>
        <v/>
      </c>
      <c r="X283" s="28" t="str">
        <f>IFERROR(ROUND(AlgerHarrison_Method[[#This Row],[Ct]]*AlgerHarrison_Method[[#This Row],[Cw_75]],-1),"")</f>
        <v/>
      </c>
      <c r="Y283"/>
      <c r="Z283"/>
      <c r="AA283"/>
      <c r="AB283"/>
    </row>
    <row r="284" spans="1:28" x14ac:dyDescent="0.2">
      <c r="A284" s="224">
        <f>IF(ISNUMBER(Log_Header[[#This Row],[Seq]]),Log_Header[[#This Row],[Seq]],"")</f>
        <v>272</v>
      </c>
      <c r="B284" s="31">
        <f>IF(ISNUMBER(Log_Header[[#This Row],[BRACS_ID]]),Log_Header[[#This Row],[BRACS_ID]],"")</f>
        <v>20358</v>
      </c>
      <c r="C284" s="31" t="str">
        <f>IF(ISNUMBER(Log_Header[[#This Row],[Target_Depth]]),Log_Header[[#This Row],[Target_Depth]],"")</f>
        <v/>
      </c>
      <c r="D284" s="40" t="str">
        <f>IF(ISNUMBER(Estep_Method[[#This Row],[Rxo]]),Estep_Method[[#This Row],[Rxo]],"")</f>
        <v/>
      </c>
      <c r="E284" s="40" t="str">
        <f>IF(ISNUMBER(Rwa_Method[[#This Row],[Ro]]),Rwa_Method[[#This Row],[Ro]],"")</f>
        <v/>
      </c>
      <c r="F284" s="203"/>
      <c r="G284" s="31" t="str">
        <f>IF(ISNUMBER(Log_Header[[#This Row],[Ts]]),Log_Header[[#This Row],[Ts]],"")</f>
        <v/>
      </c>
      <c r="H284" s="44" t="str">
        <f>IF(ISBLANK(AlgerHarrison_Method[[#This Row],[Rxo]]),"",Log_Header[[#This Row],[Gg]])</f>
        <v/>
      </c>
      <c r="I284" s="43" t="str">
        <f>IF(ISBLANK(AlgerHarrison_Method[[#This Row],[Rxo]]),"",Log_Header[[#This Row],[Df]])</f>
        <v/>
      </c>
      <c r="J284" s="27" t="str">
        <f>IFERROR((AlgerHarrison_Method[[#This Row],[Gg]]*AlgerHarrison_Method[[#This Row],[Df]])+AlgerHarrison_Method[[#This Row],[Ts]],"")</f>
        <v/>
      </c>
      <c r="K284" s="32" t="str">
        <f>IF(ISNUMBER(Log_Header[[#This Row],[Rmf]]),Log_Header[[#This Row],[Rmf]],"")</f>
        <v/>
      </c>
      <c r="L284" s="32" t="str">
        <f>IF(ISNUMBER(Log_Header[[#This Row],[T-Rmf]]),Log_Header[[#This Row],[T-Rmf]],"")</f>
        <v/>
      </c>
      <c r="M284" s="27" t="str">
        <f>IFERROR(AlgerHarrison_Method[[#This Row],[Rmf]]*(AlgerHarrison_Method[[#This Row],[T-Rmf]]/AlgerHarrison_Method[[#This Row],[Tf]]),"")</f>
        <v/>
      </c>
      <c r="N284" s="24" t="str">
        <f>IF(AND(ISNUMBER(AlgerHarrison_Method[[#This Row],[Rxo]]),ISNUMBER(AlgerHarrison_Method[[#This Row],[Ro]])),IF(AlgerHarrison_Method[[#This Row],[Rmf]]&gt;=5, 1.75, 1),"")</f>
        <v/>
      </c>
      <c r="O284" s="24" t="str">
        <f>IFERROR(AlgerHarrison_Method[[#This Row],[Rmf_Tf]]*AlgerHarrison_Method[[#This Row],[Rmf Cor Fact]],"")</f>
        <v/>
      </c>
      <c r="P284" s="28" t="str">
        <f>IF(AND(ISNUMBER(AlgerHarrison_Method[[#This Row],[Rxo]]),ISNUMBER(AlgerHarrison_Method[[#This Row],[Ro]])),VLOOKUP(AlgerHarrison_Method[[#This Row],[Log_Type]],$AA$3:AC324,2,FALSE),"")</f>
        <v/>
      </c>
      <c r="Q284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4" s="24" t="str">
        <f>IFERROR(AlgerHarrison_Method[[#This Row],[Rmf_Tf_Cor]]/AlgerHarrison_Method[[#This Row],[Rxo/Ro_Cor]],"")</f>
        <v/>
      </c>
      <c r="S284" s="31" t="str">
        <f>IF(AND(ISNUMBER(AlgerHarrison_Method[[#This Row],[Rxo]]),ISNUMBER(AlgerHarrison_Method[[#This Row],[Ro]])),Log_Header[[#This Row],[cf_H2O_Type]],"")</f>
        <v/>
      </c>
      <c r="T284" s="24" t="str">
        <f>IFERROR(AlgerHarrison_Method[[#This Row],[Rwe]]/AlgerHarrison_Method[[#This Row],[cf_H2O_Type]],"")</f>
        <v/>
      </c>
      <c r="U284" s="27" t="str">
        <f>IFERROR(AlgerHarrison_Method[[#This Row],[Rw]]*(AlgerHarrison_Method[[#This Row],[Tf]]/75),"")</f>
        <v/>
      </c>
      <c r="V284" s="28" t="str">
        <f>IFERROR(10000/AlgerHarrison_Method[[#This Row],[Rw_Cor_75]],"")</f>
        <v/>
      </c>
      <c r="W284" s="31" t="str">
        <f>IF(AND(ISNUMBER(AlgerHarrison_Method[[#This Row],[Rxo]]),ISNUMBER(AlgerHarrison_Method[[#This Row],[Ro]])),Log_Header[[#This Row],[ct]],"")</f>
        <v/>
      </c>
      <c r="X284" s="28" t="str">
        <f>IFERROR(ROUND(AlgerHarrison_Method[[#This Row],[Ct]]*AlgerHarrison_Method[[#This Row],[Cw_75]],-1),"")</f>
        <v/>
      </c>
      <c r="Y284"/>
      <c r="Z284"/>
      <c r="AA284"/>
      <c r="AB284"/>
    </row>
    <row r="285" spans="1:28" x14ac:dyDescent="0.2">
      <c r="A285" s="224">
        <f>IF(ISNUMBER(Log_Header[[#This Row],[Seq]]),Log_Header[[#This Row],[Seq]],"")</f>
        <v>273</v>
      </c>
      <c r="B285" s="31">
        <f>IF(ISNUMBER(Log_Header[[#This Row],[BRACS_ID]]),Log_Header[[#This Row],[BRACS_ID]],"")</f>
        <v>23126</v>
      </c>
      <c r="C285" s="31" t="str">
        <f>IF(ISNUMBER(Log_Header[[#This Row],[Target_Depth]]),Log_Header[[#This Row],[Target_Depth]],"")</f>
        <v/>
      </c>
      <c r="D285" s="40" t="str">
        <f>IF(ISNUMBER(Estep_Method[[#This Row],[Rxo]]),Estep_Method[[#This Row],[Rxo]],"")</f>
        <v/>
      </c>
      <c r="E285" s="40" t="str">
        <f>IF(ISNUMBER(Rwa_Method[[#This Row],[Ro]]),Rwa_Method[[#This Row],[Ro]],"")</f>
        <v/>
      </c>
      <c r="F285" s="202"/>
      <c r="G285" s="31" t="str">
        <f>IF(ISNUMBER(Log_Header[[#This Row],[Ts]]),Log_Header[[#This Row],[Ts]],"")</f>
        <v/>
      </c>
      <c r="H285" s="44" t="str">
        <f>IF(ISBLANK(AlgerHarrison_Method[[#This Row],[Rxo]]),"",Log_Header[[#This Row],[Gg]])</f>
        <v/>
      </c>
      <c r="I285" s="43" t="str">
        <f>IF(ISBLANK(AlgerHarrison_Method[[#This Row],[Rxo]]),"",Log_Header[[#This Row],[Df]])</f>
        <v/>
      </c>
      <c r="J285" s="27" t="str">
        <f>IFERROR((AlgerHarrison_Method[[#This Row],[Gg]]*AlgerHarrison_Method[[#This Row],[Df]])+AlgerHarrison_Method[[#This Row],[Ts]],"")</f>
        <v/>
      </c>
      <c r="K285" s="32" t="str">
        <f>IF(ISNUMBER(Log_Header[[#This Row],[Rmf]]),Log_Header[[#This Row],[Rmf]],"")</f>
        <v/>
      </c>
      <c r="L285" s="32" t="str">
        <f>IF(ISNUMBER(Log_Header[[#This Row],[T-Rmf]]),Log_Header[[#This Row],[T-Rmf]],"")</f>
        <v/>
      </c>
      <c r="M285" s="27" t="str">
        <f>IFERROR(AlgerHarrison_Method[[#This Row],[Rmf]]*(AlgerHarrison_Method[[#This Row],[T-Rmf]]/AlgerHarrison_Method[[#This Row],[Tf]]),"")</f>
        <v/>
      </c>
      <c r="N285" s="24" t="str">
        <f>IF(AND(ISNUMBER(AlgerHarrison_Method[[#This Row],[Rxo]]),ISNUMBER(AlgerHarrison_Method[[#This Row],[Ro]])),IF(AlgerHarrison_Method[[#This Row],[Rmf]]&gt;=5, 1.75, 1),"")</f>
        <v/>
      </c>
      <c r="O285" s="24" t="str">
        <f>IFERROR(AlgerHarrison_Method[[#This Row],[Rmf_Tf]]*AlgerHarrison_Method[[#This Row],[Rmf Cor Fact]],"")</f>
        <v/>
      </c>
      <c r="P285" s="28" t="str">
        <f>IF(AND(ISNUMBER(AlgerHarrison_Method[[#This Row],[Rxo]]),ISNUMBER(AlgerHarrison_Method[[#This Row],[Ro]])),VLOOKUP(AlgerHarrison_Method[[#This Row],[Log_Type]],$AA$3:AC325,2,FALSE),"")</f>
        <v/>
      </c>
      <c r="Q28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5" s="24" t="str">
        <f>IFERROR(AlgerHarrison_Method[[#This Row],[Rmf_Tf_Cor]]/AlgerHarrison_Method[[#This Row],[Rxo/Ro_Cor]],"")</f>
        <v/>
      </c>
      <c r="S285" s="31" t="str">
        <f>IF(AND(ISNUMBER(AlgerHarrison_Method[[#This Row],[Rxo]]),ISNUMBER(AlgerHarrison_Method[[#This Row],[Ro]])),Log_Header[[#This Row],[cf_H2O_Type]],"")</f>
        <v/>
      </c>
      <c r="T285" s="24" t="str">
        <f>IFERROR(AlgerHarrison_Method[[#This Row],[Rwe]]/AlgerHarrison_Method[[#This Row],[cf_H2O_Type]],"")</f>
        <v/>
      </c>
      <c r="U285" s="27" t="str">
        <f>IFERROR(AlgerHarrison_Method[[#This Row],[Rw]]*(AlgerHarrison_Method[[#This Row],[Tf]]/75),"")</f>
        <v/>
      </c>
      <c r="V285" s="28" t="str">
        <f>IFERROR(10000/AlgerHarrison_Method[[#This Row],[Rw_Cor_75]],"")</f>
        <v/>
      </c>
      <c r="W285" s="31" t="str">
        <f>IF(AND(ISNUMBER(AlgerHarrison_Method[[#This Row],[Rxo]]),ISNUMBER(AlgerHarrison_Method[[#This Row],[Ro]])),Log_Header[[#This Row],[ct]],"")</f>
        <v/>
      </c>
      <c r="X285" s="28" t="str">
        <f>IFERROR(ROUND(AlgerHarrison_Method[[#This Row],[Ct]]*AlgerHarrison_Method[[#This Row],[Cw_75]],-1),"")</f>
        <v/>
      </c>
      <c r="Y285"/>
      <c r="Z285"/>
      <c r="AA285"/>
      <c r="AB285"/>
    </row>
    <row r="286" spans="1:28" x14ac:dyDescent="0.2">
      <c r="A286" s="224">
        <f>IF(ISNUMBER(Log_Header[[#This Row],[Seq]]),Log_Header[[#This Row],[Seq]],"")</f>
        <v>274</v>
      </c>
      <c r="B286" s="31">
        <f>IF(ISNUMBER(Log_Header[[#This Row],[BRACS_ID]]),Log_Header[[#This Row],[BRACS_ID]],"")</f>
        <v>25360</v>
      </c>
      <c r="C286" s="31" t="str">
        <f>IF(ISNUMBER(Log_Header[[#This Row],[Target_Depth]]),Log_Header[[#This Row],[Target_Depth]],"")</f>
        <v/>
      </c>
      <c r="D286" s="40" t="str">
        <f>IF(ISNUMBER(Estep_Method[[#This Row],[Rxo]]),Estep_Method[[#This Row],[Rxo]],"")</f>
        <v/>
      </c>
      <c r="E286" s="40" t="str">
        <f>IF(ISNUMBER(Rwa_Method[[#This Row],[Ro]]),Rwa_Method[[#This Row],[Ro]],"")</f>
        <v/>
      </c>
      <c r="F286" s="203"/>
      <c r="G286" s="31">
        <f>IF(ISNUMBER(Log_Header[[#This Row],[Ts]]),Log_Header[[#This Row],[Ts]],"")</f>
        <v>65</v>
      </c>
      <c r="H286" s="44">
        <f>IF(ISBLANK(AlgerHarrison_Method[[#This Row],[Rxo]]),"",Log_Header[[#This Row],[Gg]])</f>
        <v>1.6611295681063124E-2</v>
      </c>
      <c r="I286" s="43" t="str">
        <f>IF(ISBLANK(AlgerHarrison_Method[[#This Row],[Rxo]]),"",Log_Header[[#This Row],[Df]])</f>
        <v/>
      </c>
      <c r="J286" s="27" t="str">
        <f>IFERROR((AlgerHarrison_Method[[#This Row],[Gg]]*AlgerHarrison_Method[[#This Row],[Df]])+AlgerHarrison_Method[[#This Row],[Ts]],"")</f>
        <v/>
      </c>
      <c r="K286" s="32">
        <f>IF(ISNUMBER(Log_Header[[#This Row],[Rmf]]),Log_Header[[#This Row],[Rmf]],"")</f>
        <v>1.8</v>
      </c>
      <c r="L286" s="32">
        <f>IF(ISNUMBER(Log_Header[[#This Row],[T-Rmf]]),Log_Header[[#This Row],[T-Rmf]],"")</f>
        <v>75</v>
      </c>
      <c r="M286" s="27" t="str">
        <f>IFERROR(AlgerHarrison_Method[[#This Row],[Rmf]]*(AlgerHarrison_Method[[#This Row],[T-Rmf]]/AlgerHarrison_Method[[#This Row],[Tf]]),"")</f>
        <v/>
      </c>
      <c r="N286" s="24" t="str">
        <f>IF(AND(ISNUMBER(AlgerHarrison_Method[[#This Row],[Rxo]]),ISNUMBER(AlgerHarrison_Method[[#This Row],[Ro]])),IF(AlgerHarrison_Method[[#This Row],[Rmf]]&gt;=5, 1.75, 1),"")</f>
        <v/>
      </c>
      <c r="O286" s="24" t="str">
        <f>IFERROR(AlgerHarrison_Method[[#This Row],[Rmf_Tf]]*AlgerHarrison_Method[[#This Row],[Rmf Cor Fact]],"")</f>
        <v/>
      </c>
      <c r="P286" s="28" t="str">
        <f>IF(AND(ISNUMBER(AlgerHarrison_Method[[#This Row],[Rxo]]),ISNUMBER(AlgerHarrison_Method[[#This Row],[Ro]])),VLOOKUP(AlgerHarrison_Method[[#This Row],[Log_Type]],$AA$3:AC326,2,FALSE),"")</f>
        <v/>
      </c>
      <c r="Q28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6" s="24" t="str">
        <f>IFERROR(AlgerHarrison_Method[[#This Row],[Rmf_Tf_Cor]]/AlgerHarrison_Method[[#This Row],[Rxo/Ro_Cor]],"")</f>
        <v/>
      </c>
      <c r="S286" s="31" t="str">
        <f>IF(AND(ISNUMBER(AlgerHarrison_Method[[#This Row],[Rxo]]),ISNUMBER(AlgerHarrison_Method[[#This Row],[Ro]])),Log_Header[[#This Row],[cf_H2O_Type]],"")</f>
        <v/>
      </c>
      <c r="T286" s="24" t="str">
        <f>IFERROR(AlgerHarrison_Method[[#This Row],[Rwe]]/AlgerHarrison_Method[[#This Row],[cf_H2O_Type]],"")</f>
        <v/>
      </c>
      <c r="U286" s="27" t="str">
        <f>IFERROR(AlgerHarrison_Method[[#This Row],[Rw]]*(AlgerHarrison_Method[[#This Row],[Tf]]/75),"")</f>
        <v/>
      </c>
      <c r="V286" s="28" t="str">
        <f>IFERROR(10000/AlgerHarrison_Method[[#This Row],[Rw_Cor_75]],"")</f>
        <v/>
      </c>
      <c r="W286" s="31" t="str">
        <f>IF(AND(ISNUMBER(AlgerHarrison_Method[[#This Row],[Rxo]]),ISNUMBER(AlgerHarrison_Method[[#This Row],[Ro]])),Log_Header[[#This Row],[ct]],"")</f>
        <v/>
      </c>
      <c r="X286" s="28" t="str">
        <f>IFERROR(ROUND(AlgerHarrison_Method[[#This Row],[Ct]]*AlgerHarrison_Method[[#This Row],[Cw_75]],-1),"")</f>
        <v/>
      </c>
      <c r="Y286"/>
      <c r="Z286"/>
      <c r="AA286"/>
      <c r="AB286"/>
    </row>
    <row r="287" spans="1:28" x14ac:dyDescent="0.2">
      <c r="A287" s="224">
        <f>IF(ISNUMBER(Log_Header[[#This Row],[Seq]]),Log_Header[[#This Row],[Seq]],"")</f>
        <v>275</v>
      </c>
      <c r="B287" s="31">
        <f>IF(ISNUMBER(Log_Header[[#This Row],[BRACS_ID]]),Log_Header[[#This Row],[BRACS_ID]],"")</f>
        <v>25369</v>
      </c>
      <c r="C287" s="31" t="str">
        <f>IF(ISNUMBER(Log_Header[[#This Row],[Target_Depth]]),Log_Header[[#This Row],[Target_Depth]],"")</f>
        <v/>
      </c>
      <c r="D287" s="40" t="str">
        <f>IF(ISNUMBER(Estep_Method[[#This Row],[Rxo]]),Estep_Method[[#This Row],[Rxo]],"")</f>
        <v/>
      </c>
      <c r="E287" s="40" t="str">
        <f>IF(ISNUMBER(Rwa_Method[[#This Row],[Ro]]),Rwa_Method[[#This Row],[Ro]],"")</f>
        <v/>
      </c>
      <c r="F287" s="202"/>
      <c r="G287" s="31">
        <f>IF(ISNUMBER(Log_Header[[#This Row],[Ts]]),Log_Header[[#This Row],[Ts]],"")</f>
        <v>65</v>
      </c>
      <c r="H287" s="44">
        <f>IF(ISBLANK(AlgerHarrison_Method[[#This Row],[Rxo]]),"",Log_Header[[#This Row],[Gg]])</f>
        <v>1.4849074975657255E-2</v>
      </c>
      <c r="I287" s="43" t="str">
        <f>IF(ISBLANK(AlgerHarrison_Method[[#This Row],[Rxo]]),"",Log_Header[[#This Row],[Df]])</f>
        <v/>
      </c>
      <c r="J287" s="27" t="str">
        <f>IFERROR((AlgerHarrison_Method[[#This Row],[Gg]]*AlgerHarrison_Method[[#This Row],[Df]])+AlgerHarrison_Method[[#This Row],[Ts]],"")</f>
        <v/>
      </c>
      <c r="K287" s="32">
        <f>IF(ISNUMBER(Log_Header[[#This Row],[Rmf]]),Log_Header[[#This Row],[Rmf]],"")</f>
        <v>1.8</v>
      </c>
      <c r="L287" s="32">
        <f>IF(ISNUMBER(Log_Header[[#This Row],[T-Rmf]]),Log_Header[[#This Row],[T-Rmf]],"")</f>
        <v>86</v>
      </c>
      <c r="M287" s="27" t="str">
        <f>IFERROR(AlgerHarrison_Method[[#This Row],[Rmf]]*(AlgerHarrison_Method[[#This Row],[T-Rmf]]/AlgerHarrison_Method[[#This Row],[Tf]]),"")</f>
        <v/>
      </c>
      <c r="N287" s="24" t="str">
        <f>IF(AND(ISNUMBER(AlgerHarrison_Method[[#This Row],[Rxo]]),ISNUMBER(AlgerHarrison_Method[[#This Row],[Ro]])),IF(AlgerHarrison_Method[[#This Row],[Rmf]]&gt;=5, 1.75, 1),"")</f>
        <v/>
      </c>
      <c r="O287" s="24" t="str">
        <f>IFERROR(AlgerHarrison_Method[[#This Row],[Rmf_Tf]]*AlgerHarrison_Method[[#This Row],[Rmf Cor Fact]],"")</f>
        <v/>
      </c>
      <c r="P287" s="28" t="str">
        <f>IF(AND(ISNUMBER(AlgerHarrison_Method[[#This Row],[Rxo]]),ISNUMBER(AlgerHarrison_Method[[#This Row],[Ro]])),VLOOKUP(AlgerHarrison_Method[[#This Row],[Log_Type]],$AA$3:AC327,2,FALSE),"")</f>
        <v/>
      </c>
      <c r="Q287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7" s="24" t="str">
        <f>IFERROR(AlgerHarrison_Method[[#This Row],[Rmf_Tf_Cor]]/AlgerHarrison_Method[[#This Row],[Rxo/Ro_Cor]],"")</f>
        <v/>
      </c>
      <c r="S287" s="31" t="str">
        <f>IF(AND(ISNUMBER(AlgerHarrison_Method[[#This Row],[Rxo]]),ISNUMBER(AlgerHarrison_Method[[#This Row],[Ro]])),Log_Header[[#This Row],[cf_H2O_Type]],"")</f>
        <v/>
      </c>
      <c r="T287" s="24" t="str">
        <f>IFERROR(AlgerHarrison_Method[[#This Row],[Rwe]]/AlgerHarrison_Method[[#This Row],[cf_H2O_Type]],"")</f>
        <v/>
      </c>
      <c r="U287" s="27" t="str">
        <f>IFERROR(AlgerHarrison_Method[[#This Row],[Rw]]*(AlgerHarrison_Method[[#This Row],[Tf]]/75),"")</f>
        <v/>
      </c>
      <c r="V287" s="28" t="str">
        <f>IFERROR(10000/AlgerHarrison_Method[[#This Row],[Rw_Cor_75]],"")</f>
        <v/>
      </c>
      <c r="W287" s="31" t="str">
        <f>IF(AND(ISNUMBER(AlgerHarrison_Method[[#This Row],[Rxo]]),ISNUMBER(AlgerHarrison_Method[[#This Row],[Ro]])),Log_Header[[#This Row],[ct]],"")</f>
        <v/>
      </c>
      <c r="X287" s="28" t="str">
        <f>IFERROR(ROUND(AlgerHarrison_Method[[#This Row],[Ct]]*AlgerHarrison_Method[[#This Row],[Cw_75]],-1),"")</f>
        <v/>
      </c>
      <c r="Y287"/>
      <c r="Z287"/>
      <c r="AA287"/>
      <c r="AB287"/>
    </row>
    <row r="288" spans="1:28" x14ac:dyDescent="0.2">
      <c r="A288" s="224">
        <f>IF(ISNUMBER(Log_Header[[#This Row],[Seq]]),Log_Header[[#This Row],[Seq]],"")</f>
        <v>276</v>
      </c>
      <c r="B288" s="31">
        <f>IF(ISNUMBER(Log_Header[[#This Row],[BRACS_ID]]),Log_Header[[#This Row],[BRACS_ID]],"")</f>
        <v>25367</v>
      </c>
      <c r="C288" s="31" t="str">
        <f>IF(ISNUMBER(Log_Header[[#This Row],[Target_Depth]]),Log_Header[[#This Row],[Target_Depth]],"")</f>
        <v/>
      </c>
      <c r="D288" s="40" t="str">
        <f>IF(ISNUMBER(Estep_Method[[#This Row],[Rxo]]),Estep_Method[[#This Row],[Rxo]],"")</f>
        <v/>
      </c>
      <c r="E288" s="40" t="str">
        <f>IF(ISNUMBER(Rwa_Method[[#This Row],[Ro]]),Rwa_Method[[#This Row],[Ro]],"")</f>
        <v/>
      </c>
      <c r="F288" s="203"/>
      <c r="G288" s="31">
        <f>IF(ISNUMBER(Log_Header[[#This Row],[Ts]]),Log_Header[[#This Row],[Ts]],"")</f>
        <v>65</v>
      </c>
      <c r="H288" s="44">
        <f>IF(ISBLANK(AlgerHarrison_Method[[#This Row],[Rxo]]),"",Log_Header[[#This Row],[Gg]])</f>
        <v>1.5201077544737349E-2</v>
      </c>
      <c r="I288" s="43" t="str">
        <f>IF(ISBLANK(AlgerHarrison_Method[[#This Row],[Rxo]]),"",Log_Header[[#This Row],[Df]])</f>
        <v/>
      </c>
      <c r="J288" s="27" t="str">
        <f>IFERROR((AlgerHarrison_Method[[#This Row],[Gg]]*AlgerHarrison_Method[[#This Row],[Df]])+AlgerHarrison_Method[[#This Row],[Ts]],"")</f>
        <v/>
      </c>
      <c r="K288" s="32" t="str">
        <f>IF(ISNUMBER(Log_Header[[#This Row],[Rmf]]),Log_Header[[#This Row],[Rmf]],"")</f>
        <v/>
      </c>
      <c r="L288" s="32" t="str">
        <f>IF(ISNUMBER(Log_Header[[#This Row],[T-Rmf]]),Log_Header[[#This Row],[T-Rmf]],"")</f>
        <v/>
      </c>
      <c r="M288" s="27" t="str">
        <f>IFERROR(AlgerHarrison_Method[[#This Row],[Rmf]]*(AlgerHarrison_Method[[#This Row],[T-Rmf]]/AlgerHarrison_Method[[#This Row],[Tf]]),"")</f>
        <v/>
      </c>
      <c r="N288" s="24" t="str">
        <f>IF(AND(ISNUMBER(AlgerHarrison_Method[[#This Row],[Rxo]]),ISNUMBER(AlgerHarrison_Method[[#This Row],[Ro]])),IF(AlgerHarrison_Method[[#This Row],[Rmf]]&gt;=5, 1.75, 1),"")</f>
        <v/>
      </c>
      <c r="O288" s="24" t="str">
        <f>IFERROR(AlgerHarrison_Method[[#This Row],[Rmf_Tf]]*AlgerHarrison_Method[[#This Row],[Rmf Cor Fact]],"")</f>
        <v/>
      </c>
      <c r="P288" s="28" t="str">
        <f>IF(AND(ISNUMBER(AlgerHarrison_Method[[#This Row],[Rxo]]),ISNUMBER(AlgerHarrison_Method[[#This Row],[Ro]])),VLOOKUP(AlgerHarrison_Method[[#This Row],[Log_Type]],$AA$3:AC328,2,FALSE),"")</f>
        <v/>
      </c>
      <c r="Q28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88" s="24" t="str">
        <f>IFERROR(AlgerHarrison_Method[[#This Row],[Rmf_Tf_Cor]]/AlgerHarrison_Method[[#This Row],[Rxo/Ro_Cor]],"")</f>
        <v/>
      </c>
      <c r="S288" s="31" t="str">
        <f>IF(AND(ISNUMBER(AlgerHarrison_Method[[#This Row],[Rxo]]),ISNUMBER(AlgerHarrison_Method[[#This Row],[Ro]])),Log_Header[[#This Row],[cf_H2O_Type]],"")</f>
        <v/>
      </c>
      <c r="T288" s="24" t="str">
        <f>IFERROR(AlgerHarrison_Method[[#This Row],[Rwe]]/AlgerHarrison_Method[[#This Row],[cf_H2O_Type]],"")</f>
        <v/>
      </c>
      <c r="U288" s="27" t="str">
        <f>IFERROR(AlgerHarrison_Method[[#This Row],[Rw]]*(AlgerHarrison_Method[[#This Row],[Tf]]/75),"")</f>
        <v/>
      </c>
      <c r="V288" s="28" t="str">
        <f>IFERROR(10000/AlgerHarrison_Method[[#This Row],[Rw_Cor_75]],"")</f>
        <v/>
      </c>
      <c r="W288" s="31" t="str">
        <f>IF(AND(ISNUMBER(AlgerHarrison_Method[[#This Row],[Rxo]]),ISNUMBER(AlgerHarrison_Method[[#This Row],[Ro]])),Log_Header[[#This Row],[ct]],"")</f>
        <v/>
      </c>
      <c r="X288" s="28" t="str">
        <f>IFERROR(ROUND(AlgerHarrison_Method[[#This Row],[Ct]]*AlgerHarrison_Method[[#This Row],[Cw_75]],-1),"")</f>
        <v/>
      </c>
      <c r="Y288"/>
      <c r="Z288"/>
      <c r="AA288"/>
      <c r="AB288"/>
    </row>
    <row r="289" spans="1:28" x14ac:dyDescent="0.2">
      <c r="A289" s="224">
        <f>IF(ISNUMBER(Log_Header[[#This Row],[Seq]]),Log_Header[[#This Row],[Seq]],"")</f>
        <v>277</v>
      </c>
      <c r="B289" s="31">
        <f>IF(ISNUMBER(Log_Header[[#This Row],[BRACS_ID]]),Log_Header[[#This Row],[BRACS_ID]],"")</f>
        <v>25224</v>
      </c>
      <c r="C289" s="31">
        <f>IF(ISNUMBER(Log_Header[[#This Row],[Target_Depth]]),Log_Header[[#This Row],[Target_Depth]],"")</f>
        <v>1155</v>
      </c>
      <c r="D289" s="40">
        <f>IF(ISNUMBER(Estep_Method[[#This Row],[Rxo]]),Estep_Method[[#This Row],[Rxo]],"")</f>
        <v>3.4</v>
      </c>
      <c r="E289" s="40">
        <f>IF(ISNUMBER(Rwa_Method[[#This Row],[Ro]]),Rwa_Method[[#This Row],[Ro]],"")</f>
        <v>2.7</v>
      </c>
      <c r="F289" s="202" t="s">
        <v>113</v>
      </c>
      <c r="G289" s="31">
        <f>IF(ISNUMBER(Log_Header[[#This Row],[Ts]]),Log_Header[[#This Row],[Ts]],"")</f>
        <v>65</v>
      </c>
      <c r="H289" s="44">
        <f>IF(ISBLANK(AlgerHarrison_Method[[#This Row],[Rxo]]),"",Log_Header[[#This Row],[Gg]])</f>
        <v>1.5837104072398189E-2</v>
      </c>
      <c r="I289" s="43">
        <f>IF(ISBLANK(AlgerHarrison_Method[[#This Row],[Rxo]]),"",Log_Header[[#This Row],[Df]])</f>
        <v>1134</v>
      </c>
      <c r="J289" s="27">
        <f>IFERROR((AlgerHarrison_Method[[#This Row],[Gg]]*AlgerHarrison_Method[[#This Row],[Df]])+AlgerHarrison_Method[[#This Row],[Ts]],"")</f>
        <v>82.959276018099544</v>
      </c>
      <c r="K289" s="32">
        <f>IF(ISNUMBER(Log_Header[[#This Row],[Rmf]]),Log_Header[[#This Row],[Rmf]],"")</f>
        <v>3.5</v>
      </c>
      <c r="L289" s="32">
        <f>IF(ISNUMBER(Log_Header[[#This Row],[T-Rmf]]),Log_Header[[#This Row],[T-Rmf]],"")</f>
        <v>75</v>
      </c>
      <c r="M289" s="27">
        <f>IFERROR(AlgerHarrison_Method[[#This Row],[Rmf]]*(AlgerHarrison_Method[[#This Row],[T-Rmf]]/AlgerHarrison_Method[[#This Row],[Tf]]),"")</f>
        <v>3.1642031198865497</v>
      </c>
      <c r="N289" s="24">
        <f>IF(AND(ISNUMBER(AlgerHarrison_Method[[#This Row],[Rxo]]),ISNUMBER(AlgerHarrison_Method[[#This Row],[Ro]])),IF(AlgerHarrison_Method[[#This Row],[Rmf]]&gt;=5, 1.75, 1),"")</f>
        <v>1</v>
      </c>
      <c r="O289" s="24">
        <f>IFERROR(AlgerHarrison_Method[[#This Row],[Rmf_Tf]]*AlgerHarrison_Method[[#This Row],[Rmf Cor Fact]],"")</f>
        <v>3.1642031198865497</v>
      </c>
      <c r="P289" s="28">
        <f>IF(AND(ISNUMBER(AlgerHarrison_Method[[#This Row],[Rxo]]),ISNUMBER(AlgerHarrison_Method[[#This Row],[Ro]])),VLOOKUP(AlgerHarrison_Method[[#This Row],[Log_Type]],$AA$3:AC329,2,FALSE),"")</f>
        <v>5</v>
      </c>
      <c r="Q289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1.5857338820301778</v>
      </c>
      <c r="R289" s="24">
        <f>IFERROR(AlgerHarrison_Method[[#This Row],[Rmf_Tf_Cor]]/AlgerHarrison_Method[[#This Row],[Rxo/Ro_Cor]],"")</f>
        <v>1.9954187494786293</v>
      </c>
      <c r="S289" s="31">
        <f>IF(AND(ISNUMBER(AlgerHarrison_Method[[#This Row],[Rxo]]),ISNUMBER(AlgerHarrison_Method[[#This Row],[Ro]])),Log_Header[[#This Row],[cf_H2O_Type]],"")</f>
        <v>1</v>
      </c>
      <c r="T289" s="24">
        <f>IFERROR(AlgerHarrison_Method[[#This Row],[Rwe]]/AlgerHarrison_Method[[#This Row],[cf_H2O_Type]],"")</f>
        <v>1.9954187494786293</v>
      </c>
      <c r="U289" s="27">
        <f>IFERROR(AlgerHarrison_Method[[#This Row],[Rw]]*(AlgerHarrison_Method[[#This Row],[Tf]]/75),"")</f>
        <v>2.2071799307958484</v>
      </c>
      <c r="V289" s="28">
        <f>IFERROR(10000/AlgerHarrison_Method[[#This Row],[Rw_Cor_75]],"")</f>
        <v>4530.6682343719367</v>
      </c>
      <c r="W289" s="31">
        <f>IF(AND(ISNUMBER(AlgerHarrison_Method[[#This Row],[Rxo]]),ISNUMBER(AlgerHarrison_Method[[#This Row],[Ro]])),Log_Header[[#This Row],[ct]],"")</f>
        <v>0.55000000000000004</v>
      </c>
      <c r="X289" s="28">
        <f>IFERROR(ROUND(AlgerHarrison_Method[[#This Row],[Ct]]*AlgerHarrison_Method[[#This Row],[Cw_75]],-1),"")</f>
        <v>2490</v>
      </c>
      <c r="Y289"/>
      <c r="Z289"/>
      <c r="AA289"/>
      <c r="AB289"/>
    </row>
    <row r="290" spans="1:28" x14ac:dyDescent="0.2">
      <c r="A290" s="224">
        <f>IF(ISNUMBER(Log_Header[[#This Row],[Seq]]),Log_Header[[#This Row],[Seq]],"")</f>
        <v>278</v>
      </c>
      <c r="B290" s="31">
        <f>IF(ISNUMBER(Log_Header[[#This Row],[BRACS_ID]]),Log_Header[[#This Row],[BRACS_ID]],"")</f>
        <v>36892</v>
      </c>
      <c r="C290" s="31">
        <f>IF(ISNUMBER(Log_Header[[#This Row],[Target_Depth]]),Log_Header[[#This Row],[Target_Depth]],"")</f>
        <v>1120</v>
      </c>
      <c r="D290" s="40">
        <f>IF(ISNUMBER(Estep_Method[[#This Row],[Rxo]]),Estep_Method[[#This Row],[Rxo]],"")</f>
        <v>3</v>
      </c>
      <c r="E290" s="40">
        <f>IF(ISNUMBER(Rwa_Method[[#This Row],[Ro]]),Rwa_Method[[#This Row],[Ro]],"")</f>
        <v>2</v>
      </c>
      <c r="F290" s="203" t="s">
        <v>93</v>
      </c>
      <c r="G290" s="31">
        <f>IF(ISNUMBER(Log_Header[[#This Row],[Ts]]),Log_Header[[#This Row],[Ts]],"")</f>
        <v>65</v>
      </c>
      <c r="H290" s="44">
        <f>IF(ISBLANK(AlgerHarrison_Method[[#This Row],[Rxo]]),"",Log_Header[[#This Row],[Gg]])</f>
        <v>1.6995241332426921E-2</v>
      </c>
      <c r="I290" s="43">
        <f>IF(ISBLANK(AlgerHarrison_Method[[#This Row],[Rxo]]),"",Log_Header[[#This Row],[Df]])</f>
        <v>1108</v>
      </c>
      <c r="J290" s="27">
        <f>IFERROR((AlgerHarrison_Method[[#This Row],[Gg]]*AlgerHarrison_Method[[#This Row],[Df]])+AlgerHarrison_Method[[#This Row],[Ts]],"")</f>
        <v>83.830727396329024</v>
      </c>
      <c r="K290" s="32">
        <f>IF(ISNUMBER(Log_Header[[#This Row],[Rmf]]),Log_Header[[#This Row],[Rmf]],"")</f>
        <v>1.81</v>
      </c>
      <c r="L290" s="32">
        <f>IF(ISNUMBER(Log_Header[[#This Row],[T-Rmf]]),Log_Header[[#This Row],[T-Rmf]],"")</f>
        <v>75</v>
      </c>
      <c r="M290" s="27">
        <f>IFERROR(AlgerHarrison_Method[[#This Row],[Rmf]]*(AlgerHarrison_Method[[#This Row],[T-Rmf]]/AlgerHarrison_Method[[#This Row],[Tf]]),"")</f>
        <v>1.6193346308235008</v>
      </c>
      <c r="N290" s="24">
        <f>IF(AND(ISNUMBER(AlgerHarrison_Method[[#This Row],[Rxo]]),ISNUMBER(AlgerHarrison_Method[[#This Row],[Ro]])),IF(AlgerHarrison_Method[[#This Row],[Rmf]]&gt;=5, 1.75, 1),"")</f>
        <v>1</v>
      </c>
      <c r="O290" s="24">
        <f>IFERROR(AlgerHarrison_Method[[#This Row],[Rmf_Tf]]*AlgerHarrison_Method[[#This Row],[Rmf Cor Fact]],"")</f>
        <v>1.6193346308235008</v>
      </c>
      <c r="P290" s="28">
        <f>IF(AND(ISNUMBER(AlgerHarrison_Method[[#This Row],[Rxo]]),ISNUMBER(AlgerHarrison_Method[[#This Row],[Ro]])),VLOOKUP(AlgerHarrison_Method[[#This Row],[Log_Type]],$AA$3:AC330,2,FALSE),"")</f>
        <v>1</v>
      </c>
      <c r="Q290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</v>
      </c>
      <c r="R290" s="24">
        <f>IFERROR(AlgerHarrison_Method[[#This Row],[Rmf_Tf_Cor]]/AlgerHarrison_Method[[#This Row],[Rxo/Ro_Cor]],"")</f>
        <v>1.0795564205490005</v>
      </c>
      <c r="S290" s="31">
        <f>IF(AND(ISNUMBER(AlgerHarrison_Method[[#This Row],[Rxo]]),ISNUMBER(AlgerHarrison_Method[[#This Row],[Ro]])),Log_Header[[#This Row],[cf_H2O_Type]],"")</f>
        <v>1</v>
      </c>
      <c r="T290" s="24">
        <f>IFERROR(AlgerHarrison_Method[[#This Row],[Rwe]]/AlgerHarrison_Method[[#This Row],[cf_H2O_Type]],"")</f>
        <v>1.0795564205490005</v>
      </c>
      <c r="U290" s="27">
        <f>IFERROR(AlgerHarrison_Method[[#This Row],[Rw]]*(AlgerHarrison_Method[[#This Row],[Tf]]/75),"")</f>
        <v>1.2066666666666666</v>
      </c>
      <c r="V290" s="28">
        <f>IFERROR(10000/AlgerHarrison_Method[[#This Row],[Rw_Cor_75]],"")</f>
        <v>8287.2928176795594</v>
      </c>
      <c r="W290" s="31">
        <f>IF(AND(ISNUMBER(AlgerHarrison_Method[[#This Row],[Rxo]]),ISNUMBER(AlgerHarrison_Method[[#This Row],[Ro]])),Log_Header[[#This Row],[ct]],"")</f>
        <v>0.55000000000000004</v>
      </c>
      <c r="X290" s="28">
        <f>IFERROR(ROUND(AlgerHarrison_Method[[#This Row],[Ct]]*AlgerHarrison_Method[[#This Row],[Cw_75]],-1),"")</f>
        <v>4560</v>
      </c>
      <c r="Y290"/>
      <c r="Z290"/>
      <c r="AA290"/>
      <c r="AB290"/>
    </row>
    <row r="291" spans="1:28" x14ac:dyDescent="0.2">
      <c r="A291" s="224">
        <f>IF(ISNUMBER(Log_Header[[#This Row],[Seq]]),Log_Header[[#This Row],[Seq]],"")</f>
        <v>279</v>
      </c>
      <c r="B291" s="31">
        <f>IF(ISNUMBER(Log_Header[[#This Row],[BRACS_ID]]),Log_Header[[#This Row],[BRACS_ID]],"")</f>
        <v>25240</v>
      </c>
      <c r="C291" s="31" t="str">
        <f>IF(ISNUMBER(Log_Header[[#This Row],[Target_Depth]]),Log_Header[[#This Row],[Target_Depth]],"")</f>
        <v/>
      </c>
      <c r="D291" s="40" t="str">
        <f>IF(ISNUMBER(Estep_Method[[#This Row],[Rxo]]),Estep_Method[[#This Row],[Rxo]],"")</f>
        <v/>
      </c>
      <c r="E291" s="40" t="str">
        <f>IF(ISNUMBER(Rwa_Method[[#This Row],[Ro]]),Rwa_Method[[#This Row],[Ro]],"")</f>
        <v/>
      </c>
      <c r="F291" s="202"/>
      <c r="G291" s="31">
        <f>IF(ISNUMBER(Log_Header[[#This Row],[Ts]]),Log_Header[[#This Row],[Ts]],"")</f>
        <v>65</v>
      </c>
      <c r="H291" s="44">
        <f>IF(ISBLANK(AlgerHarrison_Method[[#This Row],[Rxo]]),"",Log_Header[[#This Row],[Gg]])</f>
        <v>1.5020321611592153E-2</v>
      </c>
      <c r="I291" s="43" t="str">
        <f>IF(ISBLANK(AlgerHarrison_Method[[#This Row],[Rxo]]),"",Log_Header[[#This Row],[Df]])</f>
        <v/>
      </c>
      <c r="J291" s="27" t="str">
        <f>IFERROR((AlgerHarrison_Method[[#This Row],[Gg]]*AlgerHarrison_Method[[#This Row],[Df]])+AlgerHarrison_Method[[#This Row],[Ts]],"")</f>
        <v/>
      </c>
      <c r="K291" s="32" t="str">
        <f>IF(ISNUMBER(Log_Header[[#This Row],[Rmf]]),Log_Header[[#This Row],[Rmf]],"")</f>
        <v/>
      </c>
      <c r="L291" s="32" t="str">
        <f>IF(ISNUMBER(Log_Header[[#This Row],[T-Rmf]]),Log_Header[[#This Row],[T-Rmf]],"")</f>
        <v/>
      </c>
      <c r="M291" s="27" t="str">
        <f>IFERROR(AlgerHarrison_Method[[#This Row],[Rmf]]*(AlgerHarrison_Method[[#This Row],[T-Rmf]]/AlgerHarrison_Method[[#This Row],[Tf]]),"")</f>
        <v/>
      </c>
      <c r="N291" s="24" t="str">
        <f>IF(AND(ISNUMBER(AlgerHarrison_Method[[#This Row],[Rxo]]),ISNUMBER(AlgerHarrison_Method[[#This Row],[Ro]])),IF(AlgerHarrison_Method[[#This Row],[Rmf]]&gt;=5, 1.75, 1),"")</f>
        <v/>
      </c>
      <c r="O291" s="24" t="str">
        <f>IFERROR(AlgerHarrison_Method[[#This Row],[Rmf_Tf]]*AlgerHarrison_Method[[#This Row],[Rmf Cor Fact]],"")</f>
        <v/>
      </c>
      <c r="P291" s="28" t="str">
        <f>IF(AND(ISNUMBER(AlgerHarrison_Method[[#This Row],[Rxo]]),ISNUMBER(AlgerHarrison_Method[[#This Row],[Ro]])),VLOOKUP(AlgerHarrison_Method[[#This Row],[Log_Type]],$AA$3:AC331,2,FALSE),"")</f>
        <v/>
      </c>
      <c r="Q291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91" s="24" t="str">
        <f>IFERROR(AlgerHarrison_Method[[#This Row],[Rmf_Tf_Cor]]/AlgerHarrison_Method[[#This Row],[Rxo/Ro_Cor]],"")</f>
        <v/>
      </c>
      <c r="S291" s="31" t="str">
        <f>IF(AND(ISNUMBER(AlgerHarrison_Method[[#This Row],[Rxo]]),ISNUMBER(AlgerHarrison_Method[[#This Row],[Ro]])),Log_Header[[#This Row],[cf_H2O_Type]],"")</f>
        <v/>
      </c>
      <c r="T291" s="24" t="str">
        <f>IFERROR(AlgerHarrison_Method[[#This Row],[Rwe]]/AlgerHarrison_Method[[#This Row],[cf_H2O_Type]],"")</f>
        <v/>
      </c>
      <c r="U291" s="27" t="str">
        <f>IFERROR(AlgerHarrison_Method[[#This Row],[Rw]]*(AlgerHarrison_Method[[#This Row],[Tf]]/75),"")</f>
        <v/>
      </c>
      <c r="V291" s="28" t="str">
        <f>IFERROR(10000/AlgerHarrison_Method[[#This Row],[Rw_Cor_75]],"")</f>
        <v/>
      </c>
      <c r="W291" s="31" t="str">
        <f>IF(AND(ISNUMBER(AlgerHarrison_Method[[#This Row],[Rxo]]),ISNUMBER(AlgerHarrison_Method[[#This Row],[Ro]])),Log_Header[[#This Row],[ct]],"")</f>
        <v/>
      </c>
      <c r="X291" s="28" t="str">
        <f>IFERROR(ROUND(AlgerHarrison_Method[[#This Row],[Ct]]*AlgerHarrison_Method[[#This Row],[Cw_75]],-1),"")</f>
        <v/>
      </c>
      <c r="Y291"/>
      <c r="Z291"/>
      <c r="AA291"/>
      <c r="AB291"/>
    </row>
    <row r="292" spans="1:28" x14ac:dyDescent="0.2">
      <c r="A292" s="224">
        <f>IF(ISNUMBER(Log_Header[[#This Row],[Seq]]),Log_Header[[#This Row],[Seq]],"")</f>
        <v>280</v>
      </c>
      <c r="B292" s="31">
        <f>IF(ISNUMBER(Log_Header[[#This Row],[BRACS_ID]]),Log_Header[[#This Row],[BRACS_ID]],"")</f>
        <v>19119</v>
      </c>
      <c r="C292" s="31">
        <f>IF(ISNUMBER(Log_Header[[#This Row],[Target_Depth]]),Log_Header[[#This Row],[Target_Depth]],"")</f>
        <v>1200</v>
      </c>
      <c r="D292" s="40">
        <f>IF(ISNUMBER(Estep_Method[[#This Row],[Rxo]]),Estep_Method[[#This Row],[Rxo]],"")</f>
        <v>4</v>
      </c>
      <c r="E292" s="40">
        <f>IF(ISNUMBER(Rwa_Method[[#This Row],[Ro]]),Rwa_Method[[#This Row],[Ro]],"")</f>
        <v>2</v>
      </c>
      <c r="F292" s="203" t="s">
        <v>113</v>
      </c>
      <c r="G292" s="31">
        <f>IF(ISNUMBER(Log_Header[[#This Row],[Ts]]),Log_Header[[#This Row],[Ts]],"")</f>
        <v>65</v>
      </c>
      <c r="H292" s="44">
        <f>IF(ISBLANK(AlgerHarrison_Method[[#This Row],[Rxo]]),"",Log_Header[[#This Row],[Gg]])</f>
        <v>1.3136872004260607E-2</v>
      </c>
      <c r="I292" s="43">
        <f>IF(ISBLANK(AlgerHarrison_Method[[#This Row],[Rxo]]),"",Log_Header[[#This Row],[Df]])</f>
        <v>1192</v>
      </c>
      <c r="J292" s="27">
        <f>IFERROR((AlgerHarrison_Method[[#This Row],[Gg]]*AlgerHarrison_Method[[#This Row],[Df]])+AlgerHarrison_Method[[#This Row],[Ts]],"")</f>
        <v>80.659151429078648</v>
      </c>
      <c r="K292" s="32">
        <f>IF(ISNUMBER(Log_Header[[#This Row],[Rmf]]),Log_Header[[#This Row],[Rmf]],"")</f>
        <v>3.6</v>
      </c>
      <c r="L292" s="32">
        <f>IF(ISNUMBER(Log_Header[[#This Row],[T-Rmf]]),Log_Header[[#This Row],[T-Rmf]],"")</f>
        <v>70</v>
      </c>
      <c r="M292" s="27">
        <f>IFERROR(AlgerHarrison_Method[[#This Row],[Rmf]]*(AlgerHarrison_Method[[#This Row],[T-Rmf]]/AlgerHarrison_Method[[#This Row],[Tf]]),"")</f>
        <v>3.1242580108417903</v>
      </c>
      <c r="N292" s="24">
        <f>IF(AND(ISNUMBER(AlgerHarrison_Method[[#This Row],[Rxo]]),ISNUMBER(AlgerHarrison_Method[[#This Row],[Ro]])),IF(AlgerHarrison_Method[[#This Row],[Rmf]]&gt;=5, 1.75, 1),"")</f>
        <v>1</v>
      </c>
      <c r="O292" s="24">
        <f>IFERROR(AlgerHarrison_Method[[#This Row],[Rmf_Tf]]*AlgerHarrison_Method[[#This Row],[Rmf Cor Fact]],"")</f>
        <v>3.1242580108417903</v>
      </c>
      <c r="P292" s="28">
        <f>IF(AND(ISNUMBER(AlgerHarrison_Method[[#This Row],[Rxo]]),ISNUMBER(AlgerHarrison_Method[[#This Row],[Ro]])),VLOOKUP(AlgerHarrison_Method[[#This Row],[Log_Type]],$AA$3:AC332,2,FALSE),"")</f>
        <v>5</v>
      </c>
      <c r="Q292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</v>
      </c>
      <c r="R292" s="24">
        <f>IFERROR(AlgerHarrison_Method[[#This Row],[Rmf_Tf_Cor]]/AlgerHarrison_Method[[#This Row],[Rxo/Ro_Cor]],"")</f>
        <v>0.78106450271044758</v>
      </c>
      <c r="S292" s="31">
        <f>IF(AND(ISNUMBER(AlgerHarrison_Method[[#This Row],[Rxo]]),ISNUMBER(AlgerHarrison_Method[[#This Row],[Ro]])),Log_Header[[#This Row],[cf_H2O_Type]],"")</f>
        <v>1</v>
      </c>
      <c r="T292" s="24">
        <f>IFERROR(AlgerHarrison_Method[[#This Row],[Rwe]]/AlgerHarrison_Method[[#This Row],[cf_H2O_Type]],"")</f>
        <v>0.78106450271044758</v>
      </c>
      <c r="U292" s="27">
        <f>IFERROR(AlgerHarrison_Method[[#This Row],[Rw]]*(AlgerHarrison_Method[[#This Row],[Tf]]/75),"")</f>
        <v>0.84</v>
      </c>
      <c r="V292" s="28">
        <f>IFERROR(10000/AlgerHarrison_Method[[#This Row],[Rw_Cor_75]],"")</f>
        <v>11904.761904761905</v>
      </c>
      <c r="W292" s="31">
        <f>IF(AND(ISNUMBER(AlgerHarrison_Method[[#This Row],[Rxo]]),ISNUMBER(AlgerHarrison_Method[[#This Row],[Ro]])),Log_Header[[#This Row],[ct]],"")</f>
        <v>0.55000000000000004</v>
      </c>
      <c r="X292" s="28">
        <f>IFERROR(ROUND(AlgerHarrison_Method[[#This Row],[Ct]]*AlgerHarrison_Method[[#This Row],[Cw_75]],-1),"")</f>
        <v>6550</v>
      </c>
      <c r="Y292"/>
      <c r="Z292"/>
      <c r="AA292"/>
      <c r="AB292"/>
    </row>
    <row r="293" spans="1:28" x14ac:dyDescent="0.2">
      <c r="A293" s="224">
        <f>IF(ISNUMBER(Log_Header[[#This Row],[Seq]]),Log_Header[[#This Row],[Seq]],"")</f>
        <v>281</v>
      </c>
      <c r="B293" s="31">
        <f>IF(ISNUMBER(Log_Header[[#This Row],[BRACS_ID]]),Log_Header[[#This Row],[BRACS_ID]],"")</f>
        <v>19148</v>
      </c>
      <c r="C293" s="31" t="str">
        <f>IF(ISNUMBER(Log_Header[[#This Row],[Target_Depth]]),Log_Header[[#This Row],[Target_Depth]],"")</f>
        <v/>
      </c>
      <c r="D293" s="40" t="str">
        <f>IF(ISNUMBER(Estep_Method[[#This Row],[Rxo]]),Estep_Method[[#This Row],[Rxo]],"")</f>
        <v/>
      </c>
      <c r="E293" s="40" t="str">
        <f>IF(ISNUMBER(Rwa_Method[[#This Row],[Ro]]),Rwa_Method[[#This Row],[Ro]],"")</f>
        <v/>
      </c>
      <c r="F293" s="202"/>
      <c r="G293" s="31">
        <f>IF(ISNUMBER(Log_Header[[#This Row],[Ts]]),Log_Header[[#This Row],[Ts]],"")</f>
        <v>65</v>
      </c>
      <c r="H293" s="44">
        <f>IF(ISBLANK(AlgerHarrison_Method[[#This Row],[Rxo]]),"",Log_Header[[#This Row],[Gg]])</f>
        <v>1.3711151736745886E-2</v>
      </c>
      <c r="I293" s="43" t="str">
        <f>IF(ISBLANK(AlgerHarrison_Method[[#This Row],[Rxo]]),"",Log_Header[[#This Row],[Df]])</f>
        <v/>
      </c>
      <c r="J293" s="27" t="str">
        <f>IFERROR((AlgerHarrison_Method[[#This Row],[Gg]]*AlgerHarrison_Method[[#This Row],[Df]])+AlgerHarrison_Method[[#This Row],[Ts]],"")</f>
        <v/>
      </c>
      <c r="K293" s="32">
        <f>IF(ISNUMBER(Log_Header[[#This Row],[Rmf]]),Log_Header[[#This Row],[Rmf]],"")</f>
        <v>2.7</v>
      </c>
      <c r="L293" s="32">
        <f>IF(ISNUMBER(Log_Header[[#This Row],[T-Rmf]]),Log_Header[[#This Row],[T-Rmf]],"")</f>
        <v>75</v>
      </c>
      <c r="M293" s="27" t="str">
        <f>IFERROR(AlgerHarrison_Method[[#This Row],[Rmf]]*(AlgerHarrison_Method[[#This Row],[T-Rmf]]/AlgerHarrison_Method[[#This Row],[Tf]]),"")</f>
        <v/>
      </c>
      <c r="N293" s="24" t="str">
        <f>IF(AND(ISNUMBER(AlgerHarrison_Method[[#This Row],[Rxo]]),ISNUMBER(AlgerHarrison_Method[[#This Row],[Ro]])),IF(AlgerHarrison_Method[[#This Row],[Rmf]]&gt;=5, 1.75, 1),"")</f>
        <v/>
      </c>
      <c r="O293" s="24" t="str">
        <f>IFERROR(AlgerHarrison_Method[[#This Row],[Rmf_Tf]]*AlgerHarrison_Method[[#This Row],[Rmf Cor Fact]],"")</f>
        <v/>
      </c>
      <c r="P293" s="28" t="str">
        <f>IF(AND(ISNUMBER(AlgerHarrison_Method[[#This Row],[Rxo]]),ISNUMBER(AlgerHarrison_Method[[#This Row],[Ro]])),VLOOKUP(AlgerHarrison_Method[[#This Row],[Log_Type]],$AA$3:AC333,2,FALSE),"")</f>
        <v/>
      </c>
      <c r="Q293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93" s="24" t="str">
        <f>IFERROR(AlgerHarrison_Method[[#This Row],[Rmf_Tf_Cor]]/AlgerHarrison_Method[[#This Row],[Rxo/Ro_Cor]],"")</f>
        <v/>
      </c>
      <c r="S293" s="31" t="str">
        <f>IF(AND(ISNUMBER(AlgerHarrison_Method[[#This Row],[Rxo]]),ISNUMBER(AlgerHarrison_Method[[#This Row],[Ro]])),Log_Header[[#This Row],[cf_H2O_Type]],"")</f>
        <v/>
      </c>
      <c r="T293" s="24" t="str">
        <f>IFERROR(AlgerHarrison_Method[[#This Row],[Rwe]]/AlgerHarrison_Method[[#This Row],[cf_H2O_Type]],"")</f>
        <v/>
      </c>
      <c r="U293" s="27" t="str">
        <f>IFERROR(AlgerHarrison_Method[[#This Row],[Rw]]*(AlgerHarrison_Method[[#This Row],[Tf]]/75),"")</f>
        <v/>
      </c>
      <c r="V293" s="28" t="str">
        <f>IFERROR(10000/AlgerHarrison_Method[[#This Row],[Rw_Cor_75]],"")</f>
        <v/>
      </c>
      <c r="W293" s="31" t="str">
        <f>IF(AND(ISNUMBER(AlgerHarrison_Method[[#This Row],[Rxo]]),ISNUMBER(AlgerHarrison_Method[[#This Row],[Ro]])),Log_Header[[#This Row],[ct]],"")</f>
        <v/>
      </c>
      <c r="X293" s="28" t="str">
        <f>IFERROR(ROUND(AlgerHarrison_Method[[#This Row],[Ct]]*AlgerHarrison_Method[[#This Row],[Cw_75]],-1),"")</f>
        <v/>
      </c>
      <c r="Y293"/>
      <c r="Z293"/>
      <c r="AA293"/>
      <c r="AB293"/>
    </row>
    <row r="294" spans="1:28" x14ac:dyDescent="0.2">
      <c r="A294" s="224">
        <f>IF(ISNUMBER(Log_Header[[#This Row],[Seq]]),Log_Header[[#This Row],[Seq]],"")</f>
        <v>282</v>
      </c>
      <c r="B294" s="31">
        <f>IF(ISNUMBER(Log_Header[[#This Row],[BRACS_ID]]),Log_Header[[#This Row],[BRACS_ID]],"")</f>
        <v>25209</v>
      </c>
      <c r="C294" s="31">
        <f>IF(ISNUMBER(Log_Header[[#This Row],[Target_Depth]]),Log_Header[[#This Row],[Target_Depth]],"")</f>
        <v>825</v>
      </c>
      <c r="D294" s="40">
        <f>IF(ISNUMBER(Estep_Method[[#This Row],[Rxo]]),Estep_Method[[#This Row],[Rxo]],"")</f>
        <v>4.4000000000000004</v>
      </c>
      <c r="E294" s="40">
        <f>IF(ISNUMBER(Rwa_Method[[#This Row],[Ro]]),Rwa_Method[[#This Row],[Ro]],"")</f>
        <v>3</v>
      </c>
      <c r="F294" s="203" t="s">
        <v>113</v>
      </c>
      <c r="G294" s="31">
        <f>IF(ISNUMBER(Log_Header[[#This Row],[Ts]]),Log_Header[[#This Row],[Ts]],"")</f>
        <v>65</v>
      </c>
      <c r="H294" s="44">
        <f>IF(ISBLANK(AlgerHarrison_Method[[#This Row],[Rxo]]),"",Log_Header[[#This Row],[Gg]])</f>
        <v>1.3052029322367245E-2</v>
      </c>
      <c r="I294" s="43">
        <f>IF(ISBLANK(AlgerHarrison_Method[[#This Row],[Rxo]]),"",Log_Header[[#This Row],[Df]])</f>
        <v>818</v>
      </c>
      <c r="J294" s="27">
        <f>IFERROR((AlgerHarrison_Method[[#This Row],[Gg]]*AlgerHarrison_Method[[#This Row],[Df]])+AlgerHarrison_Method[[#This Row],[Ts]],"")</f>
        <v>75.6765599856964</v>
      </c>
      <c r="K294" s="32">
        <f>IF(ISNUMBER(Log_Header[[#This Row],[Rmf]]),Log_Header[[#This Row],[Rmf]],"")</f>
        <v>1.43</v>
      </c>
      <c r="L294" s="32">
        <f>IF(ISNUMBER(Log_Header[[#This Row],[T-Rmf]]),Log_Header[[#This Row],[T-Rmf]],"")</f>
        <v>138</v>
      </c>
      <c r="M294" s="27">
        <f>IFERROR(AlgerHarrison_Method[[#This Row],[Rmf]]*(AlgerHarrison_Method[[#This Row],[T-Rmf]]/AlgerHarrison_Method[[#This Row],[Tf]]),"")</f>
        <v>2.6076766707855001</v>
      </c>
      <c r="N294" s="24">
        <f>IF(AND(ISNUMBER(AlgerHarrison_Method[[#This Row],[Rxo]]),ISNUMBER(AlgerHarrison_Method[[#This Row],[Ro]])),IF(AlgerHarrison_Method[[#This Row],[Rmf]]&gt;=5, 1.75, 1),"")</f>
        <v>1</v>
      </c>
      <c r="O294" s="24">
        <f>IFERROR(AlgerHarrison_Method[[#This Row],[Rmf_Tf]]*AlgerHarrison_Method[[#This Row],[Rmf Cor Fact]],"")</f>
        <v>2.6076766707855001</v>
      </c>
      <c r="P294" s="28">
        <f>IF(AND(ISNUMBER(AlgerHarrison_Method[[#This Row],[Rxo]]),ISNUMBER(AlgerHarrison_Method[[#This Row],[Ro]])),VLOOKUP(AlgerHarrison_Method[[#This Row],[Log_Type]],$AA$3:AC334,2,FALSE),"")</f>
        <v>5</v>
      </c>
      <c r="Q294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2.1511111111111116</v>
      </c>
      <c r="R294" s="24">
        <f>IFERROR(AlgerHarrison_Method[[#This Row],[Rmf_Tf_Cor]]/AlgerHarrison_Method[[#This Row],[Rxo/Ro_Cor]],"")</f>
        <v>1.2122463862122674</v>
      </c>
      <c r="S294" s="31">
        <f>IF(AND(ISNUMBER(AlgerHarrison_Method[[#This Row],[Rxo]]),ISNUMBER(AlgerHarrison_Method[[#This Row],[Ro]])),Log_Header[[#This Row],[cf_H2O_Type]],"")</f>
        <v>1</v>
      </c>
      <c r="T294" s="24">
        <f>IFERROR(AlgerHarrison_Method[[#This Row],[Rwe]]/AlgerHarrison_Method[[#This Row],[cf_H2O_Type]],"")</f>
        <v>1.2122463862122674</v>
      </c>
      <c r="U294" s="27">
        <f>IFERROR(AlgerHarrison_Method[[#This Row],[Rw]]*(AlgerHarrison_Method[[#This Row],[Tf]]/75),"")</f>
        <v>1.2231818181818179</v>
      </c>
      <c r="V294" s="28">
        <f>IFERROR(10000/AlgerHarrison_Method[[#This Row],[Rw_Cor_75]],"")</f>
        <v>8175.3994797473079</v>
      </c>
      <c r="W294" s="31">
        <f>IF(AND(ISNUMBER(AlgerHarrison_Method[[#This Row],[Rxo]]),ISNUMBER(AlgerHarrison_Method[[#This Row],[Ro]])),Log_Header[[#This Row],[ct]],"")</f>
        <v>0.55000000000000004</v>
      </c>
      <c r="X294" s="28">
        <f>IFERROR(ROUND(AlgerHarrison_Method[[#This Row],[Ct]]*AlgerHarrison_Method[[#This Row],[Cw_75]],-1),"")</f>
        <v>4500</v>
      </c>
      <c r="Y294"/>
      <c r="Z294"/>
      <c r="AA294"/>
      <c r="AB294"/>
    </row>
    <row r="295" spans="1:28" x14ac:dyDescent="0.2">
      <c r="A295" s="224">
        <f>IF(ISNUMBER(Log_Header[[#This Row],[Seq]]),Log_Header[[#This Row],[Seq]],"")</f>
        <v>283</v>
      </c>
      <c r="B295" s="31">
        <f>IF(ISNUMBER(Log_Header[[#This Row],[BRACS_ID]]),Log_Header[[#This Row],[BRACS_ID]],"")</f>
        <v>19083</v>
      </c>
      <c r="C295" s="31" t="str">
        <f>IF(ISNUMBER(Log_Header[[#This Row],[Target_Depth]]),Log_Header[[#This Row],[Target_Depth]],"")</f>
        <v/>
      </c>
      <c r="D295" s="40" t="str">
        <f>IF(ISNUMBER(Estep_Method[[#This Row],[Rxo]]),Estep_Method[[#This Row],[Rxo]],"")</f>
        <v/>
      </c>
      <c r="E295" s="40" t="str">
        <f>IF(ISNUMBER(Rwa_Method[[#This Row],[Ro]]),Rwa_Method[[#This Row],[Ro]],"")</f>
        <v/>
      </c>
      <c r="F295" s="202"/>
      <c r="G295" s="31" t="str">
        <f>IF(ISNUMBER(Log_Header[[#This Row],[Ts]]),Log_Header[[#This Row],[Ts]],"")</f>
        <v/>
      </c>
      <c r="H295" s="44">
        <f>IF(ISBLANK(AlgerHarrison_Method[[#This Row],[Rxo]]),"",Log_Header[[#This Row],[Gg]])</f>
        <v>0</v>
      </c>
      <c r="I295" s="43" t="str">
        <f>IF(ISBLANK(AlgerHarrison_Method[[#This Row],[Rxo]]),"",Log_Header[[#This Row],[Df]])</f>
        <v/>
      </c>
      <c r="J295" s="27" t="str">
        <f>IFERROR((AlgerHarrison_Method[[#This Row],[Gg]]*AlgerHarrison_Method[[#This Row],[Df]])+AlgerHarrison_Method[[#This Row],[Ts]],"")</f>
        <v/>
      </c>
      <c r="K295" s="32" t="str">
        <f>IF(ISNUMBER(Log_Header[[#This Row],[Rmf]]),Log_Header[[#This Row],[Rmf]],"")</f>
        <v/>
      </c>
      <c r="L295" s="32" t="str">
        <f>IF(ISNUMBER(Log_Header[[#This Row],[T-Rmf]]),Log_Header[[#This Row],[T-Rmf]],"")</f>
        <v/>
      </c>
      <c r="M295" s="27" t="str">
        <f>IFERROR(AlgerHarrison_Method[[#This Row],[Rmf]]*(AlgerHarrison_Method[[#This Row],[T-Rmf]]/AlgerHarrison_Method[[#This Row],[Tf]]),"")</f>
        <v/>
      </c>
      <c r="N295" s="24" t="str">
        <f>IF(AND(ISNUMBER(AlgerHarrison_Method[[#This Row],[Rxo]]),ISNUMBER(AlgerHarrison_Method[[#This Row],[Ro]])),IF(AlgerHarrison_Method[[#This Row],[Rmf]]&gt;=5, 1.75, 1),"")</f>
        <v/>
      </c>
      <c r="O295" s="24" t="str">
        <f>IFERROR(AlgerHarrison_Method[[#This Row],[Rmf_Tf]]*AlgerHarrison_Method[[#This Row],[Rmf Cor Fact]],"")</f>
        <v/>
      </c>
      <c r="P295" s="28" t="str">
        <f>IF(AND(ISNUMBER(AlgerHarrison_Method[[#This Row],[Rxo]]),ISNUMBER(AlgerHarrison_Method[[#This Row],[Ro]])),VLOOKUP(AlgerHarrison_Method[[#This Row],[Log_Type]],$AA$3:AC335,2,FALSE),"")</f>
        <v/>
      </c>
      <c r="Q295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95" s="24" t="str">
        <f>IFERROR(AlgerHarrison_Method[[#This Row],[Rmf_Tf_Cor]]/AlgerHarrison_Method[[#This Row],[Rxo/Ro_Cor]],"")</f>
        <v/>
      </c>
      <c r="S295" s="31" t="str">
        <f>IF(AND(ISNUMBER(AlgerHarrison_Method[[#This Row],[Rxo]]),ISNUMBER(AlgerHarrison_Method[[#This Row],[Ro]])),Log_Header[[#This Row],[cf_H2O_Type]],"")</f>
        <v/>
      </c>
      <c r="T295" s="24" t="str">
        <f>IFERROR(AlgerHarrison_Method[[#This Row],[Rwe]]/AlgerHarrison_Method[[#This Row],[cf_H2O_Type]],"")</f>
        <v/>
      </c>
      <c r="U295" s="27" t="str">
        <f>IFERROR(AlgerHarrison_Method[[#This Row],[Rw]]*(AlgerHarrison_Method[[#This Row],[Tf]]/75),"")</f>
        <v/>
      </c>
      <c r="V295" s="28" t="str">
        <f>IFERROR(10000/AlgerHarrison_Method[[#This Row],[Rw_Cor_75]],"")</f>
        <v/>
      </c>
      <c r="W295" s="31" t="str">
        <f>IF(AND(ISNUMBER(AlgerHarrison_Method[[#This Row],[Rxo]]),ISNUMBER(AlgerHarrison_Method[[#This Row],[Ro]])),Log_Header[[#This Row],[ct]],"")</f>
        <v/>
      </c>
      <c r="X295" s="28" t="str">
        <f>IFERROR(ROUND(AlgerHarrison_Method[[#This Row],[Ct]]*AlgerHarrison_Method[[#This Row],[Cw_75]],-1),"")</f>
        <v/>
      </c>
      <c r="Y295"/>
      <c r="Z295"/>
      <c r="AA295"/>
      <c r="AB295"/>
    </row>
    <row r="296" spans="1:28" x14ac:dyDescent="0.2">
      <c r="A296" s="224">
        <f>IF(ISNUMBER(Log_Header[[#This Row],[Seq]]),Log_Header[[#This Row],[Seq]],"")</f>
        <v>284</v>
      </c>
      <c r="B296" s="31">
        <f>IF(ISNUMBER(Log_Header[[#This Row],[BRACS_ID]]),Log_Header[[#This Row],[BRACS_ID]],"")</f>
        <v>19129</v>
      </c>
      <c r="C296" s="31">
        <f>IF(ISNUMBER(Log_Header[[#This Row],[Target_Depth]]),Log_Header[[#This Row],[Target_Depth]],"")</f>
        <v>945</v>
      </c>
      <c r="D296" s="40">
        <f>IF(ISNUMBER(Estep_Method[[#This Row],[Rxo]]),Estep_Method[[#This Row],[Rxo]],"")</f>
        <v>5.4</v>
      </c>
      <c r="E296" s="40" t="str">
        <f>IF(ISNUMBER(Rwa_Method[[#This Row],[Ro]]),Rwa_Method[[#This Row],[Ro]],"")</f>
        <v/>
      </c>
      <c r="F296" s="203" t="s">
        <v>113</v>
      </c>
      <c r="G296" s="31">
        <f>IF(ISNUMBER(Log_Header[[#This Row],[Ts]]),Log_Header[[#This Row],[Ts]],"")</f>
        <v>65</v>
      </c>
      <c r="H296" s="44">
        <f>IF(ISBLANK(AlgerHarrison_Method[[#This Row],[Rxo]]),"",Log_Header[[#This Row],[Gg]])</f>
        <v>1.3762537905295079E-2</v>
      </c>
      <c r="I296" s="43">
        <f>IF(ISBLANK(AlgerHarrison_Method[[#This Row],[Rxo]]),"",Log_Header[[#This Row],[Df]])</f>
        <v>937</v>
      </c>
      <c r="J296" s="27">
        <f>IFERROR((AlgerHarrison_Method[[#This Row],[Gg]]*AlgerHarrison_Method[[#This Row],[Df]])+AlgerHarrison_Method[[#This Row],[Ts]],"")</f>
        <v>77.895498017261488</v>
      </c>
      <c r="K296" s="32">
        <f>IF(ISNUMBER(Log_Header[[#This Row],[Rmf]]),Log_Header[[#This Row],[Rmf]],"")</f>
        <v>2.1</v>
      </c>
      <c r="L296" s="32">
        <f>IF(ISNUMBER(Log_Header[[#This Row],[T-Rmf]]),Log_Header[[#This Row],[T-Rmf]],"")</f>
        <v>70</v>
      </c>
      <c r="M296" s="27">
        <f>IFERROR(AlgerHarrison_Method[[#This Row],[Rmf]]*(AlgerHarrison_Method[[#This Row],[T-Rmf]]/AlgerHarrison_Method[[#This Row],[Tf]]),"")</f>
        <v>1.8871437212895807</v>
      </c>
      <c r="N296" s="24" t="str">
        <f>IF(AND(ISNUMBER(AlgerHarrison_Method[[#This Row],[Rxo]]),ISNUMBER(AlgerHarrison_Method[[#This Row],[Ro]])),IF(AlgerHarrison_Method[[#This Row],[Rmf]]&gt;=5, 1.75, 1),"")</f>
        <v/>
      </c>
      <c r="O296" s="24" t="str">
        <f>IFERROR(AlgerHarrison_Method[[#This Row],[Rmf_Tf]]*AlgerHarrison_Method[[#This Row],[Rmf Cor Fact]],"")</f>
        <v/>
      </c>
      <c r="P296" s="28" t="str">
        <f>IF(AND(ISNUMBER(AlgerHarrison_Method[[#This Row],[Rxo]]),ISNUMBER(AlgerHarrison_Method[[#This Row],[Ro]])),VLOOKUP(AlgerHarrison_Method[[#This Row],[Log_Type]],$AA$3:AC336,2,FALSE),"")</f>
        <v/>
      </c>
      <c r="Q296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96" s="24" t="str">
        <f>IFERROR(AlgerHarrison_Method[[#This Row],[Rmf_Tf_Cor]]/AlgerHarrison_Method[[#This Row],[Rxo/Ro_Cor]],"")</f>
        <v/>
      </c>
      <c r="S296" s="31" t="str">
        <f>IF(AND(ISNUMBER(AlgerHarrison_Method[[#This Row],[Rxo]]),ISNUMBER(AlgerHarrison_Method[[#This Row],[Ro]])),Log_Header[[#This Row],[cf_H2O_Type]],"")</f>
        <v/>
      </c>
      <c r="T296" s="24" t="str">
        <f>IFERROR(AlgerHarrison_Method[[#This Row],[Rwe]]/AlgerHarrison_Method[[#This Row],[cf_H2O_Type]],"")</f>
        <v/>
      </c>
      <c r="U296" s="27" t="str">
        <f>IFERROR(AlgerHarrison_Method[[#This Row],[Rw]]*(AlgerHarrison_Method[[#This Row],[Tf]]/75),"")</f>
        <v/>
      </c>
      <c r="V296" s="28" t="str">
        <f>IFERROR(10000/AlgerHarrison_Method[[#This Row],[Rw_Cor_75]],"")</f>
        <v/>
      </c>
      <c r="W296" s="31" t="str">
        <f>IF(AND(ISNUMBER(AlgerHarrison_Method[[#This Row],[Rxo]]),ISNUMBER(AlgerHarrison_Method[[#This Row],[Ro]])),Log_Header[[#This Row],[ct]],"")</f>
        <v/>
      </c>
      <c r="X296" s="28" t="str">
        <f>IFERROR(ROUND(AlgerHarrison_Method[[#This Row],[Ct]]*AlgerHarrison_Method[[#This Row],[Cw_75]],-1),"")</f>
        <v/>
      </c>
      <c r="Y296"/>
      <c r="Z296"/>
      <c r="AA296"/>
      <c r="AB296"/>
    </row>
    <row r="297" spans="1:28" x14ac:dyDescent="0.2">
      <c r="A297" s="224">
        <f>IF(ISNUMBER(Log_Header[[#This Row],[Seq]]),Log_Header[[#This Row],[Seq]],"")</f>
        <v>285</v>
      </c>
      <c r="B297" s="31">
        <f>IF(ISNUMBER(Log_Header[[#This Row],[BRACS_ID]]),Log_Header[[#This Row],[BRACS_ID]],"")</f>
        <v>19129</v>
      </c>
      <c r="C297" s="31">
        <f>IF(ISNUMBER(Log_Header[[#This Row],[Target_Depth]]),Log_Header[[#This Row],[Target_Depth]],"")</f>
        <v>1103</v>
      </c>
      <c r="D297" s="40">
        <f>IF(ISNUMBER(Estep_Method[[#This Row],[Rxo]]),Estep_Method[[#This Row],[Rxo]],"")</f>
        <v>6</v>
      </c>
      <c r="E297" s="40">
        <f>IF(ISNUMBER(Rwa_Method[[#This Row],[Ro]]),Rwa_Method[[#This Row],[Ro]],"")</f>
        <v>3</v>
      </c>
      <c r="F297" s="202" t="s">
        <v>113</v>
      </c>
      <c r="G297" s="31">
        <f>IF(ISNUMBER(Log_Header[[#This Row],[Ts]]),Log_Header[[#This Row],[Ts]],"")</f>
        <v>65</v>
      </c>
      <c r="H297" s="44">
        <f>IF(ISBLANK(AlgerHarrison_Method[[#This Row],[Rxo]]),"",Log_Header[[#This Row],[Gg]])</f>
        <v>1.3762537905295079E-2</v>
      </c>
      <c r="I297" s="43">
        <f>IF(ISBLANK(AlgerHarrison_Method[[#This Row],[Rxo]]),"",Log_Header[[#This Row],[Df]])</f>
        <v>1095</v>
      </c>
      <c r="J297" s="27">
        <f>IFERROR((AlgerHarrison_Method[[#This Row],[Gg]]*AlgerHarrison_Method[[#This Row],[Df]])+AlgerHarrison_Method[[#This Row],[Ts]],"")</f>
        <v>80.069979006298112</v>
      </c>
      <c r="K297" s="32">
        <f>IF(ISNUMBER(Log_Header[[#This Row],[Rmf]]),Log_Header[[#This Row],[Rmf]],"")</f>
        <v>2.1</v>
      </c>
      <c r="L297" s="32">
        <f>IF(ISNUMBER(Log_Header[[#This Row],[T-Rmf]]),Log_Header[[#This Row],[T-Rmf]],"")</f>
        <v>70</v>
      </c>
      <c r="M297" s="27">
        <f>IFERROR(AlgerHarrison_Method[[#This Row],[Rmf]]*(AlgerHarrison_Method[[#This Row],[T-Rmf]]/AlgerHarrison_Method[[#This Row],[Tf]]),"")</f>
        <v>1.8358940744625067</v>
      </c>
      <c r="N297" s="24">
        <f>IF(AND(ISNUMBER(AlgerHarrison_Method[[#This Row],[Rxo]]),ISNUMBER(AlgerHarrison_Method[[#This Row],[Ro]])),IF(AlgerHarrison_Method[[#This Row],[Rmf]]&gt;=5, 1.75, 1),"")</f>
        <v>1</v>
      </c>
      <c r="O297" s="24">
        <f>IFERROR(AlgerHarrison_Method[[#This Row],[Rmf_Tf]]*AlgerHarrison_Method[[#This Row],[Rmf Cor Fact]],"")</f>
        <v>1.8358940744625067</v>
      </c>
      <c r="P297" s="28">
        <f>IF(AND(ISNUMBER(AlgerHarrison_Method[[#This Row],[Rxo]]),ISNUMBER(AlgerHarrison_Method[[#This Row],[Ro]])),VLOOKUP(AlgerHarrison_Method[[#This Row],[Log_Type]],$AA$3:AC337,2,FALSE),"")</f>
        <v>5</v>
      </c>
      <c r="Q297" s="24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</v>
      </c>
      <c r="R297" s="24">
        <f>IFERROR(AlgerHarrison_Method[[#This Row],[Rmf_Tf_Cor]]/AlgerHarrison_Method[[#This Row],[Rxo/Ro_Cor]],"")</f>
        <v>0.45897351861562669</v>
      </c>
      <c r="S297" s="31">
        <f>IF(AND(ISNUMBER(AlgerHarrison_Method[[#This Row],[Rxo]]),ISNUMBER(AlgerHarrison_Method[[#This Row],[Ro]])),Log_Header[[#This Row],[cf_H2O_Type]],"")</f>
        <v>1</v>
      </c>
      <c r="T297" s="24">
        <f>IFERROR(AlgerHarrison_Method[[#This Row],[Rwe]]/AlgerHarrison_Method[[#This Row],[cf_H2O_Type]],"")</f>
        <v>0.45897351861562669</v>
      </c>
      <c r="U297" s="27">
        <f>IFERROR(AlgerHarrison_Method[[#This Row],[Rw]]*(AlgerHarrison_Method[[#This Row],[Tf]]/75),"")</f>
        <v>0.49000000000000005</v>
      </c>
      <c r="V297" s="28">
        <f>IFERROR(10000/AlgerHarrison_Method[[#This Row],[Rw_Cor_75]],"")</f>
        <v>20408.163265306121</v>
      </c>
      <c r="W297" s="31">
        <f>IF(AND(ISNUMBER(AlgerHarrison_Method[[#This Row],[Rxo]]),ISNUMBER(AlgerHarrison_Method[[#This Row],[Ro]])),Log_Header[[#This Row],[ct]],"")</f>
        <v>0.55000000000000004</v>
      </c>
      <c r="X297" s="28">
        <f>IFERROR(ROUND(AlgerHarrison_Method[[#This Row],[Ct]]*AlgerHarrison_Method[[#This Row],[Cw_75]],-1),"")</f>
        <v>11220</v>
      </c>
      <c r="Y297"/>
      <c r="Z297"/>
      <c r="AA297"/>
      <c r="AB297"/>
    </row>
    <row r="298" spans="1:28" x14ac:dyDescent="0.2">
      <c r="A298" s="224">
        <f>IF(ISNUMBER(Log_Header[[#This Row],[Seq]]),Log_Header[[#This Row],[Seq]],"")</f>
        <v>286</v>
      </c>
      <c r="B298" s="31">
        <f>IF(ISNUMBER(Log_Header[[#This Row],[BRACS_ID]]),Log_Header[[#This Row],[BRACS_ID]],"")</f>
        <v>19088</v>
      </c>
      <c r="C298" s="31" t="str">
        <f>IF(ISNUMBER(Log_Header[[#This Row],[Target_Depth]]),Log_Header[[#This Row],[Target_Depth]],"")</f>
        <v/>
      </c>
      <c r="D298" s="40" t="str">
        <f>IF(ISNUMBER(Estep_Method[[#This Row],[Rxo]]),Estep_Method[[#This Row],[Rxo]],"")</f>
        <v/>
      </c>
      <c r="E298" s="40" t="str">
        <f>IF(ISNUMBER(Rwa_Method[[#This Row],[Ro]]),Rwa_Method[[#This Row],[Ro]],"")</f>
        <v/>
      </c>
      <c r="F298" s="203"/>
      <c r="G298" s="31" t="str">
        <f>IF(ISNUMBER(Log_Header[[#This Row],[Ts]]),Log_Header[[#This Row],[Ts]],"")</f>
        <v/>
      </c>
      <c r="H298" s="44">
        <f>IF(ISBLANK(AlgerHarrison_Method[[#This Row],[Rxo]]),"",Log_Header[[#This Row],[Gg]])</f>
        <v>0</v>
      </c>
      <c r="I298" s="43" t="str">
        <f>IF(ISBLANK(AlgerHarrison_Method[[#This Row],[Rxo]]),"",Log_Header[[#This Row],[Df]])</f>
        <v/>
      </c>
      <c r="J298" s="27" t="str">
        <f>IFERROR((AlgerHarrison_Method[[#This Row],[Gg]]*AlgerHarrison_Method[[#This Row],[Df]])+AlgerHarrison_Method[[#This Row],[Ts]],"")</f>
        <v/>
      </c>
      <c r="K298" s="32" t="str">
        <f>IF(ISNUMBER(Log_Header[[#This Row],[Rmf]]),Log_Header[[#This Row],[Rmf]],"")</f>
        <v/>
      </c>
      <c r="L298" s="32" t="str">
        <f>IF(ISNUMBER(Log_Header[[#This Row],[T-Rmf]]),Log_Header[[#This Row],[T-Rmf]],"")</f>
        <v/>
      </c>
      <c r="M298" s="27" t="str">
        <f>IFERROR(AlgerHarrison_Method[[#This Row],[Rmf]]*(AlgerHarrison_Method[[#This Row],[T-Rmf]]/AlgerHarrison_Method[[#This Row],[Tf]]),"")</f>
        <v/>
      </c>
      <c r="N298" s="24" t="str">
        <f>IF(AND(ISNUMBER(AlgerHarrison_Method[[#This Row],[Rxo]]),ISNUMBER(AlgerHarrison_Method[[#This Row],[Ro]])),IF(AlgerHarrison_Method[[#This Row],[Rmf]]&gt;=5, 1.75, 1),"")</f>
        <v/>
      </c>
      <c r="O298" s="24" t="str">
        <f>IFERROR(AlgerHarrison_Method[[#This Row],[Rmf_Tf]]*AlgerHarrison_Method[[#This Row],[Rmf Cor Fact]],"")</f>
        <v/>
      </c>
      <c r="P298" s="28" t="str">
        <f>IF(AND(ISNUMBER(AlgerHarrison_Method[[#This Row],[Rxo]]),ISNUMBER(AlgerHarrison_Method[[#This Row],[Ro]])),VLOOKUP(AlgerHarrison_Method[[#This Row],[Log_Type]],$AA$3:AC338,2,FALSE),"")</f>
        <v/>
      </c>
      <c r="Q298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98" s="24" t="str">
        <f>IFERROR(AlgerHarrison_Method[[#This Row],[Rmf_Tf_Cor]]/AlgerHarrison_Method[[#This Row],[Rxo/Ro_Cor]],"")</f>
        <v/>
      </c>
      <c r="S298" s="31" t="str">
        <f>IF(AND(ISNUMBER(AlgerHarrison_Method[[#This Row],[Rxo]]),ISNUMBER(AlgerHarrison_Method[[#This Row],[Ro]])),Log_Header[[#This Row],[cf_H2O_Type]],"")</f>
        <v/>
      </c>
      <c r="T298" s="24" t="str">
        <f>IFERROR(AlgerHarrison_Method[[#This Row],[Rwe]]/AlgerHarrison_Method[[#This Row],[cf_H2O_Type]],"")</f>
        <v/>
      </c>
      <c r="U298" s="27" t="str">
        <f>IFERROR(AlgerHarrison_Method[[#This Row],[Rw]]*(AlgerHarrison_Method[[#This Row],[Tf]]/75),"")</f>
        <v/>
      </c>
      <c r="V298" s="28" t="str">
        <f>IFERROR(10000/AlgerHarrison_Method[[#This Row],[Rw_Cor_75]],"")</f>
        <v/>
      </c>
      <c r="W298" s="31" t="str">
        <f>IF(AND(ISNUMBER(AlgerHarrison_Method[[#This Row],[Rxo]]),ISNUMBER(AlgerHarrison_Method[[#This Row],[Ro]])),Log_Header[[#This Row],[ct]],"")</f>
        <v/>
      </c>
      <c r="X298" s="28" t="str">
        <f>IFERROR(ROUND(AlgerHarrison_Method[[#This Row],[Ct]]*AlgerHarrison_Method[[#This Row],[Cw_75]],-1),"")</f>
        <v/>
      </c>
      <c r="Y298"/>
      <c r="Z298"/>
      <c r="AA298"/>
      <c r="AB298"/>
    </row>
    <row r="299" spans="1:28" x14ac:dyDescent="0.2">
      <c r="A299" s="224">
        <f>IF(ISNUMBER(Log_Header[[#This Row],[Seq]]),Log_Header[[#This Row],[Seq]],"")</f>
        <v>287</v>
      </c>
      <c r="B299" s="31">
        <f>IF(ISNUMBER(Log_Header[[#This Row],[BRACS_ID]]),Log_Header[[#This Row],[BRACS_ID]],"")</f>
        <v>25198</v>
      </c>
      <c r="C299" s="31" t="str">
        <f>IF(ISNUMBER(Log_Header[[#This Row],[Target_Depth]]),Log_Header[[#This Row],[Target_Depth]],"")</f>
        <v/>
      </c>
      <c r="D299" s="40" t="str">
        <f>IF(ISNUMBER(Estep_Method[[#This Row],[Rxo]]),Estep_Method[[#This Row],[Rxo]],"")</f>
        <v/>
      </c>
      <c r="E299" s="40" t="str">
        <f>IF(ISNUMBER(Rwa_Method[[#This Row],[Ro]]),Rwa_Method[[#This Row],[Ro]],"")</f>
        <v/>
      </c>
      <c r="F299" s="202"/>
      <c r="G299" s="31">
        <f>IF(ISNUMBER(Log_Header[[#This Row],[Ts]]),Log_Header[[#This Row],[Ts]],"")</f>
        <v>65</v>
      </c>
      <c r="H299" s="44">
        <f>IF(ISBLANK(AlgerHarrison_Method[[#This Row],[Rxo]]),"",Log_Header[[#This Row],[Gg]])</f>
        <v>1.2972972972972972E-2</v>
      </c>
      <c r="I299" s="43" t="str">
        <f>IF(ISBLANK(AlgerHarrison_Method[[#This Row],[Rxo]]),"",Log_Header[[#This Row],[Df]])</f>
        <v/>
      </c>
      <c r="J299" s="27" t="str">
        <f>IFERROR((AlgerHarrison_Method[[#This Row],[Gg]]*AlgerHarrison_Method[[#This Row],[Df]])+AlgerHarrison_Method[[#This Row],[Ts]],"")</f>
        <v/>
      </c>
      <c r="K299" s="32">
        <f>IF(ISNUMBER(Log_Header[[#This Row],[Rmf]]),Log_Header[[#This Row],[Rmf]],"")</f>
        <v>0.71</v>
      </c>
      <c r="L299" s="32">
        <f>IF(ISNUMBER(Log_Header[[#This Row],[T-Rmf]]),Log_Header[[#This Row],[T-Rmf]],"")</f>
        <v>80</v>
      </c>
      <c r="M299" s="27" t="str">
        <f>IFERROR(AlgerHarrison_Method[[#This Row],[Rmf]]*(AlgerHarrison_Method[[#This Row],[T-Rmf]]/AlgerHarrison_Method[[#This Row],[Tf]]),"")</f>
        <v/>
      </c>
      <c r="N299" s="24" t="str">
        <f>IF(AND(ISNUMBER(AlgerHarrison_Method[[#This Row],[Rxo]]),ISNUMBER(AlgerHarrison_Method[[#This Row],[Ro]])),IF(AlgerHarrison_Method[[#This Row],[Rmf]]&gt;=5, 1.75, 1),"")</f>
        <v/>
      </c>
      <c r="O299" s="24" t="str">
        <f>IFERROR(AlgerHarrison_Method[[#This Row],[Rmf_Tf]]*AlgerHarrison_Method[[#This Row],[Rmf Cor Fact]],"")</f>
        <v/>
      </c>
      <c r="P299" s="28" t="str">
        <f>IF(AND(ISNUMBER(AlgerHarrison_Method[[#This Row],[Rxo]]),ISNUMBER(AlgerHarrison_Method[[#This Row],[Ro]])),VLOOKUP(AlgerHarrison_Method[[#This Row],[Log_Type]],$AA$3:AC339,2,FALSE),"")</f>
        <v/>
      </c>
      <c r="Q299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299" s="24" t="str">
        <f>IFERROR(AlgerHarrison_Method[[#This Row],[Rmf_Tf_Cor]]/AlgerHarrison_Method[[#This Row],[Rxo/Ro_Cor]],"")</f>
        <v/>
      </c>
      <c r="S299" s="31" t="str">
        <f>IF(AND(ISNUMBER(AlgerHarrison_Method[[#This Row],[Rxo]]),ISNUMBER(AlgerHarrison_Method[[#This Row],[Ro]])),Log_Header[[#This Row],[cf_H2O_Type]],"")</f>
        <v/>
      </c>
      <c r="T299" s="24" t="str">
        <f>IFERROR(AlgerHarrison_Method[[#This Row],[Rwe]]/AlgerHarrison_Method[[#This Row],[cf_H2O_Type]],"")</f>
        <v/>
      </c>
      <c r="U299" s="27" t="str">
        <f>IFERROR(AlgerHarrison_Method[[#This Row],[Rw]]*(AlgerHarrison_Method[[#This Row],[Tf]]/75),"")</f>
        <v/>
      </c>
      <c r="V299" s="28" t="str">
        <f>IFERROR(10000/AlgerHarrison_Method[[#This Row],[Rw_Cor_75]],"")</f>
        <v/>
      </c>
      <c r="W299" s="31" t="str">
        <f>IF(AND(ISNUMBER(AlgerHarrison_Method[[#This Row],[Rxo]]),ISNUMBER(AlgerHarrison_Method[[#This Row],[Ro]])),Log_Header[[#This Row],[ct]],"")</f>
        <v/>
      </c>
      <c r="X299" s="28" t="str">
        <f>IFERROR(ROUND(AlgerHarrison_Method[[#This Row],[Ct]]*AlgerHarrison_Method[[#This Row],[Cw_75]],-1),"")</f>
        <v/>
      </c>
      <c r="Y299"/>
      <c r="Z299"/>
      <c r="AA299"/>
    </row>
    <row r="300" spans="1:28" x14ac:dyDescent="0.2">
      <c r="A300" s="224">
        <f>IF(ISNUMBER(Log_Header[[#This Row],[Seq]]),Log_Header[[#This Row],[Seq]],"")</f>
        <v>288</v>
      </c>
      <c r="B300" s="31">
        <f>IF(ISNUMBER(Log_Header[[#This Row],[BRACS_ID]]),Log_Header[[#This Row],[BRACS_ID]],"")</f>
        <v>19098</v>
      </c>
      <c r="C300" s="31" t="str">
        <f>IF(ISNUMBER(Log_Header[[#This Row],[Target_Depth]]),Log_Header[[#This Row],[Target_Depth]],"")</f>
        <v/>
      </c>
      <c r="D300" s="40" t="str">
        <f>IF(ISNUMBER(Estep_Method[[#This Row],[Rxo]]),Estep_Method[[#This Row],[Rxo]],"")</f>
        <v/>
      </c>
      <c r="E300" s="40" t="str">
        <f>IF(ISNUMBER(Rwa_Method[[#This Row],[Ro]]),Rwa_Method[[#This Row],[Ro]],"")</f>
        <v/>
      </c>
      <c r="F300" s="203"/>
      <c r="G300" s="31" t="str">
        <f>IF(ISNUMBER(Log_Header[[#This Row],[Ts]]),Log_Header[[#This Row],[Ts]],"")</f>
        <v/>
      </c>
      <c r="H300" s="44">
        <f>IF(ISBLANK(AlgerHarrison_Method[[#This Row],[Rxo]]),"",Log_Header[[#This Row],[Gg]])</f>
        <v>0</v>
      </c>
      <c r="I300" s="43" t="str">
        <f>IF(ISBLANK(AlgerHarrison_Method[[#This Row],[Rxo]]),"",Log_Header[[#This Row],[Df]])</f>
        <v/>
      </c>
      <c r="J300" s="27" t="str">
        <f>IFERROR((AlgerHarrison_Method[[#This Row],[Gg]]*AlgerHarrison_Method[[#This Row],[Df]])+AlgerHarrison_Method[[#This Row],[Ts]],"")</f>
        <v/>
      </c>
      <c r="K300" s="32" t="str">
        <f>IF(ISNUMBER(Log_Header[[#This Row],[Rmf]]),Log_Header[[#This Row],[Rmf]],"")</f>
        <v/>
      </c>
      <c r="L300" s="32" t="str">
        <f>IF(ISNUMBER(Log_Header[[#This Row],[T-Rmf]]),Log_Header[[#This Row],[T-Rmf]],"")</f>
        <v/>
      </c>
      <c r="M300" s="27" t="str">
        <f>IFERROR(AlgerHarrison_Method[[#This Row],[Rmf]]*(AlgerHarrison_Method[[#This Row],[T-Rmf]]/AlgerHarrison_Method[[#This Row],[Tf]]),"")</f>
        <v/>
      </c>
      <c r="N300" s="24" t="str">
        <f>IF(AND(ISNUMBER(AlgerHarrison_Method[[#This Row],[Rxo]]),ISNUMBER(AlgerHarrison_Method[[#This Row],[Ro]])),IF(AlgerHarrison_Method[[#This Row],[Rmf]]&gt;=5, 1.75, 1),"")</f>
        <v/>
      </c>
      <c r="O300" s="24" t="str">
        <f>IFERROR(AlgerHarrison_Method[[#This Row],[Rmf_Tf]]*AlgerHarrison_Method[[#This Row],[Rmf Cor Fact]],"")</f>
        <v/>
      </c>
      <c r="P300" s="28" t="str">
        <f>IF(AND(ISNUMBER(AlgerHarrison_Method[[#This Row],[Rxo]]),ISNUMBER(AlgerHarrison_Method[[#This Row],[Ro]])),VLOOKUP(AlgerHarrison_Method[[#This Row],[Log_Type]],$AA$3:AC340,2,FALSE),"")</f>
        <v/>
      </c>
      <c r="Q300" s="24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00" s="24" t="str">
        <f>IFERROR(AlgerHarrison_Method[[#This Row],[Rmf_Tf_Cor]]/AlgerHarrison_Method[[#This Row],[Rxo/Ro_Cor]],"")</f>
        <v/>
      </c>
      <c r="S300" s="31" t="str">
        <f>IF(AND(ISNUMBER(AlgerHarrison_Method[[#This Row],[Rxo]]),ISNUMBER(AlgerHarrison_Method[[#This Row],[Ro]])),Log_Header[[#This Row],[cf_H2O_Type]],"")</f>
        <v/>
      </c>
      <c r="T300" s="24" t="str">
        <f>IFERROR(AlgerHarrison_Method[[#This Row],[Rwe]]/AlgerHarrison_Method[[#This Row],[cf_H2O_Type]],"")</f>
        <v/>
      </c>
      <c r="U300" s="27" t="str">
        <f>IFERROR(AlgerHarrison_Method[[#This Row],[Rw]]*(AlgerHarrison_Method[[#This Row],[Tf]]/75),"")</f>
        <v/>
      </c>
      <c r="V300" s="28" t="str">
        <f>IFERROR(10000/AlgerHarrison_Method[[#This Row],[Rw_Cor_75]],"")</f>
        <v/>
      </c>
      <c r="W300" s="31" t="str">
        <f>IF(AND(ISNUMBER(AlgerHarrison_Method[[#This Row],[Rxo]]),ISNUMBER(AlgerHarrison_Method[[#This Row],[Ro]])),Log_Header[[#This Row],[ct]],"")</f>
        <v/>
      </c>
      <c r="X300" s="28" t="str">
        <f>IFERROR(ROUND(AlgerHarrison_Method[[#This Row],[Ct]]*AlgerHarrison_Method[[#This Row],[Cw_75]],-1),"")</f>
        <v/>
      </c>
      <c r="Y300"/>
      <c r="Z300"/>
      <c r="AA300"/>
    </row>
    <row r="301" spans="1:28" x14ac:dyDescent="0.2">
      <c r="A301" s="224" t="str">
        <f>IF(ISNUMBER(Log_Header[[#This Row],[Seq]]),Log_Header[[#This Row],[Seq]],"")</f>
        <v/>
      </c>
      <c r="B301" s="40" t="str">
        <f>IF(ISNUMBER(Log_Header[[#This Row],[BRACS_ID]]),Log_Header[[#This Row],[BRACS_ID]],"")</f>
        <v/>
      </c>
      <c r="C301" s="40" t="str">
        <f>IF(ISNUMBER(Log_Header[[#This Row],[Target_Depth]]),Log_Header[[#This Row],[Target_Depth]],"")</f>
        <v/>
      </c>
      <c r="D301" s="40" t="str">
        <f>IF(ISNUMBER(Estep_Method[[#This Row],[Rxo]]),Estep_Method[[#This Row],[Rxo]],"")</f>
        <v/>
      </c>
      <c r="E301" s="40" t="str">
        <f>IF(ISNUMBER(Rwa_Method[[#This Row],[Ro]]),Rwa_Method[[#This Row],[Ro]],"")</f>
        <v/>
      </c>
      <c r="F301" s="202" t="s">
        <v>113</v>
      </c>
      <c r="G301" s="40" t="str">
        <f>IF(ISNUMBER(Log_Header[[#This Row],[Ts]]),Log_Header[[#This Row],[Ts]],"")</f>
        <v/>
      </c>
      <c r="H301" s="44" t="str">
        <f>IF(ISBLANK(AlgerHarrison_Method[[#This Row],[Rxo]]),"",Log_Header[[#This Row],[Gg]])</f>
        <v/>
      </c>
      <c r="I301" s="43" t="str">
        <f>IF(ISBLANK(AlgerHarrison_Method[[#This Row],[Rxo]]),"",Log_Header[[#This Row],[Df]])</f>
        <v/>
      </c>
      <c r="J301" s="27" t="str">
        <f>IFERROR((AlgerHarrison_Method[[#This Row],[Gg]]*AlgerHarrison_Method[[#This Row],[Df]])+AlgerHarrison_Method[[#This Row],[Ts]],"")</f>
        <v/>
      </c>
      <c r="K301" s="182" t="str">
        <f>IF(ISNUMBER(Log_Header[[#This Row],[Rmf]]),Log_Header[[#This Row],[Rmf]],"")</f>
        <v/>
      </c>
      <c r="L301" s="182" t="str">
        <f>IF(ISNUMBER(Log_Header[[#This Row],[T-Rmf]]),Log_Header[[#This Row],[T-Rmf]],"")</f>
        <v/>
      </c>
      <c r="M301" s="27" t="str">
        <f>IFERROR(AlgerHarrison_Method[[#This Row],[Rmf]]*(AlgerHarrison_Method[[#This Row],[T-Rmf]]/AlgerHarrison_Method[[#This Row],[Tf]]),"")</f>
        <v/>
      </c>
      <c r="N301" s="179" t="str">
        <f>IF(AND(ISNUMBER(AlgerHarrison_Method[[#This Row],[Rxo]]),ISNUMBER(AlgerHarrison_Method[[#This Row],[Ro]])),IF(AlgerHarrison_Method[[#This Row],[Rmf]]&gt;=5, 1.75, 1),"")</f>
        <v/>
      </c>
      <c r="O301" s="179" t="str">
        <f>IFERROR(AlgerHarrison_Method[[#This Row],[Rmf_Tf]]*AlgerHarrison_Method[[#This Row],[Rmf Cor Fact]],"")</f>
        <v/>
      </c>
      <c r="P301" s="28" t="str">
        <f>IF(AND(ISNUMBER(AlgerHarrison_Method[[#This Row],[Rxo]]),ISNUMBER(AlgerHarrison_Method[[#This Row],[Ro]])),VLOOKUP(AlgerHarrison_Method[[#This Row],[Log_Type]],$AA$3:AC341,2,FALSE),"")</f>
        <v/>
      </c>
      <c r="Q30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01" s="179" t="str">
        <f>IFERROR(AlgerHarrison_Method[[#This Row],[Rmf_Tf_Cor]]/AlgerHarrison_Method[[#This Row],[Rxo/Ro_Cor]],"")</f>
        <v/>
      </c>
      <c r="S301" s="40" t="str">
        <f>IF(AND(ISNUMBER(AlgerHarrison_Method[[#This Row],[Rxo]]),ISNUMBER(AlgerHarrison_Method[[#This Row],[Ro]])),Log_Header[[#This Row],[cf_H2O_Type]],"")</f>
        <v/>
      </c>
      <c r="T301" s="179" t="str">
        <f>IFERROR(AlgerHarrison_Method[[#This Row],[Rwe]]/AlgerHarrison_Method[[#This Row],[cf_H2O_Type]],"")</f>
        <v/>
      </c>
      <c r="U301" s="27" t="str">
        <f>IFERROR(AlgerHarrison_Method[[#This Row],[Rw]]*(AlgerHarrison_Method[[#This Row],[Tf]]/75),"")</f>
        <v/>
      </c>
      <c r="V301" s="28" t="str">
        <f>IFERROR(10000/AlgerHarrison_Method[[#This Row],[Rw_Cor_75]],"")</f>
        <v/>
      </c>
      <c r="W301" s="40" t="str">
        <f>IF(AND(ISNUMBER(AlgerHarrison_Method[[#This Row],[Rxo]]),ISNUMBER(AlgerHarrison_Method[[#This Row],[Ro]])),Log_Header[[#This Row],[ct]],"")</f>
        <v/>
      </c>
      <c r="X301" s="28" t="str">
        <f>IFERROR(ROUND(AlgerHarrison_Method[[#This Row],[Ct]]*AlgerHarrison_Method[[#This Row],[Cw_75]],-1),"")</f>
        <v/>
      </c>
      <c r="AA301"/>
    </row>
    <row r="302" spans="1:28" x14ac:dyDescent="0.2">
      <c r="A302" s="224">
        <f>IF(ISNUMBER(Log_Header[[#This Row],[Seq]]),Log_Header[[#This Row],[Seq]],"")</f>
        <v>289</v>
      </c>
      <c r="B302" s="40">
        <f>IF(ISNUMBER(Log_Header[[#This Row],[BRACS_ID]]),Log_Header[[#This Row],[BRACS_ID]],"")</f>
        <v>19156</v>
      </c>
      <c r="C302" s="40">
        <f>IF(ISNUMBER(Log_Header[[#This Row],[Target_Depth]]),Log_Header[[#This Row],[Target_Depth]],"")</f>
        <v>635</v>
      </c>
      <c r="D302" s="40">
        <f>IF(ISNUMBER(Estep_Method[[#This Row],[Rxo]]),Estep_Method[[#This Row],[Rxo]],"")</f>
        <v>5.0999999999999996</v>
      </c>
      <c r="E302" s="40">
        <f>IF(ISNUMBER(Rwa_Method[[#This Row],[Ro]]),Rwa_Method[[#This Row],[Ro]],"")</f>
        <v>4.4000000000000004</v>
      </c>
      <c r="F302" s="203" t="s">
        <v>113</v>
      </c>
      <c r="G302" s="40">
        <f>IF(ISNUMBER(Log_Header[[#This Row],[Ts]]),Log_Header[[#This Row],[Ts]],"")</f>
        <v>65</v>
      </c>
      <c r="H302" s="44">
        <f>IF(ISBLANK(AlgerHarrison_Method[[#This Row],[Rxo]]),"",Log_Header[[#This Row],[Gg]])</f>
        <v>1.4731879787860931E-2</v>
      </c>
      <c r="I302" s="43">
        <f>IF(ISBLANK(AlgerHarrison_Method[[#This Row],[Rxo]]),"",Log_Header[[#This Row],[Df]])</f>
        <v>627</v>
      </c>
      <c r="J302" s="27">
        <f>IFERROR((AlgerHarrison_Method[[#This Row],[Gg]]*AlgerHarrison_Method[[#This Row],[Df]])+AlgerHarrison_Method[[#This Row],[Ts]],"")</f>
        <v>74.236888626988801</v>
      </c>
      <c r="K302" s="182">
        <f>IF(ISNUMBER(Log_Header[[#This Row],[Rmf]]),Log_Header[[#This Row],[Rmf]],"")</f>
        <v>4.2</v>
      </c>
      <c r="L302" s="182">
        <f>IF(ISNUMBER(Log_Header[[#This Row],[T-Rmf]]),Log_Header[[#This Row],[T-Rmf]],"")</f>
        <v>72</v>
      </c>
      <c r="M302" s="27">
        <f>IFERROR(AlgerHarrison_Method[[#This Row],[Rmf]]*(AlgerHarrison_Method[[#This Row],[T-Rmf]]/AlgerHarrison_Method[[#This Row],[Tf]]),"")</f>
        <v>4.0734465788220362</v>
      </c>
      <c r="N302" s="179">
        <f>IF(AND(ISNUMBER(AlgerHarrison_Method[[#This Row],[Rxo]]),ISNUMBER(AlgerHarrison_Method[[#This Row],[Ro]])),IF(AlgerHarrison_Method[[#This Row],[Rmf]]&gt;=5, 1.75, 1),"")</f>
        <v>1</v>
      </c>
      <c r="O302" s="179">
        <f>IFERROR(AlgerHarrison_Method[[#This Row],[Rmf_Tf]]*AlgerHarrison_Method[[#This Row],[Rmf Cor Fact]],"")</f>
        <v>4.0734465788220362</v>
      </c>
      <c r="P302" s="28">
        <f>IF(AND(ISNUMBER(AlgerHarrison_Method[[#This Row],[Rxo]]),ISNUMBER(AlgerHarrison_Method[[#This Row],[Ro]])),VLOOKUP(AlgerHarrison_Method[[#This Row],[Log_Type]],$AA$3:AC342,2,FALSE),"")</f>
        <v>5</v>
      </c>
      <c r="Q30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1.3434917355371898</v>
      </c>
      <c r="R302" s="179">
        <f>IFERROR(AlgerHarrison_Method[[#This Row],[Rmf_Tf_Cor]]/AlgerHarrison_Method[[#This Row],[Rxo/Ro_Cor]],"")</f>
        <v>3.0319848429832619</v>
      </c>
      <c r="S302" s="40">
        <f>IF(AND(ISNUMBER(AlgerHarrison_Method[[#This Row],[Rxo]]),ISNUMBER(AlgerHarrison_Method[[#This Row],[Ro]])),Log_Header[[#This Row],[cf_H2O_Type]],"")</f>
        <v>1</v>
      </c>
      <c r="T302" s="179">
        <f>IFERROR(AlgerHarrison_Method[[#This Row],[Rwe]]/AlgerHarrison_Method[[#This Row],[cf_H2O_Type]],"")</f>
        <v>3.0319848429832619</v>
      </c>
      <c r="U302" s="27">
        <f>IFERROR(AlgerHarrison_Method[[#This Row],[Rw]]*(AlgerHarrison_Method[[#This Row],[Tf]]/75),"")</f>
        <v>3.0011349480968872</v>
      </c>
      <c r="V302" s="28">
        <f>IFERROR(10000/AlgerHarrison_Method[[#This Row],[Rw_Cor_75]],"")</f>
        <v>3332.0727567886643</v>
      </c>
      <c r="W302" s="40">
        <f>IF(AND(ISNUMBER(AlgerHarrison_Method[[#This Row],[Rxo]]),ISNUMBER(AlgerHarrison_Method[[#This Row],[Ro]])),Log_Header[[#This Row],[ct]],"")</f>
        <v>0.55000000000000004</v>
      </c>
      <c r="X302" s="28">
        <f>IFERROR(ROUND(AlgerHarrison_Method[[#This Row],[Ct]]*AlgerHarrison_Method[[#This Row],[Cw_75]],-1),"")</f>
        <v>1830</v>
      </c>
    </row>
    <row r="303" spans="1:28" x14ac:dyDescent="0.2">
      <c r="A303" s="224">
        <f>IF(ISNUMBER(Log_Header[[#This Row],[Seq]]),Log_Header[[#This Row],[Seq]],"")</f>
        <v>290</v>
      </c>
      <c r="B303" s="40">
        <f>IF(ISNUMBER(Log_Header[[#This Row],[BRACS_ID]]),Log_Header[[#This Row],[BRACS_ID]],"")</f>
        <v>19153</v>
      </c>
      <c r="C303" s="40">
        <f>IF(ISNUMBER(Log_Header[[#This Row],[Target_Depth]]),Log_Header[[#This Row],[Target_Depth]],"")</f>
        <v>1270</v>
      </c>
      <c r="D303" s="40">
        <f>IF(ISNUMBER(Estep_Method[[#This Row],[Rxo]]),Estep_Method[[#This Row],[Rxo]],"")</f>
        <v>5.9</v>
      </c>
      <c r="E303" s="40">
        <f>IF(ISNUMBER(Rwa_Method[[#This Row],[Ro]]),Rwa_Method[[#This Row],[Ro]],"")</f>
        <v>2</v>
      </c>
      <c r="F303" s="202" t="s">
        <v>113</v>
      </c>
      <c r="G303" s="40">
        <f>IF(ISNUMBER(Log_Header[[#This Row],[Ts]]),Log_Header[[#This Row],[Ts]],"")</f>
        <v>65</v>
      </c>
      <c r="H303" s="44">
        <f>IF(ISBLANK(AlgerHarrison_Method[[#This Row],[Rxo]]),"",Log_Header[[#This Row],[Gg]])</f>
        <v>1.5813075289119662E-2</v>
      </c>
      <c r="I303" s="43">
        <f>IF(ISBLANK(AlgerHarrison_Method[[#This Row],[Rxo]]),"",Log_Header[[#This Row],[Df]])</f>
        <v>1261</v>
      </c>
      <c r="J303" s="27">
        <f>IFERROR((AlgerHarrison_Method[[#This Row],[Gg]]*AlgerHarrison_Method[[#This Row],[Df]])+AlgerHarrison_Method[[#This Row],[Ts]],"")</f>
        <v>84.940287939579889</v>
      </c>
      <c r="K303" s="182">
        <f>IF(ISNUMBER(Log_Header[[#This Row],[Rmf]]),Log_Header[[#This Row],[Rmf]],"")</f>
        <v>2.7</v>
      </c>
      <c r="L303" s="182">
        <f>IF(ISNUMBER(Log_Header[[#This Row],[T-Rmf]]),Log_Header[[#This Row],[T-Rmf]],"")</f>
        <v>70</v>
      </c>
      <c r="M303" s="27">
        <f>IFERROR(AlgerHarrison_Method[[#This Row],[Rmf]]*(AlgerHarrison_Method[[#This Row],[T-Rmf]]/AlgerHarrison_Method[[#This Row],[Tf]]),"")</f>
        <v>2.2250925277583278</v>
      </c>
      <c r="N303" s="179">
        <f>IF(AND(ISNUMBER(AlgerHarrison_Method[[#This Row],[Rxo]]),ISNUMBER(AlgerHarrison_Method[[#This Row],[Ro]])),IF(AlgerHarrison_Method[[#This Row],[Rmf]]&gt;=5, 1.75, 1),"")</f>
        <v>1</v>
      </c>
      <c r="O303" s="179">
        <f>IFERROR(AlgerHarrison_Method[[#This Row],[Rmf_Tf]]*AlgerHarrison_Method[[#This Row],[Rmf Cor Fact]],"")</f>
        <v>2.2250925277583278</v>
      </c>
      <c r="P303" s="28">
        <f>IF(AND(ISNUMBER(AlgerHarrison_Method[[#This Row],[Rxo]]),ISNUMBER(AlgerHarrison_Method[[#This Row],[Ro]])),VLOOKUP(AlgerHarrison_Method[[#This Row],[Log_Type]],$AA$3:AC343,2,FALSE),"")</f>
        <v>5</v>
      </c>
      <c r="Q30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8.7025000000000006</v>
      </c>
      <c r="R303" s="179">
        <f>IFERROR(AlgerHarrison_Method[[#This Row],[Rmf_Tf_Cor]]/AlgerHarrison_Method[[#This Row],[Rxo/Ro_Cor]],"")</f>
        <v>0.25568428931437259</v>
      </c>
      <c r="S303" s="40">
        <f>IF(AND(ISNUMBER(AlgerHarrison_Method[[#This Row],[Rxo]]),ISNUMBER(AlgerHarrison_Method[[#This Row],[Ro]])),Log_Header[[#This Row],[cf_H2O_Type]],"")</f>
        <v>1</v>
      </c>
      <c r="T303" s="179">
        <f>IFERROR(AlgerHarrison_Method[[#This Row],[Rwe]]/AlgerHarrison_Method[[#This Row],[cf_H2O_Type]],"")</f>
        <v>0.25568428931437259</v>
      </c>
      <c r="U303" s="27">
        <f>IFERROR(AlgerHarrison_Method[[#This Row],[Rw]]*(AlgerHarrison_Method[[#This Row],[Tf]]/75),"")</f>
        <v>0.28957196207986208</v>
      </c>
      <c r="V303" s="28">
        <f>IFERROR(10000/AlgerHarrison_Method[[#This Row],[Rw_Cor_75]],"")</f>
        <v>34533.730158730163</v>
      </c>
      <c r="W303" s="40">
        <f>IF(AND(ISNUMBER(AlgerHarrison_Method[[#This Row],[Rxo]]),ISNUMBER(AlgerHarrison_Method[[#This Row],[Ro]])),Log_Header[[#This Row],[ct]],"")</f>
        <v>0.55000000000000004</v>
      </c>
      <c r="X303" s="28">
        <f>IFERROR(ROUND(AlgerHarrison_Method[[#This Row],[Ct]]*AlgerHarrison_Method[[#This Row],[Cw_75]],-1),"")</f>
        <v>18990</v>
      </c>
    </row>
    <row r="304" spans="1:28" x14ac:dyDescent="0.2">
      <c r="A304" s="224">
        <f>IF(ISNUMBER(Log_Header[[#This Row],[Seq]]),Log_Header[[#This Row],[Seq]],"")</f>
        <v>291</v>
      </c>
      <c r="B304" s="40">
        <f>IF(ISNUMBER(Log_Header[[#This Row],[BRACS_ID]]),Log_Header[[#This Row],[BRACS_ID]],"")</f>
        <v>19153</v>
      </c>
      <c r="C304" s="40">
        <f>IF(ISNUMBER(Log_Header[[#This Row],[Target_Depth]]),Log_Header[[#This Row],[Target_Depth]],"")</f>
        <v>1435</v>
      </c>
      <c r="D304" s="40">
        <f>IF(ISNUMBER(Estep_Method[[#This Row],[Rxo]]),Estep_Method[[#This Row],[Rxo]],"")</f>
        <v>4.4000000000000004</v>
      </c>
      <c r="E304" s="40">
        <f>IF(ISNUMBER(Rwa_Method[[#This Row],[Ro]]),Rwa_Method[[#This Row],[Ro]],"")</f>
        <v>1.4</v>
      </c>
      <c r="F304" s="203" t="s">
        <v>113</v>
      </c>
      <c r="G304" s="40">
        <f>IF(ISNUMBER(Log_Header[[#This Row],[Ts]]),Log_Header[[#This Row],[Ts]],"")</f>
        <v>65</v>
      </c>
      <c r="H304" s="44">
        <f>IF(ISBLANK(AlgerHarrison_Method[[#This Row],[Rxo]]),"",Log_Header[[#This Row],[Gg]])</f>
        <v>1.5813075289119662E-2</v>
      </c>
      <c r="I304" s="43">
        <f>IF(ISBLANK(AlgerHarrison_Method[[#This Row],[Rxo]]),"",Log_Header[[#This Row],[Df]])</f>
        <v>1426</v>
      </c>
      <c r="J304" s="27">
        <f>IFERROR((AlgerHarrison_Method[[#This Row],[Gg]]*AlgerHarrison_Method[[#This Row],[Df]])+AlgerHarrison_Method[[#This Row],[Ts]],"")</f>
        <v>87.549445362284644</v>
      </c>
      <c r="K304" s="182">
        <f>IF(ISNUMBER(Log_Header[[#This Row],[Rmf]]),Log_Header[[#This Row],[Rmf]],"")</f>
        <v>2.7</v>
      </c>
      <c r="L304" s="182">
        <f>IF(ISNUMBER(Log_Header[[#This Row],[T-Rmf]]),Log_Header[[#This Row],[T-Rmf]],"")</f>
        <v>70</v>
      </c>
      <c r="M304" s="27">
        <f>IFERROR(AlgerHarrison_Method[[#This Row],[Rmf]]*(AlgerHarrison_Method[[#This Row],[T-Rmf]]/AlgerHarrison_Method[[#This Row],[Tf]]),"")</f>
        <v>2.1587800952696745</v>
      </c>
      <c r="N304" s="179">
        <f>IF(AND(ISNUMBER(AlgerHarrison_Method[[#This Row],[Rxo]]),ISNUMBER(AlgerHarrison_Method[[#This Row],[Ro]])),IF(AlgerHarrison_Method[[#This Row],[Rmf]]&gt;=5, 1.75, 1),"")</f>
        <v>1</v>
      </c>
      <c r="O304" s="179">
        <f>IFERROR(AlgerHarrison_Method[[#This Row],[Rmf_Tf]]*AlgerHarrison_Method[[#This Row],[Rmf Cor Fact]],"")</f>
        <v>2.1587800952696745</v>
      </c>
      <c r="P304" s="28">
        <f>IF(AND(ISNUMBER(AlgerHarrison_Method[[#This Row],[Rxo]]),ISNUMBER(AlgerHarrison_Method[[#This Row],[Ro]])),VLOOKUP(AlgerHarrison_Method[[#This Row],[Log_Type]],$AA$3:AC344,2,FALSE),"")</f>
        <v>5</v>
      </c>
      <c r="Q30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9.8775510204081662</v>
      </c>
      <c r="R304" s="179">
        <f>IFERROR(AlgerHarrison_Method[[#This Row],[Rmf_Tf_Cor]]/AlgerHarrison_Method[[#This Row],[Rxo/Ro_Cor]],"")</f>
        <v>0.2185541831987893</v>
      </c>
      <c r="S304" s="40">
        <f>IF(AND(ISNUMBER(AlgerHarrison_Method[[#This Row],[Rxo]]),ISNUMBER(AlgerHarrison_Method[[#This Row],[Ro]])),Log_Header[[#This Row],[cf_H2O_Type]],"")</f>
        <v>1</v>
      </c>
      <c r="T304" s="179">
        <f>IFERROR(AlgerHarrison_Method[[#This Row],[Rwe]]/AlgerHarrison_Method[[#This Row],[cf_H2O_Type]],"")</f>
        <v>0.2185541831987893</v>
      </c>
      <c r="U304" s="27">
        <f>IFERROR(AlgerHarrison_Method[[#This Row],[Rw]]*(AlgerHarrison_Method[[#This Row],[Tf]]/75),"")</f>
        <v>0.25512396694214873</v>
      </c>
      <c r="V304" s="28">
        <f>IFERROR(10000/AlgerHarrison_Method[[#This Row],[Rw_Cor_75]],"")</f>
        <v>39196.631033365731</v>
      </c>
      <c r="W304" s="40">
        <f>IF(AND(ISNUMBER(AlgerHarrison_Method[[#This Row],[Rxo]]),ISNUMBER(AlgerHarrison_Method[[#This Row],[Ro]])),Log_Header[[#This Row],[ct]],"")</f>
        <v>0.55000000000000004</v>
      </c>
      <c r="X304" s="28">
        <f>IFERROR(ROUND(AlgerHarrison_Method[[#This Row],[Ct]]*AlgerHarrison_Method[[#This Row],[Cw_75]],-1),"")</f>
        <v>21560</v>
      </c>
    </row>
    <row r="305" spans="1:24" x14ac:dyDescent="0.2">
      <c r="A305" s="224">
        <f>IF(ISNUMBER(Log_Header[[#This Row],[Seq]]),Log_Header[[#This Row],[Seq]],"")</f>
        <v>292</v>
      </c>
      <c r="B305" s="40">
        <f>IF(ISNUMBER(Log_Header[[#This Row],[BRACS_ID]]),Log_Header[[#This Row],[BRACS_ID]],"")</f>
        <v>19097</v>
      </c>
      <c r="C305" s="40" t="str">
        <f>IF(ISNUMBER(Log_Header[[#This Row],[Target_Depth]]),Log_Header[[#This Row],[Target_Depth]],"")</f>
        <v/>
      </c>
      <c r="D305" s="40" t="str">
        <f>IF(ISNUMBER(Estep_Method[[#This Row],[Rxo]]),Estep_Method[[#This Row],[Rxo]],"")</f>
        <v/>
      </c>
      <c r="E305" s="40" t="str">
        <f>IF(ISNUMBER(Rwa_Method[[#This Row],[Ro]]),Rwa_Method[[#This Row],[Ro]],"")</f>
        <v/>
      </c>
      <c r="F305" s="202"/>
      <c r="G305" s="40" t="str">
        <f>IF(ISNUMBER(Log_Header[[#This Row],[Ts]]),Log_Header[[#This Row],[Ts]],"")</f>
        <v/>
      </c>
      <c r="H305" s="44">
        <f>IF(ISBLANK(AlgerHarrison_Method[[#This Row],[Rxo]]),"",Log_Header[[#This Row],[Gg]])</f>
        <v>0</v>
      </c>
      <c r="I305" s="43" t="str">
        <f>IF(ISBLANK(AlgerHarrison_Method[[#This Row],[Rxo]]),"",Log_Header[[#This Row],[Df]])</f>
        <v/>
      </c>
      <c r="J305" s="27" t="str">
        <f>IFERROR((AlgerHarrison_Method[[#This Row],[Gg]]*AlgerHarrison_Method[[#This Row],[Df]])+AlgerHarrison_Method[[#This Row],[Ts]],"")</f>
        <v/>
      </c>
      <c r="K305" s="182" t="str">
        <f>IF(ISNUMBER(Log_Header[[#This Row],[Rmf]]),Log_Header[[#This Row],[Rmf]],"")</f>
        <v/>
      </c>
      <c r="L305" s="182" t="str">
        <f>IF(ISNUMBER(Log_Header[[#This Row],[T-Rmf]]),Log_Header[[#This Row],[T-Rmf]],"")</f>
        <v/>
      </c>
      <c r="M305" s="27" t="str">
        <f>IFERROR(AlgerHarrison_Method[[#This Row],[Rmf]]*(AlgerHarrison_Method[[#This Row],[T-Rmf]]/AlgerHarrison_Method[[#This Row],[Tf]]),"")</f>
        <v/>
      </c>
      <c r="N305" s="179" t="str">
        <f>IF(AND(ISNUMBER(AlgerHarrison_Method[[#This Row],[Rxo]]),ISNUMBER(AlgerHarrison_Method[[#This Row],[Ro]])),IF(AlgerHarrison_Method[[#This Row],[Rmf]]&gt;=5, 1.75, 1),"")</f>
        <v/>
      </c>
      <c r="O305" s="179" t="str">
        <f>IFERROR(AlgerHarrison_Method[[#This Row],[Rmf_Tf]]*AlgerHarrison_Method[[#This Row],[Rmf Cor Fact]],"")</f>
        <v/>
      </c>
      <c r="P305" s="28" t="str">
        <f>IF(AND(ISNUMBER(AlgerHarrison_Method[[#This Row],[Rxo]]),ISNUMBER(AlgerHarrison_Method[[#This Row],[Ro]])),VLOOKUP(AlgerHarrison_Method[[#This Row],[Log_Type]],$AA$3:AC345,2,FALSE),"")</f>
        <v/>
      </c>
      <c r="Q30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05" s="179" t="str">
        <f>IFERROR(AlgerHarrison_Method[[#This Row],[Rmf_Tf_Cor]]/AlgerHarrison_Method[[#This Row],[Rxo/Ro_Cor]],"")</f>
        <v/>
      </c>
      <c r="S305" s="40" t="str">
        <f>IF(AND(ISNUMBER(AlgerHarrison_Method[[#This Row],[Rxo]]),ISNUMBER(AlgerHarrison_Method[[#This Row],[Ro]])),Log_Header[[#This Row],[cf_H2O_Type]],"")</f>
        <v/>
      </c>
      <c r="T305" s="179" t="str">
        <f>IFERROR(AlgerHarrison_Method[[#This Row],[Rwe]]/AlgerHarrison_Method[[#This Row],[cf_H2O_Type]],"")</f>
        <v/>
      </c>
      <c r="U305" s="27" t="str">
        <f>IFERROR(AlgerHarrison_Method[[#This Row],[Rw]]*(AlgerHarrison_Method[[#This Row],[Tf]]/75),"")</f>
        <v/>
      </c>
      <c r="V305" s="28" t="str">
        <f>IFERROR(10000/AlgerHarrison_Method[[#This Row],[Rw_Cor_75]],"")</f>
        <v/>
      </c>
      <c r="W305" s="40" t="str">
        <f>IF(AND(ISNUMBER(AlgerHarrison_Method[[#This Row],[Rxo]]),ISNUMBER(AlgerHarrison_Method[[#This Row],[Ro]])),Log_Header[[#This Row],[ct]],"")</f>
        <v/>
      </c>
      <c r="X305" s="28" t="str">
        <f>IFERROR(ROUND(AlgerHarrison_Method[[#This Row],[Ct]]*AlgerHarrison_Method[[#This Row],[Cw_75]],-1),"")</f>
        <v/>
      </c>
    </row>
    <row r="306" spans="1:24" x14ac:dyDescent="0.2">
      <c r="A306" s="224">
        <f>IF(ISNUMBER(Log_Header[[#This Row],[Seq]]),Log_Header[[#This Row],[Seq]],"")</f>
        <v>293</v>
      </c>
      <c r="B306" s="40">
        <f>IF(ISNUMBER(Log_Header[[#This Row],[BRACS_ID]]),Log_Header[[#This Row],[BRACS_ID]],"")</f>
        <v>19102</v>
      </c>
      <c r="C306" s="40" t="str">
        <f>IF(ISNUMBER(Log_Header[[#This Row],[Target_Depth]]),Log_Header[[#This Row],[Target_Depth]],"")</f>
        <v/>
      </c>
      <c r="D306" s="40" t="str">
        <f>IF(ISNUMBER(Estep_Method[[#This Row],[Rxo]]),Estep_Method[[#This Row],[Rxo]],"")</f>
        <v/>
      </c>
      <c r="E306" s="40" t="str">
        <f>IF(ISNUMBER(Rwa_Method[[#This Row],[Ro]]),Rwa_Method[[#This Row],[Ro]],"")</f>
        <v/>
      </c>
      <c r="F306" s="203"/>
      <c r="G306" s="40">
        <f>IF(ISNUMBER(Log_Header[[#This Row],[Ts]]),Log_Header[[#This Row],[Ts]],"")</f>
        <v>65</v>
      </c>
      <c r="H306" s="44">
        <f>IF(ISBLANK(AlgerHarrison_Method[[#This Row],[Rxo]]),"",Log_Header[[#This Row],[Gg]])</f>
        <v>1.3197749891821722E-2</v>
      </c>
      <c r="I306" s="43" t="str">
        <f>IF(ISBLANK(AlgerHarrison_Method[[#This Row],[Rxo]]),"",Log_Header[[#This Row],[Df]])</f>
        <v/>
      </c>
      <c r="J306" s="27" t="str">
        <f>IFERROR((AlgerHarrison_Method[[#This Row],[Gg]]*AlgerHarrison_Method[[#This Row],[Df]])+AlgerHarrison_Method[[#This Row],[Ts]],"")</f>
        <v/>
      </c>
      <c r="K306" s="182" t="str">
        <f>IF(ISNUMBER(Log_Header[[#This Row],[Rmf]]),Log_Header[[#This Row],[Rmf]],"")</f>
        <v/>
      </c>
      <c r="L306" s="182" t="str">
        <f>IF(ISNUMBER(Log_Header[[#This Row],[T-Rmf]]),Log_Header[[#This Row],[T-Rmf]],"")</f>
        <v/>
      </c>
      <c r="M306" s="27" t="str">
        <f>IFERROR(AlgerHarrison_Method[[#This Row],[Rmf]]*(AlgerHarrison_Method[[#This Row],[T-Rmf]]/AlgerHarrison_Method[[#This Row],[Tf]]),"")</f>
        <v/>
      </c>
      <c r="N306" s="179" t="str">
        <f>IF(AND(ISNUMBER(AlgerHarrison_Method[[#This Row],[Rxo]]),ISNUMBER(AlgerHarrison_Method[[#This Row],[Ro]])),IF(AlgerHarrison_Method[[#This Row],[Rmf]]&gt;=5, 1.75, 1),"")</f>
        <v/>
      </c>
      <c r="O306" s="179" t="str">
        <f>IFERROR(AlgerHarrison_Method[[#This Row],[Rmf_Tf]]*AlgerHarrison_Method[[#This Row],[Rmf Cor Fact]],"")</f>
        <v/>
      </c>
      <c r="P306" s="28" t="str">
        <f>IF(AND(ISNUMBER(AlgerHarrison_Method[[#This Row],[Rxo]]),ISNUMBER(AlgerHarrison_Method[[#This Row],[Ro]])),VLOOKUP(AlgerHarrison_Method[[#This Row],[Log_Type]],$AA$3:AC346,2,FALSE),"")</f>
        <v/>
      </c>
      <c r="Q30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06" s="179" t="str">
        <f>IFERROR(AlgerHarrison_Method[[#This Row],[Rmf_Tf_Cor]]/AlgerHarrison_Method[[#This Row],[Rxo/Ro_Cor]],"")</f>
        <v/>
      </c>
      <c r="S306" s="40" t="str">
        <f>IF(AND(ISNUMBER(AlgerHarrison_Method[[#This Row],[Rxo]]),ISNUMBER(AlgerHarrison_Method[[#This Row],[Ro]])),Log_Header[[#This Row],[cf_H2O_Type]],"")</f>
        <v/>
      </c>
      <c r="T306" s="179" t="str">
        <f>IFERROR(AlgerHarrison_Method[[#This Row],[Rwe]]/AlgerHarrison_Method[[#This Row],[cf_H2O_Type]],"")</f>
        <v/>
      </c>
      <c r="U306" s="27" t="str">
        <f>IFERROR(AlgerHarrison_Method[[#This Row],[Rw]]*(AlgerHarrison_Method[[#This Row],[Tf]]/75),"")</f>
        <v/>
      </c>
      <c r="V306" s="28" t="str">
        <f>IFERROR(10000/AlgerHarrison_Method[[#This Row],[Rw_Cor_75]],"")</f>
        <v/>
      </c>
      <c r="W306" s="40" t="str">
        <f>IF(AND(ISNUMBER(AlgerHarrison_Method[[#This Row],[Rxo]]),ISNUMBER(AlgerHarrison_Method[[#This Row],[Ro]])),Log_Header[[#This Row],[ct]],"")</f>
        <v/>
      </c>
      <c r="X306" s="28" t="str">
        <f>IFERROR(ROUND(AlgerHarrison_Method[[#This Row],[Ct]]*AlgerHarrison_Method[[#This Row],[Cw_75]],-1),"")</f>
        <v/>
      </c>
    </row>
    <row r="307" spans="1:24" x14ac:dyDescent="0.2">
      <c r="A307" s="224">
        <f>IF(ISNUMBER(Log_Header[[#This Row],[Seq]]),Log_Header[[#This Row],[Seq]],"")</f>
        <v>294</v>
      </c>
      <c r="B307" s="40">
        <f>IF(ISNUMBER(Log_Header[[#This Row],[BRACS_ID]]),Log_Header[[#This Row],[BRACS_ID]],"")</f>
        <v>19079</v>
      </c>
      <c r="C307" s="40" t="str">
        <f>IF(ISNUMBER(Log_Header[[#This Row],[Target_Depth]]),Log_Header[[#This Row],[Target_Depth]],"")</f>
        <v/>
      </c>
      <c r="D307" s="40" t="str">
        <f>IF(ISNUMBER(Estep_Method[[#This Row],[Rxo]]),Estep_Method[[#This Row],[Rxo]],"")</f>
        <v/>
      </c>
      <c r="E307" s="40" t="str">
        <f>IF(ISNUMBER(Rwa_Method[[#This Row],[Ro]]),Rwa_Method[[#This Row],[Ro]],"")</f>
        <v/>
      </c>
      <c r="F307" s="202"/>
      <c r="G307" s="40" t="str">
        <f>IF(ISNUMBER(Log_Header[[#This Row],[Ts]]),Log_Header[[#This Row],[Ts]],"")</f>
        <v/>
      </c>
      <c r="H307" s="44" t="str">
        <f>IF(ISBLANK(AlgerHarrison_Method[[#This Row],[Rxo]]),"",Log_Header[[#This Row],[Gg]])</f>
        <v/>
      </c>
      <c r="I307" s="43" t="str">
        <f>IF(ISBLANK(AlgerHarrison_Method[[#This Row],[Rxo]]),"",Log_Header[[#This Row],[Df]])</f>
        <v/>
      </c>
      <c r="J307" s="27" t="str">
        <f>IFERROR((AlgerHarrison_Method[[#This Row],[Gg]]*AlgerHarrison_Method[[#This Row],[Df]])+AlgerHarrison_Method[[#This Row],[Ts]],"")</f>
        <v/>
      </c>
      <c r="K307" s="182" t="str">
        <f>IF(ISNUMBER(Log_Header[[#This Row],[Rmf]]),Log_Header[[#This Row],[Rmf]],"")</f>
        <v/>
      </c>
      <c r="L307" s="182" t="str">
        <f>IF(ISNUMBER(Log_Header[[#This Row],[T-Rmf]]),Log_Header[[#This Row],[T-Rmf]],"")</f>
        <v/>
      </c>
      <c r="M307" s="27" t="str">
        <f>IFERROR(AlgerHarrison_Method[[#This Row],[Rmf]]*(AlgerHarrison_Method[[#This Row],[T-Rmf]]/AlgerHarrison_Method[[#This Row],[Tf]]),"")</f>
        <v/>
      </c>
      <c r="N307" s="179" t="str">
        <f>IF(AND(ISNUMBER(AlgerHarrison_Method[[#This Row],[Rxo]]),ISNUMBER(AlgerHarrison_Method[[#This Row],[Ro]])),IF(AlgerHarrison_Method[[#This Row],[Rmf]]&gt;=5, 1.75, 1),"")</f>
        <v/>
      </c>
      <c r="O307" s="179" t="str">
        <f>IFERROR(AlgerHarrison_Method[[#This Row],[Rmf_Tf]]*AlgerHarrison_Method[[#This Row],[Rmf Cor Fact]],"")</f>
        <v/>
      </c>
      <c r="P307" s="28" t="str">
        <f>IF(AND(ISNUMBER(AlgerHarrison_Method[[#This Row],[Rxo]]),ISNUMBER(AlgerHarrison_Method[[#This Row],[Ro]])),VLOOKUP(AlgerHarrison_Method[[#This Row],[Log_Type]],$AA$3:AC347,2,FALSE),"")</f>
        <v/>
      </c>
      <c r="Q30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07" s="179" t="str">
        <f>IFERROR(AlgerHarrison_Method[[#This Row],[Rmf_Tf_Cor]]/AlgerHarrison_Method[[#This Row],[Rxo/Ro_Cor]],"")</f>
        <v/>
      </c>
      <c r="S307" s="40" t="str">
        <f>IF(AND(ISNUMBER(AlgerHarrison_Method[[#This Row],[Rxo]]),ISNUMBER(AlgerHarrison_Method[[#This Row],[Ro]])),Log_Header[[#This Row],[cf_H2O_Type]],"")</f>
        <v/>
      </c>
      <c r="T307" s="179" t="str">
        <f>IFERROR(AlgerHarrison_Method[[#This Row],[Rwe]]/AlgerHarrison_Method[[#This Row],[cf_H2O_Type]],"")</f>
        <v/>
      </c>
      <c r="U307" s="27" t="str">
        <f>IFERROR(AlgerHarrison_Method[[#This Row],[Rw]]*(AlgerHarrison_Method[[#This Row],[Tf]]/75),"")</f>
        <v/>
      </c>
      <c r="V307" s="28" t="str">
        <f>IFERROR(10000/AlgerHarrison_Method[[#This Row],[Rw_Cor_75]],"")</f>
        <v/>
      </c>
      <c r="W307" s="40" t="str">
        <f>IF(AND(ISNUMBER(AlgerHarrison_Method[[#This Row],[Rxo]]),ISNUMBER(AlgerHarrison_Method[[#This Row],[Ro]])),Log_Header[[#This Row],[ct]],"")</f>
        <v/>
      </c>
      <c r="X307" s="28" t="str">
        <f>IFERROR(ROUND(AlgerHarrison_Method[[#This Row],[Ct]]*AlgerHarrison_Method[[#This Row],[Cw_75]],-1),"")</f>
        <v/>
      </c>
    </row>
    <row r="308" spans="1:24" x14ac:dyDescent="0.2">
      <c r="A308" s="224">
        <f>IF(ISNUMBER(Log_Header[[#This Row],[Seq]]),Log_Header[[#This Row],[Seq]],"")</f>
        <v>295</v>
      </c>
      <c r="B308" s="40">
        <f>IF(ISNUMBER(Log_Header[[#This Row],[BRACS_ID]]),Log_Header[[#This Row],[BRACS_ID]],"")</f>
        <v>19085</v>
      </c>
      <c r="C308" s="40" t="str">
        <f>IF(ISNUMBER(Log_Header[[#This Row],[Target_Depth]]),Log_Header[[#This Row],[Target_Depth]],"")</f>
        <v/>
      </c>
      <c r="D308" s="40" t="str">
        <f>IF(ISNUMBER(Estep_Method[[#This Row],[Rxo]]),Estep_Method[[#This Row],[Rxo]],"")</f>
        <v/>
      </c>
      <c r="E308" s="40" t="str">
        <f>IF(ISNUMBER(Rwa_Method[[#This Row],[Ro]]),Rwa_Method[[#This Row],[Ro]],"")</f>
        <v/>
      </c>
      <c r="F308" s="203"/>
      <c r="G308" s="40">
        <f>IF(ISNUMBER(Log_Header[[#This Row],[Ts]]),Log_Header[[#This Row],[Ts]],"")</f>
        <v>65</v>
      </c>
      <c r="H308" s="44">
        <f>IF(ISBLANK(AlgerHarrison_Method[[#This Row],[Rxo]]),"",Log_Header[[#This Row],[Gg]])</f>
        <v>1.9428571428571427E-2</v>
      </c>
      <c r="I308" s="43" t="str">
        <f>IF(ISBLANK(AlgerHarrison_Method[[#This Row],[Rxo]]),"",Log_Header[[#This Row],[Df]])</f>
        <v/>
      </c>
      <c r="J308" s="27" t="str">
        <f>IFERROR((AlgerHarrison_Method[[#This Row],[Gg]]*AlgerHarrison_Method[[#This Row],[Df]])+AlgerHarrison_Method[[#This Row],[Ts]],"")</f>
        <v/>
      </c>
      <c r="K308" s="182" t="str">
        <f>IF(ISNUMBER(Log_Header[[#This Row],[Rmf]]),Log_Header[[#This Row],[Rmf]],"")</f>
        <v/>
      </c>
      <c r="L308" s="182" t="str">
        <f>IF(ISNUMBER(Log_Header[[#This Row],[T-Rmf]]),Log_Header[[#This Row],[T-Rmf]],"")</f>
        <v/>
      </c>
      <c r="M308" s="27" t="str">
        <f>IFERROR(AlgerHarrison_Method[[#This Row],[Rmf]]*(AlgerHarrison_Method[[#This Row],[T-Rmf]]/AlgerHarrison_Method[[#This Row],[Tf]]),"")</f>
        <v/>
      </c>
      <c r="N308" s="179" t="str">
        <f>IF(AND(ISNUMBER(AlgerHarrison_Method[[#This Row],[Rxo]]),ISNUMBER(AlgerHarrison_Method[[#This Row],[Ro]])),IF(AlgerHarrison_Method[[#This Row],[Rmf]]&gt;=5, 1.75, 1),"")</f>
        <v/>
      </c>
      <c r="O308" s="179" t="str">
        <f>IFERROR(AlgerHarrison_Method[[#This Row],[Rmf_Tf]]*AlgerHarrison_Method[[#This Row],[Rmf Cor Fact]],"")</f>
        <v/>
      </c>
      <c r="P308" s="28" t="str">
        <f>IF(AND(ISNUMBER(AlgerHarrison_Method[[#This Row],[Rxo]]),ISNUMBER(AlgerHarrison_Method[[#This Row],[Ro]])),VLOOKUP(AlgerHarrison_Method[[#This Row],[Log_Type]],$AA$3:AC348,2,FALSE),"")</f>
        <v/>
      </c>
      <c r="Q30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08" s="179" t="str">
        <f>IFERROR(AlgerHarrison_Method[[#This Row],[Rmf_Tf_Cor]]/AlgerHarrison_Method[[#This Row],[Rxo/Ro_Cor]],"")</f>
        <v/>
      </c>
      <c r="S308" s="40" t="str">
        <f>IF(AND(ISNUMBER(AlgerHarrison_Method[[#This Row],[Rxo]]),ISNUMBER(AlgerHarrison_Method[[#This Row],[Ro]])),Log_Header[[#This Row],[cf_H2O_Type]],"")</f>
        <v/>
      </c>
      <c r="T308" s="179" t="str">
        <f>IFERROR(AlgerHarrison_Method[[#This Row],[Rwe]]/AlgerHarrison_Method[[#This Row],[cf_H2O_Type]],"")</f>
        <v/>
      </c>
      <c r="U308" s="27" t="str">
        <f>IFERROR(AlgerHarrison_Method[[#This Row],[Rw]]*(AlgerHarrison_Method[[#This Row],[Tf]]/75),"")</f>
        <v/>
      </c>
      <c r="V308" s="28" t="str">
        <f>IFERROR(10000/AlgerHarrison_Method[[#This Row],[Rw_Cor_75]],"")</f>
        <v/>
      </c>
      <c r="W308" s="40" t="str">
        <f>IF(AND(ISNUMBER(AlgerHarrison_Method[[#This Row],[Rxo]]),ISNUMBER(AlgerHarrison_Method[[#This Row],[Ro]])),Log_Header[[#This Row],[ct]],"")</f>
        <v/>
      </c>
      <c r="X308" s="28" t="str">
        <f>IFERROR(ROUND(AlgerHarrison_Method[[#This Row],[Ct]]*AlgerHarrison_Method[[#This Row],[Cw_75]],-1),"")</f>
        <v/>
      </c>
    </row>
    <row r="309" spans="1:24" x14ac:dyDescent="0.2">
      <c r="A309" s="224">
        <f>IF(ISNUMBER(Log_Header[[#This Row],[Seq]]),Log_Header[[#This Row],[Seq]],"")</f>
        <v>296</v>
      </c>
      <c r="B309" s="40">
        <f>IF(ISNUMBER(Log_Header[[#This Row],[BRACS_ID]]),Log_Header[[#This Row],[BRACS_ID]],"")</f>
        <v>25215</v>
      </c>
      <c r="C309" s="40" t="str">
        <f>IF(ISNUMBER(Log_Header[[#This Row],[Target_Depth]]),Log_Header[[#This Row],[Target_Depth]],"")</f>
        <v/>
      </c>
      <c r="D309" s="40" t="str">
        <f>IF(ISNUMBER(Estep_Method[[#This Row],[Rxo]]),Estep_Method[[#This Row],[Rxo]],"")</f>
        <v/>
      </c>
      <c r="E309" s="40" t="str">
        <f>IF(ISNUMBER(Rwa_Method[[#This Row],[Ro]]),Rwa_Method[[#This Row],[Ro]],"")</f>
        <v/>
      </c>
      <c r="F309" s="202"/>
      <c r="G309" s="40">
        <f>IF(ISNUMBER(Log_Header[[#This Row],[Ts]]),Log_Header[[#This Row],[Ts]],"")</f>
        <v>65</v>
      </c>
      <c r="H309" s="44">
        <f>IF(ISBLANK(AlgerHarrison_Method[[#This Row],[Rxo]]),"",Log_Header[[#This Row],[Gg]])</f>
        <v>1.5393842463014795E-2</v>
      </c>
      <c r="I309" s="43" t="str">
        <f>IF(ISBLANK(AlgerHarrison_Method[[#This Row],[Rxo]]),"",Log_Header[[#This Row],[Df]])</f>
        <v/>
      </c>
      <c r="J309" s="27" t="str">
        <f>IFERROR((AlgerHarrison_Method[[#This Row],[Gg]]*AlgerHarrison_Method[[#This Row],[Df]])+AlgerHarrison_Method[[#This Row],[Ts]],"")</f>
        <v/>
      </c>
      <c r="K309" s="182">
        <f>IF(ISNUMBER(Log_Header[[#This Row],[Rmf]]),Log_Header[[#This Row],[Rmf]],"")</f>
        <v>2.33</v>
      </c>
      <c r="L309" s="182">
        <f>IF(ISNUMBER(Log_Header[[#This Row],[T-Rmf]]),Log_Header[[#This Row],[T-Rmf]],"")</f>
        <v>80</v>
      </c>
      <c r="M309" s="27" t="str">
        <f>IFERROR(AlgerHarrison_Method[[#This Row],[Rmf]]*(AlgerHarrison_Method[[#This Row],[T-Rmf]]/AlgerHarrison_Method[[#This Row],[Tf]]),"")</f>
        <v/>
      </c>
      <c r="N309" s="179" t="str">
        <f>IF(AND(ISNUMBER(AlgerHarrison_Method[[#This Row],[Rxo]]),ISNUMBER(AlgerHarrison_Method[[#This Row],[Ro]])),IF(AlgerHarrison_Method[[#This Row],[Rmf]]&gt;=5, 1.75, 1),"")</f>
        <v/>
      </c>
      <c r="O309" s="179" t="str">
        <f>IFERROR(AlgerHarrison_Method[[#This Row],[Rmf_Tf]]*AlgerHarrison_Method[[#This Row],[Rmf Cor Fact]],"")</f>
        <v/>
      </c>
      <c r="P309" s="28" t="str">
        <f>IF(AND(ISNUMBER(AlgerHarrison_Method[[#This Row],[Rxo]]),ISNUMBER(AlgerHarrison_Method[[#This Row],[Ro]])),VLOOKUP(AlgerHarrison_Method[[#This Row],[Log_Type]],$AA$3:AC349,2,FALSE),"")</f>
        <v/>
      </c>
      <c r="Q30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09" s="179" t="str">
        <f>IFERROR(AlgerHarrison_Method[[#This Row],[Rmf_Tf_Cor]]/AlgerHarrison_Method[[#This Row],[Rxo/Ro_Cor]],"")</f>
        <v/>
      </c>
      <c r="S309" s="40" t="str">
        <f>IF(AND(ISNUMBER(AlgerHarrison_Method[[#This Row],[Rxo]]),ISNUMBER(AlgerHarrison_Method[[#This Row],[Ro]])),Log_Header[[#This Row],[cf_H2O_Type]],"")</f>
        <v/>
      </c>
      <c r="T309" s="179" t="str">
        <f>IFERROR(AlgerHarrison_Method[[#This Row],[Rwe]]/AlgerHarrison_Method[[#This Row],[cf_H2O_Type]],"")</f>
        <v/>
      </c>
      <c r="U309" s="27" t="str">
        <f>IFERROR(AlgerHarrison_Method[[#This Row],[Rw]]*(AlgerHarrison_Method[[#This Row],[Tf]]/75),"")</f>
        <v/>
      </c>
      <c r="V309" s="28" t="str">
        <f>IFERROR(10000/AlgerHarrison_Method[[#This Row],[Rw_Cor_75]],"")</f>
        <v/>
      </c>
      <c r="W309" s="40" t="str">
        <f>IF(AND(ISNUMBER(AlgerHarrison_Method[[#This Row],[Rxo]]),ISNUMBER(AlgerHarrison_Method[[#This Row],[Ro]])),Log_Header[[#This Row],[ct]],"")</f>
        <v/>
      </c>
      <c r="X309" s="28" t="str">
        <f>IFERROR(ROUND(AlgerHarrison_Method[[#This Row],[Ct]]*AlgerHarrison_Method[[#This Row],[Cw_75]],-1),"")</f>
        <v/>
      </c>
    </row>
    <row r="310" spans="1:24" x14ac:dyDescent="0.2">
      <c r="A310" s="224">
        <f>IF(ISNUMBER(Log_Header[[#This Row],[Seq]]),Log_Header[[#This Row],[Seq]],"")</f>
        <v>297</v>
      </c>
      <c r="B310" s="40">
        <f>IF(ISNUMBER(Log_Header[[#This Row],[BRACS_ID]]),Log_Header[[#This Row],[BRACS_ID]],"")</f>
        <v>33858</v>
      </c>
      <c r="C310" s="40" t="str">
        <f>IF(ISNUMBER(Log_Header[[#This Row],[Target_Depth]]),Log_Header[[#This Row],[Target_Depth]],"")</f>
        <v/>
      </c>
      <c r="D310" s="40" t="str">
        <f>IF(ISNUMBER(Estep_Method[[#This Row],[Rxo]]),Estep_Method[[#This Row],[Rxo]],"")</f>
        <v/>
      </c>
      <c r="E310" s="40" t="str">
        <f>IF(ISNUMBER(Rwa_Method[[#This Row],[Ro]]),Rwa_Method[[#This Row],[Ro]],"")</f>
        <v/>
      </c>
      <c r="F310" s="203"/>
      <c r="G310" s="40">
        <f>IF(ISNUMBER(Log_Header[[#This Row],[Ts]]),Log_Header[[#This Row],[Ts]],"")</f>
        <v>65</v>
      </c>
      <c r="H310" s="44">
        <f>IF(ISBLANK(AlgerHarrison_Method[[#This Row],[Rxo]]),"",Log_Header[[#This Row],[Gg]])</f>
        <v>1.5108593012275733E-2</v>
      </c>
      <c r="I310" s="43" t="str">
        <f>IF(ISBLANK(AlgerHarrison_Method[[#This Row],[Rxo]]),"",Log_Header[[#This Row],[Df]])</f>
        <v/>
      </c>
      <c r="J310" s="27" t="str">
        <f>IFERROR((AlgerHarrison_Method[[#This Row],[Gg]]*AlgerHarrison_Method[[#This Row],[Df]])+AlgerHarrison_Method[[#This Row],[Ts]],"")</f>
        <v/>
      </c>
      <c r="K310" s="182" t="str">
        <f>IF(ISNUMBER(Log_Header[[#This Row],[Rmf]]),Log_Header[[#This Row],[Rmf]],"")</f>
        <v/>
      </c>
      <c r="L310" s="182" t="str">
        <f>IF(ISNUMBER(Log_Header[[#This Row],[T-Rmf]]),Log_Header[[#This Row],[T-Rmf]],"")</f>
        <v/>
      </c>
      <c r="M310" s="27" t="str">
        <f>IFERROR(AlgerHarrison_Method[[#This Row],[Rmf]]*(AlgerHarrison_Method[[#This Row],[T-Rmf]]/AlgerHarrison_Method[[#This Row],[Tf]]),"")</f>
        <v/>
      </c>
      <c r="N310" s="179" t="str">
        <f>IF(AND(ISNUMBER(AlgerHarrison_Method[[#This Row],[Rxo]]),ISNUMBER(AlgerHarrison_Method[[#This Row],[Ro]])),IF(AlgerHarrison_Method[[#This Row],[Rmf]]&gt;=5, 1.75, 1),"")</f>
        <v/>
      </c>
      <c r="O310" s="179" t="str">
        <f>IFERROR(AlgerHarrison_Method[[#This Row],[Rmf_Tf]]*AlgerHarrison_Method[[#This Row],[Rmf Cor Fact]],"")</f>
        <v/>
      </c>
      <c r="P310" s="28" t="str">
        <f>IF(AND(ISNUMBER(AlgerHarrison_Method[[#This Row],[Rxo]]),ISNUMBER(AlgerHarrison_Method[[#This Row],[Ro]])),VLOOKUP(AlgerHarrison_Method[[#This Row],[Log_Type]],$AA$3:AC350,2,FALSE),"")</f>
        <v/>
      </c>
      <c r="Q31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0" s="179" t="str">
        <f>IFERROR(AlgerHarrison_Method[[#This Row],[Rmf_Tf_Cor]]/AlgerHarrison_Method[[#This Row],[Rxo/Ro_Cor]],"")</f>
        <v/>
      </c>
      <c r="S310" s="40" t="str">
        <f>IF(AND(ISNUMBER(AlgerHarrison_Method[[#This Row],[Rxo]]),ISNUMBER(AlgerHarrison_Method[[#This Row],[Ro]])),Log_Header[[#This Row],[cf_H2O_Type]],"")</f>
        <v/>
      </c>
      <c r="T310" s="179" t="str">
        <f>IFERROR(AlgerHarrison_Method[[#This Row],[Rwe]]/AlgerHarrison_Method[[#This Row],[cf_H2O_Type]],"")</f>
        <v/>
      </c>
      <c r="U310" s="27" t="str">
        <f>IFERROR(AlgerHarrison_Method[[#This Row],[Rw]]*(AlgerHarrison_Method[[#This Row],[Tf]]/75),"")</f>
        <v/>
      </c>
      <c r="V310" s="28" t="str">
        <f>IFERROR(10000/AlgerHarrison_Method[[#This Row],[Rw_Cor_75]],"")</f>
        <v/>
      </c>
      <c r="W310" s="40" t="str">
        <f>IF(AND(ISNUMBER(AlgerHarrison_Method[[#This Row],[Rxo]]),ISNUMBER(AlgerHarrison_Method[[#This Row],[Ro]])),Log_Header[[#This Row],[ct]],"")</f>
        <v/>
      </c>
      <c r="X310" s="28" t="str">
        <f>IFERROR(ROUND(AlgerHarrison_Method[[#This Row],[Ct]]*AlgerHarrison_Method[[#This Row],[Cw_75]],-1),"")</f>
        <v/>
      </c>
    </row>
    <row r="311" spans="1:24" x14ac:dyDescent="0.2">
      <c r="A311" s="224">
        <f>IF(ISNUMBER(Log_Header[[#This Row],[Seq]]),Log_Header[[#This Row],[Seq]],"")</f>
        <v>298</v>
      </c>
      <c r="B311" s="40">
        <f>IF(ISNUMBER(Log_Header[[#This Row],[BRACS_ID]]),Log_Header[[#This Row],[BRACS_ID]],"")</f>
        <v>21668</v>
      </c>
      <c r="C311" s="40" t="str">
        <f>IF(ISNUMBER(Log_Header[[#This Row],[Target_Depth]]),Log_Header[[#This Row],[Target_Depth]],"")</f>
        <v/>
      </c>
      <c r="D311" s="40" t="str">
        <f>IF(ISNUMBER(Estep_Method[[#This Row],[Rxo]]),Estep_Method[[#This Row],[Rxo]],"")</f>
        <v/>
      </c>
      <c r="E311" s="40" t="str">
        <f>IF(ISNUMBER(Rwa_Method[[#This Row],[Ro]]),Rwa_Method[[#This Row],[Ro]],"")</f>
        <v/>
      </c>
      <c r="F311" s="202"/>
      <c r="G311" s="40">
        <f>IF(ISNUMBER(Log_Header[[#This Row],[Ts]]),Log_Header[[#This Row],[Ts]],"")</f>
        <v>65</v>
      </c>
      <c r="H311" s="44" t="str">
        <f>IF(ISBLANK(AlgerHarrison_Method[[#This Row],[Rxo]]),"",Log_Header[[#This Row],[Gg]])</f>
        <v/>
      </c>
      <c r="I311" s="43" t="str">
        <f>IF(ISBLANK(AlgerHarrison_Method[[#This Row],[Rxo]]),"",Log_Header[[#This Row],[Df]])</f>
        <v/>
      </c>
      <c r="J311" s="27" t="str">
        <f>IFERROR((AlgerHarrison_Method[[#This Row],[Gg]]*AlgerHarrison_Method[[#This Row],[Df]])+AlgerHarrison_Method[[#This Row],[Ts]],"")</f>
        <v/>
      </c>
      <c r="K311" s="182" t="str">
        <f>IF(ISNUMBER(Log_Header[[#This Row],[Rmf]]),Log_Header[[#This Row],[Rmf]],"")</f>
        <v/>
      </c>
      <c r="L311" s="182" t="str">
        <f>IF(ISNUMBER(Log_Header[[#This Row],[T-Rmf]]),Log_Header[[#This Row],[T-Rmf]],"")</f>
        <v/>
      </c>
      <c r="M311" s="27" t="str">
        <f>IFERROR(AlgerHarrison_Method[[#This Row],[Rmf]]*(AlgerHarrison_Method[[#This Row],[T-Rmf]]/AlgerHarrison_Method[[#This Row],[Tf]]),"")</f>
        <v/>
      </c>
      <c r="N311" s="179" t="str">
        <f>IF(AND(ISNUMBER(AlgerHarrison_Method[[#This Row],[Rxo]]),ISNUMBER(AlgerHarrison_Method[[#This Row],[Ro]])),IF(AlgerHarrison_Method[[#This Row],[Rmf]]&gt;=5, 1.75, 1),"")</f>
        <v/>
      </c>
      <c r="O311" s="179" t="str">
        <f>IFERROR(AlgerHarrison_Method[[#This Row],[Rmf_Tf]]*AlgerHarrison_Method[[#This Row],[Rmf Cor Fact]],"")</f>
        <v/>
      </c>
      <c r="P311" s="28" t="str">
        <f>IF(AND(ISNUMBER(AlgerHarrison_Method[[#This Row],[Rxo]]),ISNUMBER(AlgerHarrison_Method[[#This Row],[Ro]])),VLOOKUP(AlgerHarrison_Method[[#This Row],[Log_Type]],$AA$3:AC351,2,FALSE),"")</f>
        <v/>
      </c>
      <c r="Q31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1" s="179" t="str">
        <f>IFERROR(AlgerHarrison_Method[[#This Row],[Rmf_Tf_Cor]]/AlgerHarrison_Method[[#This Row],[Rxo/Ro_Cor]],"")</f>
        <v/>
      </c>
      <c r="S311" s="40" t="str">
        <f>IF(AND(ISNUMBER(AlgerHarrison_Method[[#This Row],[Rxo]]),ISNUMBER(AlgerHarrison_Method[[#This Row],[Ro]])),Log_Header[[#This Row],[cf_H2O_Type]],"")</f>
        <v/>
      </c>
      <c r="T311" s="179" t="str">
        <f>IFERROR(AlgerHarrison_Method[[#This Row],[Rwe]]/AlgerHarrison_Method[[#This Row],[cf_H2O_Type]],"")</f>
        <v/>
      </c>
      <c r="U311" s="27" t="str">
        <f>IFERROR(AlgerHarrison_Method[[#This Row],[Rw]]*(AlgerHarrison_Method[[#This Row],[Tf]]/75),"")</f>
        <v/>
      </c>
      <c r="V311" s="28" t="str">
        <f>IFERROR(10000/AlgerHarrison_Method[[#This Row],[Rw_Cor_75]],"")</f>
        <v/>
      </c>
      <c r="W311" s="40" t="str">
        <f>IF(AND(ISNUMBER(AlgerHarrison_Method[[#This Row],[Rxo]]),ISNUMBER(AlgerHarrison_Method[[#This Row],[Ro]])),Log_Header[[#This Row],[ct]],"")</f>
        <v/>
      </c>
      <c r="X311" s="28" t="str">
        <f>IFERROR(ROUND(AlgerHarrison_Method[[#This Row],[Ct]]*AlgerHarrison_Method[[#This Row],[Cw_75]],-1),"")</f>
        <v/>
      </c>
    </row>
    <row r="312" spans="1:24" x14ac:dyDescent="0.2">
      <c r="A312" s="224">
        <f>IF(ISNUMBER(Log_Header[[#This Row],[Seq]]),Log_Header[[#This Row],[Seq]],"")</f>
        <v>299</v>
      </c>
      <c r="B312" s="40">
        <f>IF(ISNUMBER(Log_Header[[#This Row],[BRACS_ID]]),Log_Header[[#This Row],[BRACS_ID]],"")</f>
        <v>26046</v>
      </c>
      <c r="C312" s="40">
        <f>IF(ISNUMBER(Log_Header[[#This Row],[Target_Depth]]),Log_Header[[#This Row],[Target_Depth]],"")</f>
        <v>590</v>
      </c>
      <c r="D312" s="40">
        <f>IF(ISNUMBER(Estep_Method[[#This Row],[Rxo]]),Estep_Method[[#This Row],[Rxo]],"")</f>
        <v>5</v>
      </c>
      <c r="E312" s="40">
        <f>IF(ISNUMBER(Rwa_Method[[#This Row],[Ro]]),Rwa_Method[[#This Row],[Ro]],"")</f>
        <v>3.8</v>
      </c>
      <c r="F312" s="203" t="s">
        <v>113</v>
      </c>
      <c r="G312" s="40">
        <f>IF(ISNUMBER(Log_Header[[#This Row],[Ts]]),Log_Header[[#This Row],[Ts]],"")</f>
        <v>65</v>
      </c>
      <c r="H312" s="44">
        <f>IF(ISBLANK(AlgerHarrison_Method[[#This Row],[Rxo]]),"",Log_Header[[#This Row],[Gg]])</f>
        <v>1.7257609036711641E-2</v>
      </c>
      <c r="I312" s="43">
        <f>IF(ISBLANK(AlgerHarrison_Method[[#This Row],[Rxo]]),"",Log_Header[[#This Row],[Df]])</f>
        <v>584</v>
      </c>
      <c r="J312" s="27">
        <f>IFERROR((AlgerHarrison_Method[[#This Row],[Gg]]*AlgerHarrison_Method[[#This Row],[Df]])+AlgerHarrison_Method[[#This Row],[Ts]],"")</f>
        <v>75.078443677439594</v>
      </c>
      <c r="K312" s="182">
        <f>IF(ISNUMBER(Log_Header[[#This Row],[Rmf]]),Log_Header[[#This Row],[Rmf]],"")</f>
        <v>1.94</v>
      </c>
      <c r="L312" s="182">
        <f>IF(ISNUMBER(Log_Header[[#This Row],[T-Rmf]]),Log_Header[[#This Row],[T-Rmf]],"")</f>
        <v>74</v>
      </c>
      <c r="M312" s="27">
        <f>IFERROR(AlgerHarrison_Method[[#This Row],[Rmf]]*(AlgerHarrison_Method[[#This Row],[T-Rmf]]/AlgerHarrison_Method[[#This Row],[Tf]]),"")</f>
        <v>1.9121334029881936</v>
      </c>
      <c r="N312" s="179">
        <f>IF(AND(ISNUMBER(AlgerHarrison_Method[[#This Row],[Rxo]]),ISNUMBER(AlgerHarrison_Method[[#This Row],[Ro]])),IF(AlgerHarrison_Method[[#This Row],[Rmf]]&gt;=5, 1.75, 1),"")</f>
        <v>1</v>
      </c>
      <c r="O312" s="179">
        <f>IFERROR(AlgerHarrison_Method[[#This Row],[Rmf_Tf]]*AlgerHarrison_Method[[#This Row],[Rmf Cor Fact]],"")</f>
        <v>1.9121334029881936</v>
      </c>
      <c r="P312" s="28">
        <f>IF(AND(ISNUMBER(AlgerHarrison_Method[[#This Row],[Rxo]]),ISNUMBER(AlgerHarrison_Method[[#This Row],[Ro]])),VLOOKUP(AlgerHarrison_Method[[#This Row],[Log_Type]],$AA$3:AC352,2,FALSE),"")</f>
        <v>5</v>
      </c>
      <c r="Q31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1.7313019390581719</v>
      </c>
      <c r="R312" s="179">
        <f>IFERROR(AlgerHarrison_Method[[#This Row],[Rmf_Tf_Cor]]/AlgerHarrison_Method[[#This Row],[Rxo/Ro_Cor]],"")</f>
        <v>1.1044482535659805</v>
      </c>
      <c r="S312" s="40">
        <f>IF(AND(ISNUMBER(AlgerHarrison_Method[[#This Row],[Rxo]]),ISNUMBER(AlgerHarrison_Method[[#This Row],[Ro]])),Log_Header[[#This Row],[cf_H2O_Type]],"")</f>
        <v>1</v>
      </c>
      <c r="T312" s="179">
        <f>IFERROR(AlgerHarrison_Method[[#This Row],[Rwe]]/AlgerHarrison_Method[[#This Row],[cf_H2O_Type]],"")</f>
        <v>1.1044482535659805</v>
      </c>
      <c r="U312" s="27">
        <f>IFERROR(AlgerHarrison_Method[[#This Row],[Rw]]*(AlgerHarrison_Method[[#This Row],[Tf]]/75),"")</f>
        <v>1.1056034133333332</v>
      </c>
      <c r="V312" s="28">
        <f>IFERROR(10000/AlgerHarrison_Method[[#This Row],[Rw_Cor_75]],"")</f>
        <v>9044.8345938536422</v>
      </c>
      <c r="W312" s="40">
        <f>IF(AND(ISNUMBER(AlgerHarrison_Method[[#This Row],[Rxo]]),ISNUMBER(AlgerHarrison_Method[[#This Row],[Ro]])),Log_Header[[#This Row],[ct]],"")</f>
        <v>0.55000000000000004</v>
      </c>
      <c r="X312" s="28">
        <f>IFERROR(ROUND(AlgerHarrison_Method[[#This Row],[Ct]]*AlgerHarrison_Method[[#This Row],[Cw_75]],-1),"")</f>
        <v>4970</v>
      </c>
    </row>
    <row r="313" spans="1:24" x14ac:dyDescent="0.2">
      <c r="A313" s="224">
        <f>IF(ISNUMBER(Log_Header[[#This Row],[Seq]]),Log_Header[[#This Row],[Seq]],"")</f>
        <v>300</v>
      </c>
      <c r="B313" s="40">
        <f>IF(ISNUMBER(Log_Header[[#This Row],[BRACS_ID]]),Log_Header[[#This Row],[BRACS_ID]],"")</f>
        <v>21660</v>
      </c>
      <c r="C313" s="40" t="str">
        <f>IF(ISNUMBER(Log_Header[[#This Row],[Target_Depth]]),Log_Header[[#This Row],[Target_Depth]],"")</f>
        <v/>
      </c>
      <c r="D313" s="40" t="str">
        <f>IF(ISNUMBER(Estep_Method[[#This Row],[Rxo]]),Estep_Method[[#This Row],[Rxo]],"")</f>
        <v/>
      </c>
      <c r="E313" s="40" t="str">
        <f>IF(ISNUMBER(Rwa_Method[[#This Row],[Ro]]),Rwa_Method[[#This Row],[Ro]],"")</f>
        <v/>
      </c>
      <c r="F313" s="202"/>
      <c r="G313" s="40">
        <f>IF(ISNUMBER(Log_Header[[#This Row],[Ts]]),Log_Header[[#This Row],[Ts]],"")</f>
        <v>65</v>
      </c>
      <c r="H313" s="44">
        <f>IF(ISBLANK(AlgerHarrison_Method[[#This Row],[Rxo]]),"",Log_Header[[#This Row],[Gg]])</f>
        <v>1.8186905428091774E-2</v>
      </c>
      <c r="I313" s="43" t="str">
        <f>IF(ISBLANK(AlgerHarrison_Method[[#This Row],[Rxo]]),"",Log_Header[[#This Row],[Df]])</f>
        <v/>
      </c>
      <c r="J313" s="27" t="str">
        <f>IFERROR((AlgerHarrison_Method[[#This Row],[Gg]]*AlgerHarrison_Method[[#This Row],[Df]])+AlgerHarrison_Method[[#This Row],[Ts]],"")</f>
        <v/>
      </c>
      <c r="K313" s="182">
        <f>IF(ISNUMBER(Log_Header[[#This Row],[Rmf]]),Log_Header[[#This Row],[Rmf]],"")</f>
        <v>1.8</v>
      </c>
      <c r="L313" s="182">
        <f>IF(ISNUMBER(Log_Header[[#This Row],[T-Rmf]]),Log_Header[[#This Row],[T-Rmf]],"")</f>
        <v>90</v>
      </c>
      <c r="M313" s="27" t="str">
        <f>IFERROR(AlgerHarrison_Method[[#This Row],[Rmf]]*(AlgerHarrison_Method[[#This Row],[T-Rmf]]/AlgerHarrison_Method[[#This Row],[Tf]]),"")</f>
        <v/>
      </c>
      <c r="N313" s="179" t="str">
        <f>IF(AND(ISNUMBER(AlgerHarrison_Method[[#This Row],[Rxo]]),ISNUMBER(AlgerHarrison_Method[[#This Row],[Ro]])),IF(AlgerHarrison_Method[[#This Row],[Rmf]]&gt;=5, 1.75, 1),"")</f>
        <v/>
      </c>
      <c r="O313" s="179" t="str">
        <f>IFERROR(AlgerHarrison_Method[[#This Row],[Rmf_Tf]]*AlgerHarrison_Method[[#This Row],[Rmf Cor Fact]],"")</f>
        <v/>
      </c>
      <c r="P313" s="28" t="str">
        <f>IF(AND(ISNUMBER(AlgerHarrison_Method[[#This Row],[Rxo]]),ISNUMBER(AlgerHarrison_Method[[#This Row],[Ro]])),VLOOKUP(AlgerHarrison_Method[[#This Row],[Log_Type]],$AA$3:AC353,2,FALSE),"")</f>
        <v/>
      </c>
      <c r="Q31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3" s="179" t="str">
        <f>IFERROR(AlgerHarrison_Method[[#This Row],[Rmf_Tf_Cor]]/AlgerHarrison_Method[[#This Row],[Rxo/Ro_Cor]],"")</f>
        <v/>
      </c>
      <c r="S313" s="40" t="str">
        <f>IF(AND(ISNUMBER(AlgerHarrison_Method[[#This Row],[Rxo]]),ISNUMBER(AlgerHarrison_Method[[#This Row],[Ro]])),Log_Header[[#This Row],[cf_H2O_Type]],"")</f>
        <v/>
      </c>
      <c r="T313" s="179" t="str">
        <f>IFERROR(AlgerHarrison_Method[[#This Row],[Rwe]]/AlgerHarrison_Method[[#This Row],[cf_H2O_Type]],"")</f>
        <v/>
      </c>
      <c r="U313" s="27" t="str">
        <f>IFERROR(AlgerHarrison_Method[[#This Row],[Rw]]*(AlgerHarrison_Method[[#This Row],[Tf]]/75),"")</f>
        <v/>
      </c>
      <c r="V313" s="28" t="str">
        <f>IFERROR(10000/AlgerHarrison_Method[[#This Row],[Rw_Cor_75]],"")</f>
        <v/>
      </c>
      <c r="W313" s="40" t="str">
        <f>IF(AND(ISNUMBER(AlgerHarrison_Method[[#This Row],[Rxo]]),ISNUMBER(AlgerHarrison_Method[[#This Row],[Ro]])),Log_Header[[#This Row],[ct]],"")</f>
        <v/>
      </c>
      <c r="X313" s="28" t="str">
        <f>IFERROR(ROUND(AlgerHarrison_Method[[#This Row],[Ct]]*AlgerHarrison_Method[[#This Row],[Cw_75]],-1),"")</f>
        <v/>
      </c>
    </row>
    <row r="314" spans="1:24" x14ac:dyDescent="0.2">
      <c r="A314" s="224">
        <f>IF(ISNUMBER(Log_Header[[#This Row],[Seq]]),Log_Header[[#This Row],[Seq]],"")</f>
        <v>301</v>
      </c>
      <c r="B314" s="40">
        <f>IF(ISNUMBER(Log_Header[[#This Row],[BRACS_ID]]),Log_Header[[#This Row],[BRACS_ID]],"")</f>
        <v>21667</v>
      </c>
      <c r="C314" s="40" t="str">
        <f>IF(ISNUMBER(Log_Header[[#This Row],[Target_Depth]]),Log_Header[[#This Row],[Target_Depth]],"")</f>
        <v/>
      </c>
      <c r="D314" s="40" t="str">
        <f>IF(ISNUMBER(Estep_Method[[#This Row],[Rxo]]),Estep_Method[[#This Row],[Rxo]],"")</f>
        <v/>
      </c>
      <c r="E314" s="40" t="str">
        <f>IF(ISNUMBER(Rwa_Method[[#This Row],[Ro]]),Rwa_Method[[#This Row],[Ro]],"")</f>
        <v/>
      </c>
      <c r="F314" s="203"/>
      <c r="G314" s="40">
        <f>IF(ISNUMBER(Log_Header[[#This Row],[Ts]]),Log_Header[[#This Row],[Ts]],"")</f>
        <v>65</v>
      </c>
      <c r="H314" s="44">
        <f>IF(ISBLANK(AlgerHarrison_Method[[#This Row],[Rxo]]),"",Log_Header[[#This Row],[Gg]])</f>
        <v>1.7237193493566401E-2</v>
      </c>
      <c r="I314" s="43" t="str">
        <f>IF(ISBLANK(AlgerHarrison_Method[[#This Row],[Rxo]]),"",Log_Header[[#This Row],[Df]])</f>
        <v/>
      </c>
      <c r="J314" s="27" t="str">
        <f>IFERROR((AlgerHarrison_Method[[#This Row],[Gg]]*AlgerHarrison_Method[[#This Row],[Df]])+AlgerHarrison_Method[[#This Row],[Ts]],"")</f>
        <v/>
      </c>
      <c r="K314" s="182">
        <f>IF(ISNUMBER(Log_Header[[#This Row],[Rmf]]),Log_Header[[#This Row],[Rmf]],"")</f>
        <v>2.2999999999999998</v>
      </c>
      <c r="L314" s="182">
        <f>IF(ISNUMBER(Log_Header[[#This Row],[T-Rmf]]),Log_Header[[#This Row],[T-Rmf]],"")</f>
        <v>87</v>
      </c>
      <c r="M314" s="27" t="str">
        <f>IFERROR(AlgerHarrison_Method[[#This Row],[Rmf]]*(AlgerHarrison_Method[[#This Row],[T-Rmf]]/AlgerHarrison_Method[[#This Row],[Tf]]),"")</f>
        <v/>
      </c>
      <c r="N314" s="179" t="str">
        <f>IF(AND(ISNUMBER(AlgerHarrison_Method[[#This Row],[Rxo]]),ISNUMBER(AlgerHarrison_Method[[#This Row],[Ro]])),IF(AlgerHarrison_Method[[#This Row],[Rmf]]&gt;=5, 1.75, 1),"")</f>
        <v/>
      </c>
      <c r="O314" s="179" t="str">
        <f>IFERROR(AlgerHarrison_Method[[#This Row],[Rmf_Tf]]*AlgerHarrison_Method[[#This Row],[Rmf Cor Fact]],"")</f>
        <v/>
      </c>
      <c r="P314" s="28" t="str">
        <f>IF(AND(ISNUMBER(AlgerHarrison_Method[[#This Row],[Rxo]]),ISNUMBER(AlgerHarrison_Method[[#This Row],[Ro]])),VLOOKUP(AlgerHarrison_Method[[#This Row],[Log_Type]],$AA$3:AC354,2,FALSE),"")</f>
        <v/>
      </c>
      <c r="Q31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4" s="179" t="str">
        <f>IFERROR(AlgerHarrison_Method[[#This Row],[Rmf_Tf_Cor]]/AlgerHarrison_Method[[#This Row],[Rxo/Ro_Cor]],"")</f>
        <v/>
      </c>
      <c r="S314" s="40" t="str">
        <f>IF(AND(ISNUMBER(AlgerHarrison_Method[[#This Row],[Rxo]]),ISNUMBER(AlgerHarrison_Method[[#This Row],[Ro]])),Log_Header[[#This Row],[cf_H2O_Type]],"")</f>
        <v/>
      </c>
      <c r="T314" s="179" t="str">
        <f>IFERROR(AlgerHarrison_Method[[#This Row],[Rwe]]/AlgerHarrison_Method[[#This Row],[cf_H2O_Type]],"")</f>
        <v/>
      </c>
      <c r="U314" s="27" t="str">
        <f>IFERROR(AlgerHarrison_Method[[#This Row],[Rw]]*(AlgerHarrison_Method[[#This Row],[Tf]]/75),"")</f>
        <v/>
      </c>
      <c r="V314" s="28" t="str">
        <f>IFERROR(10000/AlgerHarrison_Method[[#This Row],[Rw_Cor_75]],"")</f>
        <v/>
      </c>
      <c r="W314" s="40" t="str">
        <f>IF(AND(ISNUMBER(AlgerHarrison_Method[[#This Row],[Rxo]]),ISNUMBER(AlgerHarrison_Method[[#This Row],[Ro]])),Log_Header[[#This Row],[ct]],"")</f>
        <v/>
      </c>
      <c r="X314" s="28" t="str">
        <f>IFERROR(ROUND(AlgerHarrison_Method[[#This Row],[Ct]]*AlgerHarrison_Method[[#This Row],[Cw_75]],-1),"")</f>
        <v/>
      </c>
    </row>
    <row r="315" spans="1:24" x14ac:dyDescent="0.2">
      <c r="A315" s="224">
        <f>IF(ISNUMBER(Log_Header[[#This Row],[Seq]]),Log_Header[[#This Row],[Seq]],"")</f>
        <v>302</v>
      </c>
      <c r="B315" s="40">
        <f>IF(ISNUMBER(Log_Header[[#This Row],[BRACS_ID]]),Log_Header[[#This Row],[BRACS_ID]],"")</f>
        <v>26037</v>
      </c>
      <c r="C315" s="40" t="str">
        <f>IF(ISNUMBER(Log_Header[[#This Row],[Target_Depth]]),Log_Header[[#This Row],[Target_Depth]],"")</f>
        <v/>
      </c>
      <c r="D315" s="40" t="str">
        <f>IF(ISNUMBER(Estep_Method[[#This Row],[Rxo]]),Estep_Method[[#This Row],[Rxo]],"")</f>
        <v/>
      </c>
      <c r="E315" s="40" t="str">
        <f>IF(ISNUMBER(Rwa_Method[[#This Row],[Ro]]),Rwa_Method[[#This Row],[Ro]],"")</f>
        <v/>
      </c>
      <c r="F315" s="202"/>
      <c r="G315" s="40">
        <f>IF(ISNUMBER(Log_Header[[#This Row],[Ts]]),Log_Header[[#This Row],[Ts]],"")</f>
        <v>65</v>
      </c>
      <c r="H315" s="44">
        <f>IF(ISBLANK(AlgerHarrison_Method[[#This Row],[Rxo]]),"",Log_Header[[#This Row],[Gg]])</f>
        <v>1.6396568160152527E-2</v>
      </c>
      <c r="I315" s="43" t="str">
        <f>IF(ISBLANK(AlgerHarrison_Method[[#This Row],[Rxo]]),"",Log_Header[[#This Row],[Df]])</f>
        <v/>
      </c>
      <c r="J315" s="27" t="str">
        <f>IFERROR((AlgerHarrison_Method[[#This Row],[Gg]]*AlgerHarrison_Method[[#This Row],[Df]])+AlgerHarrison_Method[[#This Row],[Ts]],"")</f>
        <v/>
      </c>
      <c r="K315" s="182" t="str">
        <f>IF(ISNUMBER(Log_Header[[#This Row],[Rmf]]),Log_Header[[#This Row],[Rmf]],"")</f>
        <v/>
      </c>
      <c r="L315" s="182" t="str">
        <f>IF(ISNUMBER(Log_Header[[#This Row],[T-Rmf]]),Log_Header[[#This Row],[T-Rmf]],"")</f>
        <v/>
      </c>
      <c r="M315" s="27" t="str">
        <f>IFERROR(AlgerHarrison_Method[[#This Row],[Rmf]]*(AlgerHarrison_Method[[#This Row],[T-Rmf]]/AlgerHarrison_Method[[#This Row],[Tf]]),"")</f>
        <v/>
      </c>
      <c r="N315" s="179" t="str">
        <f>IF(AND(ISNUMBER(AlgerHarrison_Method[[#This Row],[Rxo]]),ISNUMBER(AlgerHarrison_Method[[#This Row],[Ro]])),IF(AlgerHarrison_Method[[#This Row],[Rmf]]&gt;=5, 1.75, 1),"")</f>
        <v/>
      </c>
      <c r="O315" s="179" t="str">
        <f>IFERROR(AlgerHarrison_Method[[#This Row],[Rmf_Tf]]*AlgerHarrison_Method[[#This Row],[Rmf Cor Fact]],"")</f>
        <v/>
      </c>
      <c r="P315" s="28" t="str">
        <f>IF(AND(ISNUMBER(AlgerHarrison_Method[[#This Row],[Rxo]]),ISNUMBER(AlgerHarrison_Method[[#This Row],[Ro]])),VLOOKUP(AlgerHarrison_Method[[#This Row],[Log_Type]],$AA$3:AC355,2,FALSE),"")</f>
        <v/>
      </c>
      <c r="Q31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5" s="179" t="str">
        <f>IFERROR(AlgerHarrison_Method[[#This Row],[Rmf_Tf_Cor]]/AlgerHarrison_Method[[#This Row],[Rxo/Ro_Cor]],"")</f>
        <v/>
      </c>
      <c r="S315" s="40" t="str">
        <f>IF(AND(ISNUMBER(AlgerHarrison_Method[[#This Row],[Rxo]]),ISNUMBER(AlgerHarrison_Method[[#This Row],[Ro]])),Log_Header[[#This Row],[cf_H2O_Type]],"")</f>
        <v/>
      </c>
      <c r="T315" s="179" t="str">
        <f>IFERROR(AlgerHarrison_Method[[#This Row],[Rwe]]/AlgerHarrison_Method[[#This Row],[cf_H2O_Type]],"")</f>
        <v/>
      </c>
      <c r="U315" s="27" t="str">
        <f>IFERROR(AlgerHarrison_Method[[#This Row],[Rw]]*(AlgerHarrison_Method[[#This Row],[Tf]]/75),"")</f>
        <v/>
      </c>
      <c r="V315" s="28" t="str">
        <f>IFERROR(10000/AlgerHarrison_Method[[#This Row],[Rw_Cor_75]],"")</f>
        <v/>
      </c>
      <c r="W315" s="40" t="str">
        <f>IF(AND(ISNUMBER(AlgerHarrison_Method[[#This Row],[Rxo]]),ISNUMBER(AlgerHarrison_Method[[#This Row],[Ro]])),Log_Header[[#This Row],[ct]],"")</f>
        <v/>
      </c>
      <c r="X315" s="28" t="str">
        <f>IFERROR(ROUND(AlgerHarrison_Method[[#This Row],[Ct]]*AlgerHarrison_Method[[#This Row],[Cw_75]],-1),"")</f>
        <v/>
      </c>
    </row>
    <row r="316" spans="1:24" x14ac:dyDescent="0.2">
      <c r="A316" s="224">
        <f>IF(ISNUMBER(Log_Header[[#This Row],[Seq]]),Log_Header[[#This Row],[Seq]],"")</f>
        <v>303</v>
      </c>
      <c r="B316" s="40">
        <f>IF(ISNUMBER(Log_Header[[#This Row],[BRACS_ID]]),Log_Header[[#This Row],[BRACS_ID]],"")</f>
        <v>21691</v>
      </c>
      <c r="C316" s="40" t="str">
        <f>IF(ISNUMBER(Log_Header[[#This Row],[Target_Depth]]),Log_Header[[#This Row],[Target_Depth]],"")</f>
        <v/>
      </c>
      <c r="D316" s="40" t="str">
        <f>IF(ISNUMBER(Estep_Method[[#This Row],[Rxo]]),Estep_Method[[#This Row],[Rxo]],"")</f>
        <v/>
      </c>
      <c r="E316" s="40" t="str">
        <f>IF(ISNUMBER(Rwa_Method[[#This Row],[Ro]]),Rwa_Method[[#This Row],[Ro]],"")</f>
        <v/>
      </c>
      <c r="F316" s="203"/>
      <c r="G316" s="40">
        <f>IF(ISNUMBER(Log_Header[[#This Row],[Ts]]),Log_Header[[#This Row],[Ts]],"")</f>
        <v>65</v>
      </c>
      <c r="H316" s="44">
        <f>IF(ISBLANK(AlgerHarrison_Method[[#This Row],[Rxo]]),"",Log_Header[[#This Row],[Gg]])</f>
        <v>1.9034354688950789E-2</v>
      </c>
      <c r="I316" s="43" t="str">
        <f>IF(ISBLANK(AlgerHarrison_Method[[#This Row],[Rxo]]),"",Log_Header[[#This Row],[Df]])</f>
        <v/>
      </c>
      <c r="J316" s="27" t="str">
        <f>IFERROR((AlgerHarrison_Method[[#This Row],[Gg]]*AlgerHarrison_Method[[#This Row],[Df]])+AlgerHarrison_Method[[#This Row],[Ts]],"")</f>
        <v/>
      </c>
      <c r="K316" s="182" t="str">
        <f>IF(ISNUMBER(Log_Header[[#This Row],[Rmf]]),Log_Header[[#This Row],[Rmf]],"")</f>
        <v/>
      </c>
      <c r="L316" s="182" t="str">
        <f>IF(ISNUMBER(Log_Header[[#This Row],[T-Rmf]]),Log_Header[[#This Row],[T-Rmf]],"")</f>
        <v/>
      </c>
      <c r="M316" s="27" t="str">
        <f>IFERROR(AlgerHarrison_Method[[#This Row],[Rmf]]*(AlgerHarrison_Method[[#This Row],[T-Rmf]]/AlgerHarrison_Method[[#This Row],[Tf]]),"")</f>
        <v/>
      </c>
      <c r="N316" s="179" t="str">
        <f>IF(AND(ISNUMBER(AlgerHarrison_Method[[#This Row],[Rxo]]),ISNUMBER(AlgerHarrison_Method[[#This Row],[Ro]])),IF(AlgerHarrison_Method[[#This Row],[Rmf]]&gt;=5, 1.75, 1),"")</f>
        <v/>
      </c>
      <c r="O316" s="179" t="str">
        <f>IFERROR(AlgerHarrison_Method[[#This Row],[Rmf_Tf]]*AlgerHarrison_Method[[#This Row],[Rmf Cor Fact]],"")</f>
        <v/>
      </c>
      <c r="P316" s="28" t="str">
        <f>IF(AND(ISNUMBER(AlgerHarrison_Method[[#This Row],[Rxo]]),ISNUMBER(AlgerHarrison_Method[[#This Row],[Ro]])),VLOOKUP(AlgerHarrison_Method[[#This Row],[Log_Type]],$AA$3:AC356,2,FALSE),"")</f>
        <v/>
      </c>
      <c r="Q31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6" s="179" t="str">
        <f>IFERROR(AlgerHarrison_Method[[#This Row],[Rmf_Tf_Cor]]/AlgerHarrison_Method[[#This Row],[Rxo/Ro_Cor]],"")</f>
        <v/>
      </c>
      <c r="S316" s="40" t="str">
        <f>IF(AND(ISNUMBER(AlgerHarrison_Method[[#This Row],[Rxo]]),ISNUMBER(AlgerHarrison_Method[[#This Row],[Ro]])),Log_Header[[#This Row],[cf_H2O_Type]],"")</f>
        <v/>
      </c>
      <c r="T316" s="179" t="str">
        <f>IFERROR(AlgerHarrison_Method[[#This Row],[Rwe]]/AlgerHarrison_Method[[#This Row],[cf_H2O_Type]],"")</f>
        <v/>
      </c>
      <c r="U316" s="27" t="str">
        <f>IFERROR(AlgerHarrison_Method[[#This Row],[Rw]]*(AlgerHarrison_Method[[#This Row],[Tf]]/75),"")</f>
        <v/>
      </c>
      <c r="V316" s="28" t="str">
        <f>IFERROR(10000/AlgerHarrison_Method[[#This Row],[Rw_Cor_75]],"")</f>
        <v/>
      </c>
      <c r="W316" s="40" t="str">
        <f>IF(AND(ISNUMBER(AlgerHarrison_Method[[#This Row],[Rxo]]),ISNUMBER(AlgerHarrison_Method[[#This Row],[Ro]])),Log_Header[[#This Row],[ct]],"")</f>
        <v/>
      </c>
      <c r="X316" s="28" t="str">
        <f>IFERROR(ROUND(AlgerHarrison_Method[[#This Row],[Ct]]*AlgerHarrison_Method[[#This Row],[Cw_75]],-1),"")</f>
        <v/>
      </c>
    </row>
    <row r="317" spans="1:24" x14ac:dyDescent="0.2">
      <c r="A317" s="224">
        <f>IF(ISNUMBER(Log_Header[[#This Row],[Seq]]),Log_Header[[#This Row],[Seq]],"")</f>
        <v>304</v>
      </c>
      <c r="B317" s="40">
        <f>IF(ISNUMBER(Log_Header[[#This Row],[BRACS_ID]]),Log_Header[[#This Row],[BRACS_ID]],"")</f>
        <v>21394</v>
      </c>
      <c r="C317" s="40" t="str">
        <f>IF(ISNUMBER(Log_Header[[#This Row],[Target_Depth]]),Log_Header[[#This Row],[Target_Depth]],"")</f>
        <v/>
      </c>
      <c r="D317" s="40" t="str">
        <f>IF(ISNUMBER(Estep_Method[[#This Row],[Rxo]]),Estep_Method[[#This Row],[Rxo]],"")</f>
        <v/>
      </c>
      <c r="E317" s="40" t="str">
        <f>IF(ISNUMBER(Rwa_Method[[#This Row],[Ro]]),Rwa_Method[[#This Row],[Ro]],"")</f>
        <v/>
      </c>
      <c r="F317" s="202"/>
      <c r="G317" s="40" t="str">
        <f>IF(ISNUMBER(Log_Header[[#This Row],[Ts]]),Log_Header[[#This Row],[Ts]],"")</f>
        <v/>
      </c>
      <c r="H317" s="44" t="str">
        <f>IF(ISBLANK(AlgerHarrison_Method[[#This Row],[Rxo]]),"",Log_Header[[#This Row],[Gg]])</f>
        <v/>
      </c>
      <c r="I317" s="43" t="str">
        <f>IF(ISBLANK(AlgerHarrison_Method[[#This Row],[Rxo]]),"",Log_Header[[#This Row],[Df]])</f>
        <v/>
      </c>
      <c r="J317" s="27" t="str">
        <f>IFERROR((AlgerHarrison_Method[[#This Row],[Gg]]*AlgerHarrison_Method[[#This Row],[Df]])+AlgerHarrison_Method[[#This Row],[Ts]],"")</f>
        <v/>
      </c>
      <c r="K317" s="182" t="str">
        <f>IF(ISNUMBER(Log_Header[[#This Row],[Rmf]]),Log_Header[[#This Row],[Rmf]],"")</f>
        <v/>
      </c>
      <c r="L317" s="182" t="str">
        <f>IF(ISNUMBER(Log_Header[[#This Row],[T-Rmf]]),Log_Header[[#This Row],[T-Rmf]],"")</f>
        <v/>
      </c>
      <c r="M317" s="27" t="str">
        <f>IFERROR(AlgerHarrison_Method[[#This Row],[Rmf]]*(AlgerHarrison_Method[[#This Row],[T-Rmf]]/AlgerHarrison_Method[[#This Row],[Tf]]),"")</f>
        <v/>
      </c>
      <c r="N317" s="179" t="str">
        <f>IF(AND(ISNUMBER(AlgerHarrison_Method[[#This Row],[Rxo]]),ISNUMBER(AlgerHarrison_Method[[#This Row],[Ro]])),IF(AlgerHarrison_Method[[#This Row],[Rmf]]&gt;=5, 1.75, 1),"")</f>
        <v/>
      </c>
      <c r="O317" s="179" t="str">
        <f>IFERROR(AlgerHarrison_Method[[#This Row],[Rmf_Tf]]*AlgerHarrison_Method[[#This Row],[Rmf Cor Fact]],"")</f>
        <v/>
      </c>
      <c r="P317" s="28" t="str">
        <f>IF(AND(ISNUMBER(AlgerHarrison_Method[[#This Row],[Rxo]]),ISNUMBER(AlgerHarrison_Method[[#This Row],[Ro]])),VLOOKUP(AlgerHarrison_Method[[#This Row],[Log_Type]],$AA$3:AC357,2,FALSE),"")</f>
        <v/>
      </c>
      <c r="Q31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17" s="179" t="str">
        <f>IFERROR(AlgerHarrison_Method[[#This Row],[Rmf_Tf_Cor]]/AlgerHarrison_Method[[#This Row],[Rxo/Ro_Cor]],"")</f>
        <v/>
      </c>
      <c r="S317" s="40" t="str">
        <f>IF(AND(ISNUMBER(AlgerHarrison_Method[[#This Row],[Rxo]]),ISNUMBER(AlgerHarrison_Method[[#This Row],[Ro]])),Log_Header[[#This Row],[cf_H2O_Type]],"")</f>
        <v/>
      </c>
      <c r="T317" s="179" t="str">
        <f>IFERROR(AlgerHarrison_Method[[#This Row],[Rwe]]/AlgerHarrison_Method[[#This Row],[cf_H2O_Type]],"")</f>
        <v/>
      </c>
      <c r="U317" s="27" t="str">
        <f>IFERROR(AlgerHarrison_Method[[#This Row],[Rw]]*(AlgerHarrison_Method[[#This Row],[Tf]]/75),"")</f>
        <v/>
      </c>
      <c r="V317" s="28" t="str">
        <f>IFERROR(10000/AlgerHarrison_Method[[#This Row],[Rw_Cor_75]],"")</f>
        <v/>
      </c>
      <c r="W317" s="40" t="str">
        <f>IF(AND(ISNUMBER(AlgerHarrison_Method[[#This Row],[Rxo]]),ISNUMBER(AlgerHarrison_Method[[#This Row],[Ro]])),Log_Header[[#This Row],[ct]],"")</f>
        <v/>
      </c>
      <c r="X317" s="28" t="str">
        <f>IFERROR(ROUND(AlgerHarrison_Method[[#This Row],[Ct]]*AlgerHarrison_Method[[#This Row],[Cw_75]],-1),"")</f>
        <v/>
      </c>
    </row>
    <row r="318" spans="1:24" x14ac:dyDescent="0.2">
      <c r="A318" s="8">
        <f>IF(ISNUMBER(Log_Header[[#This Row],[Seq]]),Log_Header[[#This Row],[Seq]],"")</f>
        <v>305</v>
      </c>
      <c r="B318" s="40">
        <f>IF(ISNUMBER(Log_Header[[#This Row],[BRACS_ID]]),Log_Header[[#This Row],[BRACS_ID]],"")</f>
        <v>14866</v>
      </c>
      <c r="C318" s="40">
        <f>IF(ISNUMBER(Log_Header[[#This Row],[Target_Depth]]),Log_Header[[#This Row],[Target_Depth]],"")</f>
        <v>62</v>
      </c>
      <c r="D318" s="40">
        <f>IF(ISNUMBER(Estep_Method[[#This Row],[Rxo]]),Estep_Method[[#This Row],[Rxo]],"")</f>
        <v>31</v>
      </c>
      <c r="E318" s="40">
        <f>IF(ISNUMBER(Rwa_Method[[#This Row],[Ro]]),Rwa_Method[[#This Row],[Ro]],"")</f>
        <v>16</v>
      </c>
      <c r="F318" s="178" t="s">
        <v>93</v>
      </c>
      <c r="G318" s="40">
        <f>IF(ISNUMBER(Log_Header[[#This Row],[Ts]]),Log_Header[[#This Row],[Ts]],"")</f>
        <v>64</v>
      </c>
      <c r="H318" s="44">
        <f>IF(ISBLANK(AlgerHarrison_Method[[#This Row],[Rxo]]),"",Log_Header[[#This Row],[Gg]])</f>
        <v>1.4830508474576272E-2</v>
      </c>
      <c r="I318" s="43">
        <f>IF(ISBLANK(AlgerHarrison_Method[[#This Row],[Rxo]]),"",Log_Header[[#This Row],[Df]])</f>
        <v>62</v>
      </c>
      <c r="J318" s="27">
        <f>IFERROR((AlgerHarrison_Method[[#This Row],[Gg]]*AlgerHarrison_Method[[#This Row],[Df]])+AlgerHarrison_Method[[#This Row],[Ts]],"")</f>
        <v>64.919491525423723</v>
      </c>
      <c r="K318" s="182" t="str">
        <f>IF(ISNUMBER(Log_Header[[#This Row],[Rmf]]),Log_Header[[#This Row],[Rmf]],"")</f>
        <v/>
      </c>
      <c r="L318" s="182" t="str">
        <f>IF(ISNUMBER(Log_Header[[#This Row],[T-Rmf]]),Log_Header[[#This Row],[T-Rmf]],"")</f>
        <v/>
      </c>
      <c r="M318" s="27" t="str">
        <f>IFERROR(AlgerHarrison_Method[[#This Row],[Rmf]]*(AlgerHarrison_Method[[#This Row],[T-Rmf]]/AlgerHarrison_Method[[#This Row],[Tf]]),"")</f>
        <v/>
      </c>
      <c r="N318" s="179">
        <f>IF(AND(ISNUMBER(AlgerHarrison_Method[[#This Row],[Rxo]]),ISNUMBER(AlgerHarrison_Method[[#This Row],[Ro]])),IF(AlgerHarrison_Method[[#This Row],[Rmf]]&gt;=5, 1.75, 1),"")</f>
        <v>1.75</v>
      </c>
      <c r="O318" s="179" t="str">
        <f>IFERROR(AlgerHarrison_Method[[#This Row],[Rmf_Tf]]*AlgerHarrison_Method[[#This Row],[Rmf Cor Fact]],"")</f>
        <v/>
      </c>
      <c r="P318" s="28">
        <f>IF(AND(ISNUMBER(AlgerHarrison_Method[[#This Row],[Rxo]]),ISNUMBER(AlgerHarrison_Method[[#This Row],[Ro]])),VLOOKUP(AlgerHarrison_Method[[#This Row],[Log_Type]],$AA$3:AC358,2,FALSE),"")</f>
        <v>1</v>
      </c>
      <c r="Q31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1.9375</v>
      </c>
      <c r="R318" s="179" t="str">
        <f>IFERROR(AlgerHarrison_Method[[#This Row],[Rmf_Tf_Cor]]/AlgerHarrison_Method[[#This Row],[Rxo/Ro_Cor]],"")</f>
        <v/>
      </c>
      <c r="S318" s="40">
        <f>IF(AND(ISNUMBER(AlgerHarrison_Method[[#This Row],[Rxo]]),ISNUMBER(AlgerHarrison_Method[[#This Row],[Ro]])),Log_Header[[#This Row],[cf_H2O_Type]],"")</f>
        <v>1.33</v>
      </c>
      <c r="T318" s="179" t="str">
        <f>IFERROR(AlgerHarrison_Method[[#This Row],[Rwe]]/AlgerHarrison_Method[[#This Row],[cf_H2O_Type]],"")</f>
        <v/>
      </c>
      <c r="U318" s="27" t="str">
        <f>IFERROR(AlgerHarrison_Method[[#This Row],[Rw]]*(AlgerHarrison_Method[[#This Row],[Tf]]/75),"")</f>
        <v/>
      </c>
      <c r="V318" s="28" t="str">
        <f>IFERROR(10000/AlgerHarrison_Method[[#This Row],[Rw_Cor_75]],"")</f>
        <v/>
      </c>
      <c r="W318" s="40">
        <f>IF(AND(ISNUMBER(AlgerHarrison_Method[[#This Row],[Rxo]]),ISNUMBER(AlgerHarrison_Method[[#This Row],[Ro]])),Log_Header[[#This Row],[ct]],"")</f>
        <v>0.5</v>
      </c>
      <c r="X318" s="28" t="str">
        <f>IFERROR(ROUND(AlgerHarrison_Method[[#This Row],[Ct]]*AlgerHarrison_Method[[#This Row],[Cw_75]],-1),"")</f>
        <v/>
      </c>
    </row>
    <row r="319" spans="1:24" x14ac:dyDescent="0.2">
      <c r="A319" s="8">
        <f>IF(ISNUMBER(Log_Header[[#This Row],[Seq]]),Log_Header[[#This Row],[Seq]],"")</f>
        <v>306</v>
      </c>
      <c r="B319" s="40">
        <f>IF(ISNUMBER(Log_Header[[#This Row],[BRACS_ID]]),Log_Header[[#This Row],[BRACS_ID]],"")</f>
        <v>14866</v>
      </c>
      <c r="C319" s="40">
        <f>IF(ISNUMBER(Log_Header[[#This Row],[Target_Depth]]),Log_Header[[#This Row],[Target_Depth]],"")</f>
        <v>99</v>
      </c>
      <c r="D319" s="40">
        <f>IF(ISNUMBER(Estep_Method[[#This Row],[Rxo]]),Estep_Method[[#This Row],[Rxo]],"")</f>
        <v>39</v>
      </c>
      <c r="E319" s="40">
        <f>IF(ISNUMBER(Rwa_Method[[#This Row],[Ro]]),Rwa_Method[[#This Row],[Ro]],"")</f>
        <v>28</v>
      </c>
      <c r="F319" s="178" t="s">
        <v>93</v>
      </c>
      <c r="G319" s="40">
        <f>IF(ISNUMBER(Log_Header[[#This Row],[Ts]]),Log_Header[[#This Row],[Ts]],"")</f>
        <v>64</v>
      </c>
      <c r="H319" s="44">
        <f>IF(ISBLANK(AlgerHarrison_Method[[#This Row],[Rxo]]),"",Log_Header[[#This Row],[Gg]])</f>
        <v>1.4830508474576272E-2</v>
      </c>
      <c r="I319" s="43">
        <f>IF(ISBLANK(AlgerHarrison_Method[[#This Row],[Rxo]]),"",Log_Header[[#This Row],[Df]])</f>
        <v>99</v>
      </c>
      <c r="J319" s="27">
        <f>IFERROR((AlgerHarrison_Method[[#This Row],[Gg]]*AlgerHarrison_Method[[#This Row],[Df]])+AlgerHarrison_Method[[#This Row],[Ts]],"")</f>
        <v>65.468220338983045</v>
      </c>
      <c r="K319" s="182" t="str">
        <f>IF(ISNUMBER(Log_Header[[#This Row],[Rmf]]),Log_Header[[#This Row],[Rmf]],"")</f>
        <v/>
      </c>
      <c r="L319" s="182" t="str">
        <f>IF(ISNUMBER(Log_Header[[#This Row],[T-Rmf]]),Log_Header[[#This Row],[T-Rmf]],"")</f>
        <v/>
      </c>
      <c r="M319" s="27" t="str">
        <f>IFERROR(AlgerHarrison_Method[[#This Row],[Rmf]]*(AlgerHarrison_Method[[#This Row],[T-Rmf]]/AlgerHarrison_Method[[#This Row],[Tf]]),"")</f>
        <v/>
      </c>
      <c r="N319" s="179">
        <f>IF(AND(ISNUMBER(AlgerHarrison_Method[[#This Row],[Rxo]]),ISNUMBER(AlgerHarrison_Method[[#This Row],[Ro]])),IF(AlgerHarrison_Method[[#This Row],[Rmf]]&gt;=5, 1.75, 1),"")</f>
        <v>1.75</v>
      </c>
      <c r="O319" s="179" t="str">
        <f>IFERROR(AlgerHarrison_Method[[#This Row],[Rmf_Tf]]*AlgerHarrison_Method[[#This Row],[Rmf Cor Fact]],"")</f>
        <v/>
      </c>
      <c r="P319" s="28">
        <f>IF(AND(ISNUMBER(AlgerHarrison_Method[[#This Row],[Rxo]]),ISNUMBER(AlgerHarrison_Method[[#This Row],[Ro]])),VLOOKUP(AlgerHarrison_Method[[#This Row],[Log_Type]],$AA$3:AC359,2,FALSE),"")</f>
        <v>1</v>
      </c>
      <c r="Q31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1.3928571428571428</v>
      </c>
      <c r="R319" s="179" t="str">
        <f>IFERROR(AlgerHarrison_Method[[#This Row],[Rmf_Tf_Cor]]/AlgerHarrison_Method[[#This Row],[Rxo/Ro_Cor]],"")</f>
        <v/>
      </c>
      <c r="S319" s="40">
        <f>IF(AND(ISNUMBER(AlgerHarrison_Method[[#This Row],[Rxo]]),ISNUMBER(AlgerHarrison_Method[[#This Row],[Ro]])),Log_Header[[#This Row],[cf_H2O_Type]],"")</f>
        <v>1.33</v>
      </c>
      <c r="T319" s="179" t="str">
        <f>IFERROR(AlgerHarrison_Method[[#This Row],[Rwe]]/AlgerHarrison_Method[[#This Row],[cf_H2O_Type]],"")</f>
        <v/>
      </c>
      <c r="U319" s="27" t="str">
        <f>IFERROR(AlgerHarrison_Method[[#This Row],[Rw]]*(AlgerHarrison_Method[[#This Row],[Tf]]/75),"")</f>
        <v/>
      </c>
      <c r="V319" s="28" t="str">
        <f>IFERROR(10000/AlgerHarrison_Method[[#This Row],[Rw_Cor_75]],"")</f>
        <v/>
      </c>
      <c r="W319" s="40">
        <f>IF(AND(ISNUMBER(AlgerHarrison_Method[[#This Row],[Rxo]]),ISNUMBER(AlgerHarrison_Method[[#This Row],[Ro]])),Log_Header[[#This Row],[ct]],"")</f>
        <v>0.5</v>
      </c>
      <c r="X319" s="28" t="str">
        <f>IFERROR(ROUND(AlgerHarrison_Method[[#This Row],[Ct]]*AlgerHarrison_Method[[#This Row],[Cw_75]],-1),"")</f>
        <v/>
      </c>
    </row>
    <row r="320" spans="1:24" x14ac:dyDescent="0.2">
      <c r="A320" s="8">
        <f>IF(ISNUMBER(Log_Header[[#This Row],[Seq]]),Log_Header[[#This Row],[Seq]],"")</f>
        <v>307</v>
      </c>
      <c r="B320" s="40">
        <f>IF(ISNUMBER(Log_Header[[#This Row],[BRACS_ID]]),Log_Header[[#This Row],[BRACS_ID]],"")</f>
        <v>14866</v>
      </c>
      <c r="C320" s="40">
        <f>IF(ISNUMBER(Log_Header[[#This Row],[Target_Depth]]),Log_Header[[#This Row],[Target_Depth]],"")</f>
        <v>210</v>
      </c>
      <c r="D320" s="40">
        <f>IF(ISNUMBER(Estep_Method[[#This Row],[Rxo]]),Estep_Method[[#This Row],[Rxo]],"")</f>
        <v>41</v>
      </c>
      <c r="E320" s="40">
        <f>IF(ISNUMBER(Rwa_Method[[#This Row],[Ro]]),Rwa_Method[[#This Row],[Ro]],"")</f>
        <v>40</v>
      </c>
      <c r="F320" s="178" t="s">
        <v>93</v>
      </c>
      <c r="G320" s="40">
        <f>IF(ISNUMBER(Log_Header[[#This Row],[Ts]]),Log_Header[[#This Row],[Ts]],"")</f>
        <v>64</v>
      </c>
      <c r="H320" s="44">
        <f>IF(ISBLANK(AlgerHarrison_Method[[#This Row],[Rxo]]),"",Log_Header[[#This Row],[Gg]])</f>
        <v>1.4830508474576272E-2</v>
      </c>
      <c r="I320" s="43">
        <f>IF(ISBLANK(AlgerHarrison_Method[[#This Row],[Rxo]]),"",Log_Header[[#This Row],[Df]])</f>
        <v>210</v>
      </c>
      <c r="J320" s="27">
        <f>IFERROR((AlgerHarrison_Method[[#This Row],[Gg]]*AlgerHarrison_Method[[#This Row],[Df]])+AlgerHarrison_Method[[#This Row],[Ts]],"")</f>
        <v>67.11440677966101</v>
      </c>
      <c r="K320" s="182" t="str">
        <f>IF(ISNUMBER(Log_Header[[#This Row],[Rmf]]),Log_Header[[#This Row],[Rmf]],"")</f>
        <v/>
      </c>
      <c r="L320" s="182" t="str">
        <f>IF(ISNUMBER(Log_Header[[#This Row],[T-Rmf]]),Log_Header[[#This Row],[T-Rmf]],"")</f>
        <v/>
      </c>
      <c r="M320" s="27" t="str">
        <f>IFERROR(AlgerHarrison_Method[[#This Row],[Rmf]]*(AlgerHarrison_Method[[#This Row],[T-Rmf]]/AlgerHarrison_Method[[#This Row],[Tf]]),"")</f>
        <v/>
      </c>
      <c r="N320" s="179">
        <f>IF(AND(ISNUMBER(AlgerHarrison_Method[[#This Row],[Rxo]]),ISNUMBER(AlgerHarrison_Method[[#This Row],[Ro]])),IF(AlgerHarrison_Method[[#This Row],[Rmf]]&gt;=5, 1.75, 1),"")</f>
        <v>1.75</v>
      </c>
      <c r="O320" s="179" t="str">
        <f>IFERROR(AlgerHarrison_Method[[#This Row],[Rmf_Tf]]*AlgerHarrison_Method[[#This Row],[Rmf Cor Fact]],"")</f>
        <v/>
      </c>
      <c r="P320" s="28">
        <f>IF(AND(ISNUMBER(AlgerHarrison_Method[[#This Row],[Rxo]]),ISNUMBER(AlgerHarrison_Method[[#This Row],[Ro]])),VLOOKUP(AlgerHarrison_Method[[#This Row],[Log_Type]],$AA$3:AC360,2,FALSE),"")</f>
        <v>1</v>
      </c>
      <c r="Q32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1.0249999999999999</v>
      </c>
      <c r="R320" s="179" t="str">
        <f>IFERROR(AlgerHarrison_Method[[#This Row],[Rmf_Tf_Cor]]/AlgerHarrison_Method[[#This Row],[Rxo/Ro_Cor]],"")</f>
        <v/>
      </c>
      <c r="S320" s="40">
        <f>IF(AND(ISNUMBER(AlgerHarrison_Method[[#This Row],[Rxo]]),ISNUMBER(AlgerHarrison_Method[[#This Row],[Ro]])),Log_Header[[#This Row],[cf_H2O_Type]],"")</f>
        <v>1.33</v>
      </c>
      <c r="T320" s="179" t="str">
        <f>IFERROR(AlgerHarrison_Method[[#This Row],[Rwe]]/AlgerHarrison_Method[[#This Row],[cf_H2O_Type]],"")</f>
        <v/>
      </c>
      <c r="U320" s="27" t="str">
        <f>IFERROR(AlgerHarrison_Method[[#This Row],[Rw]]*(AlgerHarrison_Method[[#This Row],[Tf]]/75),"")</f>
        <v/>
      </c>
      <c r="V320" s="28" t="str">
        <f>IFERROR(10000/AlgerHarrison_Method[[#This Row],[Rw_Cor_75]],"")</f>
        <v/>
      </c>
      <c r="W320" s="40">
        <f>IF(AND(ISNUMBER(AlgerHarrison_Method[[#This Row],[Rxo]]),ISNUMBER(AlgerHarrison_Method[[#This Row],[Ro]])),Log_Header[[#This Row],[ct]],"")</f>
        <v>0.5</v>
      </c>
      <c r="X320" s="28" t="str">
        <f>IFERROR(ROUND(AlgerHarrison_Method[[#This Row],[Ct]]*AlgerHarrison_Method[[#This Row],[Cw_75]],-1),"")</f>
        <v/>
      </c>
    </row>
    <row r="321" spans="1:24" x14ac:dyDescent="0.2">
      <c r="A321" s="8">
        <f>IF(ISNUMBER(Log_Header[[#This Row],[Seq]]),Log_Header[[#This Row],[Seq]],"")</f>
        <v>308</v>
      </c>
      <c r="B321" s="40">
        <f>IF(ISNUMBER(Log_Header[[#This Row],[BRACS_ID]]),Log_Header[[#This Row],[BRACS_ID]],"")</f>
        <v>24552</v>
      </c>
      <c r="C321" s="40">
        <f>IF(ISNUMBER(Log_Header[[#This Row],[Target_Depth]]),Log_Header[[#This Row],[Target_Depth]],"")</f>
        <v>266</v>
      </c>
      <c r="D321" s="40">
        <f>IF(ISNUMBER(Estep_Method[[#This Row],[Rxo]]),Estep_Method[[#This Row],[Rxo]],"")</f>
        <v>20</v>
      </c>
      <c r="E321" s="40">
        <f>IF(ISNUMBER(Rwa_Method[[#This Row],[Ro]]),Rwa_Method[[#This Row],[Ro]],"")</f>
        <v>17</v>
      </c>
      <c r="F321" s="178" t="s">
        <v>113</v>
      </c>
      <c r="G321" s="40">
        <f>IF(ISNUMBER(Log_Header[[#This Row],[Ts]]),Log_Header[[#This Row],[Ts]],"")</f>
        <v>64</v>
      </c>
      <c r="H321" s="44">
        <f>IF(ISBLANK(AlgerHarrison_Method[[#This Row],[Rxo]]),"",Log_Header[[#This Row],[Gg]])</f>
        <v>1.4563106796116505E-2</v>
      </c>
      <c r="I321" s="43">
        <f>IF(ISBLANK(AlgerHarrison_Method[[#This Row],[Rxo]]),"",Log_Header[[#This Row],[Df]])</f>
        <v>252</v>
      </c>
      <c r="J321" s="27">
        <f>IFERROR((AlgerHarrison_Method[[#This Row],[Gg]]*AlgerHarrison_Method[[#This Row],[Df]])+AlgerHarrison_Method[[#This Row],[Ts]],"")</f>
        <v>67.669902912621353</v>
      </c>
      <c r="K321" s="182">
        <f>IF(ISNUMBER(Log_Header[[#This Row],[Rmf]]),Log_Header[[#This Row],[Rmf]],"")</f>
        <v>3.2</v>
      </c>
      <c r="L321" s="182">
        <f>IF(ISNUMBER(Log_Header[[#This Row],[T-Rmf]]),Log_Header[[#This Row],[T-Rmf]],"")</f>
        <v>72</v>
      </c>
      <c r="M321" s="27">
        <f>IFERROR(AlgerHarrison_Method[[#This Row],[Rmf]]*(AlgerHarrison_Method[[#This Row],[T-Rmf]]/AlgerHarrison_Method[[#This Row],[Tf]]),"")</f>
        <v>3.4047632711621243</v>
      </c>
      <c r="N321" s="179">
        <f>IF(AND(ISNUMBER(AlgerHarrison_Method[[#This Row],[Rxo]]),ISNUMBER(AlgerHarrison_Method[[#This Row],[Ro]])),IF(AlgerHarrison_Method[[#This Row],[Rmf]]&gt;=5, 1.75, 1),"")</f>
        <v>1</v>
      </c>
      <c r="O321" s="179">
        <f>IFERROR(AlgerHarrison_Method[[#This Row],[Rmf_Tf]]*AlgerHarrison_Method[[#This Row],[Rmf Cor Fact]],"")</f>
        <v>3.4047632711621243</v>
      </c>
      <c r="P321" s="28">
        <f>IF(AND(ISNUMBER(AlgerHarrison_Method[[#This Row],[Rxo]]),ISNUMBER(AlgerHarrison_Method[[#This Row],[Ro]])),VLOOKUP(AlgerHarrison_Method[[#This Row],[Log_Type]],$AA$3:AC361,2,FALSE),"")</f>
        <v>5</v>
      </c>
      <c r="Q32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1.3840830449826989</v>
      </c>
      <c r="R321" s="179">
        <f>IFERROR(AlgerHarrison_Method[[#This Row],[Rmf_Tf_Cor]]/AlgerHarrison_Method[[#This Row],[Rxo/Ro_Cor]],"")</f>
        <v>2.4599414634146348</v>
      </c>
      <c r="S321" s="40">
        <f>IF(AND(ISNUMBER(AlgerHarrison_Method[[#This Row],[Rxo]]),ISNUMBER(AlgerHarrison_Method[[#This Row],[Ro]])),Log_Header[[#This Row],[cf_H2O_Type]],"")</f>
        <v>1.33</v>
      </c>
      <c r="T321" s="179">
        <f>IFERROR(AlgerHarrison_Method[[#This Row],[Rwe]]/AlgerHarrison_Method[[#This Row],[cf_H2O_Type]],"")</f>
        <v>1.8495800476801765</v>
      </c>
      <c r="U321" s="27">
        <f>IFERROR(AlgerHarrison_Method[[#This Row],[Rw]]*(AlgerHarrison_Method[[#This Row],[Tf]]/75),"")</f>
        <v>1.6688120300751883</v>
      </c>
      <c r="V321" s="28">
        <f>IFERROR(10000/AlgerHarrison_Method[[#This Row],[Rw_Cor_75]],"")</f>
        <v>5992.2866205305636</v>
      </c>
      <c r="W321" s="40">
        <f>IF(AND(ISNUMBER(AlgerHarrison_Method[[#This Row],[Rxo]]),ISNUMBER(AlgerHarrison_Method[[#This Row],[Ro]])),Log_Header[[#This Row],[ct]],"")</f>
        <v>0.5</v>
      </c>
      <c r="X321" s="28">
        <f>IFERROR(ROUND(AlgerHarrison_Method[[#This Row],[Ct]]*AlgerHarrison_Method[[#This Row],[Cw_75]],-1),"")</f>
        <v>3000</v>
      </c>
    </row>
    <row r="322" spans="1:24" x14ac:dyDescent="0.2">
      <c r="A322" s="8">
        <f>IF(ISNUMBER(Log_Header[[#This Row],[Seq]]),Log_Header[[#This Row],[Seq]],"")</f>
        <v>309</v>
      </c>
      <c r="B322" s="40">
        <f>IF(ISNUMBER(Log_Header[[#This Row],[BRACS_ID]]),Log_Header[[#This Row],[BRACS_ID]],"")</f>
        <v>24552</v>
      </c>
      <c r="C322" s="40">
        <f>IF(ISNUMBER(Log_Header[[#This Row],[Target_Depth]]),Log_Header[[#This Row],[Target_Depth]],"")</f>
        <v>395</v>
      </c>
      <c r="D322" s="40">
        <f>IF(ISNUMBER(Estep_Method[[#This Row],[Rxo]]),Estep_Method[[#This Row],[Rxo]],"")</f>
        <v>17</v>
      </c>
      <c r="E322" s="40">
        <f>IF(ISNUMBER(Rwa_Method[[#This Row],[Ro]]),Rwa_Method[[#This Row],[Ro]],"")</f>
        <v>14.5</v>
      </c>
      <c r="F322" s="178" t="s">
        <v>113</v>
      </c>
      <c r="G322" s="40">
        <f>IF(ISNUMBER(Log_Header[[#This Row],[Ts]]),Log_Header[[#This Row],[Ts]],"")</f>
        <v>64</v>
      </c>
      <c r="H322" s="44">
        <f>IF(ISBLANK(AlgerHarrison_Method[[#This Row],[Rxo]]),"",Log_Header[[#This Row],[Gg]])</f>
        <v>1.4563106796116505E-2</v>
      </c>
      <c r="I322" s="43">
        <f>IF(ISBLANK(AlgerHarrison_Method[[#This Row],[Rxo]]),"",Log_Header[[#This Row],[Df]])</f>
        <v>381</v>
      </c>
      <c r="J322" s="27">
        <f>IFERROR((AlgerHarrison_Method[[#This Row],[Gg]]*AlgerHarrison_Method[[#This Row],[Df]])+AlgerHarrison_Method[[#This Row],[Ts]],"")</f>
        <v>69.548543689320383</v>
      </c>
      <c r="K322" s="182">
        <f>IF(ISNUMBER(Log_Header[[#This Row],[Rmf]]),Log_Header[[#This Row],[Rmf]],"")</f>
        <v>3.2</v>
      </c>
      <c r="L322" s="182">
        <f>IF(ISNUMBER(Log_Header[[#This Row],[T-Rmf]]),Log_Header[[#This Row],[T-Rmf]],"")</f>
        <v>72</v>
      </c>
      <c r="M322" s="27">
        <f>IFERROR(AlgerHarrison_Method[[#This Row],[Rmf]]*(AlgerHarrison_Method[[#This Row],[T-Rmf]]/AlgerHarrison_Method[[#This Row],[Tf]]),"")</f>
        <v>3.312794025266979</v>
      </c>
      <c r="N322" s="179">
        <f>IF(AND(ISNUMBER(AlgerHarrison_Method[[#This Row],[Rxo]]),ISNUMBER(AlgerHarrison_Method[[#This Row],[Ro]])),IF(AlgerHarrison_Method[[#This Row],[Rmf]]&gt;=5, 1.75, 1),"")</f>
        <v>1</v>
      </c>
      <c r="O322" s="179">
        <f>IFERROR(AlgerHarrison_Method[[#This Row],[Rmf_Tf]]*AlgerHarrison_Method[[#This Row],[Rmf Cor Fact]],"")</f>
        <v>3.312794025266979</v>
      </c>
      <c r="P322" s="28">
        <f>IF(AND(ISNUMBER(AlgerHarrison_Method[[#This Row],[Rxo]]),ISNUMBER(AlgerHarrison_Method[[#This Row],[Ro]])),VLOOKUP(AlgerHarrison_Method[[#This Row],[Log_Type]],$AA$3:AC362,2,FALSE),"")</f>
        <v>5</v>
      </c>
      <c r="Q32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1.3745541022592151</v>
      </c>
      <c r="R322" s="179">
        <f>IFERROR(AlgerHarrison_Method[[#This Row],[Rmf_Tf_Cor]]/AlgerHarrison_Method[[#This Row],[Rxo/Ro_Cor]],"")</f>
        <v>2.410086310769489</v>
      </c>
      <c r="S322" s="40">
        <f>IF(AND(ISNUMBER(AlgerHarrison_Method[[#This Row],[Rxo]]),ISNUMBER(AlgerHarrison_Method[[#This Row],[Ro]])),Log_Header[[#This Row],[cf_H2O_Type]],"")</f>
        <v>1.33</v>
      </c>
      <c r="T322" s="179">
        <f>IFERROR(AlgerHarrison_Method[[#This Row],[Rwe]]/AlgerHarrison_Method[[#This Row],[cf_H2O_Type]],"")</f>
        <v>1.8120949705033751</v>
      </c>
      <c r="U322" s="27">
        <f>IFERROR(AlgerHarrison_Method[[#This Row],[Rw]]*(AlgerHarrison_Method[[#This Row],[Tf]]/75),"")</f>
        <v>1.6803808830033562</v>
      </c>
      <c r="V322" s="28">
        <f>IFERROR(10000/AlgerHarrison_Method[[#This Row],[Rw_Cor_75]],"")</f>
        <v>5951.0317578279828</v>
      </c>
      <c r="W322" s="40">
        <f>IF(AND(ISNUMBER(AlgerHarrison_Method[[#This Row],[Rxo]]),ISNUMBER(AlgerHarrison_Method[[#This Row],[Ro]])),Log_Header[[#This Row],[ct]],"")</f>
        <v>0.5</v>
      </c>
      <c r="X322" s="28">
        <f>IFERROR(ROUND(AlgerHarrison_Method[[#This Row],[Ct]]*AlgerHarrison_Method[[#This Row],[Cw_75]],-1),"")</f>
        <v>2980</v>
      </c>
    </row>
    <row r="323" spans="1:24" x14ac:dyDescent="0.2">
      <c r="A323" s="8">
        <f>IF(ISNUMBER(Log_Header[[#This Row],[Seq]]),Log_Header[[#This Row],[Seq]],"")</f>
        <v>310</v>
      </c>
      <c r="B323" s="40">
        <f>IF(ISNUMBER(Log_Header[[#This Row],[BRACS_ID]]),Log_Header[[#This Row],[BRACS_ID]],"")</f>
        <v>22034</v>
      </c>
      <c r="C323" s="40">
        <f>IF(ISNUMBER(Log_Header[[#This Row],[Target_Depth]]),Log_Header[[#This Row],[Target_Depth]],"")</f>
        <v>343</v>
      </c>
      <c r="D323" s="40">
        <f>IF(ISNUMBER(Estep_Method[[#This Row],[Rxo]]),Estep_Method[[#This Row],[Rxo]],"")</f>
        <v>6</v>
      </c>
      <c r="E323" s="40">
        <f>IF(ISNUMBER(Rwa_Method[[#This Row],[Ro]]),Rwa_Method[[#This Row],[Ro]],"")</f>
        <v>5.5</v>
      </c>
      <c r="F323" s="178" t="s">
        <v>113</v>
      </c>
      <c r="G323" s="40">
        <f>IF(ISNUMBER(Log_Header[[#This Row],[Ts]]),Log_Header[[#This Row],[Ts]],"")</f>
        <v>64</v>
      </c>
      <c r="H323" s="44">
        <f>IF(ISBLANK(AlgerHarrison_Method[[#This Row],[Rxo]]),"",Log_Header[[#This Row],[Gg]])</f>
        <v>1.7369727047146403E-2</v>
      </c>
      <c r="I323" s="43">
        <f>IF(ISBLANK(AlgerHarrison_Method[[#This Row],[Rxo]]),"",Log_Header[[#This Row],[Df]])</f>
        <v>336</v>
      </c>
      <c r="J323" s="27">
        <f>IFERROR((AlgerHarrison_Method[[#This Row],[Gg]]*AlgerHarrison_Method[[#This Row],[Df]])+AlgerHarrison_Method[[#This Row],[Ts]],"")</f>
        <v>69.836228287841195</v>
      </c>
      <c r="K323" s="182">
        <f>IF(ISNUMBER(Log_Header[[#This Row],[Rmf]]),Log_Header[[#This Row],[Rmf]],"")</f>
        <v>6.8</v>
      </c>
      <c r="L323" s="182">
        <f>IF(ISNUMBER(Log_Header[[#This Row],[T-Rmf]]),Log_Header[[#This Row],[T-Rmf]],"")</f>
        <v>64</v>
      </c>
      <c r="M323" s="27">
        <f>IFERROR(AlgerHarrison_Method[[#This Row],[Rmf]]*(AlgerHarrison_Method[[#This Row],[T-Rmf]]/AlgerHarrison_Method[[#This Row],[Tf]]),"")</f>
        <v>6.2317225696418417</v>
      </c>
      <c r="N323" s="179">
        <f>IF(AND(ISNUMBER(AlgerHarrison_Method[[#This Row],[Rxo]]),ISNUMBER(AlgerHarrison_Method[[#This Row],[Ro]])),IF(AlgerHarrison_Method[[#This Row],[Rmf]]&gt;=5, 1.75, 1),"")</f>
        <v>1.75</v>
      </c>
      <c r="O323" s="179">
        <f>IFERROR(AlgerHarrison_Method[[#This Row],[Rmf_Tf]]*AlgerHarrison_Method[[#This Row],[Rmf Cor Fact]],"")</f>
        <v>10.905514496873224</v>
      </c>
      <c r="P323" s="28">
        <f>IF(AND(ISNUMBER(AlgerHarrison_Method[[#This Row],[Rxo]]),ISNUMBER(AlgerHarrison_Method[[#This Row],[Ro]])),VLOOKUP(AlgerHarrison_Method[[#This Row],[Log_Type]],$AA$3:AC363,2,FALSE),"")</f>
        <v>5</v>
      </c>
      <c r="Q32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1.1900826446280992</v>
      </c>
      <c r="R323" s="179">
        <f>IFERROR(AlgerHarrison_Method[[#This Row],[Rmf_Tf_Cor]]/AlgerHarrison_Method[[#This Row],[Rxo/Ro_Cor]],"")</f>
        <v>9.1636614869559718</v>
      </c>
      <c r="S323" s="40">
        <f>IF(AND(ISNUMBER(AlgerHarrison_Method[[#This Row],[Rxo]]),ISNUMBER(AlgerHarrison_Method[[#This Row],[Ro]])),Log_Header[[#This Row],[cf_H2O_Type]],"")</f>
        <v>1</v>
      </c>
      <c r="T323" s="179">
        <f>IFERROR(AlgerHarrison_Method[[#This Row],[Rwe]]/AlgerHarrison_Method[[#This Row],[cf_H2O_Type]],"")</f>
        <v>9.1636614869559718</v>
      </c>
      <c r="U323" s="27">
        <f>IFERROR(AlgerHarrison_Method[[#This Row],[Rw]]*(AlgerHarrison_Method[[#This Row],[Tf]]/75),"")</f>
        <v>8.5327407407407403</v>
      </c>
      <c r="V323" s="28">
        <f>IFERROR(10000/AlgerHarrison_Method[[#This Row],[Rw_Cor_75]],"")</f>
        <v>1171.9563858601293</v>
      </c>
      <c r="W323" s="40">
        <f>IF(AND(ISNUMBER(AlgerHarrison_Method[[#This Row],[Rxo]]),ISNUMBER(AlgerHarrison_Method[[#This Row],[Ro]])),Log_Header[[#This Row],[ct]],"")</f>
        <v>0.5</v>
      </c>
      <c r="X323" s="28">
        <f>IFERROR(ROUND(AlgerHarrison_Method[[#This Row],[Ct]]*AlgerHarrison_Method[[#This Row],[Cw_75]],-1),"")</f>
        <v>590</v>
      </c>
    </row>
    <row r="324" spans="1:24" x14ac:dyDescent="0.2">
      <c r="A324" s="8">
        <f>IF(ISNUMBER(Log_Header[[#This Row],[Seq]]),Log_Header[[#This Row],[Seq]],"")</f>
        <v>311</v>
      </c>
      <c r="B324" s="40">
        <f>IF(ISNUMBER(Log_Header[[#This Row],[BRACS_ID]]),Log_Header[[#This Row],[BRACS_ID]],"")</f>
        <v>21961</v>
      </c>
      <c r="C324" s="40">
        <f>IF(ISNUMBER(Log_Header[[#This Row],[Target_Depth]]),Log_Header[[#This Row],[Target_Depth]],"")</f>
        <v>500</v>
      </c>
      <c r="D324" s="40">
        <f>IF(ISNUMBER(Estep_Method[[#This Row],[Rxo]]),Estep_Method[[#This Row],[Rxo]],"")</f>
        <v>13.5</v>
      </c>
      <c r="E324" s="40">
        <f>IF(ISNUMBER(Rwa_Method[[#This Row],[Ro]]),Rwa_Method[[#This Row],[Ro]],"")</f>
        <v>12</v>
      </c>
      <c r="F324" s="178" t="s">
        <v>113</v>
      </c>
      <c r="G324" s="40">
        <f>IF(ISNUMBER(Log_Header[[#This Row],[Ts]]),Log_Header[[#This Row],[Ts]],"")</f>
        <v>64</v>
      </c>
      <c r="H324" s="44">
        <f>IF(ISBLANK(AlgerHarrison_Method[[#This Row],[Rxo]]),"",Log_Header[[#This Row],[Gg]])</f>
        <v>1.5637692932575144E-2</v>
      </c>
      <c r="I324" s="43">
        <f>IF(ISBLANK(AlgerHarrison_Method[[#This Row],[Rxo]]),"",Log_Header[[#This Row],[Df]])</f>
        <v>491</v>
      </c>
      <c r="J324" s="27">
        <f>IFERROR((AlgerHarrison_Method[[#This Row],[Gg]]*AlgerHarrison_Method[[#This Row],[Df]])+AlgerHarrison_Method[[#This Row],[Ts]],"")</f>
        <v>71.678107229894394</v>
      </c>
      <c r="K324" s="182">
        <f>IF(ISNUMBER(Log_Header[[#This Row],[Rmf]]),Log_Header[[#This Row],[Rmf]],"")</f>
        <v>2.4</v>
      </c>
      <c r="L324" s="182">
        <f>IF(ISNUMBER(Log_Header[[#This Row],[T-Rmf]]),Log_Header[[#This Row],[T-Rmf]],"")</f>
        <v>91</v>
      </c>
      <c r="M324" s="27">
        <f>IFERROR(AlgerHarrison_Method[[#This Row],[Rmf]]*(AlgerHarrison_Method[[#This Row],[T-Rmf]]/AlgerHarrison_Method[[#This Row],[Tf]]),"")</f>
        <v>3.0469554573968036</v>
      </c>
      <c r="N324" s="179">
        <f>IF(AND(ISNUMBER(AlgerHarrison_Method[[#This Row],[Rxo]]),ISNUMBER(AlgerHarrison_Method[[#This Row],[Ro]])),IF(AlgerHarrison_Method[[#This Row],[Rmf]]&gt;=5, 1.75, 1),"")</f>
        <v>1</v>
      </c>
      <c r="O324" s="179">
        <f>IFERROR(AlgerHarrison_Method[[#This Row],[Rmf_Tf]]*AlgerHarrison_Method[[#This Row],[Rmf Cor Fact]],"")</f>
        <v>3.0469554573968036</v>
      </c>
      <c r="P324" s="28">
        <f>IF(AND(ISNUMBER(AlgerHarrison_Method[[#This Row],[Rxo]]),ISNUMBER(AlgerHarrison_Method[[#This Row],[Ro]])),VLOOKUP(AlgerHarrison_Method[[#This Row],[Log_Type]],$AA$3:AC364,2,FALSE),"")</f>
        <v>5</v>
      </c>
      <c r="Q32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1.265625</v>
      </c>
      <c r="R324" s="179">
        <f>IFERROR(AlgerHarrison_Method[[#This Row],[Rmf_Tf_Cor]]/AlgerHarrison_Method[[#This Row],[Rxo/Ro_Cor]],"")</f>
        <v>2.4074709786838944</v>
      </c>
      <c r="S324" s="40">
        <f>IF(AND(ISNUMBER(AlgerHarrison_Method[[#This Row],[Rxo]]),ISNUMBER(AlgerHarrison_Method[[#This Row],[Ro]])),Log_Header[[#This Row],[cf_H2O_Type]],"")</f>
        <v>1.33</v>
      </c>
      <c r="T324" s="179">
        <f>IFERROR(AlgerHarrison_Method[[#This Row],[Rwe]]/AlgerHarrison_Method[[#This Row],[cf_H2O_Type]],"")</f>
        <v>1.8101285554014241</v>
      </c>
      <c r="U324" s="27">
        <f>IFERROR(AlgerHarrison_Method[[#This Row],[Rw]]*(AlgerHarrison_Method[[#This Row],[Tf]]/75),"")</f>
        <v>1.7299545159194281</v>
      </c>
      <c r="V324" s="28">
        <f>IFERROR(10000/AlgerHarrison_Method[[#This Row],[Rw_Cor_75]],"")</f>
        <v>5780.4987980769238</v>
      </c>
      <c r="W324" s="40">
        <f>IF(AND(ISNUMBER(AlgerHarrison_Method[[#This Row],[Rxo]]),ISNUMBER(AlgerHarrison_Method[[#This Row],[Ro]])),Log_Header[[#This Row],[ct]],"")</f>
        <v>0.5</v>
      </c>
      <c r="X324" s="28">
        <f>IFERROR(ROUND(AlgerHarrison_Method[[#This Row],[Ct]]*AlgerHarrison_Method[[#This Row],[Cw_75]],-1),"")</f>
        <v>2890</v>
      </c>
    </row>
    <row r="325" spans="1:24" x14ac:dyDescent="0.2">
      <c r="A325" s="8" t="str">
        <f>IF(ISNUMBER(Log_Header[[#This Row],[Seq]]),Log_Header[[#This Row],[Seq]],"")</f>
        <v/>
      </c>
      <c r="B325" s="40" t="str">
        <f>IF(ISNUMBER(Log_Header[[#This Row],[BRACS_ID]]),Log_Header[[#This Row],[BRACS_ID]],"")</f>
        <v/>
      </c>
      <c r="C325" s="40" t="str">
        <f>IF(ISNUMBER(Log_Header[[#This Row],[Target_Depth]]),Log_Header[[#This Row],[Target_Depth]],"")</f>
        <v/>
      </c>
      <c r="D325" s="40" t="str">
        <f>IF(ISNUMBER(Estep_Method[[#This Row],[Rxo]]),Estep_Method[[#This Row],[Rxo]],"")</f>
        <v/>
      </c>
      <c r="E325" s="40" t="str">
        <f>IF(ISNUMBER(Rwa_Method[[#This Row],[Ro]]),Rwa_Method[[#This Row],[Ro]],"")</f>
        <v/>
      </c>
      <c r="F325" s="178"/>
      <c r="G325" s="40" t="str">
        <f>IF(ISNUMBER(Log_Header[[#This Row],[Ts]]),Log_Header[[#This Row],[Ts]],"")</f>
        <v/>
      </c>
      <c r="H325" s="44" t="str">
        <f>IF(ISBLANK(AlgerHarrison_Method[[#This Row],[Rxo]]),"",Log_Header[[#This Row],[Gg]])</f>
        <v/>
      </c>
      <c r="I325" s="43" t="str">
        <f>IF(ISBLANK(AlgerHarrison_Method[[#This Row],[Rxo]]),"",Log_Header[[#This Row],[Df]])</f>
        <v/>
      </c>
      <c r="J325" s="27" t="str">
        <f>IFERROR((AlgerHarrison_Method[[#This Row],[Gg]]*AlgerHarrison_Method[[#This Row],[Df]])+AlgerHarrison_Method[[#This Row],[Ts]],"")</f>
        <v/>
      </c>
      <c r="K325" s="182" t="str">
        <f>IF(ISNUMBER(Log_Header[[#This Row],[Rmf]]),Log_Header[[#This Row],[Rmf]],"")</f>
        <v/>
      </c>
      <c r="L325" s="182" t="str">
        <f>IF(ISNUMBER(Log_Header[[#This Row],[T-Rmf]]),Log_Header[[#This Row],[T-Rmf]],"")</f>
        <v/>
      </c>
      <c r="M325" s="27" t="str">
        <f>IFERROR(AlgerHarrison_Method[[#This Row],[Rmf]]*(AlgerHarrison_Method[[#This Row],[T-Rmf]]/AlgerHarrison_Method[[#This Row],[Tf]]),"")</f>
        <v/>
      </c>
      <c r="N325" s="179" t="str">
        <f>IF(AND(ISNUMBER(AlgerHarrison_Method[[#This Row],[Rxo]]),ISNUMBER(AlgerHarrison_Method[[#This Row],[Ro]])),IF(AlgerHarrison_Method[[#This Row],[Rmf]]&gt;=5, 1.75, 1),"")</f>
        <v/>
      </c>
      <c r="O325" s="179" t="str">
        <f>IFERROR(AlgerHarrison_Method[[#This Row],[Rmf_Tf]]*AlgerHarrison_Method[[#This Row],[Rmf Cor Fact]],"")</f>
        <v/>
      </c>
      <c r="P325" s="28" t="str">
        <f>IF(AND(ISNUMBER(AlgerHarrison_Method[[#This Row],[Rxo]]),ISNUMBER(AlgerHarrison_Method[[#This Row],[Ro]])),VLOOKUP(AlgerHarrison_Method[[#This Row],[Log_Type]],$AA$3:AC365,2,FALSE),"")</f>
        <v/>
      </c>
      <c r="Q32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25" s="179" t="str">
        <f>IFERROR(AlgerHarrison_Method[[#This Row],[Rmf_Tf_Cor]]/AlgerHarrison_Method[[#This Row],[Rxo/Ro_Cor]],"")</f>
        <v/>
      </c>
      <c r="S325" s="40" t="str">
        <f>IF(AND(ISNUMBER(AlgerHarrison_Method[[#This Row],[Rxo]]),ISNUMBER(AlgerHarrison_Method[[#This Row],[Ro]])),Log_Header[[#This Row],[cf_H2O_Type]],"")</f>
        <v/>
      </c>
      <c r="T325" s="179" t="str">
        <f>IFERROR(AlgerHarrison_Method[[#This Row],[Rwe]]/AlgerHarrison_Method[[#This Row],[cf_H2O_Type]],"")</f>
        <v/>
      </c>
      <c r="U325" s="27" t="str">
        <f>IFERROR(AlgerHarrison_Method[[#This Row],[Rw]]*(AlgerHarrison_Method[[#This Row],[Tf]]/75),"")</f>
        <v/>
      </c>
      <c r="V325" s="28" t="str">
        <f>IFERROR(10000/AlgerHarrison_Method[[#This Row],[Rw_Cor_75]],"")</f>
        <v/>
      </c>
      <c r="W325" s="40" t="str">
        <f>IF(AND(ISNUMBER(AlgerHarrison_Method[[#This Row],[Rxo]]),ISNUMBER(AlgerHarrison_Method[[#This Row],[Ro]])),Log_Header[[#This Row],[ct]],"")</f>
        <v/>
      </c>
      <c r="X325" s="28" t="str">
        <f>IFERROR(ROUND(AlgerHarrison_Method[[#This Row],[Ct]]*AlgerHarrison_Method[[#This Row],[Cw_75]],-1),"")</f>
        <v/>
      </c>
    </row>
    <row r="326" spans="1:24" x14ac:dyDescent="0.2">
      <c r="A326" s="8">
        <f>IF(ISNUMBER(Log_Header[[#This Row],[Seq]]),Log_Header[[#This Row],[Seq]],"")</f>
        <v>312</v>
      </c>
      <c r="B326" s="40">
        <f>IF(ISNUMBER(Log_Header[[#This Row],[BRACS_ID]]),Log_Header[[#This Row],[BRACS_ID]],"")</f>
        <v>21961</v>
      </c>
      <c r="C326" s="40">
        <f>IF(ISNUMBER(Log_Header[[#This Row],[Target_Depth]]),Log_Header[[#This Row],[Target_Depth]],"")</f>
        <v>534</v>
      </c>
      <c r="D326" s="40">
        <f>IF(ISNUMBER(Estep_Method[[#This Row],[Rxo]]),Estep_Method[[#This Row],[Rxo]],"")</f>
        <v>23.5</v>
      </c>
      <c r="E326" s="40">
        <f>IF(ISNUMBER(Rwa_Method[[#This Row],[Ro]]),Rwa_Method[[#This Row],[Ro]],"")</f>
        <v>12.8</v>
      </c>
      <c r="F326" s="178" t="s">
        <v>113</v>
      </c>
      <c r="G326" s="40">
        <f>IF(ISNUMBER(Log_Header[[#This Row],[Ts]]),Log_Header[[#This Row],[Ts]],"")</f>
        <v>64</v>
      </c>
      <c r="H326" s="44">
        <f>IF(ISBLANK(AlgerHarrison_Method[[#This Row],[Rxo]]),"",Log_Header[[#This Row],[Gg]])</f>
        <v>1.5637692932575144E-2</v>
      </c>
      <c r="I326" s="43">
        <f>IF(ISBLANK(AlgerHarrison_Method[[#This Row],[Rxo]]),"",Log_Header[[#This Row],[Df]])</f>
        <v>525</v>
      </c>
      <c r="J326" s="27">
        <f>IFERROR((AlgerHarrison_Method[[#This Row],[Gg]]*AlgerHarrison_Method[[#This Row],[Df]])+AlgerHarrison_Method[[#This Row],[Ts]],"")</f>
        <v>72.209788789601944</v>
      </c>
      <c r="K326" s="182">
        <f>IF(ISNUMBER(Log_Header[[#This Row],[Rmf]]),Log_Header[[#This Row],[Rmf]],"")</f>
        <v>2.4</v>
      </c>
      <c r="L326" s="182">
        <f>IF(ISNUMBER(Log_Header[[#This Row],[T-Rmf]]),Log_Header[[#This Row],[T-Rmf]],"")</f>
        <v>91</v>
      </c>
      <c r="M326" s="27">
        <f>IFERROR(AlgerHarrison_Method[[#This Row],[Rmf]]*(AlgerHarrison_Method[[#This Row],[T-Rmf]]/AlgerHarrison_Method[[#This Row],[Tf]]),"")</f>
        <v>3.0245206870269801</v>
      </c>
      <c r="N326" s="179">
        <f>IF(AND(ISNUMBER(AlgerHarrison_Method[[#This Row],[Rxo]]),ISNUMBER(AlgerHarrison_Method[[#This Row],[Ro]])),IF(AlgerHarrison_Method[[#This Row],[Rmf]]&gt;=5, 1.75, 1),"")</f>
        <v>1</v>
      </c>
      <c r="O326" s="179">
        <f>IFERROR(AlgerHarrison_Method[[#This Row],[Rmf_Tf]]*AlgerHarrison_Method[[#This Row],[Rmf Cor Fact]],"")</f>
        <v>3.0245206870269801</v>
      </c>
      <c r="P326" s="28">
        <f>IF(AND(ISNUMBER(AlgerHarrison_Method[[#This Row],[Rxo]]),ISNUMBER(AlgerHarrison_Method[[#This Row],[Ro]])),VLOOKUP(AlgerHarrison_Method[[#This Row],[Log_Type]],$AA$3:AC366,2,FALSE),"")</f>
        <v>5</v>
      </c>
      <c r="Q32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3.3706665039062496</v>
      </c>
      <c r="R326" s="179">
        <f>IFERROR(AlgerHarrison_Method[[#This Row],[Rmf_Tf_Cor]]/AlgerHarrison_Method[[#This Row],[Rxo/Ro_Cor]],"")</f>
        <v>0.89730641803983791</v>
      </c>
      <c r="S326" s="40">
        <f>IF(AND(ISNUMBER(AlgerHarrison_Method[[#This Row],[Rxo]]),ISNUMBER(AlgerHarrison_Method[[#This Row],[Ro]])),Log_Header[[#This Row],[cf_H2O_Type]],"")</f>
        <v>1.33</v>
      </c>
      <c r="T326" s="179">
        <f>IFERROR(AlgerHarrison_Method[[#This Row],[Rwe]]/AlgerHarrison_Method[[#This Row],[cf_H2O_Type]],"")</f>
        <v>0.67466647972920135</v>
      </c>
      <c r="U326" s="27">
        <f>IFERROR(AlgerHarrison_Method[[#This Row],[Rw]]*(AlgerHarrison_Method[[#This Row],[Tf]]/75),"")</f>
        <v>0.64956698672893187</v>
      </c>
      <c r="V326" s="28">
        <f>IFERROR(10000/AlgerHarrison_Method[[#This Row],[Rw_Cor_75]],"")</f>
        <v>15394.871051494893</v>
      </c>
      <c r="W326" s="40">
        <f>IF(AND(ISNUMBER(AlgerHarrison_Method[[#This Row],[Rxo]]),ISNUMBER(AlgerHarrison_Method[[#This Row],[Ro]])),Log_Header[[#This Row],[ct]],"")</f>
        <v>0.5</v>
      </c>
      <c r="X326" s="28">
        <f>IFERROR(ROUND(AlgerHarrison_Method[[#This Row],[Ct]]*AlgerHarrison_Method[[#This Row],[Cw_75]],-1),"")</f>
        <v>7700</v>
      </c>
    </row>
    <row r="327" spans="1:24" x14ac:dyDescent="0.2">
      <c r="A327" s="8" t="str">
        <f>IF(ISNUMBER(Log_Header[[#This Row],[Seq]]),Log_Header[[#This Row],[Seq]],"")</f>
        <v/>
      </c>
      <c r="B327" s="40" t="str">
        <f>IF(ISNUMBER(Log_Header[[#This Row],[BRACS_ID]]),Log_Header[[#This Row],[BRACS_ID]],"")</f>
        <v/>
      </c>
      <c r="C327" s="40" t="str">
        <f>IF(ISNUMBER(Log_Header[[#This Row],[Target_Depth]]),Log_Header[[#This Row],[Target_Depth]],"")</f>
        <v/>
      </c>
      <c r="D327" s="40" t="str">
        <f>IF(ISNUMBER(Estep_Method[[#This Row],[Rxo]]),Estep_Method[[#This Row],[Rxo]],"")</f>
        <v/>
      </c>
      <c r="E327" s="40" t="str">
        <f>IF(ISNUMBER(Rwa_Method[[#This Row],[Ro]]),Rwa_Method[[#This Row],[Ro]],"")</f>
        <v/>
      </c>
      <c r="F327" s="178"/>
      <c r="G327" s="40" t="str">
        <f>IF(ISNUMBER(Log_Header[[#This Row],[Ts]]),Log_Header[[#This Row],[Ts]],"")</f>
        <v/>
      </c>
      <c r="H327" s="44" t="str">
        <f>IF(ISBLANK(AlgerHarrison_Method[[#This Row],[Rxo]]),"",Log_Header[[#This Row],[Gg]])</f>
        <v/>
      </c>
      <c r="I327" s="43" t="str">
        <f>IF(ISBLANK(AlgerHarrison_Method[[#This Row],[Rxo]]),"",Log_Header[[#This Row],[Df]])</f>
        <v/>
      </c>
      <c r="J327" s="27" t="str">
        <f>IFERROR((AlgerHarrison_Method[[#This Row],[Gg]]*AlgerHarrison_Method[[#This Row],[Df]])+AlgerHarrison_Method[[#This Row],[Ts]],"")</f>
        <v/>
      </c>
      <c r="K327" s="182" t="str">
        <f>IF(ISNUMBER(Log_Header[[#This Row],[Rmf]]),Log_Header[[#This Row],[Rmf]],"")</f>
        <v/>
      </c>
      <c r="L327" s="182" t="str">
        <f>IF(ISNUMBER(Log_Header[[#This Row],[T-Rmf]]),Log_Header[[#This Row],[T-Rmf]],"")</f>
        <v/>
      </c>
      <c r="M327" s="27" t="str">
        <f>IFERROR(AlgerHarrison_Method[[#This Row],[Rmf]]*(AlgerHarrison_Method[[#This Row],[T-Rmf]]/AlgerHarrison_Method[[#This Row],[Tf]]),"")</f>
        <v/>
      </c>
      <c r="N327" s="179" t="str">
        <f>IF(AND(ISNUMBER(AlgerHarrison_Method[[#This Row],[Rxo]]),ISNUMBER(AlgerHarrison_Method[[#This Row],[Ro]])),IF(AlgerHarrison_Method[[#This Row],[Rmf]]&gt;=5, 1.75, 1),"")</f>
        <v/>
      </c>
      <c r="O327" s="179" t="str">
        <f>IFERROR(AlgerHarrison_Method[[#This Row],[Rmf_Tf]]*AlgerHarrison_Method[[#This Row],[Rmf Cor Fact]],"")</f>
        <v/>
      </c>
      <c r="P327" s="28" t="str">
        <f>IF(AND(ISNUMBER(AlgerHarrison_Method[[#This Row],[Rxo]]),ISNUMBER(AlgerHarrison_Method[[#This Row],[Ro]])),VLOOKUP(AlgerHarrison_Method[[#This Row],[Log_Type]],$AA$3:AC367,2,FALSE),"")</f>
        <v/>
      </c>
      <c r="Q32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27" s="179" t="str">
        <f>IFERROR(AlgerHarrison_Method[[#This Row],[Rmf_Tf_Cor]]/AlgerHarrison_Method[[#This Row],[Rxo/Ro_Cor]],"")</f>
        <v/>
      </c>
      <c r="S327" s="40" t="str">
        <f>IF(AND(ISNUMBER(AlgerHarrison_Method[[#This Row],[Rxo]]),ISNUMBER(AlgerHarrison_Method[[#This Row],[Ro]])),Log_Header[[#This Row],[cf_H2O_Type]],"")</f>
        <v/>
      </c>
      <c r="T327" s="179" t="str">
        <f>IFERROR(AlgerHarrison_Method[[#This Row],[Rwe]]/AlgerHarrison_Method[[#This Row],[cf_H2O_Type]],"")</f>
        <v/>
      </c>
      <c r="U327" s="27" t="str">
        <f>IFERROR(AlgerHarrison_Method[[#This Row],[Rw]]*(AlgerHarrison_Method[[#This Row],[Tf]]/75),"")</f>
        <v/>
      </c>
      <c r="V327" s="28" t="str">
        <f>IFERROR(10000/AlgerHarrison_Method[[#This Row],[Rw_Cor_75]],"")</f>
        <v/>
      </c>
      <c r="W327" s="40" t="str">
        <f>IF(AND(ISNUMBER(AlgerHarrison_Method[[#This Row],[Rxo]]),ISNUMBER(AlgerHarrison_Method[[#This Row],[Ro]])),Log_Header[[#This Row],[ct]],"")</f>
        <v/>
      </c>
      <c r="X327" s="28" t="str">
        <f>IFERROR(ROUND(AlgerHarrison_Method[[#This Row],[Ct]]*AlgerHarrison_Method[[#This Row],[Cw_75]],-1),"")</f>
        <v/>
      </c>
    </row>
    <row r="328" spans="1:24" x14ac:dyDescent="0.2">
      <c r="A328" s="8">
        <f>IF(ISNUMBER(Log_Header[[#This Row],[Seq]]),Log_Header[[#This Row],[Seq]],"")</f>
        <v>313</v>
      </c>
      <c r="B328" s="40">
        <f>IF(ISNUMBER(Log_Header[[#This Row],[BRACS_ID]]),Log_Header[[#This Row],[BRACS_ID]],"")</f>
        <v>21961</v>
      </c>
      <c r="C328" s="40">
        <f>IF(ISNUMBER(Log_Header[[#This Row],[Target_Depth]]),Log_Header[[#This Row],[Target_Depth]],"")</f>
        <v>655</v>
      </c>
      <c r="D328" s="40">
        <f>IF(ISNUMBER(Estep_Method[[#This Row],[Rxo]]),Estep_Method[[#This Row],[Rxo]],"")</f>
        <v>5</v>
      </c>
      <c r="E328" s="40">
        <f>IF(ISNUMBER(Rwa_Method[[#This Row],[Ro]]),Rwa_Method[[#This Row],[Ro]],"")</f>
        <v>5</v>
      </c>
      <c r="F328" s="178" t="s">
        <v>113</v>
      </c>
      <c r="G328" s="40">
        <f>IF(ISNUMBER(Log_Header[[#This Row],[Ts]]),Log_Header[[#This Row],[Ts]],"")</f>
        <v>64</v>
      </c>
      <c r="H328" s="44">
        <f>IF(ISBLANK(AlgerHarrison_Method[[#This Row],[Rxo]]),"",Log_Header[[#This Row],[Gg]])</f>
        <v>1.5637692932575144E-2</v>
      </c>
      <c r="I328" s="43">
        <f>IF(ISBLANK(AlgerHarrison_Method[[#This Row],[Rxo]]),"",Log_Header[[#This Row],[Df]])</f>
        <v>646</v>
      </c>
      <c r="J328" s="27">
        <f>IFERROR((AlgerHarrison_Method[[#This Row],[Gg]]*AlgerHarrison_Method[[#This Row],[Df]])+AlgerHarrison_Method[[#This Row],[Ts]],"")</f>
        <v>74.101949634443542</v>
      </c>
      <c r="K328" s="182">
        <f>IF(ISNUMBER(Log_Header[[#This Row],[Rmf]]),Log_Header[[#This Row],[Rmf]],"")</f>
        <v>2.4</v>
      </c>
      <c r="L328" s="182">
        <f>IF(ISNUMBER(Log_Header[[#This Row],[T-Rmf]]),Log_Header[[#This Row],[T-Rmf]],"")</f>
        <v>91</v>
      </c>
      <c r="M328" s="27">
        <f>IFERROR(AlgerHarrison_Method[[#This Row],[Rmf]]*(AlgerHarrison_Method[[#This Row],[T-Rmf]]/AlgerHarrison_Method[[#This Row],[Tf]]),"")</f>
        <v>2.9472908753062668</v>
      </c>
      <c r="N328" s="179">
        <f>IF(AND(ISNUMBER(AlgerHarrison_Method[[#This Row],[Rxo]]),ISNUMBER(AlgerHarrison_Method[[#This Row],[Ro]])),IF(AlgerHarrison_Method[[#This Row],[Rmf]]&gt;=5, 1.75, 1),"")</f>
        <v>1</v>
      </c>
      <c r="O328" s="179">
        <f>IFERROR(AlgerHarrison_Method[[#This Row],[Rmf_Tf]]*AlgerHarrison_Method[[#This Row],[Rmf Cor Fact]],"")</f>
        <v>2.9472908753062668</v>
      </c>
      <c r="P328" s="28">
        <f>IF(AND(ISNUMBER(AlgerHarrison_Method[[#This Row],[Rxo]]),ISNUMBER(AlgerHarrison_Method[[#This Row],[Ro]])),VLOOKUP(AlgerHarrison_Method[[#This Row],[Log_Type]],$AA$3:AC368,2,FALSE),"")</f>
        <v>5</v>
      </c>
      <c r="Q32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28" s="179">
        <f>IFERROR(AlgerHarrison_Method[[#This Row],[Rmf_Tf_Cor]]/AlgerHarrison_Method[[#This Row],[Rxo/Ro_Cor]],"")</f>
        <v>2.9472908753062668</v>
      </c>
      <c r="S328" s="40">
        <f>IF(AND(ISNUMBER(AlgerHarrison_Method[[#This Row],[Rxo]]),ISNUMBER(AlgerHarrison_Method[[#This Row],[Ro]])),Log_Header[[#This Row],[cf_H2O_Type]],"")</f>
        <v>1</v>
      </c>
      <c r="T328" s="179">
        <f>IFERROR(AlgerHarrison_Method[[#This Row],[Rwe]]/AlgerHarrison_Method[[#This Row],[cf_H2O_Type]],"")</f>
        <v>2.9472908753062668</v>
      </c>
      <c r="U328" s="27">
        <f>IFERROR(AlgerHarrison_Method[[#This Row],[Rw]]*(AlgerHarrison_Method[[#This Row],[Tf]]/75),"")</f>
        <v>2.9120000000000004</v>
      </c>
      <c r="V328" s="28">
        <f>IFERROR(10000/AlgerHarrison_Method[[#This Row],[Rw_Cor_75]],"")</f>
        <v>3434.0659340659336</v>
      </c>
      <c r="W328" s="40">
        <f>IF(AND(ISNUMBER(AlgerHarrison_Method[[#This Row],[Rxo]]),ISNUMBER(AlgerHarrison_Method[[#This Row],[Ro]])),Log_Header[[#This Row],[ct]],"")</f>
        <v>0.5</v>
      </c>
      <c r="X328" s="28">
        <f>IFERROR(ROUND(AlgerHarrison_Method[[#This Row],[Ct]]*AlgerHarrison_Method[[#This Row],[Cw_75]],-1),"")</f>
        <v>1720</v>
      </c>
    </row>
    <row r="329" spans="1:24" x14ac:dyDescent="0.2">
      <c r="A329" s="8">
        <f>IF(ISNUMBER(Log_Header[[#This Row],[Seq]]),Log_Header[[#This Row],[Seq]],"")</f>
        <v>314</v>
      </c>
      <c r="B329" s="40">
        <f>IF(ISNUMBER(Log_Header[[#This Row],[BRACS_ID]]),Log_Header[[#This Row],[BRACS_ID]],"")</f>
        <v>21991</v>
      </c>
      <c r="C329" s="40">
        <f>IF(ISNUMBER(Log_Header[[#This Row],[Target_Depth]]),Log_Header[[#This Row],[Target_Depth]],"")</f>
        <v>410</v>
      </c>
      <c r="D329" s="40">
        <f>IF(ISNUMBER(Estep_Method[[#This Row],[Rxo]]),Estep_Method[[#This Row],[Rxo]],"")</f>
        <v>52</v>
      </c>
      <c r="E329" s="40">
        <f>IF(ISNUMBER(Rwa_Method[[#This Row],[Ro]]),Rwa_Method[[#This Row],[Ro]],"")</f>
        <v>8</v>
      </c>
      <c r="F329" s="178" t="s">
        <v>113</v>
      </c>
      <c r="G329" s="40">
        <f>IF(ISNUMBER(Log_Header[[#This Row],[Ts]]),Log_Header[[#This Row],[Ts]],"")</f>
        <v>64</v>
      </c>
      <c r="H329" s="44">
        <f>IF(ISBLANK(AlgerHarrison_Method[[#This Row],[Rxo]]),"",Log_Header[[#This Row],[Gg]])</f>
        <v>1.5163607342378291E-2</v>
      </c>
      <c r="I329" s="43">
        <f>IF(ISBLANK(AlgerHarrison_Method[[#This Row],[Rxo]]),"",Log_Header[[#This Row],[Df]])</f>
        <v>403</v>
      </c>
      <c r="J329" s="27">
        <f>IFERROR((AlgerHarrison_Method[[#This Row],[Gg]]*AlgerHarrison_Method[[#This Row],[Df]])+AlgerHarrison_Method[[#This Row],[Ts]],"")</f>
        <v>70.110933758978447</v>
      </c>
      <c r="K329" s="182">
        <f>IF(ISNUMBER(Log_Header[[#This Row],[Rmf]]),Log_Header[[#This Row],[Rmf]],"")</f>
        <v>3.8</v>
      </c>
      <c r="L329" s="182">
        <f>IF(ISNUMBER(Log_Header[[#This Row],[T-Rmf]]),Log_Header[[#This Row],[T-Rmf]],"")</f>
        <v>80</v>
      </c>
      <c r="M329" s="27">
        <f>IFERROR(AlgerHarrison_Method[[#This Row],[Rmf]]*(AlgerHarrison_Method[[#This Row],[T-Rmf]]/AlgerHarrison_Method[[#This Row],[Tf]]),"")</f>
        <v>4.3359856116745785</v>
      </c>
      <c r="N329" s="179">
        <f>IF(AND(ISNUMBER(AlgerHarrison_Method[[#This Row],[Rxo]]),ISNUMBER(AlgerHarrison_Method[[#This Row],[Ro]])),IF(AlgerHarrison_Method[[#This Row],[Rmf]]&gt;=5, 1.75, 1),"")</f>
        <v>1</v>
      </c>
      <c r="O329" s="179">
        <f>IFERROR(AlgerHarrison_Method[[#This Row],[Rmf_Tf]]*AlgerHarrison_Method[[#This Row],[Rmf Cor Fact]],"")</f>
        <v>4.3359856116745785</v>
      </c>
      <c r="P329" s="28">
        <f>IF(AND(ISNUMBER(AlgerHarrison_Method[[#This Row],[Rxo]]),ISNUMBER(AlgerHarrison_Method[[#This Row],[Ro]])),VLOOKUP(AlgerHarrison_Method[[#This Row],[Log_Type]],$AA$3:AC369,2,FALSE),"")</f>
        <v>5</v>
      </c>
      <c r="Q32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42.25</v>
      </c>
      <c r="R329" s="179">
        <f>IFERROR(AlgerHarrison_Method[[#This Row],[Rmf_Tf_Cor]]/AlgerHarrison_Method[[#This Row],[Rxo/Ro_Cor]],"")</f>
        <v>0.10262687838283026</v>
      </c>
      <c r="S329" s="40">
        <f>IF(AND(ISNUMBER(AlgerHarrison_Method[[#This Row],[Rxo]]),ISNUMBER(AlgerHarrison_Method[[#This Row],[Ro]])),Log_Header[[#This Row],[cf_H2O_Type]],"")</f>
        <v>1</v>
      </c>
      <c r="T329" s="179">
        <f>IFERROR(AlgerHarrison_Method[[#This Row],[Rwe]]/AlgerHarrison_Method[[#This Row],[cf_H2O_Type]],"")</f>
        <v>0.10262687838283026</v>
      </c>
      <c r="U329" s="27">
        <f>IFERROR(AlgerHarrison_Method[[#This Row],[Rw]]*(AlgerHarrison_Method[[#This Row],[Tf]]/75),"")</f>
        <v>9.5936883629191325E-2</v>
      </c>
      <c r="V329" s="28">
        <f>IFERROR(10000/AlgerHarrison_Method[[#This Row],[Rw_Cor_75]],"")</f>
        <v>104235.19736842105</v>
      </c>
      <c r="W329" s="40">
        <f>IF(AND(ISNUMBER(AlgerHarrison_Method[[#This Row],[Rxo]]),ISNUMBER(AlgerHarrison_Method[[#This Row],[Ro]])),Log_Header[[#This Row],[ct]],"")</f>
        <v>0.5</v>
      </c>
      <c r="X329" s="28">
        <f>IFERROR(ROUND(AlgerHarrison_Method[[#This Row],[Ct]]*AlgerHarrison_Method[[#This Row],[Cw_75]],-1),"")</f>
        <v>52120</v>
      </c>
    </row>
    <row r="330" spans="1:24" x14ac:dyDescent="0.2">
      <c r="A330" s="8">
        <f>IF(ISNUMBER(Log_Header[[#This Row],[Seq]]),Log_Header[[#This Row],[Seq]],"")</f>
        <v>315</v>
      </c>
      <c r="B330" s="40">
        <f>IF(ISNUMBER(Log_Header[[#This Row],[BRACS_ID]]),Log_Header[[#This Row],[BRACS_ID]],"")</f>
        <v>21991</v>
      </c>
      <c r="C330" s="40">
        <f>IF(ISNUMBER(Log_Header[[#This Row],[Target_Depth]]),Log_Header[[#This Row],[Target_Depth]],"")</f>
        <v>510</v>
      </c>
      <c r="D330" s="40">
        <f>IF(ISNUMBER(Estep_Method[[#This Row],[Rxo]]),Estep_Method[[#This Row],[Rxo]],"")</f>
        <v>5</v>
      </c>
      <c r="E330" s="40">
        <f>IF(ISNUMBER(Rwa_Method[[#This Row],[Ro]]),Rwa_Method[[#This Row],[Ro]],"")</f>
        <v>5</v>
      </c>
      <c r="F330" s="178" t="s">
        <v>113</v>
      </c>
      <c r="G330" s="40">
        <f>IF(ISNUMBER(Log_Header[[#This Row],[Ts]]),Log_Header[[#This Row],[Ts]],"")</f>
        <v>64</v>
      </c>
      <c r="H330" s="44">
        <f>IF(ISBLANK(AlgerHarrison_Method[[#This Row],[Rxo]]),"",Log_Header[[#This Row],[Gg]])</f>
        <v>1.5163607342378291E-2</v>
      </c>
      <c r="I330" s="43">
        <f>IF(ISBLANK(AlgerHarrison_Method[[#This Row],[Rxo]]),"",Log_Header[[#This Row],[Df]])</f>
        <v>503</v>
      </c>
      <c r="J330" s="27">
        <f>IFERROR((AlgerHarrison_Method[[#This Row],[Gg]]*AlgerHarrison_Method[[#This Row],[Df]])+AlgerHarrison_Method[[#This Row],[Ts]],"")</f>
        <v>71.627294493216283</v>
      </c>
      <c r="K330" s="182">
        <f>IF(ISNUMBER(Log_Header[[#This Row],[Rmf]]),Log_Header[[#This Row],[Rmf]],"")</f>
        <v>3.8</v>
      </c>
      <c r="L330" s="182">
        <f>IF(ISNUMBER(Log_Header[[#This Row],[T-Rmf]]),Log_Header[[#This Row],[T-Rmf]],"")</f>
        <v>80</v>
      </c>
      <c r="M330" s="27">
        <f>IFERROR(AlgerHarrison_Method[[#This Row],[Rmf]]*(AlgerHarrison_Method[[#This Row],[T-Rmf]]/AlgerHarrison_Method[[#This Row],[Tf]]),"")</f>
        <v>4.244192135845525</v>
      </c>
      <c r="N330" s="179">
        <f>IF(AND(ISNUMBER(AlgerHarrison_Method[[#This Row],[Rxo]]),ISNUMBER(AlgerHarrison_Method[[#This Row],[Ro]])),IF(AlgerHarrison_Method[[#This Row],[Rmf]]&gt;=5, 1.75, 1),"")</f>
        <v>1</v>
      </c>
      <c r="O330" s="179">
        <f>IFERROR(AlgerHarrison_Method[[#This Row],[Rmf_Tf]]*AlgerHarrison_Method[[#This Row],[Rmf Cor Fact]],"")</f>
        <v>4.244192135845525</v>
      </c>
      <c r="P330" s="28">
        <f>IF(AND(ISNUMBER(AlgerHarrison_Method[[#This Row],[Rxo]]),ISNUMBER(AlgerHarrison_Method[[#This Row],[Ro]])),VLOOKUP(AlgerHarrison_Method[[#This Row],[Log_Type]],$AA$3:AC370,2,FALSE),"")</f>
        <v>5</v>
      </c>
      <c r="Q33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30" s="179">
        <f>IFERROR(AlgerHarrison_Method[[#This Row],[Rmf_Tf_Cor]]/AlgerHarrison_Method[[#This Row],[Rxo/Ro_Cor]],"")</f>
        <v>4.244192135845525</v>
      </c>
      <c r="S330" s="40">
        <f>IF(AND(ISNUMBER(AlgerHarrison_Method[[#This Row],[Rxo]]),ISNUMBER(AlgerHarrison_Method[[#This Row],[Ro]])),Log_Header[[#This Row],[cf_H2O_Type]],"")</f>
        <v>1</v>
      </c>
      <c r="T330" s="179">
        <f>IFERROR(AlgerHarrison_Method[[#This Row],[Rwe]]/AlgerHarrison_Method[[#This Row],[cf_H2O_Type]],"")</f>
        <v>4.244192135845525</v>
      </c>
      <c r="U330" s="27">
        <f>IFERROR(AlgerHarrison_Method[[#This Row],[Rw]]*(AlgerHarrison_Method[[#This Row],[Tf]]/75),"")</f>
        <v>4.0533333333333337</v>
      </c>
      <c r="V330" s="28">
        <f>IFERROR(10000/AlgerHarrison_Method[[#This Row],[Rw_Cor_75]],"")</f>
        <v>2467.1052631578946</v>
      </c>
      <c r="W330" s="40">
        <f>IF(AND(ISNUMBER(AlgerHarrison_Method[[#This Row],[Rxo]]),ISNUMBER(AlgerHarrison_Method[[#This Row],[Ro]])),Log_Header[[#This Row],[ct]],"")</f>
        <v>0.5</v>
      </c>
      <c r="X330" s="28">
        <f>IFERROR(ROUND(AlgerHarrison_Method[[#This Row],[Ct]]*AlgerHarrison_Method[[#This Row],[Cw_75]],-1),"")</f>
        <v>1230</v>
      </c>
    </row>
    <row r="331" spans="1:24" x14ac:dyDescent="0.2">
      <c r="A331" s="8" t="str">
        <f>IF(ISNUMBER(Log_Header[[#This Row],[Seq]]),Log_Header[[#This Row],[Seq]],"")</f>
        <v/>
      </c>
      <c r="B331" s="40" t="str">
        <f>IF(ISNUMBER(Log_Header[[#This Row],[BRACS_ID]]),Log_Header[[#This Row],[BRACS_ID]],"")</f>
        <v/>
      </c>
      <c r="C331" s="40" t="str">
        <f>IF(ISNUMBER(Log_Header[[#This Row],[Target_Depth]]),Log_Header[[#This Row],[Target_Depth]],"")</f>
        <v/>
      </c>
      <c r="D331" s="40" t="str">
        <f>IF(ISNUMBER(Estep_Method[[#This Row],[Rxo]]),Estep_Method[[#This Row],[Rxo]],"")</f>
        <v/>
      </c>
      <c r="E331" s="40" t="str">
        <f>IF(ISNUMBER(Rwa_Method[[#This Row],[Ro]]),Rwa_Method[[#This Row],[Ro]],"")</f>
        <v/>
      </c>
      <c r="F331" s="178"/>
      <c r="G331" s="40" t="str">
        <f>IF(ISNUMBER(Log_Header[[#This Row],[Ts]]),Log_Header[[#This Row],[Ts]],"")</f>
        <v/>
      </c>
      <c r="H331" s="44" t="str">
        <f>IF(ISBLANK(AlgerHarrison_Method[[#This Row],[Rxo]]),"",Log_Header[[#This Row],[Gg]])</f>
        <v/>
      </c>
      <c r="I331" s="43" t="str">
        <f>IF(ISBLANK(AlgerHarrison_Method[[#This Row],[Rxo]]),"",Log_Header[[#This Row],[Df]])</f>
        <v/>
      </c>
      <c r="J331" s="27" t="str">
        <f>IFERROR((AlgerHarrison_Method[[#This Row],[Gg]]*AlgerHarrison_Method[[#This Row],[Df]])+AlgerHarrison_Method[[#This Row],[Ts]],"")</f>
        <v/>
      </c>
      <c r="K331" s="182" t="str">
        <f>IF(ISNUMBER(Log_Header[[#This Row],[Rmf]]),Log_Header[[#This Row],[Rmf]],"")</f>
        <v/>
      </c>
      <c r="L331" s="182" t="str">
        <f>IF(ISNUMBER(Log_Header[[#This Row],[T-Rmf]]),Log_Header[[#This Row],[T-Rmf]],"")</f>
        <v/>
      </c>
      <c r="M331" s="27" t="str">
        <f>IFERROR(AlgerHarrison_Method[[#This Row],[Rmf]]*(AlgerHarrison_Method[[#This Row],[T-Rmf]]/AlgerHarrison_Method[[#This Row],[Tf]]),"")</f>
        <v/>
      </c>
      <c r="N331" s="179" t="str">
        <f>IF(AND(ISNUMBER(AlgerHarrison_Method[[#This Row],[Rxo]]),ISNUMBER(AlgerHarrison_Method[[#This Row],[Ro]])),IF(AlgerHarrison_Method[[#This Row],[Rmf]]&gt;=5, 1.75, 1),"")</f>
        <v/>
      </c>
      <c r="O331" s="179" t="str">
        <f>IFERROR(AlgerHarrison_Method[[#This Row],[Rmf_Tf]]*AlgerHarrison_Method[[#This Row],[Rmf Cor Fact]],"")</f>
        <v/>
      </c>
      <c r="P331" s="28" t="str">
        <f>IF(AND(ISNUMBER(AlgerHarrison_Method[[#This Row],[Rxo]]),ISNUMBER(AlgerHarrison_Method[[#This Row],[Ro]])),VLOOKUP(AlgerHarrison_Method[[#This Row],[Log_Type]],$AA$3:AC371,2,FALSE),"")</f>
        <v/>
      </c>
      <c r="Q33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31" s="179" t="str">
        <f>IFERROR(AlgerHarrison_Method[[#This Row],[Rmf_Tf_Cor]]/AlgerHarrison_Method[[#This Row],[Rxo/Ro_Cor]],"")</f>
        <v/>
      </c>
      <c r="S331" s="40" t="str">
        <f>IF(AND(ISNUMBER(AlgerHarrison_Method[[#This Row],[Rxo]]),ISNUMBER(AlgerHarrison_Method[[#This Row],[Ro]])),Log_Header[[#This Row],[cf_H2O_Type]],"")</f>
        <v/>
      </c>
      <c r="T331" s="179" t="str">
        <f>IFERROR(AlgerHarrison_Method[[#This Row],[Rwe]]/AlgerHarrison_Method[[#This Row],[cf_H2O_Type]],"")</f>
        <v/>
      </c>
      <c r="U331" s="27" t="str">
        <f>IFERROR(AlgerHarrison_Method[[#This Row],[Rw]]*(AlgerHarrison_Method[[#This Row],[Tf]]/75),"")</f>
        <v/>
      </c>
      <c r="V331" s="28" t="str">
        <f>IFERROR(10000/AlgerHarrison_Method[[#This Row],[Rw_Cor_75]],"")</f>
        <v/>
      </c>
      <c r="W331" s="40" t="str">
        <f>IF(AND(ISNUMBER(AlgerHarrison_Method[[#This Row],[Rxo]]),ISNUMBER(AlgerHarrison_Method[[#This Row],[Ro]])),Log_Header[[#This Row],[ct]],"")</f>
        <v/>
      </c>
      <c r="X331" s="28" t="str">
        <f>IFERROR(ROUND(AlgerHarrison_Method[[#This Row],[Ct]]*AlgerHarrison_Method[[#This Row],[Cw_75]],-1),"")</f>
        <v/>
      </c>
    </row>
    <row r="332" spans="1:24" x14ac:dyDescent="0.2">
      <c r="A332" s="8">
        <f>IF(ISNUMBER(Log_Header[[#This Row],[Seq]]),Log_Header[[#This Row],[Seq]],"")</f>
        <v>316</v>
      </c>
      <c r="B332" s="40">
        <f>IF(ISNUMBER(Log_Header[[#This Row],[BRACS_ID]]),Log_Header[[#This Row],[BRACS_ID]],"")</f>
        <v>22001</v>
      </c>
      <c r="C332" s="40">
        <f>IF(ISNUMBER(Log_Header[[#This Row],[Target_Depth]]),Log_Header[[#This Row],[Target_Depth]],"")</f>
        <v>335</v>
      </c>
      <c r="D332" s="40">
        <f>IF(ISNUMBER(Estep_Method[[#This Row],[Rxo]]),Estep_Method[[#This Row],[Rxo]],"")</f>
        <v>9.5</v>
      </c>
      <c r="E332" s="40">
        <f>IF(ISNUMBER(Rwa_Method[[#This Row],[Ro]]),Rwa_Method[[#This Row],[Ro]],"")</f>
        <v>9</v>
      </c>
      <c r="F332" s="178" t="s">
        <v>113</v>
      </c>
      <c r="G332" s="40">
        <f>IF(ISNUMBER(Log_Header[[#This Row],[Ts]]),Log_Header[[#This Row],[Ts]],"")</f>
        <v>64</v>
      </c>
      <c r="H332" s="44">
        <f>IF(ISBLANK(AlgerHarrison_Method[[#This Row],[Rxo]]),"",Log_Header[[#This Row],[Gg]])</f>
        <v>1.1549183592194345E-2</v>
      </c>
      <c r="I332" s="43">
        <f>IF(ISBLANK(AlgerHarrison_Method[[#This Row],[Rxo]]),"",Log_Header[[#This Row],[Df]])</f>
        <v>328</v>
      </c>
      <c r="J332" s="27">
        <f>IFERROR((AlgerHarrison_Method[[#This Row],[Gg]]*AlgerHarrison_Method[[#This Row],[Df]])+AlgerHarrison_Method[[#This Row],[Ts]],"")</f>
        <v>67.788132218239738</v>
      </c>
      <c r="K332" s="182">
        <f>IF(ISNUMBER(Log_Header[[#This Row],[Rmf]]),Log_Header[[#This Row],[Rmf]],"")</f>
        <v>5.4</v>
      </c>
      <c r="L332" s="182">
        <f>IF(ISNUMBER(Log_Header[[#This Row],[T-Rmf]]),Log_Header[[#This Row],[T-Rmf]],"")</f>
        <v>78</v>
      </c>
      <c r="M332" s="27">
        <f>IFERROR(AlgerHarrison_Method[[#This Row],[Rmf]]*(AlgerHarrison_Method[[#This Row],[T-Rmf]]/AlgerHarrison_Method[[#This Row],[Tf]]),"")</f>
        <v>6.2134769939371157</v>
      </c>
      <c r="N332" s="179">
        <f>IF(AND(ISNUMBER(AlgerHarrison_Method[[#This Row],[Rxo]]),ISNUMBER(AlgerHarrison_Method[[#This Row],[Ro]])),IF(AlgerHarrison_Method[[#This Row],[Rmf]]&gt;=5, 1.75, 1),"")</f>
        <v>1.75</v>
      </c>
      <c r="O332" s="179">
        <f>IFERROR(AlgerHarrison_Method[[#This Row],[Rmf_Tf]]*AlgerHarrison_Method[[#This Row],[Rmf Cor Fact]],"")</f>
        <v>10.873584739389953</v>
      </c>
      <c r="P332" s="28">
        <f>IF(AND(ISNUMBER(AlgerHarrison_Method[[#This Row],[Rxo]]),ISNUMBER(AlgerHarrison_Method[[#This Row],[Ro]])),VLOOKUP(AlgerHarrison_Method[[#This Row],[Log_Type]],$AA$3:AC372,2,FALSE),"")</f>
        <v>5</v>
      </c>
      <c r="Q33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1.1141975308641976</v>
      </c>
      <c r="R332" s="179">
        <f>IFERROR(AlgerHarrison_Method[[#This Row],[Rmf_Tf_Cor]]/AlgerHarrison_Method[[#This Row],[Rxo/Ro_Cor]],"")</f>
        <v>9.7591176054358577</v>
      </c>
      <c r="S332" s="40">
        <f>IF(AND(ISNUMBER(AlgerHarrison_Method[[#This Row],[Rxo]]),ISNUMBER(AlgerHarrison_Method[[#This Row],[Ro]])),Log_Header[[#This Row],[cf_H2O_Type]],"")</f>
        <v>1</v>
      </c>
      <c r="T332" s="179">
        <f>IFERROR(AlgerHarrison_Method[[#This Row],[Rwe]]/AlgerHarrison_Method[[#This Row],[cf_H2O_Type]],"")</f>
        <v>9.7591176054358577</v>
      </c>
      <c r="U332" s="27">
        <f>IFERROR(AlgerHarrison_Method[[#This Row],[Rw]]*(AlgerHarrison_Method[[#This Row],[Tf]]/75),"")</f>
        <v>8.8206980609418277</v>
      </c>
      <c r="V332" s="28">
        <f>IFERROR(10000/AlgerHarrison_Method[[#This Row],[Rw_Cor_75]],"")</f>
        <v>1133.6971213514423</v>
      </c>
      <c r="W332" s="40">
        <f>IF(AND(ISNUMBER(AlgerHarrison_Method[[#This Row],[Rxo]]),ISNUMBER(AlgerHarrison_Method[[#This Row],[Ro]])),Log_Header[[#This Row],[ct]],"")</f>
        <v>0.5</v>
      </c>
      <c r="X332" s="28">
        <f>IFERROR(ROUND(AlgerHarrison_Method[[#This Row],[Ct]]*AlgerHarrison_Method[[#This Row],[Cw_75]],-1),"")</f>
        <v>570</v>
      </c>
    </row>
    <row r="333" spans="1:24" x14ac:dyDescent="0.2">
      <c r="A333" s="8" t="str">
        <f>IF(ISNUMBER(Log_Header[[#This Row],[Seq]]),Log_Header[[#This Row],[Seq]],"")</f>
        <v/>
      </c>
      <c r="B333" s="40" t="str">
        <f>IF(ISNUMBER(Log_Header[[#This Row],[BRACS_ID]]),Log_Header[[#This Row],[BRACS_ID]],"")</f>
        <v/>
      </c>
      <c r="C333" s="40" t="str">
        <f>IF(ISNUMBER(Log_Header[[#This Row],[Target_Depth]]),Log_Header[[#This Row],[Target_Depth]],"")</f>
        <v/>
      </c>
      <c r="D333" s="40" t="str">
        <f>IF(ISNUMBER(Estep_Method[[#This Row],[Rxo]]),Estep_Method[[#This Row],[Rxo]],"")</f>
        <v/>
      </c>
      <c r="E333" s="40" t="str">
        <f>IF(ISNUMBER(Rwa_Method[[#This Row],[Ro]]),Rwa_Method[[#This Row],[Ro]],"")</f>
        <v/>
      </c>
      <c r="F333" s="178"/>
      <c r="G333" s="40" t="str">
        <f>IF(ISNUMBER(Log_Header[[#This Row],[Ts]]),Log_Header[[#This Row],[Ts]],"")</f>
        <v/>
      </c>
      <c r="H333" s="44" t="str">
        <f>IF(ISBLANK(AlgerHarrison_Method[[#This Row],[Rxo]]),"",Log_Header[[#This Row],[Gg]])</f>
        <v/>
      </c>
      <c r="I333" s="43" t="str">
        <f>IF(ISBLANK(AlgerHarrison_Method[[#This Row],[Rxo]]),"",Log_Header[[#This Row],[Df]])</f>
        <v/>
      </c>
      <c r="J333" s="27" t="str">
        <f>IFERROR((AlgerHarrison_Method[[#This Row],[Gg]]*AlgerHarrison_Method[[#This Row],[Df]])+AlgerHarrison_Method[[#This Row],[Ts]],"")</f>
        <v/>
      </c>
      <c r="K333" s="182" t="str">
        <f>IF(ISNUMBER(Log_Header[[#This Row],[Rmf]]),Log_Header[[#This Row],[Rmf]],"")</f>
        <v/>
      </c>
      <c r="L333" s="182" t="str">
        <f>IF(ISNUMBER(Log_Header[[#This Row],[T-Rmf]]),Log_Header[[#This Row],[T-Rmf]],"")</f>
        <v/>
      </c>
      <c r="M333" s="27" t="str">
        <f>IFERROR(AlgerHarrison_Method[[#This Row],[Rmf]]*(AlgerHarrison_Method[[#This Row],[T-Rmf]]/AlgerHarrison_Method[[#This Row],[Tf]]),"")</f>
        <v/>
      </c>
      <c r="N333" s="179" t="str">
        <f>IF(AND(ISNUMBER(AlgerHarrison_Method[[#This Row],[Rxo]]),ISNUMBER(AlgerHarrison_Method[[#This Row],[Ro]])),IF(AlgerHarrison_Method[[#This Row],[Rmf]]&gt;=5, 1.75, 1),"")</f>
        <v/>
      </c>
      <c r="O333" s="179" t="str">
        <f>IFERROR(AlgerHarrison_Method[[#This Row],[Rmf_Tf]]*AlgerHarrison_Method[[#This Row],[Rmf Cor Fact]],"")</f>
        <v/>
      </c>
      <c r="P333" s="28" t="str">
        <f>IF(AND(ISNUMBER(AlgerHarrison_Method[[#This Row],[Rxo]]),ISNUMBER(AlgerHarrison_Method[[#This Row],[Ro]])),VLOOKUP(AlgerHarrison_Method[[#This Row],[Log_Type]],$AA$3:AC373,2,FALSE),"")</f>
        <v/>
      </c>
      <c r="Q33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33" s="179" t="str">
        <f>IFERROR(AlgerHarrison_Method[[#This Row],[Rmf_Tf_Cor]]/AlgerHarrison_Method[[#This Row],[Rxo/Ro_Cor]],"")</f>
        <v/>
      </c>
      <c r="S333" s="40" t="str">
        <f>IF(AND(ISNUMBER(AlgerHarrison_Method[[#This Row],[Rxo]]),ISNUMBER(AlgerHarrison_Method[[#This Row],[Ro]])),Log_Header[[#This Row],[cf_H2O_Type]],"")</f>
        <v/>
      </c>
      <c r="T333" s="179" t="str">
        <f>IFERROR(AlgerHarrison_Method[[#This Row],[Rwe]]/AlgerHarrison_Method[[#This Row],[cf_H2O_Type]],"")</f>
        <v/>
      </c>
      <c r="U333" s="27" t="str">
        <f>IFERROR(AlgerHarrison_Method[[#This Row],[Rw]]*(AlgerHarrison_Method[[#This Row],[Tf]]/75),"")</f>
        <v/>
      </c>
      <c r="V333" s="28" t="str">
        <f>IFERROR(10000/AlgerHarrison_Method[[#This Row],[Rw_Cor_75]],"")</f>
        <v/>
      </c>
      <c r="W333" s="40" t="str">
        <f>IF(AND(ISNUMBER(AlgerHarrison_Method[[#This Row],[Rxo]]),ISNUMBER(AlgerHarrison_Method[[#This Row],[Ro]])),Log_Header[[#This Row],[ct]],"")</f>
        <v/>
      </c>
      <c r="X333" s="28" t="str">
        <f>IFERROR(ROUND(AlgerHarrison_Method[[#This Row],[Ct]]*AlgerHarrison_Method[[#This Row],[Cw_75]],-1),"")</f>
        <v/>
      </c>
    </row>
    <row r="334" spans="1:24" x14ac:dyDescent="0.2">
      <c r="A334" s="8">
        <f>IF(ISNUMBER(Log_Header[[#This Row],[Seq]]),Log_Header[[#This Row],[Seq]],"")</f>
        <v>317</v>
      </c>
      <c r="B334" s="40">
        <f>IF(ISNUMBER(Log_Header[[#This Row],[BRACS_ID]]),Log_Header[[#This Row],[BRACS_ID]],"")</f>
        <v>21995</v>
      </c>
      <c r="C334" s="40">
        <f>IF(ISNUMBER(Log_Header[[#This Row],[Target_Depth]]),Log_Header[[#This Row],[Target_Depth]],"")</f>
        <v>480</v>
      </c>
      <c r="D334" s="40">
        <f>IF(ISNUMBER(Estep_Method[[#This Row],[Rxo]]),Estep_Method[[#This Row],[Rxo]],"")</f>
        <v>12</v>
      </c>
      <c r="E334" s="40">
        <f>IF(ISNUMBER(Rwa_Method[[#This Row],[Ro]]),Rwa_Method[[#This Row],[Ro]],"")</f>
        <v>8.5</v>
      </c>
      <c r="F334" s="178" t="s">
        <v>113</v>
      </c>
      <c r="G334" s="40">
        <f>IF(ISNUMBER(Log_Header[[#This Row],[Ts]]),Log_Header[[#This Row],[Ts]],"")</f>
        <v>64</v>
      </c>
      <c r="H334" s="44">
        <f>IF(ISBLANK(AlgerHarrison_Method[[#This Row],[Rxo]]),"",Log_Header[[#This Row],[Gg]])</f>
        <v>1.5367483296213808E-2</v>
      </c>
      <c r="I334" s="43">
        <f>IF(ISBLANK(AlgerHarrison_Method[[#This Row],[Rxo]]),"",Log_Header[[#This Row],[Df]])</f>
        <v>472</v>
      </c>
      <c r="J334" s="27">
        <f>IFERROR((AlgerHarrison_Method[[#This Row],[Gg]]*AlgerHarrison_Method[[#This Row],[Df]])+AlgerHarrison_Method[[#This Row],[Ts]],"")</f>
        <v>71.253452115812919</v>
      </c>
      <c r="K334" s="182">
        <f>IF(ISNUMBER(Log_Header[[#This Row],[Rmf]]),Log_Header[[#This Row],[Rmf]],"")</f>
        <v>8</v>
      </c>
      <c r="L334" s="182">
        <f>IF(ISNUMBER(Log_Header[[#This Row],[T-Rmf]]),Log_Header[[#This Row],[T-Rmf]],"")</f>
        <v>56</v>
      </c>
      <c r="M334" s="27">
        <f>IFERROR(AlgerHarrison_Method[[#This Row],[Rmf]]*(AlgerHarrison_Method[[#This Row],[T-Rmf]]/AlgerHarrison_Method[[#This Row],[Tf]]),"")</f>
        <v>6.2874146683003671</v>
      </c>
      <c r="N334" s="179">
        <f>IF(AND(ISNUMBER(AlgerHarrison_Method[[#This Row],[Rxo]]),ISNUMBER(AlgerHarrison_Method[[#This Row],[Ro]])),IF(AlgerHarrison_Method[[#This Row],[Rmf]]&gt;=5, 1.75, 1),"")</f>
        <v>1.75</v>
      </c>
      <c r="O334" s="179">
        <f>IFERROR(AlgerHarrison_Method[[#This Row],[Rmf_Tf]]*AlgerHarrison_Method[[#This Row],[Rmf Cor Fact]],"")</f>
        <v>11.002975669525643</v>
      </c>
      <c r="P334" s="28">
        <f>IF(AND(ISNUMBER(AlgerHarrison_Method[[#This Row],[Rxo]]),ISNUMBER(AlgerHarrison_Method[[#This Row],[Ro]])),VLOOKUP(AlgerHarrison_Method[[#This Row],[Log_Type]],$AA$3:AC374,2,FALSE),"")</f>
        <v>5</v>
      </c>
      <c r="Q33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1.9930795847750864</v>
      </c>
      <c r="R334" s="179">
        <f>IFERROR(AlgerHarrison_Method[[#This Row],[Rmf_Tf_Cor]]/AlgerHarrison_Method[[#This Row],[Rxo/Ro_Cor]],"")</f>
        <v>5.5205902230779706</v>
      </c>
      <c r="S334" s="40">
        <f>IF(AND(ISNUMBER(AlgerHarrison_Method[[#This Row],[Rxo]]),ISNUMBER(AlgerHarrison_Method[[#This Row],[Ro]])),Log_Header[[#This Row],[cf_H2O_Type]],"")</f>
        <v>1</v>
      </c>
      <c r="T334" s="179">
        <f>IFERROR(AlgerHarrison_Method[[#This Row],[Rwe]]/AlgerHarrison_Method[[#This Row],[cf_H2O_Type]],"")</f>
        <v>5.5205902230779706</v>
      </c>
      <c r="U334" s="27">
        <f>IFERROR(AlgerHarrison_Method[[#This Row],[Rw]]*(AlgerHarrison_Method[[#This Row],[Tf]]/75),"")</f>
        <v>5.2448148148148155</v>
      </c>
      <c r="V334" s="28">
        <f>IFERROR(10000/AlgerHarrison_Method[[#This Row],[Rw_Cor_75]],"")</f>
        <v>1906.6450109455545</v>
      </c>
      <c r="W334" s="40">
        <f>IF(AND(ISNUMBER(AlgerHarrison_Method[[#This Row],[Rxo]]),ISNUMBER(AlgerHarrison_Method[[#This Row],[Ro]])),Log_Header[[#This Row],[ct]],"")</f>
        <v>0.5</v>
      </c>
      <c r="X334" s="28">
        <f>IFERROR(ROUND(AlgerHarrison_Method[[#This Row],[Ct]]*AlgerHarrison_Method[[#This Row],[Cw_75]],-1),"")</f>
        <v>950</v>
      </c>
    </row>
    <row r="335" spans="1:24" x14ac:dyDescent="0.2">
      <c r="A335" s="8">
        <f>IF(ISNUMBER(Log_Header[[#This Row],[Seq]]),Log_Header[[#This Row],[Seq]],"")</f>
        <v>318</v>
      </c>
      <c r="B335" s="40">
        <f>IF(ISNUMBER(Log_Header[[#This Row],[BRACS_ID]]),Log_Header[[#This Row],[BRACS_ID]],"")</f>
        <v>24549</v>
      </c>
      <c r="C335" s="40">
        <f>IF(ISNUMBER(Log_Header[[#This Row],[Target_Depth]]),Log_Header[[#This Row],[Target_Depth]],"")</f>
        <v>100</v>
      </c>
      <c r="D335" s="40">
        <f>IF(ISNUMBER(Estep_Method[[#This Row],[Rxo]]),Estep_Method[[#This Row],[Rxo]],"")</f>
        <v>3</v>
      </c>
      <c r="E335" s="40">
        <f>IF(ISNUMBER(Rwa_Method[[#This Row],[Ro]]),Rwa_Method[[#This Row],[Ro]],"")</f>
        <v>4.5</v>
      </c>
      <c r="F335" s="178" t="s">
        <v>113</v>
      </c>
      <c r="G335" s="40">
        <f>IF(ISNUMBER(Log_Header[[#This Row],[Ts]]),Log_Header[[#This Row],[Ts]],"")</f>
        <v>64</v>
      </c>
      <c r="H335" s="44">
        <f>IF(ISBLANK(AlgerHarrison_Method[[#This Row],[Rxo]]),"",Log_Header[[#This Row],[Gg]])</f>
        <v>1.7151223593390504E-2</v>
      </c>
      <c r="I335" s="43">
        <f>IF(ISBLANK(AlgerHarrison_Method[[#This Row],[Rxo]]),"",Log_Header[[#This Row],[Df]])</f>
        <v>98</v>
      </c>
      <c r="J335" s="27">
        <f>IFERROR((AlgerHarrison_Method[[#This Row],[Gg]]*AlgerHarrison_Method[[#This Row],[Df]])+AlgerHarrison_Method[[#This Row],[Ts]],"")</f>
        <v>65.680819912152273</v>
      </c>
      <c r="K335" s="182">
        <f>IF(ISNUMBER(Log_Header[[#This Row],[Rmf]]),Log_Header[[#This Row],[Rmf]],"")</f>
        <v>2.8</v>
      </c>
      <c r="L335" s="182">
        <f>IF(ISNUMBER(Log_Header[[#This Row],[T-Rmf]]),Log_Header[[#This Row],[T-Rmf]],"")</f>
        <v>77</v>
      </c>
      <c r="M335" s="27">
        <f>IFERROR(AlgerHarrison_Method[[#This Row],[Rmf]]*(AlgerHarrison_Method[[#This Row],[T-Rmf]]/AlgerHarrison_Method[[#This Row],[Tf]]),"")</f>
        <v>3.2825412394115019</v>
      </c>
      <c r="N335" s="179">
        <f>IF(AND(ISNUMBER(AlgerHarrison_Method[[#This Row],[Rxo]]),ISNUMBER(AlgerHarrison_Method[[#This Row],[Ro]])),IF(AlgerHarrison_Method[[#This Row],[Rmf]]&gt;=5, 1.75, 1),"")</f>
        <v>1</v>
      </c>
      <c r="O335" s="179">
        <f>IFERROR(AlgerHarrison_Method[[#This Row],[Rmf_Tf]]*AlgerHarrison_Method[[#This Row],[Rmf Cor Fact]],"")</f>
        <v>3.2825412394115019</v>
      </c>
      <c r="P335" s="28">
        <f>IF(AND(ISNUMBER(AlgerHarrison_Method[[#This Row],[Rxo]]),ISNUMBER(AlgerHarrison_Method[[#This Row],[Ro]])),VLOOKUP(AlgerHarrison_Method[[#This Row],[Log_Type]],$AA$3:AC375,2,FALSE),"")</f>
        <v>5</v>
      </c>
      <c r="Q33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0.44444444444444442</v>
      </c>
      <c r="R335" s="179">
        <f>IFERROR(AlgerHarrison_Method[[#This Row],[Rmf_Tf_Cor]]/AlgerHarrison_Method[[#This Row],[Rxo/Ro_Cor]],"")</f>
        <v>7.3857177886758798</v>
      </c>
      <c r="S335" s="40">
        <f>IF(AND(ISNUMBER(AlgerHarrison_Method[[#This Row],[Rxo]]),ISNUMBER(AlgerHarrison_Method[[#This Row],[Ro]])),Log_Header[[#This Row],[cf_H2O_Type]],"")</f>
        <v>1</v>
      </c>
      <c r="T335" s="179">
        <f>IFERROR(AlgerHarrison_Method[[#This Row],[Rwe]]/AlgerHarrison_Method[[#This Row],[cf_H2O_Type]],"")</f>
        <v>7.3857177886758798</v>
      </c>
      <c r="U335" s="27">
        <f>IFERROR(AlgerHarrison_Method[[#This Row],[Rw]]*(AlgerHarrison_Method[[#This Row],[Tf]]/75),"")</f>
        <v>6.468</v>
      </c>
      <c r="V335" s="28">
        <f>IFERROR(10000/AlgerHarrison_Method[[#This Row],[Rw_Cor_75]],"")</f>
        <v>1546.0729746444033</v>
      </c>
      <c r="W335" s="40">
        <f>IF(AND(ISNUMBER(AlgerHarrison_Method[[#This Row],[Rxo]]),ISNUMBER(AlgerHarrison_Method[[#This Row],[Ro]])),Log_Header[[#This Row],[ct]],"")</f>
        <v>0.5</v>
      </c>
      <c r="X335" s="28">
        <f>IFERROR(ROUND(AlgerHarrison_Method[[#This Row],[Ct]]*AlgerHarrison_Method[[#This Row],[Cw_75]],-1),"")</f>
        <v>770</v>
      </c>
    </row>
    <row r="336" spans="1:24" x14ac:dyDescent="0.2">
      <c r="A336" s="8" t="str">
        <f>IF(ISNUMBER(Log_Header[[#This Row],[Seq]]),Log_Header[[#This Row],[Seq]],"")</f>
        <v/>
      </c>
      <c r="B336" s="40" t="str">
        <f>IF(ISNUMBER(Log_Header[[#This Row],[BRACS_ID]]),Log_Header[[#This Row],[BRACS_ID]],"")</f>
        <v/>
      </c>
      <c r="C336" s="40" t="str">
        <f>IF(ISNUMBER(Log_Header[[#This Row],[Target_Depth]]),Log_Header[[#This Row],[Target_Depth]],"")</f>
        <v/>
      </c>
      <c r="D336" s="40" t="str">
        <f>IF(ISNUMBER(Estep_Method[[#This Row],[Rxo]]),Estep_Method[[#This Row],[Rxo]],"")</f>
        <v/>
      </c>
      <c r="E336" s="40" t="str">
        <f>IF(ISNUMBER(Rwa_Method[[#This Row],[Ro]]),Rwa_Method[[#This Row],[Ro]],"")</f>
        <v/>
      </c>
      <c r="F336" s="178"/>
      <c r="G336" s="40" t="str">
        <f>IF(ISNUMBER(Log_Header[[#This Row],[Ts]]),Log_Header[[#This Row],[Ts]],"")</f>
        <v/>
      </c>
      <c r="H336" s="44" t="str">
        <f>IF(ISBLANK(AlgerHarrison_Method[[#This Row],[Rxo]]),"",Log_Header[[#This Row],[Gg]])</f>
        <v/>
      </c>
      <c r="I336" s="43" t="str">
        <f>IF(ISBLANK(AlgerHarrison_Method[[#This Row],[Rxo]]),"",Log_Header[[#This Row],[Df]])</f>
        <v/>
      </c>
      <c r="J336" s="27" t="str">
        <f>IFERROR((AlgerHarrison_Method[[#This Row],[Gg]]*AlgerHarrison_Method[[#This Row],[Df]])+AlgerHarrison_Method[[#This Row],[Ts]],"")</f>
        <v/>
      </c>
      <c r="K336" s="182" t="str">
        <f>IF(ISNUMBER(Log_Header[[#This Row],[Rmf]]),Log_Header[[#This Row],[Rmf]],"")</f>
        <v/>
      </c>
      <c r="L336" s="182" t="str">
        <f>IF(ISNUMBER(Log_Header[[#This Row],[T-Rmf]]),Log_Header[[#This Row],[T-Rmf]],"")</f>
        <v/>
      </c>
      <c r="M336" s="27" t="str">
        <f>IFERROR(AlgerHarrison_Method[[#This Row],[Rmf]]*(AlgerHarrison_Method[[#This Row],[T-Rmf]]/AlgerHarrison_Method[[#This Row],[Tf]]),"")</f>
        <v/>
      </c>
      <c r="N336" s="179" t="str">
        <f>IF(AND(ISNUMBER(AlgerHarrison_Method[[#This Row],[Rxo]]),ISNUMBER(AlgerHarrison_Method[[#This Row],[Ro]])),IF(AlgerHarrison_Method[[#This Row],[Rmf]]&gt;=5, 1.75, 1),"")</f>
        <v/>
      </c>
      <c r="O336" s="179" t="str">
        <f>IFERROR(AlgerHarrison_Method[[#This Row],[Rmf_Tf]]*AlgerHarrison_Method[[#This Row],[Rmf Cor Fact]],"")</f>
        <v/>
      </c>
      <c r="P336" s="28" t="str">
        <f>IF(AND(ISNUMBER(AlgerHarrison_Method[[#This Row],[Rxo]]),ISNUMBER(AlgerHarrison_Method[[#This Row],[Ro]])),VLOOKUP(AlgerHarrison_Method[[#This Row],[Log_Type]],$AA$3:AC376,2,FALSE),"")</f>
        <v/>
      </c>
      <c r="Q33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36" s="179" t="str">
        <f>IFERROR(AlgerHarrison_Method[[#This Row],[Rmf_Tf_Cor]]/AlgerHarrison_Method[[#This Row],[Rxo/Ro_Cor]],"")</f>
        <v/>
      </c>
      <c r="S336" s="40" t="str">
        <f>IF(AND(ISNUMBER(AlgerHarrison_Method[[#This Row],[Rxo]]),ISNUMBER(AlgerHarrison_Method[[#This Row],[Ro]])),Log_Header[[#This Row],[cf_H2O_Type]],"")</f>
        <v/>
      </c>
      <c r="T336" s="179" t="str">
        <f>IFERROR(AlgerHarrison_Method[[#This Row],[Rwe]]/AlgerHarrison_Method[[#This Row],[cf_H2O_Type]],"")</f>
        <v/>
      </c>
      <c r="U336" s="27" t="str">
        <f>IFERROR(AlgerHarrison_Method[[#This Row],[Rw]]*(AlgerHarrison_Method[[#This Row],[Tf]]/75),"")</f>
        <v/>
      </c>
      <c r="V336" s="28" t="str">
        <f>IFERROR(10000/AlgerHarrison_Method[[#This Row],[Rw_Cor_75]],"")</f>
        <v/>
      </c>
      <c r="W336" s="40" t="str">
        <f>IF(AND(ISNUMBER(AlgerHarrison_Method[[#This Row],[Rxo]]),ISNUMBER(AlgerHarrison_Method[[#This Row],[Ro]])),Log_Header[[#This Row],[ct]],"")</f>
        <v/>
      </c>
      <c r="X336" s="28" t="str">
        <f>IFERROR(ROUND(AlgerHarrison_Method[[#This Row],[Ct]]*AlgerHarrison_Method[[#This Row],[Cw_75]],-1),"")</f>
        <v/>
      </c>
    </row>
    <row r="337" spans="1:24" x14ac:dyDescent="0.2">
      <c r="A337" s="8">
        <f>IF(ISNUMBER(Log_Header[[#This Row],[Seq]]),Log_Header[[#This Row],[Seq]],"")</f>
        <v>319</v>
      </c>
      <c r="B337" s="40">
        <f>IF(ISNUMBER(Log_Header[[#This Row],[BRACS_ID]]),Log_Header[[#This Row],[BRACS_ID]],"")</f>
        <v>24549</v>
      </c>
      <c r="C337" s="40">
        <f>IF(ISNUMBER(Log_Header[[#This Row],[Target_Depth]]),Log_Header[[#This Row],[Target_Depth]],"")</f>
        <v>290</v>
      </c>
      <c r="D337" s="40">
        <f>IF(ISNUMBER(Estep_Method[[#This Row],[Rxo]]),Estep_Method[[#This Row],[Rxo]],"")</f>
        <v>7</v>
      </c>
      <c r="E337" s="40">
        <f>IF(ISNUMBER(Rwa_Method[[#This Row],[Ro]]),Rwa_Method[[#This Row],[Ro]],"")</f>
        <v>5.8</v>
      </c>
      <c r="F337" s="178" t="s">
        <v>113</v>
      </c>
      <c r="G337" s="40">
        <f>IF(ISNUMBER(Log_Header[[#This Row],[Ts]]),Log_Header[[#This Row],[Ts]],"")</f>
        <v>64</v>
      </c>
      <c r="H337" s="44">
        <f>IF(ISBLANK(AlgerHarrison_Method[[#This Row],[Rxo]]),"",Log_Header[[#This Row],[Gg]])</f>
        <v>1.7151223593390504E-2</v>
      </c>
      <c r="I337" s="43">
        <f>IF(ISBLANK(AlgerHarrison_Method[[#This Row],[Rxo]]),"",Log_Header[[#This Row],[Df]])</f>
        <v>288</v>
      </c>
      <c r="J337" s="27">
        <f>IFERROR((AlgerHarrison_Method[[#This Row],[Gg]]*AlgerHarrison_Method[[#This Row],[Df]])+AlgerHarrison_Method[[#This Row],[Ts]],"")</f>
        <v>68.939552394896467</v>
      </c>
      <c r="K337" s="182">
        <f>IF(ISNUMBER(Log_Header[[#This Row],[Rmf]]),Log_Header[[#This Row],[Rmf]],"")</f>
        <v>2.8</v>
      </c>
      <c r="L337" s="182">
        <f>IF(ISNUMBER(Log_Header[[#This Row],[T-Rmf]]),Log_Header[[#This Row],[T-Rmf]],"")</f>
        <v>77</v>
      </c>
      <c r="M337" s="27">
        <f>IFERROR(AlgerHarrison_Method[[#This Row],[Rmf]]*(AlgerHarrison_Method[[#This Row],[T-Rmf]]/AlgerHarrison_Method[[#This Row],[Tf]]),"")</f>
        <v>3.1273774271844657</v>
      </c>
      <c r="N337" s="179">
        <f>IF(AND(ISNUMBER(AlgerHarrison_Method[[#This Row],[Rxo]]),ISNUMBER(AlgerHarrison_Method[[#This Row],[Ro]])),IF(AlgerHarrison_Method[[#This Row],[Rmf]]&gt;=5, 1.75, 1),"")</f>
        <v>1</v>
      </c>
      <c r="O337" s="179">
        <f>IFERROR(AlgerHarrison_Method[[#This Row],[Rmf_Tf]]*AlgerHarrison_Method[[#This Row],[Rmf Cor Fact]],"")</f>
        <v>3.1273774271844657</v>
      </c>
      <c r="P337" s="28">
        <f>IF(AND(ISNUMBER(AlgerHarrison_Method[[#This Row],[Rxo]]),ISNUMBER(AlgerHarrison_Method[[#This Row],[Ro]])),VLOOKUP(AlgerHarrison_Method[[#This Row],[Log_Type]],$AA$3:AC377,2,FALSE),"")</f>
        <v>5</v>
      </c>
      <c r="Q33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1.4565992865636148</v>
      </c>
      <c r="R337" s="179">
        <f>IFERROR(AlgerHarrison_Method[[#This Row],[Rmf_Tf_Cor]]/AlgerHarrison_Method[[#This Row],[Rxo/Ro_Cor]],"")</f>
        <v>2.1470403398058249</v>
      </c>
      <c r="S337" s="40">
        <f>IF(AND(ISNUMBER(AlgerHarrison_Method[[#This Row],[Rxo]]),ISNUMBER(AlgerHarrison_Method[[#This Row],[Ro]])),Log_Header[[#This Row],[cf_H2O_Type]],"")</f>
        <v>1</v>
      </c>
      <c r="T337" s="179">
        <f>IFERROR(AlgerHarrison_Method[[#This Row],[Rwe]]/AlgerHarrison_Method[[#This Row],[cf_H2O_Type]],"")</f>
        <v>2.1470403398058249</v>
      </c>
      <c r="U337" s="27">
        <f>IFERROR(AlgerHarrison_Method[[#This Row],[Rw]]*(AlgerHarrison_Method[[#This Row],[Tf]]/75),"")</f>
        <v>1.9735466666666663</v>
      </c>
      <c r="V337" s="28">
        <f>IFERROR(10000/AlgerHarrison_Method[[#This Row],[Rw_Cor_75]],"")</f>
        <v>5067.0197816452282</v>
      </c>
      <c r="W337" s="40">
        <f>IF(AND(ISNUMBER(AlgerHarrison_Method[[#This Row],[Rxo]]),ISNUMBER(AlgerHarrison_Method[[#This Row],[Ro]])),Log_Header[[#This Row],[ct]],"")</f>
        <v>0.5</v>
      </c>
      <c r="X337" s="28">
        <f>IFERROR(ROUND(AlgerHarrison_Method[[#This Row],[Ct]]*AlgerHarrison_Method[[#This Row],[Cw_75]],-1),"")</f>
        <v>2530</v>
      </c>
    </row>
    <row r="338" spans="1:24" x14ac:dyDescent="0.2">
      <c r="A338" s="8">
        <f>IF(ISNUMBER(Log_Header[[#This Row],[Seq]]),Log_Header[[#This Row],[Seq]],"")</f>
        <v>320</v>
      </c>
      <c r="B338" s="40">
        <f>IF(ISNUMBER(Log_Header[[#This Row],[BRACS_ID]]),Log_Header[[#This Row],[BRACS_ID]],"")</f>
        <v>24549</v>
      </c>
      <c r="C338" s="40">
        <f>IF(ISNUMBER(Log_Header[[#This Row],[Target_Depth]]),Log_Header[[#This Row],[Target_Depth]],"")</f>
        <v>390</v>
      </c>
      <c r="D338" s="40">
        <f>IF(ISNUMBER(Estep_Method[[#This Row],[Rxo]]),Estep_Method[[#This Row],[Rxo]],"")</f>
        <v>8.8000000000000007</v>
      </c>
      <c r="E338" s="40">
        <f>IF(ISNUMBER(Rwa_Method[[#This Row],[Ro]]),Rwa_Method[[#This Row],[Ro]],"")</f>
        <v>6</v>
      </c>
      <c r="F338" s="178" t="s">
        <v>113</v>
      </c>
      <c r="G338" s="40">
        <f>IF(ISNUMBER(Log_Header[[#This Row],[Ts]]),Log_Header[[#This Row],[Ts]],"")</f>
        <v>64</v>
      </c>
      <c r="H338" s="44">
        <f>IF(ISBLANK(AlgerHarrison_Method[[#This Row],[Rxo]]),"",Log_Header[[#This Row],[Gg]])</f>
        <v>1.7151223593390504E-2</v>
      </c>
      <c r="I338" s="43">
        <f>IF(ISBLANK(AlgerHarrison_Method[[#This Row],[Rxo]]),"",Log_Header[[#This Row],[Df]])</f>
        <v>388</v>
      </c>
      <c r="J338" s="27">
        <f>IFERROR((AlgerHarrison_Method[[#This Row],[Gg]]*AlgerHarrison_Method[[#This Row],[Df]])+AlgerHarrison_Method[[#This Row],[Ts]],"")</f>
        <v>70.654674754235515</v>
      </c>
      <c r="K338" s="182">
        <f>IF(ISNUMBER(Log_Header[[#This Row],[Rmf]]),Log_Header[[#This Row],[Rmf]],"")</f>
        <v>2.8</v>
      </c>
      <c r="L338" s="182">
        <f>IF(ISNUMBER(Log_Header[[#This Row],[T-Rmf]]),Log_Header[[#This Row],[T-Rmf]],"")</f>
        <v>77</v>
      </c>
      <c r="M338" s="27">
        <f>IFERROR(AlgerHarrison_Method[[#This Row],[Rmf]]*(AlgerHarrison_Method[[#This Row],[T-Rmf]]/AlgerHarrison_Method[[#This Row],[Tf]]),"")</f>
        <v>3.0514612196566011</v>
      </c>
      <c r="N338" s="179">
        <f>IF(AND(ISNUMBER(AlgerHarrison_Method[[#This Row],[Rxo]]),ISNUMBER(AlgerHarrison_Method[[#This Row],[Ro]])),IF(AlgerHarrison_Method[[#This Row],[Rmf]]&gt;=5, 1.75, 1),"")</f>
        <v>1</v>
      </c>
      <c r="O338" s="179">
        <f>IFERROR(AlgerHarrison_Method[[#This Row],[Rmf_Tf]]*AlgerHarrison_Method[[#This Row],[Rmf Cor Fact]],"")</f>
        <v>3.0514612196566011</v>
      </c>
      <c r="P338" s="28">
        <f>IF(AND(ISNUMBER(AlgerHarrison_Method[[#This Row],[Rxo]]),ISNUMBER(AlgerHarrison_Method[[#This Row],[Ro]])),VLOOKUP(AlgerHarrison_Method[[#This Row],[Log_Type]],$AA$3:AC378,2,FALSE),"")</f>
        <v>5</v>
      </c>
      <c r="Q33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2.1511111111111116</v>
      </c>
      <c r="R338" s="179">
        <f>IFERROR(AlgerHarrison_Method[[#This Row],[Rmf_Tf_Cor]]/AlgerHarrison_Method[[#This Row],[Rxo/Ro_Cor]],"")</f>
        <v>1.4185511868238327</v>
      </c>
      <c r="S338" s="40">
        <f>IF(AND(ISNUMBER(AlgerHarrison_Method[[#This Row],[Rxo]]),ISNUMBER(AlgerHarrison_Method[[#This Row],[Ro]])),Log_Header[[#This Row],[cf_H2O_Type]],"")</f>
        <v>1</v>
      </c>
      <c r="T338" s="179">
        <f>IFERROR(AlgerHarrison_Method[[#This Row],[Rwe]]/AlgerHarrison_Method[[#This Row],[cf_H2O_Type]],"")</f>
        <v>1.4185511868238327</v>
      </c>
      <c r="U338" s="27">
        <f>IFERROR(AlgerHarrison_Method[[#This Row],[Rw]]*(AlgerHarrison_Method[[#This Row],[Tf]]/75),"")</f>
        <v>1.3363636363636358</v>
      </c>
      <c r="V338" s="28">
        <f>IFERROR(10000/AlgerHarrison_Method[[#This Row],[Rw_Cor_75]],"")</f>
        <v>7482.9931972789154</v>
      </c>
      <c r="W338" s="40">
        <f>IF(AND(ISNUMBER(AlgerHarrison_Method[[#This Row],[Rxo]]),ISNUMBER(AlgerHarrison_Method[[#This Row],[Ro]])),Log_Header[[#This Row],[ct]],"")</f>
        <v>0.5</v>
      </c>
      <c r="X338" s="28">
        <f>IFERROR(ROUND(AlgerHarrison_Method[[#This Row],[Ct]]*AlgerHarrison_Method[[#This Row],[Cw_75]],-1),"")</f>
        <v>3740</v>
      </c>
    </row>
    <row r="339" spans="1:24" x14ac:dyDescent="0.2">
      <c r="A339" s="8">
        <f>IF(ISNUMBER(Log_Header[[#This Row],[Seq]]),Log_Header[[#This Row],[Seq]],"")</f>
        <v>321</v>
      </c>
      <c r="B339" s="40">
        <f>IF(ISNUMBER(Log_Header[[#This Row],[BRACS_ID]]),Log_Header[[#This Row],[BRACS_ID]],"")</f>
        <v>21986</v>
      </c>
      <c r="C339" s="40">
        <f>IF(ISNUMBER(Log_Header[[#This Row],[Target_Depth]]),Log_Header[[#This Row],[Target_Depth]],"")</f>
        <v>275</v>
      </c>
      <c r="D339" s="40">
        <f>IF(ISNUMBER(Estep_Method[[#This Row],[Rxo]]),Estep_Method[[#This Row],[Rxo]],"")</f>
        <v>7</v>
      </c>
      <c r="E339" s="40">
        <f>IF(ISNUMBER(Rwa_Method[[#This Row],[Ro]]),Rwa_Method[[#This Row],[Ro]],"")</f>
        <v>9</v>
      </c>
      <c r="F339" s="178" t="s">
        <v>113</v>
      </c>
      <c r="G339" s="40">
        <f>IF(ISNUMBER(Log_Header[[#This Row],[Ts]]),Log_Header[[#This Row],[Ts]],"")</f>
        <v>64</v>
      </c>
      <c r="H339" s="44">
        <f>IF(ISBLANK(AlgerHarrison_Method[[#This Row],[Rxo]]),"",Log_Header[[#This Row],[Gg]])</f>
        <v>1.6075219896875947E-2</v>
      </c>
      <c r="I339" s="43">
        <f>IF(ISBLANK(AlgerHarrison_Method[[#This Row],[Rxo]]),"",Log_Header[[#This Row],[Df]])</f>
        <v>266</v>
      </c>
      <c r="J339" s="27">
        <f>IFERROR((AlgerHarrison_Method[[#This Row],[Gg]]*AlgerHarrison_Method[[#This Row],[Df]])+AlgerHarrison_Method[[#This Row],[Ts]],"")</f>
        <v>68.276008492569005</v>
      </c>
      <c r="K339" s="182">
        <f>IF(ISNUMBER(Log_Header[[#This Row],[Rmf]]),Log_Header[[#This Row],[Rmf]],"")</f>
        <v>1</v>
      </c>
      <c r="L339" s="182">
        <f>IF(ISNUMBER(Log_Header[[#This Row],[T-Rmf]]),Log_Header[[#This Row],[T-Rmf]],"")</f>
        <v>72</v>
      </c>
      <c r="M339" s="27">
        <f>IFERROR(AlgerHarrison_Method[[#This Row],[Rmf]]*(AlgerHarrison_Method[[#This Row],[T-Rmf]]/AlgerHarrison_Method[[#This Row],[Tf]]),"")</f>
        <v>1.0545431929846383</v>
      </c>
      <c r="N339" s="179">
        <f>IF(AND(ISNUMBER(AlgerHarrison_Method[[#This Row],[Rxo]]),ISNUMBER(AlgerHarrison_Method[[#This Row],[Ro]])),IF(AlgerHarrison_Method[[#This Row],[Rmf]]&gt;=5, 1.75, 1),"")</f>
        <v>1</v>
      </c>
      <c r="O339" s="179">
        <f>IFERROR(AlgerHarrison_Method[[#This Row],[Rmf_Tf]]*AlgerHarrison_Method[[#This Row],[Rmf Cor Fact]],"")</f>
        <v>1.0545431929846383</v>
      </c>
      <c r="P339" s="28">
        <f>IF(AND(ISNUMBER(AlgerHarrison_Method[[#This Row],[Rxo]]),ISNUMBER(AlgerHarrison_Method[[#This Row],[Ro]])),VLOOKUP(AlgerHarrison_Method[[#This Row],[Log_Type]],$AA$3:AC379,2,FALSE),"")</f>
        <v>5</v>
      </c>
      <c r="Q33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0.60493827160493829</v>
      </c>
      <c r="R339" s="179">
        <f>IFERROR(AlgerHarrison_Method[[#This Row],[Rmf_Tf_Cor]]/AlgerHarrison_Method[[#This Row],[Rxo/Ro_Cor]],"")</f>
        <v>1.7432244618725652</v>
      </c>
      <c r="S339" s="40">
        <f>IF(AND(ISNUMBER(AlgerHarrison_Method[[#This Row],[Rxo]]),ISNUMBER(AlgerHarrison_Method[[#This Row],[Ro]])),Log_Header[[#This Row],[cf_H2O_Type]],"")</f>
        <v>1</v>
      </c>
      <c r="T339" s="179">
        <f>IFERROR(AlgerHarrison_Method[[#This Row],[Rwe]]/AlgerHarrison_Method[[#This Row],[cf_H2O_Type]],"")</f>
        <v>1.7432244618725652</v>
      </c>
      <c r="U339" s="27">
        <f>IFERROR(AlgerHarrison_Method[[#This Row],[Rw]]*(AlgerHarrison_Method[[#This Row],[Tf]]/75),"")</f>
        <v>1.586938775510204</v>
      </c>
      <c r="V339" s="28">
        <f>IFERROR(10000/AlgerHarrison_Method[[#This Row],[Rw_Cor_75]],"")</f>
        <v>6301.4403292181069</v>
      </c>
      <c r="W339" s="40">
        <f>IF(AND(ISNUMBER(AlgerHarrison_Method[[#This Row],[Rxo]]),ISNUMBER(AlgerHarrison_Method[[#This Row],[Ro]])),Log_Header[[#This Row],[ct]],"")</f>
        <v>0.5</v>
      </c>
      <c r="X339" s="28">
        <f>IFERROR(ROUND(AlgerHarrison_Method[[#This Row],[Ct]]*AlgerHarrison_Method[[#This Row],[Cw_75]],-1),"")</f>
        <v>3150</v>
      </c>
    </row>
    <row r="340" spans="1:24" x14ac:dyDescent="0.2">
      <c r="A340" s="8">
        <f>IF(ISNUMBER(Log_Header[[#This Row],[Seq]]),Log_Header[[#This Row],[Seq]],"")</f>
        <v>322</v>
      </c>
      <c r="B340" s="40">
        <f>IF(ISNUMBER(Log_Header[[#This Row],[BRACS_ID]]),Log_Header[[#This Row],[BRACS_ID]],"")</f>
        <v>21986</v>
      </c>
      <c r="C340" s="40">
        <f>IF(ISNUMBER(Log_Header[[#This Row],[Target_Depth]]),Log_Header[[#This Row],[Target_Depth]],"")</f>
        <v>390</v>
      </c>
      <c r="D340" s="40">
        <f>IF(ISNUMBER(Estep_Method[[#This Row],[Rxo]]),Estep_Method[[#This Row],[Rxo]],"")</f>
        <v>6</v>
      </c>
      <c r="E340" s="40">
        <f>IF(ISNUMBER(Rwa_Method[[#This Row],[Ro]]),Rwa_Method[[#This Row],[Ro]],"")</f>
        <v>8.3000000000000007</v>
      </c>
      <c r="F340" s="178" t="s">
        <v>113</v>
      </c>
      <c r="G340" s="40">
        <f>IF(ISNUMBER(Log_Header[[#This Row],[Ts]]),Log_Header[[#This Row],[Ts]],"")</f>
        <v>64</v>
      </c>
      <c r="H340" s="44">
        <f>IF(ISBLANK(AlgerHarrison_Method[[#This Row],[Rxo]]),"",Log_Header[[#This Row],[Gg]])</f>
        <v>1.6075219896875947E-2</v>
      </c>
      <c r="I340" s="43">
        <f>IF(ISBLANK(AlgerHarrison_Method[[#This Row],[Rxo]]),"",Log_Header[[#This Row],[Df]])</f>
        <v>381</v>
      </c>
      <c r="J340" s="27">
        <f>IFERROR((AlgerHarrison_Method[[#This Row],[Gg]]*AlgerHarrison_Method[[#This Row],[Df]])+AlgerHarrison_Method[[#This Row],[Ts]],"")</f>
        <v>70.124658780709737</v>
      </c>
      <c r="K340" s="182">
        <f>IF(ISNUMBER(Log_Header[[#This Row],[Rmf]]),Log_Header[[#This Row],[Rmf]],"")</f>
        <v>1</v>
      </c>
      <c r="L340" s="182">
        <f>IF(ISNUMBER(Log_Header[[#This Row],[T-Rmf]]),Log_Header[[#This Row],[T-Rmf]],"")</f>
        <v>72</v>
      </c>
      <c r="M340" s="27">
        <f>IFERROR(AlgerHarrison_Method[[#This Row],[Rmf]]*(AlgerHarrison_Method[[#This Row],[T-Rmf]]/AlgerHarrison_Method[[#This Row],[Tf]]),"")</f>
        <v>1.026742963914516</v>
      </c>
      <c r="N340" s="179">
        <f>IF(AND(ISNUMBER(AlgerHarrison_Method[[#This Row],[Rxo]]),ISNUMBER(AlgerHarrison_Method[[#This Row],[Ro]])),IF(AlgerHarrison_Method[[#This Row],[Rmf]]&gt;=5, 1.75, 1),"")</f>
        <v>1</v>
      </c>
      <c r="O340" s="179">
        <f>IFERROR(AlgerHarrison_Method[[#This Row],[Rmf_Tf]]*AlgerHarrison_Method[[#This Row],[Rmf Cor Fact]],"")</f>
        <v>1.026742963914516</v>
      </c>
      <c r="P340" s="28">
        <f>IF(AND(ISNUMBER(AlgerHarrison_Method[[#This Row],[Rxo]]),ISNUMBER(AlgerHarrison_Method[[#This Row],[Ro]])),VLOOKUP(AlgerHarrison_Method[[#This Row],[Log_Type]],$AA$3:AC380,2,FALSE),"")</f>
        <v>5</v>
      </c>
      <c r="Q34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0.52257221657715192</v>
      </c>
      <c r="R340" s="179">
        <f>IFERROR(AlgerHarrison_Method[[#This Row],[Rmf_Tf_Cor]]/AlgerHarrison_Method[[#This Row],[Rxo/Ro_Cor]],"")</f>
        <v>1.9647867440019726</v>
      </c>
      <c r="S340" s="40">
        <f>IF(AND(ISNUMBER(AlgerHarrison_Method[[#This Row],[Rxo]]),ISNUMBER(AlgerHarrison_Method[[#This Row],[Ro]])),Log_Header[[#This Row],[cf_H2O_Type]],"")</f>
        <v>1</v>
      </c>
      <c r="T340" s="179">
        <f>IFERROR(AlgerHarrison_Method[[#This Row],[Rwe]]/AlgerHarrison_Method[[#This Row],[cf_H2O_Type]],"")</f>
        <v>1.9647867440019726</v>
      </c>
      <c r="U340" s="27">
        <f>IFERROR(AlgerHarrison_Method[[#This Row],[Rw]]*(AlgerHarrison_Method[[#This Row],[Tf]]/75),"")</f>
        <v>1.8370666666666671</v>
      </c>
      <c r="V340" s="28">
        <f>IFERROR(10000/AlgerHarrison_Method[[#This Row],[Rw_Cor_75]],"")</f>
        <v>5443.4605893453318</v>
      </c>
      <c r="W340" s="40">
        <f>IF(AND(ISNUMBER(AlgerHarrison_Method[[#This Row],[Rxo]]),ISNUMBER(AlgerHarrison_Method[[#This Row],[Ro]])),Log_Header[[#This Row],[ct]],"")</f>
        <v>0.5</v>
      </c>
      <c r="X340" s="28">
        <f>IFERROR(ROUND(AlgerHarrison_Method[[#This Row],[Ct]]*AlgerHarrison_Method[[#This Row],[Cw_75]],-1),"")</f>
        <v>2720</v>
      </c>
    </row>
    <row r="341" spans="1:24" x14ac:dyDescent="0.2">
      <c r="A341" s="8">
        <f>IF(ISNUMBER(Log_Header[[#This Row],[Seq]]),Log_Header[[#This Row],[Seq]],"")</f>
        <v>323</v>
      </c>
      <c r="B341" s="40">
        <f>IF(ISNUMBER(Log_Header[[#This Row],[BRACS_ID]]),Log_Header[[#This Row],[BRACS_ID]],"")</f>
        <v>21988</v>
      </c>
      <c r="C341" s="40">
        <f>IF(ISNUMBER(Log_Header[[#This Row],[Target_Depth]]),Log_Header[[#This Row],[Target_Depth]],"")</f>
        <v>215</v>
      </c>
      <c r="D341" s="40">
        <f>IF(ISNUMBER(Estep_Method[[#This Row],[Rxo]]),Estep_Method[[#This Row],[Rxo]],"")</f>
        <v>17</v>
      </c>
      <c r="E341" s="40">
        <f>IF(ISNUMBER(Rwa_Method[[#This Row],[Ro]]),Rwa_Method[[#This Row],[Ro]],"")</f>
        <v>11</v>
      </c>
      <c r="F341" s="178" t="s">
        <v>113</v>
      </c>
      <c r="G341" s="40">
        <f>IF(ISNUMBER(Log_Header[[#This Row],[Ts]]),Log_Header[[#This Row],[Ts]],"")</f>
        <v>64</v>
      </c>
      <c r="H341" s="44">
        <f>IF(ISBLANK(AlgerHarrison_Method[[#This Row],[Rxo]]),"",Log_Header[[#This Row],[Gg]])</f>
        <v>1.3569078947368422E-2</v>
      </c>
      <c r="I341" s="43">
        <f>IF(ISBLANK(AlgerHarrison_Method[[#This Row],[Rxo]]),"",Log_Header[[#This Row],[Df]])</f>
        <v>204</v>
      </c>
      <c r="J341" s="27">
        <f>IFERROR((AlgerHarrison_Method[[#This Row],[Gg]]*AlgerHarrison_Method[[#This Row],[Df]])+AlgerHarrison_Method[[#This Row],[Ts]],"")</f>
        <v>66.768092105263165</v>
      </c>
      <c r="K341" s="182">
        <f>IF(ISNUMBER(Log_Header[[#This Row],[Rmf]]),Log_Header[[#This Row],[Rmf]],"")</f>
        <v>2.8</v>
      </c>
      <c r="L341" s="182">
        <f>IF(ISNUMBER(Log_Header[[#This Row],[T-Rmf]]),Log_Header[[#This Row],[T-Rmf]],"")</f>
        <v>80</v>
      </c>
      <c r="M341" s="27">
        <f>IFERROR(AlgerHarrison_Method[[#This Row],[Rmf]]*(AlgerHarrison_Method[[#This Row],[T-Rmf]]/AlgerHarrison_Method[[#This Row],[Tf]]),"")</f>
        <v>3.3548959231432436</v>
      </c>
      <c r="N341" s="179">
        <f>IF(AND(ISNUMBER(AlgerHarrison_Method[[#This Row],[Rxo]]),ISNUMBER(AlgerHarrison_Method[[#This Row],[Ro]])),IF(AlgerHarrison_Method[[#This Row],[Rmf]]&gt;=5, 1.75, 1),"")</f>
        <v>1</v>
      </c>
      <c r="O341" s="179">
        <f>IFERROR(AlgerHarrison_Method[[#This Row],[Rmf_Tf]]*AlgerHarrison_Method[[#This Row],[Rmf Cor Fact]],"")</f>
        <v>3.3548959231432436</v>
      </c>
      <c r="P341" s="28">
        <f>IF(AND(ISNUMBER(AlgerHarrison_Method[[#This Row],[Rxo]]),ISNUMBER(AlgerHarrison_Method[[#This Row],[Ro]])),VLOOKUP(AlgerHarrison_Method[[#This Row],[Log_Type]],$AA$3:AC381,2,FALSE),"")</f>
        <v>5</v>
      </c>
      <c r="Q34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2.3884297520661155</v>
      </c>
      <c r="R341" s="179">
        <f>IFERROR(AlgerHarrison_Method[[#This Row],[Rmf_Tf_Cor]]/AlgerHarrison_Method[[#This Row],[Rxo/Ro_Cor]],"")</f>
        <v>1.4046450058835034</v>
      </c>
      <c r="S341" s="40">
        <f>IF(AND(ISNUMBER(AlgerHarrison_Method[[#This Row],[Rxo]]),ISNUMBER(AlgerHarrison_Method[[#This Row],[Ro]])),Log_Header[[#This Row],[cf_H2O_Type]],"")</f>
        <v>1.33</v>
      </c>
      <c r="T341" s="179">
        <f>IFERROR(AlgerHarrison_Method[[#This Row],[Rwe]]/AlgerHarrison_Method[[#This Row],[cf_H2O_Type]],"")</f>
        <v>1.0561240645740626</v>
      </c>
      <c r="U341" s="27">
        <f>IFERROR(AlgerHarrison_Method[[#This Row],[Rw]]*(AlgerHarrison_Method[[#This Row],[Tf]]/75),"")</f>
        <v>0.94020518424087896</v>
      </c>
      <c r="V341" s="28">
        <f>IFERROR(10000/AlgerHarrison_Method[[#This Row],[Rw_Cor_75]],"")</f>
        <v>10635.976239669422</v>
      </c>
      <c r="W341" s="40">
        <f>IF(AND(ISNUMBER(AlgerHarrison_Method[[#This Row],[Rxo]]),ISNUMBER(AlgerHarrison_Method[[#This Row],[Ro]])),Log_Header[[#This Row],[ct]],"")</f>
        <v>0.5</v>
      </c>
      <c r="X341" s="28">
        <f>IFERROR(ROUND(AlgerHarrison_Method[[#This Row],[Ct]]*AlgerHarrison_Method[[#This Row],[Cw_75]],-1),"")</f>
        <v>5320</v>
      </c>
    </row>
    <row r="342" spans="1:24" x14ac:dyDescent="0.2">
      <c r="A342" s="8">
        <f>IF(ISNUMBER(Log_Header[[#This Row],[Seq]]),Log_Header[[#This Row],[Seq]],"")</f>
        <v>324</v>
      </c>
      <c r="B342" s="40">
        <f>IF(ISNUMBER(Log_Header[[#This Row],[BRACS_ID]]),Log_Header[[#This Row],[BRACS_ID]],"")</f>
        <v>21988</v>
      </c>
      <c r="C342" s="40">
        <f>IF(ISNUMBER(Log_Header[[#This Row],[Target_Depth]]),Log_Header[[#This Row],[Target_Depth]],"")</f>
        <v>425</v>
      </c>
      <c r="D342" s="40">
        <f>IF(ISNUMBER(Estep_Method[[#This Row],[Rxo]]),Estep_Method[[#This Row],[Rxo]],"")</f>
        <v>6</v>
      </c>
      <c r="E342" s="40">
        <f>IF(ISNUMBER(Rwa_Method[[#This Row],[Ro]]),Rwa_Method[[#This Row],[Ro]],"")</f>
        <v>5</v>
      </c>
      <c r="F342" s="178" t="s">
        <v>113</v>
      </c>
      <c r="G342" s="40">
        <f>IF(ISNUMBER(Log_Header[[#This Row],[Ts]]),Log_Header[[#This Row],[Ts]],"")</f>
        <v>64</v>
      </c>
      <c r="H342" s="44">
        <f>IF(ISBLANK(AlgerHarrison_Method[[#This Row],[Rxo]]),"",Log_Header[[#This Row],[Gg]])</f>
        <v>1.3569078947368422E-2</v>
      </c>
      <c r="I342" s="43">
        <f>IF(ISBLANK(AlgerHarrison_Method[[#This Row],[Rxo]]),"",Log_Header[[#This Row],[Df]])</f>
        <v>414</v>
      </c>
      <c r="J342" s="27">
        <f>IFERROR((AlgerHarrison_Method[[#This Row],[Gg]]*AlgerHarrison_Method[[#This Row],[Df]])+AlgerHarrison_Method[[#This Row],[Ts]],"")</f>
        <v>69.61759868421052</v>
      </c>
      <c r="K342" s="182">
        <f>IF(ISNUMBER(Log_Header[[#This Row],[Rmf]]),Log_Header[[#This Row],[Rmf]],"")</f>
        <v>2.8</v>
      </c>
      <c r="L342" s="182">
        <f>IF(ISNUMBER(Log_Header[[#This Row],[T-Rmf]]),Log_Header[[#This Row],[T-Rmf]],"")</f>
        <v>80</v>
      </c>
      <c r="M342" s="27">
        <f>IFERROR(AlgerHarrison_Method[[#This Row],[Rmf]]*(AlgerHarrison_Method[[#This Row],[T-Rmf]]/AlgerHarrison_Method[[#This Row],[Tf]]),"")</f>
        <v>3.2175772252081978</v>
      </c>
      <c r="N342" s="179">
        <f>IF(AND(ISNUMBER(AlgerHarrison_Method[[#This Row],[Rxo]]),ISNUMBER(AlgerHarrison_Method[[#This Row],[Ro]])),IF(AlgerHarrison_Method[[#This Row],[Rmf]]&gt;=5, 1.75, 1),"")</f>
        <v>1</v>
      </c>
      <c r="O342" s="179">
        <f>IFERROR(AlgerHarrison_Method[[#This Row],[Rmf_Tf]]*AlgerHarrison_Method[[#This Row],[Rmf Cor Fact]],"")</f>
        <v>3.2175772252081978</v>
      </c>
      <c r="P342" s="28">
        <f>IF(AND(ISNUMBER(AlgerHarrison_Method[[#This Row],[Rxo]]),ISNUMBER(AlgerHarrison_Method[[#This Row],[Ro]])),VLOOKUP(AlgerHarrison_Method[[#This Row],[Log_Type]],$AA$3:AC382,2,FALSE),"")</f>
        <v>5</v>
      </c>
      <c r="Q34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1.44</v>
      </c>
      <c r="R342" s="179">
        <f>IFERROR(AlgerHarrison_Method[[#This Row],[Rmf_Tf_Cor]]/AlgerHarrison_Method[[#This Row],[Rxo/Ro_Cor]],"")</f>
        <v>2.2344286286168042</v>
      </c>
      <c r="S342" s="40">
        <f>IF(AND(ISNUMBER(AlgerHarrison_Method[[#This Row],[Rxo]]),ISNUMBER(AlgerHarrison_Method[[#This Row],[Ro]])),Log_Header[[#This Row],[cf_H2O_Type]],"")</f>
        <v>1</v>
      </c>
      <c r="T342" s="179">
        <f>IFERROR(AlgerHarrison_Method[[#This Row],[Rwe]]/AlgerHarrison_Method[[#This Row],[cf_H2O_Type]],"")</f>
        <v>2.2344286286168042</v>
      </c>
      <c r="U342" s="27">
        <f>IFERROR(AlgerHarrison_Method[[#This Row],[Rw]]*(AlgerHarrison_Method[[#This Row],[Tf]]/75),"")</f>
        <v>2.074074074074074</v>
      </c>
      <c r="V342" s="28">
        <f>IFERROR(10000/AlgerHarrison_Method[[#This Row],[Rw_Cor_75]],"")</f>
        <v>4821.4285714285716</v>
      </c>
      <c r="W342" s="40">
        <f>IF(AND(ISNUMBER(AlgerHarrison_Method[[#This Row],[Rxo]]),ISNUMBER(AlgerHarrison_Method[[#This Row],[Ro]])),Log_Header[[#This Row],[ct]],"")</f>
        <v>0.5</v>
      </c>
      <c r="X342" s="28">
        <f>IFERROR(ROUND(AlgerHarrison_Method[[#This Row],[Ct]]*AlgerHarrison_Method[[#This Row],[Cw_75]],-1),"")</f>
        <v>2410</v>
      </c>
    </row>
    <row r="343" spans="1:24" x14ac:dyDescent="0.2">
      <c r="A343" s="8" t="str">
        <f>IF(ISNUMBER(Log_Header[[#This Row],[Seq]]),Log_Header[[#This Row],[Seq]],"")</f>
        <v/>
      </c>
      <c r="B343" s="40" t="str">
        <f>IF(ISNUMBER(Log_Header[[#This Row],[BRACS_ID]]),Log_Header[[#This Row],[BRACS_ID]],"")</f>
        <v/>
      </c>
      <c r="C343" s="40" t="str">
        <f>IF(ISNUMBER(Log_Header[[#This Row],[Target_Depth]]),Log_Header[[#This Row],[Target_Depth]],"")</f>
        <v/>
      </c>
      <c r="D343" s="40" t="str">
        <f>IF(ISNUMBER(Estep_Method[[#This Row],[Rxo]]),Estep_Method[[#This Row],[Rxo]],"")</f>
        <v/>
      </c>
      <c r="E343" s="40" t="str">
        <f>IF(ISNUMBER(Rwa_Method[[#This Row],[Ro]]),Rwa_Method[[#This Row],[Ro]],"")</f>
        <v/>
      </c>
      <c r="F343" s="178"/>
      <c r="G343" s="40" t="str">
        <f>IF(ISNUMBER(Log_Header[[#This Row],[Ts]]),Log_Header[[#This Row],[Ts]],"")</f>
        <v/>
      </c>
      <c r="H343" s="44" t="str">
        <f>IF(ISBLANK(AlgerHarrison_Method[[#This Row],[Rxo]]),"",Log_Header[[#This Row],[Gg]])</f>
        <v/>
      </c>
      <c r="I343" s="43" t="str">
        <f>IF(ISBLANK(AlgerHarrison_Method[[#This Row],[Rxo]]),"",Log_Header[[#This Row],[Df]])</f>
        <v/>
      </c>
      <c r="J343" s="27" t="str">
        <f>IFERROR((AlgerHarrison_Method[[#This Row],[Gg]]*AlgerHarrison_Method[[#This Row],[Df]])+AlgerHarrison_Method[[#This Row],[Ts]],"")</f>
        <v/>
      </c>
      <c r="K343" s="182" t="str">
        <f>IF(ISNUMBER(Log_Header[[#This Row],[Rmf]]),Log_Header[[#This Row],[Rmf]],"")</f>
        <v/>
      </c>
      <c r="L343" s="182" t="str">
        <f>IF(ISNUMBER(Log_Header[[#This Row],[T-Rmf]]),Log_Header[[#This Row],[T-Rmf]],"")</f>
        <v/>
      </c>
      <c r="M343" s="27" t="str">
        <f>IFERROR(AlgerHarrison_Method[[#This Row],[Rmf]]*(AlgerHarrison_Method[[#This Row],[T-Rmf]]/AlgerHarrison_Method[[#This Row],[Tf]]),"")</f>
        <v/>
      </c>
      <c r="N343" s="179" t="str">
        <f>IF(AND(ISNUMBER(AlgerHarrison_Method[[#This Row],[Rxo]]),ISNUMBER(AlgerHarrison_Method[[#This Row],[Ro]])),IF(AlgerHarrison_Method[[#This Row],[Rmf]]&gt;=5, 1.75, 1),"")</f>
        <v/>
      </c>
      <c r="O343" s="179" t="str">
        <f>IFERROR(AlgerHarrison_Method[[#This Row],[Rmf_Tf]]*AlgerHarrison_Method[[#This Row],[Rmf Cor Fact]],"")</f>
        <v/>
      </c>
      <c r="P343" s="28" t="str">
        <f>IF(AND(ISNUMBER(AlgerHarrison_Method[[#This Row],[Rxo]]),ISNUMBER(AlgerHarrison_Method[[#This Row],[Ro]])),VLOOKUP(AlgerHarrison_Method[[#This Row],[Log_Type]],$AA$3:AC383,2,FALSE),"")</f>
        <v/>
      </c>
      <c r="Q34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43" s="179" t="str">
        <f>IFERROR(AlgerHarrison_Method[[#This Row],[Rmf_Tf_Cor]]/AlgerHarrison_Method[[#This Row],[Rxo/Ro_Cor]],"")</f>
        <v/>
      </c>
      <c r="S343" s="40" t="str">
        <f>IF(AND(ISNUMBER(AlgerHarrison_Method[[#This Row],[Rxo]]),ISNUMBER(AlgerHarrison_Method[[#This Row],[Ro]])),Log_Header[[#This Row],[cf_H2O_Type]],"")</f>
        <v/>
      </c>
      <c r="T343" s="179" t="str">
        <f>IFERROR(AlgerHarrison_Method[[#This Row],[Rwe]]/AlgerHarrison_Method[[#This Row],[cf_H2O_Type]],"")</f>
        <v/>
      </c>
      <c r="U343" s="27" t="str">
        <f>IFERROR(AlgerHarrison_Method[[#This Row],[Rw]]*(AlgerHarrison_Method[[#This Row],[Tf]]/75),"")</f>
        <v/>
      </c>
      <c r="V343" s="28" t="str">
        <f>IFERROR(10000/AlgerHarrison_Method[[#This Row],[Rw_Cor_75]],"")</f>
        <v/>
      </c>
      <c r="W343" s="40" t="str">
        <f>IF(AND(ISNUMBER(AlgerHarrison_Method[[#This Row],[Rxo]]),ISNUMBER(AlgerHarrison_Method[[#This Row],[Ro]])),Log_Header[[#This Row],[ct]],"")</f>
        <v/>
      </c>
      <c r="X343" s="28" t="str">
        <f>IFERROR(ROUND(AlgerHarrison_Method[[#This Row],[Ct]]*AlgerHarrison_Method[[#This Row],[Cw_75]],-1),"")</f>
        <v/>
      </c>
    </row>
    <row r="344" spans="1:24" x14ac:dyDescent="0.2">
      <c r="A344" s="8">
        <f>IF(ISNUMBER(Log_Header[[#This Row],[Seq]]),Log_Header[[#This Row],[Seq]],"")</f>
        <v>325</v>
      </c>
      <c r="B344" s="40">
        <f>IF(ISNUMBER(Log_Header[[#This Row],[BRACS_ID]]),Log_Header[[#This Row],[BRACS_ID]],"")</f>
        <v>21978</v>
      </c>
      <c r="C344" s="40">
        <f>IF(ISNUMBER(Log_Header[[#This Row],[Target_Depth]]),Log_Header[[#This Row],[Target_Depth]],"")</f>
        <v>368</v>
      </c>
      <c r="D344" s="40">
        <f>IF(ISNUMBER(Estep_Method[[#This Row],[Rxo]]),Estep_Method[[#This Row],[Rxo]],"")</f>
        <v>6.8</v>
      </c>
      <c r="E344" s="40">
        <f>IF(ISNUMBER(Rwa_Method[[#This Row],[Ro]]),Rwa_Method[[#This Row],[Ro]],"")</f>
        <v>6.8</v>
      </c>
      <c r="F344" s="178" t="s">
        <v>93</v>
      </c>
      <c r="G344" s="40">
        <f>IF(ISNUMBER(Log_Header[[#This Row],[Ts]]),Log_Header[[#This Row],[Ts]],"")</f>
        <v>64</v>
      </c>
      <c r="H344" s="44">
        <f>IF(ISBLANK(AlgerHarrison_Method[[#This Row],[Rxo]]),"",Log_Header[[#This Row],[Gg]])</f>
        <v>1.3466639461334421E-2</v>
      </c>
      <c r="I344" s="43">
        <f>IF(ISBLANK(AlgerHarrison_Method[[#This Row],[Rxo]]),"",Log_Header[[#This Row],[Df]])</f>
        <v>350</v>
      </c>
      <c r="J344" s="27">
        <f>IFERROR((AlgerHarrison_Method[[#This Row],[Gg]]*AlgerHarrison_Method[[#This Row],[Df]])+AlgerHarrison_Method[[#This Row],[Ts]],"")</f>
        <v>68.713323811467049</v>
      </c>
      <c r="K344" s="182">
        <f>IF(ISNUMBER(Log_Header[[#This Row],[Rmf]]),Log_Header[[#This Row],[Rmf]],"")</f>
        <v>2.3199999999999998</v>
      </c>
      <c r="L344" s="182">
        <f>IF(ISNUMBER(Log_Header[[#This Row],[T-Rmf]]),Log_Header[[#This Row],[T-Rmf]],"")</f>
        <v>82</v>
      </c>
      <c r="M344" s="27">
        <f>IFERROR(AlgerHarrison_Method[[#This Row],[Rmf]]*(AlgerHarrison_Method[[#This Row],[T-Rmf]]/AlgerHarrison_Method[[#This Row],[Tf]]),"")</f>
        <v>2.7686042451093344</v>
      </c>
      <c r="N344" s="179">
        <f>IF(AND(ISNUMBER(AlgerHarrison_Method[[#This Row],[Rxo]]),ISNUMBER(AlgerHarrison_Method[[#This Row],[Ro]])),IF(AlgerHarrison_Method[[#This Row],[Rmf]]&gt;=5, 1.75, 1),"")</f>
        <v>1</v>
      </c>
      <c r="O344" s="179">
        <f>IFERROR(AlgerHarrison_Method[[#This Row],[Rmf_Tf]]*AlgerHarrison_Method[[#This Row],[Rmf Cor Fact]],"")</f>
        <v>2.7686042451093344</v>
      </c>
      <c r="P344" s="28">
        <f>IF(AND(ISNUMBER(AlgerHarrison_Method[[#This Row],[Rxo]]),ISNUMBER(AlgerHarrison_Method[[#This Row],[Ro]])),VLOOKUP(AlgerHarrison_Method[[#This Row],[Log_Type]],$AA$3:AC384,2,FALSE),"")</f>
        <v>1</v>
      </c>
      <c r="Q34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44" s="179">
        <f>IFERROR(AlgerHarrison_Method[[#This Row],[Rmf_Tf_Cor]]/AlgerHarrison_Method[[#This Row],[Rxo/Ro_Cor]],"")</f>
        <v>2.7686042451093344</v>
      </c>
      <c r="S344" s="40">
        <f>IF(AND(ISNUMBER(AlgerHarrison_Method[[#This Row],[Rxo]]),ISNUMBER(AlgerHarrison_Method[[#This Row],[Ro]])),Log_Header[[#This Row],[cf_H2O_Type]],"")</f>
        <v>1</v>
      </c>
      <c r="T344" s="179">
        <f>IFERROR(AlgerHarrison_Method[[#This Row],[Rwe]]/AlgerHarrison_Method[[#This Row],[cf_H2O_Type]],"")</f>
        <v>2.7686042451093344</v>
      </c>
      <c r="U344" s="27">
        <f>IFERROR(AlgerHarrison_Method[[#This Row],[Rw]]*(AlgerHarrison_Method[[#This Row],[Tf]]/75),"")</f>
        <v>2.5365333333333333</v>
      </c>
      <c r="V344" s="28">
        <f>IFERROR(10000/AlgerHarrison_Method[[#This Row],[Rw_Cor_75]],"")</f>
        <v>3942.3885618166528</v>
      </c>
      <c r="W344" s="40">
        <f>IF(AND(ISNUMBER(AlgerHarrison_Method[[#This Row],[Rxo]]),ISNUMBER(AlgerHarrison_Method[[#This Row],[Ro]])),Log_Header[[#This Row],[ct]],"")</f>
        <v>0.5</v>
      </c>
      <c r="X344" s="28">
        <f>IFERROR(ROUND(AlgerHarrison_Method[[#This Row],[Ct]]*AlgerHarrison_Method[[#This Row],[Cw_75]],-1),"")</f>
        <v>1970</v>
      </c>
    </row>
    <row r="345" spans="1:24" x14ac:dyDescent="0.2">
      <c r="A345" s="8">
        <f>IF(ISNUMBER(Log_Header[[#This Row],[Seq]]),Log_Header[[#This Row],[Seq]],"")</f>
        <v>326</v>
      </c>
      <c r="B345" s="40">
        <f>IF(ISNUMBER(Log_Header[[#This Row],[BRACS_ID]]),Log_Header[[#This Row],[BRACS_ID]],"")</f>
        <v>21978</v>
      </c>
      <c r="C345" s="40">
        <f>IF(ISNUMBER(Log_Header[[#This Row],[Target_Depth]]),Log_Header[[#This Row],[Target_Depth]],"")</f>
        <v>435</v>
      </c>
      <c r="D345" s="40">
        <f>IF(ISNUMBER(Estep_Method[[#This Row],[Rxo]]),Estep_Method[[#This Row],[Rxo]],"")</f>
        <v>5.0999999999999996</v>
      </c>
      <c r="E345" s="40">
        <f>IF(ISNUMBER(Rwa_Method[[#This Row],[Ro]]),Rwa_Method[[#This Row],[Ro]],"")</f>
        <v>5.6</v>
      </c>
      <c r="F345" s="178" t="s">
        <v>93</v>
      </c>
      <c r="G345" s="40">
        <f>IF(ISNUMBER(Log_Header[[#This Row],[Ts]]),Log_Header[[#This Row],[Ts]],"")</f>
        <v>64</v>
      </c>
      <c r="H345" s="44">
        <f>IF(ISBLANK(AlgerHarrison_Method[[#This Row],[Rxo]]),"",Log_Header[[#This Row],[Gg]])</f>
        <v>1.3466639461334421E-2</v>
      </c>
      <c r="I345" s="43">
        <f>IF(ISBLANK(AlgerHarrison_Method[[#This Row],[Rxo]]),"",Log_Header[[#This Row],[Df]])</f>
        <v>417</v>
      </c>
      <c r="J345" s="27">
        <f>IFERROR((AlgerHarrison_Method[[#This Row],[Gg]]*AlgerHarrison_Method[[#This Row],[Df]])+AlgerHarrison_Method[[#This Row],[Ts]],"")</f>
        <v>69.615588655376456</v>
      </c>
      <c r="K345" s="182">
        <f>IF(ISNUMBER(Log_Header[[#This Row],[Rmf]]),Log_Header[[#This Row],[Rmf]],"")</f>
        <v>2.3199999999999998</v>
      </c>
      <c r="L345" s="182">
        <f>IF(ISNUMBER(Log_Header[[#This Row],[T-Rmf]]),Log_Header[[#This Row],[T-Rmf]],"")</f>
        <v>82</v>
      </c>
      <c r="M345" s="27">
        <f>IFERROR(AlgerHarrison_Method[[#This Row],[Rmf]]*(AlgerHarrison_Method[[#This Row],[T-Rmf]]/AlgerHarrison_Method[[#This Row],[Tf]]),"")</f>
        <v>2.7327212722679119</v>
      </c>
      <c r="N345" s="179">
        <f>IF(AND(ISNUMBER(AlgerHarrison_Method[[#This Row],[Rxo]]),ISNUMBER(AlgerHarrison_Method[[#This Row],[Ro]])),IF(AlgerHarrison_Method[[#This Row],[Rmf]]&gt;=5, 1.75, 1),"")</f>
        <v>1</v>
      </c>
      <c r="O345" s="179">
        <f>IFERROR(AlgerHarrison_Method[[#This Row],[Rmf_Tf]]*AlgerHarrison_Method[[#This Row],[Rmf Cor Fact]],"")</f>
        <v>2.7327212722679119</v>
      </c>
      <c r="P345" s="28">
        <f>IF(AND(ISNUMBER(AlgerHarrison_Method[[#This Row],[Rxo]]),ISNUMBER(AlgerHarrison_Method[[#This Row],[Ro]])),VLOOKUP(AlgerHarrison_Method[[#This Row],[Log_Type]],$AA$3:AC385,2,FALSE),"")</f>
        <v>1</v>
      </c>
      <c r="Q34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0.9107142857142857</v>
      </c>
      <c r="R345" s="179">
        <f>IFERROR(AlgerHarrison_Method[[#This Row],[Rmf_Tf_Cor]]/AlgerHarrison_Method[[#This Row],[Rxo/Ro_Cor]],"")</f>
        <v>3.0006351224902561</v>
      </c>
      <c r="S345" s="40">
        <f>IF(AND(ISNUMBER(AlgerHarrison_Method[[#This Row],[Rxo]]),ISNUMBER(AlgerHarrison_Method[[#This Row],[Ro]])),Log_Header[[#This Row],[cf_H2O_Type]],"")</f>
        <v>1</v>
      </c>
      <c r="T345" s="179">
        <f>IFERROR(AlgerHarrison_Method[[#This Row],[Rwe]]/AlgerHarrison_Method[[#This Row],[cf_H2O_Type]],"")</f>
        <v>3.0006351224902561</v>
      </c>
      <c r="U345" s="27">
        <f>IFERROR(AlgerHarrison_Method[[#This Row],[Rw]]*(AlgerHarrison_Method[[#This Row],[Tf]]/75),"")</f>
        <v>2.785213071895424</v>
      </c>
      <c r="V345" s="28">
        <f>IFERROR(10000/AlgerHarrison_Method[[#This Row],[Rw_Cor_75]],"")</f>
        <v>3590.3895830830238</v>
      </c>
      <c r="W345" s="40">
        <f>IF(AND(ISNUMBER(AlgerHarrison_Method[[#This Row],[Rxo]]),ISNUMBER(AlgerHarrison_Method[[#This Row],[Ro]])),Log_Header[[#This Row],[ct]],"")</f>
        <v>0.5</v>
      </c>
      <c r="X345" s="28">
        <f>IFERROR(ROUND(AlgerHarrison_Method[[#This Row],[Ct]]*AlgerHarrison_Method[[#This Row],[Cw_75]],-1),"")</f>
        <v>1800</v>
      </c>
    </row>
    <row r="346" spans="1:24" x14ac:dyDescent="0.2">
      <c r="A346" s="8">
        <f>IF(ISNUMBER(Log_Header[[#This Row],[Seq]]),Log_Header[[#This Row],[Seq]],"")</f>
        <v>327</v>
      </c>
      <c r="B346" s="40">
        <f>IF(ISNUMBER(Log_Header[[#This Row],[BRACS_ID]]),Log_Header[[#This Row],[BRACS_ID]],"")</f>
        <v>21978</v>
      </c>
      <c r="C346" s="40">
        <f>IF(ISNUMBER(Log_Header[[#This Row],[Target_Depth]]),Log_Header[[#This Row],[Target_Depth]],"")</f>
        <v>494</v>
      </c>
      <c r="D346" s="40">
        <f>IF(ISNUMBER(Estep_Method[[#This Row],[Rxo]]),Estep_Method[[#This Row],[Rxo]],"")</f>
        <v>3.8</v>
      </c>
      <c r="E346" s="40">
        <f>IF(ISNUMBER(Rwa_Method[[#This Row],[Ro]]),Rwa_Method[[#This Row],[Ro]],"")</f>
        <v>3.8</v>
      </c>
      <c r="F346" s="178" t="s">
        <v>93</v>
      </c>
      <c r="G346" s="40">
        <f>IF(ISNUMBER(Log_Header[[#This Row],[Ts]]),Log_Header[[#This Row],[Ts]],"")</f>
        <v>64</v>
      </c>
      <c r="H346" s="44">
        <f>IF(ISBLANK(AlgerHarrison_Method[[#This Row],[Rxo]]),"",Log_Header[[#This Row],[Gg]])</f>
        <v>1.3466639461334421E-2</v>
      </c>
      <c r="I346" s="43">
        <f>IF(ISBLANK(AlgerHarrison_Method[[#This Row],[Rxo]]),"",Log_Header[[#This Row],[Df]])</f>
        <v>476</v>
      </c>
      <c r="J346" s="27">
        <f>IFERROR((AlgerHarrison_Method[[#This Row],[Gg]]*AlgerHarrison_Method[[#This Row],[Df]])+AlgerHarrison_Method[[#This Row],[Ts]],"")</f>
        <v>70.410120383595185</v>
      </c>
      <c r="K346" s="182">
        <f>IF(ISNUMBER(Log_Header[[#This Row],[Rmf]]),Log_Header[[#This Row],[Rmf]],"")</f>
        <v>2.3199999999999998</v>
      </c>
      <c r="L346" s="182">
        <f>IF(ISNUMBER(Log_Header[[#This Row],[T-Rmf]]),Log_Header[[#This Row],[T-Rmf]],"")</f>
        <v>82</v>
      </c>
      <c r="M346" s="27">
        <f>IFERROR(AlgerHarrison_Method[[#This Row],[Rmf]]*(AlgerHarrison_Method[[#This Row],[T-Rmf]]/AlgerHarrison_Method[[#This Row],[Tf]]),"")</f>
        <v>2.7018843166801898</v>
      </c>
      <c r="N346" s="179">
        <f>IF(AND(ISNUMBER(AlgerHarrison_Method[[#This Row],[Rxo]]),ISNUMBER(AlgerHarrison_Method[[#This Row],[Ro]])),IF(AlgerHarrison_Method[[#This Row],[Rmf]]&gt;=5, 1.75, 1),"")</f>
        <v>1</v>
      </c>
      <c r="O346" s="179">
        <f>IFERROR(AlgerHarrison_Method[[#This Row],[Rmf_Tf]]*AlgerHarrison_Method[[#This Row],[Rmf Cor Fact]],"")</f>
        <v>2.7018843166801898</v>
      </c>
      <c r="P346" s="28">
        <f>IF(AND(ISNUMBER(AlgerHarrison_Method[[#This Row],[Rxo]]),ISNUMBER(AlgerHarrison_Method[[#This Row],[Ro]])),VLOOKUP(AlgerHarrison_Method[[#This Row],[Log_Type]],$AA$3:AC386,2,FALSE),"")</f>
        <v>1</v>
      </c>
      <c r="Q34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46" s="179">
        <f>IFERROR(AlgerHarrison_Method[[#This Row],[Rmf_Tf_Cor]]/AlgerHarrison_Method[[#This Row],[Rxo/Ro_Cor]],"")</f>
        <v>2.7018843166801898</v>
      </c>
      <c r="S346" s="40">
        <f>IF(AND(ISNUMBER(AlgerHarrison_Method[[#This Row],[Rxo]]),ISNUMBER(AlgerHarrison_Method[[#This Row],[Ro]])),Log_Header[[#This Row],[cf_H2O_Type]],"")</f>
        <v>1</v>
      </c>
      <c r="T346" s="179">
        <f>IFERROR(AlgerHarrison_Method[[#This Row],[Rwe]]/AlgerHarrison_Method[[#This Row],[cf_H2O_Type]],"")</f>
        <v>2.7018843166801898</v>
      </c>
      <c r="U346" s="27">
        <f>IFERROR(AlgerHarrison_Method[[#This Row],[Rw]]*(AlgerHarrison_Method[[#This Row],[Tf]]/75),"")</f>
        <v>2.5365333333333329</v>
      </c>
      <c r="V346" s="28">
        <f>IFERROR(10000/AlgerHarrison_Method[[#This Row],[Rw_Cor_75]],"")</f>
        <v>3942.3885618166532</v>
      </c>
      <c r="W346" s="40">
        <f>IF(AND(ISNUMBER(AlgerHarrison_Method[[#This Row],[Rxo]]),ISNUMBER(AlgerHarrison_Method[[#This Row],[Ro]])),Log_Header[[#This Row],[ct]],"")</f>
        <v>0.5</v>
      </c>
      <c r="X346" s="28">
        <f>IFERROR(ROUND(AlgerHarrison_Method[[#This Row],[Ct]]*AlgerHarrison_Method[[#This Row],[Cw_75]],-1),"")</f>
        <v>1970</v>
      </c>
    </row>
    <row r="347" spans="1:24" x14ac:dyDescent="0.2">
      <c r="A347" s="8">
        <f>IF(ISNUMBER(Log_Header[[#This Row],[Seq]]),Log_Header[[#This Row],[Seq]],"")</f>
        <v>328</v>
      </c>
      <c r="B347" s="40">
        <f>IF(ISNUMBER(Log_Header[[#This Row],[BRACS_ID]]),Log_Header[[#This Row],[BRACS_ID]],"")</f>
        <v>21978</v>
      </c>
      <c r="C347" s="40">
        <f>IF(ISNUMBER(Log_Header[[#This Row],[Target_Depth]]),Log_Header[[#This Row],[Target_Depth]],"")</f>
        <v>530</v>
      </c>
      <c r="D347" s="40">
        <f>IF(ISNUMBER(Estep_Method[[#This Row],[Rxo]]),Estep_Method[[#This Row],[Rxo]],"")</f>
        <v>3.5</v>
      </c>
      <c r="E347" s="40">
        <f>IF(ISNUMBER(Rwa_Method[[#This Row],[Ro]]),Rwa_Method[[#This Row],[Ro]],"")</f>
        <v>3.5</v>
      </c>
      <c r="F347" s="178" t="s">
        <v>93</v>
      </c>
      <c r="G347" s="40">
        <f>IF(ISNUMBER(Log_Header[[#This Row],[Ts]]),Log_Header[[#This Row],[Ts]],"")</f>
        <v>64</v>
      </c>
      <c r="H347" s="44">
        <f>IF(ISBLANK(AlgerHarrison_Method[[#This Row],[Rxo]]),"",Log_Header[[#This Row],[Gg]])</f>
        <v>1.3466639461334421E-2</v>
      </c>
      <c r="I347" s="43">
        <f>IF(ISBLANK(AlgerHarrison_Method[[#This Row],[Rxo]]),"",Log_Header[[#This Row],[Df]])</f>
        <v>512</v>
      </c>
      <c r="J347" s="27">
        <f>IFERROR((AlgerHarrison_Method[[#This Row],[Gg]]*AlgerHarrison_Method[[#This Row],[Df]])+AlgerHarrison_Method[[#This Row],[Ts]],"")</f>
        <v>70.894919404203222</v>
      </c>
      <c r="K347" s="182">
        <f>IF(ISNUMBER(Log_Header[[#This Row],[Rmf]]),Log_Header[[#This Row],[Rmf]],"")</f>
        <v>2.3199999999999998</v>
      </c>
      <c r="L347" s="182">
        <f>IF(ISNUMBER(Log_Header[[#This Row],[T-Rmf]]),Log_Header[[#This Row],[T-Rmf]],"")</f>
        <v>82</v>
      </c>
      <c r="M347" s="27">
        <f>IFERROR(AlgerHarrison_Method[[#This Row],[Rmf]]*(AlgerHarrison_Method[[#This Row],[T-Rmf]]/AlgerHarrison_Method[[#This Row],[Tf]]),"")</f>
        <v>2.6834080862037206</v>
      </c>
      <c r="N347" s="179">
        <f>IF(AND(ISNUMBER(AlgerHarrison_Method[[#This Row],[Rxo]]),ISNUMBER(AlgerHarrison_Method[[#This Row],[Ro]])),IF(AlgerHarrison_Method[[#This Row],[Rmf]]&gt;=5, 1.75, 1),"")</f>
        <v>1</v>
      </c>
      <c r="O347" s="179">
        <f>IFERROR(AlgerHarrison_Method[[#This Row],[Rmf_Tf]]*AlgerHarrison_Method[[#This Row],[Rmf Cor Fact]],"")</f>
        <v>2.6834080862037206</v>
      </c>
      <c r="P347" s="28">
        <f>IF(AND(ISNUMBER(AlgerHarrison_Method[[#This Row],[Rxo]]),ISNUMBER(AlgerHarrison_Method[[#This Row],[Ro]])),VLOOKUP(AlgerHarrison_Method[[#This Row],[Log_Type]],$AA$3:AC387,2,FALSE),"")</f>
        <v>1</v>
      </c>
      <c r="Q34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47" s="179">
        <f>IFERROR(AlgerHarrison_Method[[#This Row],[Rmf_Tf_Cor]]/AlgerHarrison_Method[[#This Row],[Rxo/Ro_Cor]],"")</f>
        <v>2.6834080862037206</v>
      </c>
      <c r="S347" s="40">
        <f>IF(AND(ISNUMBER(AlgerHarrison_Method[[#This Row],[Rxo]]),ISNUMBER(AlgerHarrison_Method[[#This Row],[Ro]])),Log_Header[[#This Row],[cf_H2O_Type]],"")</f>
        <v>1</v>
      </c>
      <c r="T347" s="179">
        <f>IFERROR(AlgerHarrison_Method[[#This Row],[Rwe]]/AlgerHarrison_Method[[#This Row],[cf_H2O_Type]],"")</f>
        <v>2.6834080862037206</v>
      </c>
      <c r="U347" s="27">
        <f>IFERROR(AlgerHarrison_Method[[#This Row],[Rw]]*(AlgerHarrison_Method[[#This Row],[Tf]]/75),"")</f>
        <v>2.5365333333333333</v>
      </c>
      <c r="V347" s="28">
        <f>IFERROR(10000/AlgerHarrison_Method[[#This Row],[Rw_Cor_75]],"")</f>
        <v>3942.3885618166528</v>
      </c>
      <c r="W347" s="40">
        <f>IF(AND(ISNUMBER(AlgerHarrison_Method[[#This Row],[Rxo]]),ISNUMBER(AlgerHarrison_Method[[#This Row],[Ro]])),Log_Header[[#This Row],[ct]],"")</f>
        <v>0.5</v>
      </c>
      <c r="X347" s="28">
        <f>IFERROR(ROUND(AlgerHarrison_Method[[#This Row],[Ct]]*AlgerHarrison_Method[[#This Row],[Cw_75]],-1),"")</f>
        <v>1970</v>
      </c>
    </row>
    <row r="348" spans="1:24" x14ac:dyDescent="0.2">
      <c r="A348" s="8">
        <f>IF(ISNUMBER(Log_Header[[#This Row],[Seq]]),Log_Header[[#This Row],[Seq]],"")</f>
        <v>329</v>
      </c>
      <c r="B348" s="40">
        <f>IF(ISNUMBER(Log_Header[[#This Row],[BRACS_ID]]),Log_Header[[#This Row],[BRACS_ID]],"")</f>
        <v>21969</v>
      </c>
      <c r="C348" s="40">
        <f>IF(ISNUMBER(Log_Header[[#This Row],[Target_Depth]]),Log_Header[[#This Row],[Target_Depth]],"")</f>
        <v>485</v>
      </c>
      <c r="D348" s="40">
        <f>IF(ISNUMBER(Estep_Method[[#This Row],[Rxo]]),Estep_Method[[#This Row],[Rxo]],"")</f>
        <v>9.8000000000000007</v>
      </c>
      <c r="E348" s="40">
        <f>IF(ISNUMBER(Rwa_Method[[#This Row],[Ro]]),Rwa_Method[[#This Row],[Ro]],"")</f>
        <v>3.8</v>
      </c>
      <c r="F348" s="178" t="s">
        <v>93</v>
      </c>
      <c r="G348" s="40">
        <f>IF(ISNUMBER(Log_Header[[#This Row],[Ts]]),Log_Header[[#This Row],[Ts]],"")</f>
        <v>64</v>
      </c>
      <c r="H348" s="44">
        <f>IF(ISBLANK(AlgerHarrison_Method[[#This Row],[Rxo]]),"",Log_Header[[#This Row],[Gg]])</f>
        <v>1.3058348015338377E-2</v>
      </c>
      <c r="I348" s="43">
        <f>IF(ISBLANK(AlgerHarrison_Method[[#This Row],[Rxo]]),"",Log_Header[[#This Row],[Df]])</f>
        <v>469</v>
      </c>
      <c r="J348" s="27">
        <f>IFERROR((AlgerHarrison_Method[[#This Row],[Gg]]*AlgerHarrison_Method[[#This Row],[Df]])+AlgerHarrison_Method[[#This Row],[Ts]],"")</f>
        <v>70.124365219193692</v>
      </c>
      <c r="K348" s="182">
        <f>IF(ISNUMBER(Log_Header[[#This Row],[Rmf]]),Log_Header[[#This Row],[Rmf]],"")</f>
        <v>2.5</v>
      </c>
      <c r="L348" s="182">
        <f>IF(ISNUMBER(Log_Header[[#This Row],[T-Rmf]]),Log_Header[[#This Row],[T-Rmf]],"")</f>
        <v>120</v>
      </c>
      <c r="M348" s="27">
        <f>IFERROR(AlgerHarrison_Method[[#This Row],[Rmf]]*(AlgerHarrison_Method[[#This Row],[T-Rmf]]/AlgerHarrison_Method[[#This Row],[Tf]]),"")</f>
        <v>4.2781135923621481</v>
      </c>
      <c r="N348" s="179">
        <f>IF(AND(ISNUMBER(AlgerHarrison_Method[[#This Row],[Rxo]]),ISNUMBER(AlgerHarrison_Method[[#This Row],[Ro]])),IF(AlgerHarrison_Method[[#This Row],[Rmf]]&gt;=5, 1.75, 1),"")</f>
        <v>1</v>
      </c>
      <c r="O348" s="179">
        <f>IFERROR(AlgerHarrison_Method[[#This Row],[Rmf_Tf]]*AlgerHarrison_Method[[#This Row],[Rmf Cor Fact]],"")</f>
        <v>4.2781135923621481</v>
      </c>
      <c r="P348" s="28">
        <f>IF(AND(ISNUMBER(AlgerHarrison_Method[[#This Row],[Rxo]]),ISNUMBER(AlgerHarrison_Method[[#This Row],[Ro]])),VLOOKUP(AlgerHarrison_Method[[#This Row],[Log_Type]],$AA$3:AC388,2,FALSE),"")</f>
        <v>1</v>
      </c>
      <c r="Q34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2.5789473684210531</v>
      </c>
      <c r="R348" s="179">
        <f>IFERROR(AlgerHarrison_Method[[#This Row],[Rmf_Tf_Cor]]/AlgerHarrison_Method[[#This Row],[Rxo/Ro_Cor]],"")</f>
        <v>1.6588603725485878</v>
      </c>
      <c r="S348" s="40">
        <f>IF(AND(ISNUMBER(AlgerHarrison_Method[[#This Row],[Rxo]]),ISNUMBER(AlgerHarrison_Method[[#This Row],[Ro]])),Log_Header[[#This Row],[cf_H2O_Type]],"")</f>
        <v>1</v>
      </c>
      <c r="T348" s="179">
        <f>IFERROR(AlgerHarrison_Method[[#This Row],[Rwe]]/AlgerHarrison_Method[[#This Row],[cf_H2O_Type]],"")</f>
        <v>1.6588603725485878</v>
      </c>
      <c r="U348" s="27">
        <f>IFERROR(AlgerHarrison_Method[[#This Row],[Rw]]*(AlgerHarrison_Method[[#This Row],[Tf]]/75),"")</f>
        <v>1.551020408163265</v>
      </c>
      <c r="V348" s="28">
        <f>IFERROR(10000/AlgerHarrison_Method[[#This Row],[Rw_Cor_75]],"")</f>
        <v>6447.3684210526326</v>
      </c>
      <c r="W348" s="40">
        <f>IF(AND(ISNUMBER(AlgerHarrison_Method[[#This Row],[Rxo]]),ISNUMBER(AlgerHarrison_Method[[#This Row],[Ro]])),Log_Header[[#This Row],[ct]],"")</f>
        <v>0.5</v>
      </c>
      <c r="X348" s="28">
        <f>IFERROR(ROUND(AlgerHarrison_Method[[#This Row],[Ct]]*AlgerHarrison_Method[[#This Row],[Cw_75]],-1),"")</f>
        <v>3220</v>
      </c>
    </row>
    <row r="349" spans="1:24" x14ac:dyDescent="0.2">
      <c r="A349" s="8">
        <f>IF(ISNUMBER(Log_Header[[#This Row],[Seq]]),Log_Header[[#This Row],[Seq]],"")</f>
        <v>330</v>
      </c>
      <c r="B349" s="40">
        <f>IF(ISNUMBER(Log_Header[[#This Row],[BRACS_ID]]),Log_Header[[#This Row],[BRACS_ID]],"")</f>
        <v>21969</v>
      </c>
      <c r="C349" s="40">
        <f>IF(ISNUMBER(Log_Header[[#This Row],[Target_Depth]]),Log_Header[[#This Row],[Target_Depth]],"")</f>
        <v>568</v>
      </c>
      <c r="D349" s="40">
        <f>IF(ISNUMBER(Estep_Method[[#This Row],[Rxo]]),Estep_Method[[#This Row],[Rxo]],"")</f>
        <v>6.2</v>
      </c>
      <c r="E349" s="40">
        <f>IF(ISNUMBER(Rwa_Method[[#This Row],[Ro]]),Rwa_Method[[#This Row],[Ro]],"")</f>
        <v>3</v>
      </c>
      <c r="F349" s="178" t="s">
        <v>93</v>
      </c>
      <c r="G349" s="40">
        <f>IF(ISNUMBER(Log_Header[[#This Row],[Ts]]),Log_Header[[#This Row],[Ts]],"")</f>
        <v>64</v>
      </c>
      <c r="H349" s="44">
        <f>IF(ISBLANK(AlgerHarrison_Method[[#This Row],[Rxo]]),"",Log_Header[[#This Row],[Gg]])</f>
        <v>1.3058348015338377E-2</v>
      </c>
      <c r="I349" s="43">
        <f>IF(ISBLANK(AlgerHarrison_Method[[#This Row],[Rxo]]),"",Log_Header[[#This Row],[Df]])</f>
        <v>552</v>
      </c>
      <c r="J349" s="27">
        <f>IFERROR((AlgerHarrison_Method[[#This Row],[Gg]]*AlgerHarrison_Method[[#This Row],[Df]])+AlgerHarrison_Method[[#This Row],[Ts]],"")</f>
        <v>71.208208104466792</v>
      </c>
      <c r="K349" s="182">
        <f>IF(ISNUMBER(Log_Header[[#This Row],[Rmf]]),Log_Header[[#This Row],[Rmf]],"")</f>
        <v>2.5</v>
      </c>
      <c r="L349" s="182">
        <f>IF(ISNUMBER(Log_Header[[#This Row],[T-Rmf]]),Log_Header[[#This Row],[T-Rmf]],"")</f>
        <v>120</v>
      </c>
      <c r="M349" s="27">
        <f>IFERROR(AlgerHarrison_Method[[#This Row],[Rmf]]*(AlgerHarrison_Method[[#This Row],[T-Rmf]]/AlgerHarrison_Method[[#This Row],[Tf]]),"")</f>
        <v>4.2129974617516233</v>
      </c>
      <c r="N349" s="179">
        <f>IF(AND(ISNUMBER(AlgerHarrison_Method[[#This Row],[Rxo]]),ISNUMBER(AlgerHarrison_Method[[#This Row],[Ro]])),IF(AlgerHarrison_Method[[#This Row],[Rmf]]&gt;=5, 1.75, 1),"")</f>
        <v>1</v>
      </c>
      <c r="O349" s="179">
        <f>IFERROR(AlgerHarrison_Method[[#This Row],[Rmf_Tf]]*AlgerHarrison_Method[[#This Row],[Rmf Cor Fact]],"")</f>
        <v>4.2129974617516233</v>
      </c>
      <c r="P349" s="28">
        <f>IF(AND(ISNUMBER(AlgerHarrison_Method[[#This Row],[Rxo]]),ISNUMBER(AlgerHarrison_Method[[#This Row],[Ro]])),VLOOKUP(AlgerHarrison_Method[[#This Row],[Log_Type]],$AA$3:AC389,2,FALSE),"")</f>
        <v>1</v>
      </c>
      <c r="Q34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2.0666666666666669</v>
      </c>
      <c r="R349" s="179">
        <f>IFERROR(AlgerHarrison_Method[[#This Row],[Rmf_Tf_Cor]]/AlgerHarrison_Method[[#This Row],[Rxo/Ro_Cor]],"")</f>
        <v>2.0385471589120754</v>
      </c>
      <c r="S349" s="40">
        <f>IF(AND(ISNUMBER(AlgerHarrison_Method[[#This Row],[Rxo]]),ISNUMBER(AlgerHarrison_Method[[#This Row],[Ro]])),Log_Header[[#This Row],[cf_H2O_Type]],"")</f>
        <v>1</v>
      </c>
      <c r="T349" s="179">
        <f>IFERROR(AlgerHarrison_Method[[#This Row],[Rwe]]/AlgerHarrison_Method[[#This Row],[cf_H2O_Type]],"")</f>
        <v>2.0385471589120754</v>
      </c>
      <c r="U349" s="27">
        <f>IFERROR(AlgerHarrison_Method[[#This Row],[Rw]]*(AlgerHarrison_Method[[#This Row],[Tf]]/75),"")</f>
        <v>1.9354838709677413</v>
      </c>
      <c r="V349" s="28">
        <f>IFERROR(10000/AlgerHarrison_Method[[#This Row],[Rw_Cor_75]],"")</f>
        <v>5166.6666666666679</v>
      </c>
      <c r="W349" s="40">
        <f>IF(AND(ISNUMBER(AlgerHarrison_Method[[#This Row],[Rxo]]),ISNUMBER(AlgerHarrison_Method[[#This Row],[Ro]])),Log_Header[[#This Row],[ct]],"")</f>
        <v>0.5</v>
      </c>
      <c r="X349" s="28">
        <f>IFERROR(ROUND(AlgerHarrison_Method[[#This Row],[Ct]]*AlgerHarrison_Method[[#This Row],[Cw_75]],-1),"")</f>
        <v>2580</v>
      </c>
    </row>
    <row r="350" spans="1:24" x14ac:dyDescent="0.2">
      <c r="A350" s="8" t="str">
        <f>IF(ISNUMBER(Log_Header[[#This Row],[Seq]]),Log_Header[[#This Row],[Seq]],"")</f>
        <v/>
      </c>
      <c r="B350" s="40" t="str">
        <f>IF(ISNUMBER(Log_Header[[#This Row],[BRACS_ID]]),Log_Header[[#This Row],[BRACS_ID]],"")</f>
        <v/>
      </c>
      <c r="C350" s="40" t="str">
        <f>IF(ISNUMBER(Log_Header[[#This Row],[Target_Depth]]),Log_Header[[#This Row],[Target_Depth]],"")</f>
        <v/>
      </c>
      <c r="D350" s="40" t="str">
        <f>IF(ISNUMBER(Estep_Method[[#This Row],[Rxo]]),Estep_Method[[#This Row],[Rxo]],"")</f>
        <v/>
      </c>
      <c r="E350" s="40" t="str">
        <f>IF(ISNUMBER(Rwa_Method[[#This Row],[Ro]]),Rwa_Method[[#This Row],[Ro]],"")</f>
        <v/>
      </c>
      <c r="F350" s="178"/>
      <c r="G350" s="40" t="str">
        <f>IF(ISNUMBER(Log_Header[[#This Row],[Ts]]),Log_Header[[#This Row],[Ts]],"")</f>
        <v/>
      </c>
      <c r="H350" s="44" t="str">
        <f>IF(ISBLANK(AlgerHarrison_Method[[#This Row],[Rxo]]),"",Log_Header[[#This Row],[Gg]])</f>
        <v/>
      </c>
      <c r="I350" s="43" t="str">
        <f>IF(ISBLANK(AlgerHarrison_Method[[#This Row],[Rxo]]),"",Log_Header[[#This Row],[Df]])</f>
        <v/>
      </c>
      <c r="J350" s="27" t="str">
        <f>IFERROR((AlgerHarrison_Method[[#This Row],[Gg]]*AlgerHarrison_Method[[#This Row],[Df]])+AlgerHarrison_Method[[#This Row],[Ts]],"")</f>
        <v/>
      </c>
      <c r="K350" s="182" t="str">
        <f>IF(ISNUMBER(Log_Header[[#This Row],[Rmf]]),Log_Header[[#This Row],[Rmf]],"")</f>
        <v/>
      </c>
      <c r="L350" s="182" t="str">
        <f>IF(ISNUMBER(Log_Header[[#This Row],[T-Rmf]]),Log_Header[[#This Row],[T-Rmf]],"")</f>
        <v/>
      </c>
      <c r="M350" s="27" t="str">
        <f>IFERROR(AlgerHarrison_Method[[#This Row],[Rmf]]*(AlgerHarrison_Method[[#This Row],[T-Rmf]]/AlgerHarrison_Method[[#This Row],[Tf]]),"")</f>
        <v/>
      </c>
      <c r="N350" s="179" t="str">
        <f>IF(AND(ISNUMBER(AlgerHarrison_Method[[#This Row],[Rxo]]),ISNUMBER(AlgerHarrison_Method[[#This Row],[Ro]])),IF(AlgerHarrison_Method[[#This Row],[Rmf]]&gt;=5, 1.75, 1),"")</f>
        <v/>
      </c>
      <c r="O350" s="179" t="str">
        <f>IFERROR(AlgerHarrison_Method[[#This Row],[Rmf_Tf]]*AlgerHarrison_Method[[#This Row],[Rmf Cor Fact]],"")</f>
        <v/>
      </c>
      <c r="P350" s="28" t="str">
        <f>IF(AND(ISNUMBER(AlgerHarrison_Method[[#This Row],[Rxo]]),ISNUMBER(AlgerHarrison_Method[[#This Row],[Ro]])),VLOOKUP(AlgerHarrison_Method[[#This Row],[Log_Type]],$AA$3:AC390,2,FALSE),"")</f>
        <v/>
      </c>
      <c r="Q35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50" s="179" t="str">
        <f>IFERROR(AlgerHarrison_Method[[#This Row],[Rmf_Tf_Cor]]/AlgerHarrison_Method[[#This Row],[Rxo/Ro_Cor]],"")</f>
        <v/>
      </c>
      <c r="S350" s="40" t="str">
        <f>IF(AND(ISNUMBER(AlgerHarrison_Method[[#This Row],[Rxo]]),ISNUMBER(AlgerHarrison_Method[[#This Row],[Ro]])),Log_Header[[#This Row],[cf_H2O_Type]],"")</f>
        <v/>
      </c>
      <c r="T350" s="179" t="str">
        <f>IFERROR(AlgerHarrison_Method[[#This Row],[Rwe]]/AlgerHarrison_Method[[#This Row],[cf_H2O_Type]],"")</f>
        <v/>
      </c>
      <c r="U350" s="27" t="str">
        <f>IFERROR(AlgerHarrison_Method[[#This Row],[Rw]]*(AlgerHarrison_Method[[#This Row],[Tf]]/75),"")</f>
        <v/>
      </c>
      <c r="V350" s="28" t="str">
        <f>IFERROR(10000/AlgerHarrison_Method[[#This Row],[Rw_Cor_75]],"")</f>
        <v/>
      </c>
      <c r="W350" s="40" t="str">
        <f>IF(AND(ISNUMBER(AlgerHarrison_Method[[#This Row],[Rxo]]),ISNUMBER(AlgerHarrison_Method[[#This Row],[Ro]])),Log_Header[[#This Row],[ct]],"")</f>
        <v/>
      </c>
      <c r="X350" s="28" t="str">
        <f>IFERROR(ROUND(AlgerHarrison_Method[[#This Row],[Ct]]*AlgerHarrison_Method[[#This Row],[Cw_75]],-1),"")</f>
        <v/>
      </c>
    </row>
    <row r="351" spans="1:24" x14ac:dyDescent="0.2">
      <c r="A351" s="8">
        <f>IF(ISNUMBER(Log_Header[[#This Row],[Seq]]),Log_Header[[#This Row],[Seq]],"")</f>
        <v>331</v>
      </c>
      <c r="B351" s="40">
        <f>IF(ISNUMBER(Log_Header[[#This Row],[BRACS_ID]]),Log_Header[[#This Row],[BRACS_ID]],"")</f>
        <v>21969</v>
      </c>
      <c r="C351" s="40">
        <f>IF(ISNUMBER(Log_Header[[#This Row],[Target_Depth]]),Log_Header[[#This Row],[Target_Depth]],"")</f>
        <v>677</v>
      </c>
      <c r="D351" s="40">
        <f>IF(ISNUMBER(Estep_Method[[#This Row],[Rxo]]),Estep_Method[[#This Row],[Rxo]],"")</f>
        <v>4.5999999999999996</v>
      </c>
      <c r="E351" s="40">
        <f>IF(ISNUMBER(Rwa_Method[[#This Row],[Ro]]),Rwa_Method[[#This Row],[Ro]],"")</f>
        <v>2.6</v>
      </c>
      <c r="F351" s="178" t="s">
        <v>93</v>
      </c>
      <c r="G351" s="40">
        <f>IF(ISNUMBER(Log_Header[[#This Row],[Ts]]),Log_Header[[#This Row],[Ts]],"")</f>
        <v>64</v>
      </c>
      <c r="H351" s="44">
        <f>IF(ISBLANK(AlgerHarrison_Method[[#This Row],[Rxo]]),"",Log_Header[[#This Row],[Gg]])</f>
        <v>1.3058348015338377E-2</v>
      </c>
      <c r="I351" s="43">
        <f>IF(ISBLANK(AlgerHarrison_Method[[#This Row],[Rxo]]),"",Log_Header[[#This Row],[Df]])</f>
        <v>661</v>
      </c>
      <c r="J351" s="27">
        <f>IFERROR((AlgerHarrison_Method[[#This Row],[Gg]]*AlgerHarrison_Method[[#This Row],[Df]])+AlgerHarrison_Method[[#This Row],[Ts]],"")</f>
        <v>72.631568038138667</v>
      </c>
      <c r="K351" s="182">
        <f>IF(ISNUMBER(Log_Header[[#This Row],[Rmf]]),Log_Header[[#This Row],[Rmf]],"")</f>
        <v>2.5</v>
      </c>
      <c r="L351" s="182">
        <f>IF(ISNUMBER(Log_Header[[#This Row],[T-Rmf]]),Log_Header[[#This Row],[T-Rmf]],"")</f>
        <v>120</v>
      </c>
      <c r="M351" s="27">
        <f>IFERROR(AlgerHarrison_Method[[#This Row],[Rmf]]*(AlgerHarrison_Method[[#This Row],[T-Rmf]]/AlgerHarrison_Method[[#This Row],[Tf]]),"")</f>
        <v>4.1304354029981933</v>
      </c>
      <c r="N351" s="179">
        <f>IF(AND(ISNUMBER(AlgerHarrison_Method[[#This Row],[Rxo]]),ISNUMBER(AlgerHarrison_Method[[#This Row],[Ro]])),IF(AlgerHarrison_Method[[#This Row],[Rmf]]&gt;=5, 1.75, 1),"")</f>
        <v>1</v>
      </c>
      <c r="O351" s="179">
        <f>IFERROR(AlgerHarrison_Method[[#This Row],[Rmf_Tf]]*AlgerHarrison_Method[[#This Row],[Rmf Cor Fact]],"")</f>
        <v>4.1304354029981933</v>
      </c>
      <c r="P351" s="28">
        <f>IF(AND(ISNUMBER(AlgerHarrison_Method[[#This Row],[Rxo]]),ISNUMBER(AlgerHarrison_Method[[#This Row],[Ro]])),VLOOKUP(AlgerHarrison_Method[[#This Row],[Log_Type]],$AA$3:AC391,2,FALSE),"")</f>
        <v>1</v>
      </c>
      <c r="Q35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1.7692307692307689</v>
      </c>
      <c r="R351" s="179">
        <f>IFERROR(AlgerHarrison_Method[[#This Row],[Rmf_Tf_Cor]]/AlgerHarrison_Method[[#This Row],[Rxo/Ro_Cor]],"")</f>
        <v>2.3345939234337618</v>
      </c>
      <c r="S351" s="40">
        <f>IF(AND(ISNUMBER(AlgerHarrison_Method[[#This Row],[Rxo]]),ISNUMBER(AlgerHarrison_Method[[#This Row],[Ro]])),Log_Header[[#This Row],[cf_H2O_Type]],"")</f>
        <v>1</v>
      </c>
      <c r="T351" s="179">
        <f>IFERROR(AlgerHarrison_Method[[#This Row],[Rwe]]/AlgerHarrison_Method[[#This Row],[cf_H2O_Type]],"")</f>
        <v>2.3345939234337618</v>
      </c>
      <c r="U351" s="27">
        <f>IFERROR(AlgerHarrison_Method[[#This Row],[Rw]]*(AlgerHarrison_Method[[#This Row],[Tf]]/75),"")</f>
        <v>2.2608695652173916</v>
      </c>
      <c r="V351" s="28">
        <f>IFERROR(10000/AlgerHarrison_Method[[#This Row],[Rw_Cor_75]],"")</f>
        <v>4423.0769230769229</v>
      </c>
      <c r="W351" s="40">
        <f>IF(AND(ISNUMBER(AlgerHarrison_Method[[#This Row],[Rxo]]),ISNUMBER(AlgerHarrison_Method[[#This Row],[Ro]])),Log_Header[[#This Row],[ct]],"")</f>
        <v>0.5</v>
      </c>
      <c r="X351" s="28">
        <f>IFERROR(ROUND(AlgerHarrison_Method[[#This Row],[Ct]]*AlgerHarrison_Method[[#This Row],[Cw_75]],-1),"")</f>
        <v>2210</v>
      </c>
    </row>
    <row r="352" spans="1:24" x14ac:dyDescent="0.2">
      <c r="A352" s="8">
        <f>IF(ISNUMBER(Log_Header[[#This Row],[Seq]]),Log_Header[[#This Row],[Seq]],"")</f>
        <v>332</v>
      </c>
      <c r="B352" s="40">
        <f>IF(ISNUMBER(Log_Header[[#This Row],[BRACS_ID]]),Log_Header[[#This Row],[BRACS_ID]],"")</f>
        <v>23107</v>
      </c>
      <c r="C352" s="40">
        <f>IF(ISNUMBER(Log_Header[[#This Row],[Target_Depth]]),Log_Header[[#This Row],[Target_Depth]],"")</f>
        <v>824</v>
      </c>
      <c r="D352" s="40">
        <f>IF(ISNUMBER(Estep_Method[[#This Row],[Rxo]]),Estep_Method[[#This Row],[Rxo]],"")</f>
        <v>3.6</v>
      </c>
      <c r="E352" s="40">
        <f>IF(ISNUMBER(Rwa_Method[[#This Row],[Ro]]),Rwa_Method[[#This Row],[Ro]],"")</f>
        <v>4</v>
      </c>
      <c r="F352" s="178" t="s">
        <v>113</v>
      </c>
      <c r="G352" s="40">
        <f>IF(ISNUMBER(Log_Header[[#This Row],[Ts]]),Log_Header[[#This Row],[Ts]],"")</f>
        <v>64</v>
      </c>
      <c r="H352" s="44">
        <f>IF(ISBLANK(AlgerHarrison_Method[[#This Row],[Rxo]]),"",Log_Header[[#This Row],[Gg]])</f>
        <v>1.2851267991775189E-2</v>
      </c>
      <c r="I352" s="43">
        <f>IF(ISBLANK(AlgerHarrison_Method[[#This Row],[Rxo]]),"",Log_Header[[#This Row],[Df]])</f>
        <v>818</v>
      </c>
      <c r="J352" s="27">
        <f>IFERROR((AlgerHarrison_Method[[#This Row],[Gg]]*AlgerHarrison_Method[[#This Row],[Df]])+AlgerHarrison_Method[[#This Row],[Ts]],"")</f>
        <v>74.512337217272105</v>
      </c>
      <c r="K352" s="182">
        <f>IF(ISNUMBER(Log_Header[[#This Row],[Rmf]]),Log_Header[[#This Row],[Rmf]],"")</f>
        <v>5.2</v>
      </c>
      <c r="L352" s="182">
        <f>IF(ISNUMBER(Log_Header[[#This Row],[T-Rmf]]),Log_Header[[#This Row],[T-Rmf]],"")</f>
        <v>76</v>
      </c>
      <c r="M352" s="27">
        <f>IFERROR(AlgerHarrison_Method[[#This Row],[Rmf]]*(AlgerHarrison_Method[[#This Row],[T-Rmf]]/AlgerHarrison_Method[[#This Row],[Tf]]),"")</f>
        <v>5.3038196728097242</v>
      </c>
      <c r="N352" s="179">
        <f>IF(AND(ISNUMBER(AlgerHarrison_Method[[#This Row],[Rxo]]),ISNUMBER(AlgerHarrison_Method[[#This Row],[Ro]])),IF(AlgerHarrison_Method[[#This Row],[Rmf]]&gt;=5, 1.75, 1),"")</f>
        <v>1.75</v>
      </c>
      <c r="O352" s="179">
        <f>IFERROR(AlgerHarrison_Method[[#This Row],[Rmf_Tf]]*AlgerHarrison_Method[[#This Row],[Rmf Cor Fact]],"")</f>
        <v>9.2816844274170176</v>
      </c>
      <c r="P352" s="28">
        <f>IF(AND(ISNUMBER(AlgerHarrison_Method[[#This Row],[Rxo]]),ISNUMBER(AlgerHarrison_Method[[#This Row],[Ro]])),VLOOKUP(AlgerHarrison_Method[[#This Row],[Log_Type]],$AA$3:AC392,2,FALSE),"")</f>
        <v>5</v>
      </c>
      <c r="Q35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0.81</v>
      </c>
      <c r="R352" s="179">
        <f>IFERROR(AlgerHarrison_Method[[#This Row],[Rmf_Tf_Cor]]/AlgerHarrison_Method[[#This Row],[Rxo/Ro_Cor]],"")</f>
        <v>11.458869663477799</v>
      </c>
      <c r="S352" s="40">
        <f>IF(AND(ISNUMBER(AlgerHarrison_Method[[#This Row],[Rxo]]),ISNUMBER(AlgerHarrison_Method[[#This Row],[Ro]])),Log_Header[[#This Row],[cf_H2O_Type]],"")</f>
        <v>1</v>
      </c>
      <c r="T352" s="179">
        <f>IFERROR(AlgerHarrison_Method[[#This Row],[Rwe]]/AlgerHarrison_Method[[#This Row],[cf_H2O_Type]],"")</f>
        <v>11.458869663477799</v>
      </c>
      <c r="U352" s="27">
        <f>IFERROR(AlgerHarrison_Method[[#This Row],[Rw]]*(AlgerHarrison_Method[[#This Row],[Tf]]/75),"")</f>
        <v>11.384362139917695</v>
      </c>
      <c r="V352" s="28">
        <f>IFERROR(10000/AlgerHarrison_Method[[#This Row],[Rw_Cor_75]],"")</f>
        <v>878.3979178716022</v>
      </c>
      <c r="W352" s="40">
        <f>IF(AND(ISNUMBER(AlgerHarrison_Method[[#This Row],[Rxo]]),ISNUMBER(AlgerHarrison_Method[[#This Row],[Ro]])),Log_Header[[#This Row],[ct]],"")</f>
        <v>0.5</v>
      </c>
      <c r="X352" s="28">
        <f>IFERROR(ROUND(AlgerHarrison_Method[[#This Row],[Ct]]*AlgerHarrison_Method[[#This Row],[Cw_75]],-1),"")</f>
        <v>440</v>
      </c>
    </row>
    <row r="353" spans="1:24" x14ac:dyDescent="0.2">
      <c r="A353" s="8" t="str">
        <f>IF(ISNUMBER(Log_Header[[#This Row],[Seq]]),Log_Header[[#This Row],[Seq]],"")</f>
        <v/>
      </c>
      <c r="B353" s="40" t="str">
        <f>IF(ISNUMBER(Log_Header[[#This Row],[BRACS_ID]]),Log_Header[[#This Row],[BRACS_ID]],"")</f>
        <v/>
      </c>
      <c r="C353" s="40" t="str">
        <f>IF(ISNUMBER(Log_Header[[#This Row],[Target_Depth]]),Log_Header[[#This Row],[Target_Depth]],"")</f>
        <v/>
      </c>
      <c r="D353" s="40" t="str">
        <f>IF(ISNUMBER(Estep_Method[[#This Row],[Rxo]]),Estep_Method[[#This Row],[Rxo]],"")</f>
        <v/>
      </c>
      <c r="E353" s="40" t="str">
        <f>IF(ISNUMBER(Rwa_Method[[#This Row],[Ro]]),Rwa_Method[[#This Row],[Ro]],"")</f>
        <v/>
      </c>
      <c r="F353" s="178"/>
      <c r="G353" s="40" t="str">
        <f>IF(ISNUMBER(Log_Header[[#This Row],[Ts]]),Log_Header[[#This Row],[Ts]],"")</f>
        <v/>
      </c>
      <c r="H353" s="44" t="str">
        <f>IF(ISBLANK(AlgerHarrison_Method[[#This Row],[Rxo]]),"",Log_Header[[#This Row],[Gg]])</f>
        <v/>
      </c>
      <c r="I353" s="43" t="str">
        <f>IF(ISBLANK(AlgerHarrison_Method[[#This Row],[Rxo]]),"",Log_Header[[#This Row],[Df]])</f>
        <v/>
      </c>
      <c r="J353" s="27" t="str">
        <f>IFERROR((AlgerHarrison_Method[[#This Row],[Gg]]*AlgerHarrison_Method[[#This Row],[Df]])+AlgerHarrison_Method[[#This Row],[Ts]],"")</f>
        <v/>
      </c>
      <c r="K353" s="182" t="str">
        <f>IF(ISNUMBER(Log_Header[[#This Row],[Rmf]]),Log_Header[[#This Row],[Rmf]],"")</f>
        <v/>
      </c>
      <c r="L353" s="182" t="str">
        <f>IF(ISNUMBER(Log_Header[[#This Row],[T-Rmf]]),Log_Header[[#This Row],[T-Rmf]],"")</f>
        <v/>
      </c>
      <c r="M353" s="27" t="str">
        <f>IFERROR(AlgerHarrison_Method[[#This Row],[Rmf]]*(AlgerHarrison_Method[[#This Row],[T-Rmf]]/AlgerHarrison_Method[[#This Row],[Tf]]),"")</f>
        <v/>
      </c>
      <c r="N353" s="179" t="str">
        <f>IF(AND(ISNUMBER(AlgerHarrison_Method[[#This Row],[Rxo]]),ISNUMBER(AlgerHarrison_Method[[#This Row],[Ro]])),IF(AlgerHarrison_Method[[#This Row],[Rmf]]&gt;=5, 1.75, 1),"")</f>
        <v/>
      </c>
      <c r="O353" s="179" t="str">
        <f>IFERROR(AlgerHarrison_Method[[#This Row],[Rmf_Tf]]*AlgerHarrison_Method[[#This Row],[Rmf Cor Fact]],"")</f>
        <v/>
      </c>
      <c r="P353" s="28" t="str">
        <f>IF(AND(ISNUMBER(AlgerHarrison_Method[[#This Row],[Rxo]]),ISNUMBER(AlgerHarrison_Method[[#This Row],[Ro]])),VLOOKUP(AlgerHarrison_Method[[#This Row],[Log_Type]],$AA$3:AC393,2,FALSE),"")</f>
        <v/>
      </c>
      <c r="Q35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53" s="179" t="str">
        <f>IFERROR(AlgerHarrison_Method[[#This Row],[Rmf_Tf_Cor]]/AlgerHarrison_Method[[#This Row],[Rxo/Ro_Cor]],"")</f>
        <v/>
      </c>
      <c r="S353" s="40" t="str">
        <f>IF(AND(ISNUMBER(AlgerHarrison_Method[[#This Row],[Rxo]]),ISNUMBER(AlgerHarrison_Method[[#This Row],[Ro]])),Log_Header[[#This Row],[cf_H2O_Type]],"")</f>
        <v/>
      </c>
      <c r="T353" s="179" t="str">
        <f>IFERROR(AlgerHarrison_Method[[#This Row],[Rwe]]/AlgerHarrison_Method[[#This Row],[cf_H2O_Type]],"")</f>
        <v/>
      </c>
      <c r="U353" s="27" t="str">
        <f>IFERROR(AlgerHarrison_Method[[#This Row],[Rw]]*(AlgerHarrison_Method[[#This Row],[Tf]]/75),"")</f>
        <v/>
      </c>
      <c r="V353" s="28" t="str">
        <f>IFERROR(10000/AlgerHarrison_Method[[#This Row],[Rw_Cor_75]],"")</f>
        <v/>
      </c>
      <c r="W353" s="40" t="str">
        <f>IF(AND(ISNUMBER(AlgerHarrison_Method[[#This Row],[Rxo]]),ISNUMBER(AlgerHarrison_Method[[#This Row],[Ro]])),Log_Header[[#This Row],[ct]],"")</f>
        <v/>
      </c>
      <c r="X353" s="28" t="str">
        <f>IFERROR(ROUND(AlgerHarrison_Method[[#This Row],[Ct]]*AlgerHarrison_Method[[#This Row],[Cw_75]],-1),"")</f>
        <v/>
      </c>
    </row>
    <row r="354" spans="1:24" x14ac:dyDescent="0.2">
      <c r="A354" s="8">
        <f>IF(ISNUMBER(Log_Header[[#This Row],[Seq]]),Log_Header[[#This Row],[Seq]],"")</f>
        <v>333</v>
      </c>
      <c r="B354" s="40">
        <f>IF(ISNUMBER(Log_Header[[#This Row],[BRACS_ID]]),Log_Header[[#This Row],[BRACS_ID]],"")</f>
        <v>22775</v>
      </c>
      <c r="C354" s="40">
        <f>IF(ISNUMBER(Log_Header[[#This Row],[Target_Depth]]),Log_Header[[#This Row],[Target_Depth]],"")</f>
        <v>1055</v>
      </c>
      <c r="D354" s="40">
        <f>IF(ISNUMBER(Estep_Method[[#This Row],[Rxo]]),Estep_Method[[#This Row],[Rxo]],"")</f>
        <v>3.5</v>
      </c>
      <c r="E354" s="40">
        <f>IF(ISNUMBER(Rwa_Method[[#This Row],[Ro]]),Rwa_Method[[#This Row],[Ro]],"")</f>
        <v>2.6</v>
      </c>
      <c r="F354" s="178" t="s">
        <v>113</v>
      </c>
      <c r="G354" s="40">
        <f>IF(ISNUMBER(Log_Header[[#This Row],[Ts]]),Log_Header[[#This Row],[Ts]],"")</f>
        <v>64</v>
      </c>
      <c r="H354" s="44">
        <f>IF(ISBLANK(AlgerHarrison_Method[[#This Row],[Rxo]]),"",Log_Header[[#This Row],[Gg]])</f>
        <v>1.3037180106228875E-2</v>
      </c>
      <c r="I354" s="43">
        <f>IF(ISBLANK(AlgerHarrison_Method[[#This Row],[Rxo]]),"",Log_Header[[#This Row],[Df]])</f>
        <v>1055</v>
      </c>
      <c r="J354" s="27">
        <f>IFERROR((AlgerHarrison_Method[[#This Row],[Gg]]*AlgerHarrison_Method[[#This Row],[Df]])+AlgerHarrison_Method[[#This Row],[Ts]],"")</f>
        <v>77.754225012071458</v>
      </c>
      <c r="K354" s="182">
        <f>IF(ISNUMBER(Log_Header[[#This Row],[Rmf]]),Log_Header[[#This Row],[Rmf]],"")</f>
        <v>2.8</v>
      </c>
      <c r="L354" s="182">
        <f>IF(ISNUMBER(Log_Header[[#This Row],[T-Rmf]]),Log_Header[[#This Row],[T-Rmf]],"")</f>
        <v>52</v>
      </c>
      <c r="M354" s="27">
        <f>IFERROR(AlgerHarrison_Method[[#This Row],[Rmf]]*(AlgerHarrison_Method[[#This Row],[T-Rmf]]/AlgerHarrison_Method[[#This Row],[Tf]]),"")</f>
        <v>1.8725670531394965</v>
      </c>
      <c r="N354" s="179">
        <f>IF(AND(ISNUMBER(AlgerHarrison_Method[[#This Row],[Rxo]]),ISNUMBER(AlgerHarrison_Method[[#This Row],[Ro]])),IF(AlgerHarrison_Method[[#This Row],[Rmf]]&gt;=5, 1.75, 1),"")</f>
        <v>1</v>
      </c>
      <c r="O354" s="179">
        <f>IFERROR(AlgerHarrison_Method[[#This Row],[Rmf_Tf]]*AlgerHarrison_Method[[#This Row],[Rmf Cor Fact]],"")</f>
        <v>1.8725670531394965</v>
      </c>
      <c r="P354" s="28">
        <f>IF(AND(ISNUMBER(AlgerHarrison_Method[[#This Row],[Rxo]]),ISNUMBER(AlgerHarrison_Method[[#This Row],[Ro]])),VLOOKUP(AlgerHarrison_Method[[#This Row],[Log_Type]],$AA$3:AC394,2,FALSE),"")</f>
        <v>5</v>
      </c>
      <c r="Q35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1.8121301775147927</v>
      </c>
      <c r="R354" s="179">
        <f>IFERROR(AlgerHarrison_Method[[#This Row],[Rmf_Tf_Cor]]/AlgerHarrison_Method[[#This Row],[Rxo/Ro_Cor]],"")</f>
        <v>1.0333512880998366</v>
      </c>
      <c r="S354" s="40">
        <f>IF(AND(ISNUMBER(AlgerHarrison_Method[[#This Row],[Rxo]]),ISNUMBER(AlgerHarrison_Method[[#This Row],[Ro]])),Log_Header[[#This Row],[cf_H2O_Type]],"")</f>
        <v>1</v>
      </c>
      <c r="T354" s="179">
        <f>IFERROR(AlgerHarrison_Method[[#This Row],[Rwe]]/AlgerHarrison_Method[[#This Row],[cf_H2O_Type]],"")</f>
        <v>1.0333512880998366</v>
      </c>
      <c r="U354" s="27">
        <f>IFERROR(AlgerHarrison_Method[[#This Row],[Rw]]*(AlgerHarrison_Method[[#This Row],[Tf]]/75),"")</f>
        <v>1.0712990476190478</v>
      </c>
      <c r="V354" s="28">
        <f>IFERROR(10000/AlgerHarrison_Method[[#This Row],[Rw_Cor_75]],"")</f>
        <v>9334.4617660446038</v>
      </c>
      <c r="W354" s="40">
        <f>IF(AND(ISNUMBER(AlgerHarrison_Method[[#This Row],[Rxo]]),ISNUMBER(AlgerHarrison_Method[[#This Row],[Ro]])),Log_Header[[#This Row],[ct]],"")</f>
        <v>0.5</v>
      </c>
      <c r="X354" s="28">
        <f>IFERROR(ROUND(AlgerHarrison_Method[[#This Row],[Ct]]*AlgerHarrison_Method[[#This Row],[Cw_75]],-1),"")</f>
        <v>4670</v>
      </c>
    </row>
    <row r="355" spans="1:24" x14ac:dyDescent="0.2">
      <c r="A355" s="8" t="str">
        <f>IF(ISNUMBER(Log_Header[[#This Row],[Seq]]),Log_Header[[#This Row],[Seq]],"")</f>
        <v/>
      </c>
      <c r="B355" s="40" t="str">
        <f>IF(ISNUMBER(Log_Header[[#This Row],[BRACS_ID]]),Log_Header[[#This Row],[BRACS_ID]],"")</f>
        <v/>
      </c>
      <c r="C355" s="40" t="str">
        <f>IF(ISNUMBER(Log_Header[[#This Row],[Target_Depth]]),Log_Header[[#This Row],[Target_Depth]],"")</f>
        <v/>
      </c>
      <c r="D355" s="40" t="str">
        <f>IF(ISNUMBER(Estep_Method[[#This Row],[Rxo]]),Estep_Method[[#This Row],[Rxo]],"")</f>
        <v/>
      </c>
      <c r="E355" s="40" t="str">
        <f>IF(ISNUMBER(Rwa_Method[[#This Row],[Ro]]),Rwa_Method[[#This Row],[Ro]],"")</f>
        <v/>
      </c>
      <c r="F355" s="178"/>
      <c r="G355" s="40" t="str">
        <f>IF(ISNUMBER(Log_Header[[#This Row],[Ts]]),Log_Header[[#This Row],[Ts]],"")</f>
        <v/>
      </c>
      <c r="H355" s="44" t="str">
        <f>IF(ISBLANK(AlgerHarrison_Method[[#This Row],[Rxo]]),"",Log_Header[[#This Row],[Gg]])</f>
        <v/>
      </c>
      <c r="I355" s="43" t="str">
        <f>IF(ISBLANK(AlgerHarrison_Method[[#This Row],[Rxo]]),"",Log_Header[[#This Row],[Df]])</f>
        <v/>
      </c>
      <c r="J355" s="27" t="str">
        <f>IFERROR((AlgerHarrison_Method[[#This Row],[Gg]]*AlgerHarrison_Method[[#This Row],[Df]])+AlgerHarrison_Method[[#This Row],[Ts]],"")</f>
        <v/>
      </c>
      <c r="K355" s="182" t="str">
        <f>IF(ISNUMBER(Log_Header[[#This Row],[Rmf]]),Log_Header[[#This Row],[Rmf]],"")</f>
        <v/>
      </c>
      <c r="L355" s="182" t="str">
        <f>IF(ISNUMBER(Log_Header[[#This Row],[T-Rmf]]),Log_Header[[#This Row],[T-Rmf]],"")</f>
        <v/>
      </c>
      <c r="M355" s="27" t="str">
        <f>IFERROR(AlgerHarrison_Method[[#This Row],[Rmf]]*(AlgerHarrison_Method[[#This Row],[T-Rmf]]/AlgerHarrison_Method[[#This Row],[Tf]]),"")</f>
        <v/>
      </c>
      <c r="N355" s="179" t="str">
        <f>IF(AND(ISNUMBER(AlgerHarrison_Method[[#This Row],[Rxo]]),ISNUMBER(AlgerHarrison_Method[[#This Row],[Ro]])),IF(AlgerHarrison_Method[[#This Row],[Rmf]]&gt;=5, 1.75, 1),"")</f>
        <v/>
      </c>
      <c r="O355" s="179" t="str">
        <f>IFERROR(AlgerHarrison_Method[[#This Row],[Rmf_Tf]]*AlgerHarrison_Method[[#This Row],[Rmf Cor Fact]],"")</f>
        <v/>
      </c>
      <c r="P355" s="28" t="str">
        <f>IF(AND(ISNUMBER(AlgerHarrison_Method[[#This Row],[Rxo]]),ISNUMBER(AlgerHarrison_Method[[#This Row],[Ro]])),VLOOKUP(AlgerHarrison_Method[[#This Row],[Log_Type]],$AA$3:AC395,2,FALSE),"")</f>
        <v/>
      </c>
      <c r="Q35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55" s="179" t="str">
        <f>IFERROR(AlgerHarrison_Method[[#This Row],[Rmf_Tf_Cor]]/AlgerHarrison_Method[[#This Row],[Rxo/Ro_Cor]],"")</f>
        <v/>
      </c>
      <c r="S355" s="40" t="str">
        <f>IF(AND(ISNUMBER(AlgerHarrison_Method[[#This Row],[Rxo]]),ISNUMBER(AlgerHarrison_Method[[#This Row],[Ro]])),Log_Header[[#This Row],[cf_H2O_Type]],"")</f>
        <v/>
      </c>
      <c r="T355" s="179" t="str">
        <f>IFERROR(AlgerHarrison_Method[[#This Row],[Rwe]]/AlgerHarrison_Method[[#This Row],[cf_H2O_Type]],"")</f>
        <v/>
      </c>
      <c r="U355" s="27" t="str">
        <f>IFERROR(AlgerHarrison_Method[[#This Row],[Rw]]*(AlgerHarrison_Method[[#This Row],[Tf]]/75),"")</f>
        <v/>
      </c>
      <c r="V355" s="28" t="str">
        <f>IFERROR(10000/AlgerHarrison_Method[[#This Row],[Rw_Cor_75]],"")</f>
        <v/>
      </c>
      <c r="W355" s="40" t="str">
        <f>IF(AND(ISNUMBER(AlgerHarrison_Method[[#This Row],[Rxo]]),ISNUMBER(AlgerHarrison_Method[[#This Row],[Ro]])),Log_Header[[#This Row],[ct]],"")</f>
        <v/>
      </c>
      <c r="X355" s="28" t="str">
        <f>IFERROR(ROUND(AlgerHarrison_Method[[#This Row],[Ct]]*AlgerHarrison_Method[[#This Row],[Cw_75]],-1),"")</f>
        <v/>
      </c>
    </row>
    <row r="356" spans="1:24" x14ac:dyDescent="0.2">
      <c r="A356" s="8" t="str">
        <f>IF(ISNUMBER(Log_Header[[#This Row],[Seq]]),Log_Header[[#This Row],[Seq]],"")</f>
        <v/>
      </c>
      <c r="B356" s="40" t="str">
        <f>IF(ISNUMBER(Log_Header[[#This Row],[BRACS_ID]]),Log_Header[[#This Row],[BRACS_ID]],"")</f>
        <v/>
      </c>
      <c r="C356" s="40" t="str">
        <f>IF(ISNUMBER(Log_Header[[#This Row],[Target_Depth]]),Log_Header[[#This Row],[Target_Depth]],"")</f>
        <v/>
      </c>
      <c r="D356" s="40" t="str">
        <f>IF(ISNUMBER(Estep_Method[[#This Row],[Rxo]]),Estep_Method[[#This Row],[Rxo]],"")</f>
        <v/>
      </c>
      <c r="E356" s="40" t="str">
        <f>IF(ISNUMBER(Rwa_Method[[#This Row],[Ro]]),Rwa_Method[[#This Row],[Ro]],"")</f>
        <v/>
      </c>
      <c r="F356" s="178"/>
      <c r="G356" s="40" t="str">
        <f>IF(ISNUMBER(Log_Header[[#This Row],[Ts]]),Log_Header[[#This Row],[Ts]],"")</f>
        <v/>
      </c>
      <c r="H356" s="44" t="str">
        <f>IF(ISBLANK(AlgerHarrison_Method[[#This Row],[Rxo]]),"",Log_Header[[#This Row],[Gg]])</f>
        <v/>
      </c>
      <c r="I356" s="43" t="str">
        <f>IF(ISBLANK(AlgerHarrison_Method[[#This Row],[Rxo]]),"",Log_Header[[#This Row],[Df]])</f>
        <v/>
      </c>
      <c r="J356" s="27" t="str">
        <f>IFERROR((AlgerHarrison_Method[[#This Row],[Gg]]*AlgerHarrison_Method[[#This Row],[Df]])+AlgerHarrison_Method[[#This Row],[Ts]],"")</f>
        <v/>
      </c>
      <c r="K356" s="182" t="str">
        <f>IF(ISNUMBER(Log_Header[[#This Row],[Rmf]]),Log_Header[[#This Row],[Rmf]],"")</f>
        <v/>
      </c>
      <c r="L356" s="182" t="str">
        <f>IF(ISNUMBER(Log_Header[[#This Row],[T-Rmf]]),Log_Header[[#This Row],[T-Rmf]],"")</f>
        <v/>
      </c>
      <c r="M356" s="27" t="str">
        <f>IFERROR(AlgerHarrison_Method[[#This Row],[Rmf]]*(AlgerHarrison_Method[[#This Row],[T-Rmf]]/AlgerHarrison_Method[[#This Row],[Tf]]),"")</f>
        <v/>
      </c>
      <c r="N356" s="179" t="str">
        <f>IF(AND(ISNUMBER(AlgerHarrison_Method[[#This Row],[Rxo]]),ISNUMBER(AlgerHarrison_Method[[#This Row],[Ro]])),IF(AlgerHarrison_Method[[#This Row],[Rmf]]&gt;=5, 1.75, 1),"")</f>
        <v/>
      </c>
      <c r="O356" s="179" t="str">
        <f>IFERROR(AlgerHarrison_Method[[#This Row],[Rmf_Tf]]*AlgerHarrison_Method[[#This Row],[Rmf Cor Fact]],"")</f>
        <v/>
      </c>
      <c r="P356" s="28" t="str">
        <f>IF(AND(ISNUMBER(AlgerHarrison_Method[[#This Row],[Rxo]]),ISNUMBER(AlgerHarrison_Method[[#This Row],[Ro]])),VLOOKUP(AlgerHarrison_Method[[#This Row],[Log_Type]],$AA$3:AC396,2,FALSE),"")</f>
        <v/>
      </c>
      <c r="Q35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56" s="179" t="str">
        <f>IFERROR(AlgerHarrison_Method[[#This Row],[Rmf_Tf_Cor]]/AlgerHarrison_Method[[#This Row],[Rxo/Ro_Cor]],"")</f>
        <v/>
      </c>
      <c r="S356" s="40" t="str">
        <f>IF(AND(ISNUMBER(AlgerHarrison_Method[[#This Row],[Rxo]]),ISNUMBER(AlgerHarrison_Method[[#This Row],[Ro]])),Log_Header[[#This Row],[cf_H2O_Type]],"")</f>
        <v/>
      </c>
      <c r="T356" s="179" t="str">
        <f>IFERROR(AlgerHarrison_Method[[#This Row],[Rwe]]/AlgerHarrison_Method[[#This Row],[cf_H2O_Type]],"")</f>
        <v/>
      </c>
      <c r="U356" s="27" t="str">
        <f>IFERROR(AlgerHarrison_Method[[#This Row],[Rw]]*(AlgerHarrison_Method[[#This Row],[Tf]]/75),"")</f>
        <v/>
      </c>
      <c r="V356" s="28" t="str">
        <f>IFERROR(10000/AlgerHarrison_Method[[#This Row],[Rw_Cor_75]],"")</f>
        <v/>
      </c>
      <c r="W356" s="40" t="str">
        <f>IF(AND(ISNUMBER(AlgerHarrison_Method[[#This Row],[Rxo]]),ISNUMBER(AlgerHarrison_Method[[#This Row],[Ro]])),Log_Header[[#This Row],[ct]],"")</f>
        <v/>
      </c>
      <c r="X356" s="28" t="str">
        <f>IFERROR(ROUND(AlgerHarrison_Method[[#This Row],[Ct]]*AlgerHarrison_Method[[#This Row],[Cw_75]],-1),"")</f>
        <v/>
      </c>
    </row>
    <row r="357" spans="1:24" x14ac:dyDescent="0.2">
      <c r="A357" s="8" t="str">
        <f>IF(ISNUMBER(Log_Header[[#This Row],[Seq]]),Log_Header[[#This Row],[Seq]],"")</f>
        <v/>
      </c>
      <c r="B357" s="40" t="str">
        <f>IF(ISNUMBER(Log_Header[[#This Row],[BRACS_ID]]),Log_Header[[#This Row],[BRACS_ID]],"")</f>
        <v/>
      </c>
      <c r="C357" s="40" t="str">
        <f>IF(ISNUMBER(Log_Header[[#This Row],[Target_Depth]]),Log_Header[[#This Row],[Target_Depth]],"")</f>
        <v/>
      </c>
      <c r="D357" s="40" t="str">
        <f>IF(ISNUMBER(Estep_Method[[#This Row],[Rxo]]),Estep_Method[[#This Row],[Rxo]],"")</f>
        <v/>
      </c>
      <c r="E357" s="40" t="str">
        <f>IF(ISNUMBER(Rwa_Method[[#This Row],[Ro]]),Rwa_Method[[#This Row],[Ro]],"")</f>
        <v/>
      </c>
      <c r="F357" s="178"/>
      <c r="G357" s="40" t="str">
        <f>IF(ISNUMBER(Log_Header[[#This Row],[Ts]]),Log_Header[[#This Row],[Ts]],"")</f>
        <v/>
      </c>
      <c r="H357" s="44" t="str">
        <f>IF(ISBLANK(AlgerHarrison_Method[[#This Row],[Rxo]]),"",Log_Header[[#This Row],[Gg]])</f>
        <v/>
      </c>
      <c r="I357" s="43" t="str">
        <f>IF(ISBLANK(AlgerHarrison_Method[[#This Row],[Rxo]]),"",Log_Header[[#This Row],[Df]])</f>
        <v/>
      </c>
      <c r="J357" s="27" t="str">
        <f>IFERROR((AlgerHarrison_Method[[#This Row],[Gg]]*AlgerHarrison_Method[[#This Row],[Df]])+AlgerHarrison_Method[[#This Row],[Ts]],"")</f>
        <v/>
      </c>
      <c r="K357" s="182" t="str">
        <f>IF(ISNUMBER(Log_Header[[#This Row],[Rmf]]),Log_Header[[#This Row],[Rmf]],"")</f>
        <v/>
      </c>
      <c r="L357" s="182" t="str">
        <f>IF(ISNUMBER(Log_Header[[#This Row],[T-Rmf]]),Log_Header[[#This Row],[T-Rmf]],"")</f>
        <v/>
      </c>
      <c r="M357" s="27" t="str">
        <f>IFERROR(AlgerHarrison_Method[[#This Row],[Rmf]]*(AlgerHarrison_Method[[#This Row],[T-Rmf]]/AlgerHarrison_Method[[#This Row],[Tf]]),"")</f>
        <v/>
      </c>
      <c r="N357" s="179" t="str">
        <f>IF(AND(ISNUMBER(AlgerHarrison_Method[[#This Row],[Rxo]]),ISNUMBER(AlgerHarrison_Method[[#This Row],[Ro]])),IF(AlgerHarrison_Method[[#This Row],[Rmf]]&gt;=5, 1.75, 1),"")</f>
        <v/>
      </c>
      <c r="O357" s="179" t="str">
        <f>IFERROR(AlgerHarrison_Method[[#This Row],[Rmf_Tf]]*AlgerHarrison_Method[[#This Row],[Rmf Cor Fact]],"")</f>
        <v/>
      </c>
      <c r="P357" s="28" t="str">
        <f>IF(AND(ISNUMBER(AlgerHarrison_Method[[#This Row],[Rxo]]),ISNUMBER(AlgerHarrison_Method[[#This Row],[Ro]])),VLOOKUP(AlgerHarrison_Method[[#This Row],[Log_Type]],$AA$3:AC397,2,FALSE),"")</f>
        <v/>
      </c>
      <c r="Q35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57" s="179" t="str">
        <f>IFERROR(AlgerHarrison_Method[[#This Row],[Rmf_Tf_Cor]]/AlgerHarrison_Method[[#This Row],[Rxo/Ro_Cor]],"")</f>
        <v/>
      </c>
      <c r="S357" s="40" t="str">
        <f>IF(AND(ISNUMBER(AlgerHarrison_Method[[#This Row],[Rxo]]),ISNUMBER(AlgerHarrison_Method[[#This Row],[Ro]])),Log_Header[[#This Row],[cf_H2O_Type]],"")</f>
        <v/>
      </c>
      <c r="T357" s="179" t="str">
        <f>IFERROR(AlgerHarrison_Method[[#This Row],[Rwe]]/AlgerHarrison_Method[[#This Row],[cf_H2O_Type]],"")</f>
        <v/>
      </c>
      <c r="U357" s="27" t="str">
        <f>IFERROR(AlgerHarrison_Method[[#This Row],[Rw]]*(AlgerHarrison_Method[[#This Row],[Tf]]/75),"")</f>
        <v/>
      </c>
      <c r="V357" s="28" t="str">
        <f>IFERROR(10000/AlgerHarrison_Method[[#This Row],[Rw_Cor_75]],"")</f>
        <v/>
      </c>
      <c r="W357" s="40" t="str">
        <f>IF(AND(ISNUMBER(AlgerHarrison_Method[[#This Row],[Rxo]]),ISNUMBER(AlgerHarrison_Method[[#This Row],[Ro]])),Log_Header[[#This Row],[ct]],"")</f>
        <v/>
      </c>
      <c r="X357" s="28" t="str">
        <f>IFERROR(ROUND(AlgerHarrison_Method[[#This Row],[Ct]]*AlgerHarrison_Method[[#This Row],[Cw_75]],-1),"")</f>
        <v/>
      </c>
    </row>
    <row r="358" spans="1:24" x14ac:dyDescent="0.2">
      <c r="A358" s="8">
        <f>IF(ISNUMBER(Log_Header[[#This Row],[Seq]]),Log_Header[[#This Row],[Seq]],"")</f>
        <v>334</v>
      </c>
      <c r="B358" s="40">
        <f>IF(ISNUMBER(Log_Header[[#This Row],[BRACS_ID]]),Log_Header[[#This Row],[BRACS_ID]],"")</f>
        <v>22729</v>
      </c>
      <c r="C358" s="40">
        <f>IF(ISNUMBER(Log_Header[[#This Row],[Target_Depth]]),Log_Header[[#This Row],[Target_Depth]],"")</f>
        <v>637</v>
      </c>
      <c r="D358" s="40">
        <f>IF(ISNUMBER(Estep_Method[[#This Row],[Rxo]]),Estep_Method[[#This Row],[Rxo]],"")</f>
        <v>5.9</v>
      </c>
      <c r="E358" s="40">
        <f>IF(ISNUMBER(Rwa_Method[[#This Row],[Ro]]),Rwa_Method[[#This Row],[Ro]],"")</f>
        <v>3.7</v>
      </c>
      <c r="F358" s="178" t="s">
        <v>113</v>
      </c>
      <c r="G358" s="40">
        <f>IF(ISNUMBER(Log_Header[[#This Row],[Ts]]),Log_Header[[#This Row],[Ts]],"")</f>
        <v>64</v>
      </c>
      <c r="H358" s="44">
        <f>IF(ISBLANK(AlgerHarrison_Method[[#This Row],[Rxo]]),"",Log_Header[[#This Row],[Gg]])</f>
        <v>1.4328358208955224E-2</v>
      </c>
      <c r="I358" s="43">
        <f>IF(ISBLANK(AlgerHarrison_Method[[#This Row],[Rxo]]),"",Log_Header[[#This Row],[Df]])</f>
        <v>631</v>
      </c>
      <c r="J358" s="27">
        <f>IFERROR((AlgerHarrison_Method[[#This Row],[Gg]]*AlgerHarrison_Method[[#This Row],[Df]])+AlgerHarrison_Method[[#This Row],[Ts]],"")</f>
        <v>73.041194029850743</v>
      </c>
      <c r="K358" s="182">
        <f>IF(ISNUMBER(Log_Header[[#This Row],[Rmf]]),Log_Header[[#This Row],[Rmf]],"")</f>
        <v>3.4</v>
      </c>
      <c r="L358" s="182">
        <f>IF(ISNUMBER(Log_Header[[#This Row],[T-Rmf]]),Log_Header[[#This Row],[T-Rmf]],"")</f>
        <v>58</v>
      </c>
      <c r="M358" s="27">
        <f>IFERROR(AlgerHarrison_Method[[#This Row],[Rmf]]*(AlgerHarrison_Method[[#This Row],[T-Rmf]]/AlgerHarrison_Method[[#This Row],[Tf]]),"")</f>
        <v>2.6998463349244752</v>
      </c>
      <c r="N358" s="179">
        <f>IF(AND(ISNUMBER(AlgerHarrison_Method[[#This Row],[Rxo]]),ISNUMBER(AlgerHarrison_Method[[#This Row],[Ro]])),IF(AlgerHarrison_Method[[#This Row],[Rmf]]&gt;=5, 1.75, 1),"")</f>
        <v>1</v>
      </c>
      <c r="O358" s="179">
        <f>IFERROR(AlgerHarrison_Method[[#This Row],[Rmf_Tf]]*AlgerHarrison_Method[[#This Row],[Rmf Cor Fact]],"")</f>
        <v>2.6998463349244752</v>
      </c>
      <c r="P358" s="28">
        <f>IF(AND(ISNUMBER(AlgerHarrison_Method[[#This Row],[Rxo]]),ISNUMBER(AlgerHarrison_Method[[#This Row],[Ro]])),VLOOKUP(AlgerHarrison_Method[[#This Row],[Log_Type]],$AA$3:AC398,2,FALSE),"")</f>
        <v>5</v>
      </c>
      <c r="Q35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2.5427319211102994</v>
      </c>
      <c r="R358" s="179">
        <f>IFERROR(AlgerHarrison_Method[[#This Row],[Rmf_Tf_Cor]]/AlgerHarrison_Method[[#This Row],[Rxo/Ro_Cor]],"")</f>
        <v>1.061789610029189</v>
      </c>
      <c r="S358" s="40">
        <f>IF(AND(ISNUMBER(AlgerHarrison_Method[[#This Row],[Rxo]]),ISNUMBER(AlgerHarrison_Method[[#This Row],[Ro]])),Log_Header[[#This Row],[cf_H2O_Type]],"")</f>
        <v>1</v>
      </c>
      <c r="T358" s="179">
        <f>IFERROR(AlgerHarrison_Method[[#This Row],[Rwe]]/AlgerHarrison_Method[[#This Row],[cf_H2O_Type]],"")</f>
        <v>1.061789610029189</v>
      </c>
      <c r="U358" s="27">
        <f>IFERROR(AlgerHarrison_Method[[#This Row],[Rw]]*(AlgerHarrison_Method[[#This Row],[Tf]]/75),"")</f>
        <v>1.0340584123336207</v>
      </c>
      <c r="V358" s="28">
        <f>IFERROR(10000/AlgerHarrison_Method[[#This Row],[Rw_Cor_75]],"")</f>
        <v>9670.6335742024567</v>
      </c>
      <c r="W358" s="40">
        <f>IF(AND(ISNUMBER(AlgerHarrison_Method[[#This Row],[Rxo]]),ISNUMBER(AlgerHarrison_Method[[#This Row],[Ro]])),Log_Header[[#This Row],[ct]],"")</f>
        <v>0.5</v>
      </c>
      <c r="X358" s="28">
        <f>IFERROR(ROUND(AlgerHarrison_Method[[#This Row],[Ct]]*AlgerHarrison_Method[[#This Row],[Cw_75]],-1),"")</f>
        <v>4840</v>
      </c>
    </row>
    <row r="359" spans="1:24" x14ac:dyDescent="0.2">
      <c r="A359" s="8" t="str">
        <f>IF(ISNUMBER(Log_Header[[#This Row],[Seq]]),Log_Header[[#This Row],[Seq]],"")</f>
        <v/>
      </c>
      <c r="B359" s="40" t="str">
        <f>IF(ISNUMBER(Log_Header[[#This Row],[BRACS_ID]]),Log_Header[[#This Row],[BRACS_ID]],"")</f>
        <v/>
      </c>
      <c r="C359" s="40" t="str">
        <f>IF(ISNUMBER(Log_Header[[#This Row],[Target_Depth]]),Log_Header[[#This Row],[Target_Depth]],"")</f>
        <v/>
      </c>
      <c r="D359" s="40" t="str">
        <f>IF(ISNUMBER(Estep_Method[[#This Row],[Rxo]]),Estep_Method[[#This Row],[Rxo]],"")</f>
        <v/>
      </c>
      <c r="E359" s="40" t="str">
        <f>IF(ISNUMBER(Rwa_Method[[#This Row],[Ro]]),Rwa_Method[[#This Row],[Ro]],"")</f>
        <v/>
      </c>
      <c r="F359" s="178"/>
      <c r="G359" s="40" t="str">
        <f>IF(ISNUMBER(Log_Header[[#This Row],[Ts]]),Log_Header[[#This Row],[Ts]],"")</f>
        <v/>
      </c>
      <c r="H359" s="44" t="str">
        <f>IF(ISBLANK(AlgerHarrison_Method[[#This Row],[Rxo]]),"",Log_Header[[#This Row],[Gg]])</f>
        <v/>
      </c>
      <c r="I359" s="43" t="str">
        <f>IF(ISBLANK(AlgerHarrison_Method[[#This Row],[Rxo]]),"",Log_Header[[#This Row],[Df]])</f>
        <v/>
      </c>
      <c r="J359" s="27" t="str">
        <f>IFERROR((AlgerHarrison_Method[[#This Row],[Gg]]*AlgerHarrison_Method[[#This Row],[Df]])+AlgerHarrison_Method[[#This Row],[Ts]],"")</f>
        <v/>
      </c>
      <c r="K359" s="182" t="str">
        <f>IF(ISNUMBER(Log_Header[[#This Row],[Rmf]]),Log_Header[[#This Row],[Rmf]],"")</f>
        <v/>
      </c>
      <c r="L359" s="182" t="str">
        <f>IF(ISNUMBER(Log_Header[[#This Row],[T-Rmf]]),Log_Header[[#This Row],[T-Rmf]],"")</f>
        <v/>
      </c>
      <c r="M359" s="27" t="str">
        <f>IFERROR(AlgerHarrison_Method[[#This Row],[Rmf]]*(AlgerHarrison_Method[[#This Row],[T-Rmf]]/AlgerHarrison_Method[[#This Row],[Tf]]),"")</f>
        <v/>
      </c>
      <c r="N359" s="179" t="str">
        <f>IF(AND(ISNUMBER(AlgerHarrison_Method[[#This Row],[Rxo]]),ISNUMBER(AlgerHarrison_Method[[#This Row],[Ro]])),IF(AlgerHarrison_Method[[#This Row],[Rmf]]&gt;=5, 1.75, 1),"")</f>
        <v/>
      </c>
      <c r="O359" s="179" t="str">
        <f>IFERROR(AlgerHarrison_Method[[#This Row],[Rmf_Tf]]*AlgerHarrison_Method[[#This Row],[Rmf Cor Fact]],"")</f>
        <v/>
      </c>
      <c r="P359" s="28" t="str">
        <f>IF(AND(ISNUMBER(AlgerHarrison_Method[[#This Row],[Rxo]]),ISNUMBER(AlgerHarrison_Method[[#This Row],[Ro]])),VLOOKUP(AlgerHarrison_Method[[#This Row],[Log_Type]],$AA$3:AC399,2,FALSE),"")</f>
        <v/>
      </c>
      <c r="Q35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59" s="179" t="str">
        <f>IFERROR(AlgerHarrison_Method[[#This Row],[Rmf_Tf_Cor]]/AlgerHarrison_Method[[#This Row],[Rxo/Ro_Cor]],"")</f>
        <v/>
      </c>
      <c r="S359" s="40" t="str">
        <f>IF(AND(ISNUMBER(AlgerHarrison_Method[[#This Row],[Rxo]]),ISNUMBER(AlgerHarrison_Method[[#This Row],[Ro]])),Log_Header[[#This Row],[cf_H2O_Type]],"")</f>
        <v/>
      </c>
      <c r="T359" s="179" t="str">
        <f>IFERROR(AlgerHarrison_Method[[#This Row],[Rwe]]/AlgerHarrison_Method[[#This Row],[cf_H2O_Type]],"")</f>
        <v/>
      </c>
      <c r="U359" s="27" t="str">
        <f>IFERROR(AlgerHarrison_Method[[#This Row],[Rw]]*(AlgerHarrison_Method[[#This Row],[Tf]]/75),"")</f>
        <v/>
      </c>
      <c r="V359" s="28" t="str">
        <f>IFERROR(10000/AlgerHarrison_Method[[#This Row],[Rw_Cor_75]],"")</f>
        <v/>
      </c>
      <c r="W359" s="40" t="str">
        <f>IF(AND(ISNUMBER(AlgerHarrison_Method[[#This Row],[Rxo]]),ISNUMBER(AlgerHarrison_Method[[#This Row],[Ro]])),Log_Header[[#This Row],[ct]],"")</f>
        <v/>
      </c>
      <c r="X359" s="28" t="str">
        <f>IFERROR(ROUND(AlgerHarrison_Method[[#This Row],[Ct]]*AlgerHarrison_Method[[#This Row],[Cw_75]],-1),"")</f>
        <v/>
      </c>
    </row>
    <row r="360" spans="1:24" x14ac:dyDescent="0.2">
      <c r="A360" s="8">
        <f>IF(ISNUMBER(Log_Header[[#This Row],[Seq]]),Log_Header[[#This Row],[Seq]],"")</f>
        <v>335</v>
      </c>
      <c r="B360" s="40">
        <f>IF(ISNUMBER(Log_Header[[#This Row],[BRACS_ID]]),Log_Header[[#This Row],[BRACS_ID]],"")</f>
        <v>22729</v>
      </c>
      <c r="C360" s="40">
        <f>IF(ISNUMBER(Log_Header[[#This Row],[Target_Depth]]),Log_Header[[#This Row],[Target_Depth]],"")</f>
        <v>735</v>
      </c>
      <c r="D360" s="40">
        <f>IF(ISNUMBER(Estep_Method[[#This Row],[Rxo]]),Estep_Method[[#This Row],[Rxo]],"")</f>
        <v>3.5</v>
      </c>
      <c r="E360" s="40">
        <f>IF(ISNUMBER(Rwa_Method[[#This Row],[Ro]]),Rwa_Method[[#This Row],[Ro]],"")</f>
        <v>3</v>
      </c>
      <c r="F360" s="178" t="s">
        <v>113</v>
      </c>
      <c r="G360" s="40">
        <f>IF(ISNUMBER(Log_Header[[#This Row],[Ts]]),Log_Header[[#This Row],[Ts]],"")</f>
        <v>64</v>
      </c>
      <c r="H360" s="44">
        <f>IF(ISBLANK(AlgerHarrison_Method[[#This Row],[Rxo]]),"",Log_Header[[#This Row],[Gg]])</f>
        <v>1.4328358208955224E-2</v>
      </c>
      <c r="I360" s="43">
        <f>IF(ISBLANK(AlgerHarrison_Method[[#This Row],[Rxo]]),"",Log_Header[[#This Row],[Df]])</f>
        <v>729</v>
      </c>
      <c r="J360" s="27">
        <f>IFERROR((AlgerHarrison_Method[[#This Row],[Gg]]*AlgerHarrison_Method[[#This Row],[Df]])+AlgerHarrison_Method[[#This Row],[Ts]],"")</f>
        <v>74.445373134328364</v>
      </c>
      <c r="K360" s="182">
        <f>IF(ISNUMBER(Log_Header[[#This Row],[Rmf]]),Log_Header[[#This Row],[Rmf]],"")</f>
        <v>3.4</v>
      </c>
      <c r="L360" s="182">
        <f>IF(ISNUMBER(Log_Header[[#This Row],[T-Rmf]]),Log_Header[[#This Row],[T-Rmf]],"")</f>
        <v>58</v>
      </c>
      <c r="M360" s="27">
        <f>IFERROR(AlgerHarrison_Method[[#This Row],[Rmf]]*(AlgerHarrison_Method[[#This Row],[T-Rmf]]/AlgerHarrison_Method[[#This Row],[Tf]]),"")</f>
        <v>2.6489221787386925</v>
      </c>
      <c r="N360" s="179">
        <f>IF(AND(ISNUMBER(AlgerHarrison_Method[[#This Row],[Rxo]]),ISNUMBER(AlgerHarrison_Method[[#This Row],[Ro]])),IF(AlgerHarrison_Method[[#This Row],[Rmf]]&gt;=5, 1.75, 1),"")</f>
        <v>1</v>
      </c>
      <c r="O360" s="179">
        <f>IFERROR(AlgerHarrison_Method[[#This Row],[Rmf_Tf]]*AlgerHarrison_Method[[#This Row],[Rmf Cor Fact]],"")</f>
        <v>2.6489221787386925</v>
      </c>
      <c r="P360" s="28">
        <f>IF(AND(ISNUMBER(AlgerHarrison_Method[[#This Row],[Rxo]]),ISNUMBER(AlgerHarrison_Method[[#This Row],[Ro]])),VLOOKUP(AlgerHarrison_Method[[#This Row],[Log_Type]],$AA$3:AC400,2,FALSE),"")</f>
        <v>5</v>
      </c>
      <c r="Q36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1.3611111111111112</v>
      </c>
      <c r="R360" s="179">
        <f>IFERROR(AlgerHarrison_Method[[#This Row],[Rmf_Tf_Cor]]/AlgerHarrison_Method[[#This Row],[Rxo/Ro_Cor]],"")</f>
        <v>1.9461469068284272</v>
      </c>
      <c r="S360" s="40">
        <f>IF(AND(ISNUMBER(AlgerHarrison_Method[[#This Row],[Rxo]]),ISNUMBER(AlgerHarrison_Method[[#This Row],[Ro]])),Log_Header[[#This Row],[cf_H2O_Type]],"")</f>
        <v>1</v>
      </c>
      <c r="T360" s="179">
        <f>IFERROR(AlgerHarrison_Method[[#This Row],[Rwe]]/AlgerHarrison_Method[[#This Row],[cf_H2O_Type]],"")</f>
        <v>1.9461469068284272</v>
      </c>
      <c r="U360" s="27">
        <f>IFERROR(AlgerHarrison_Method[[#This Row],[Rw]]*(AlgerHarrison_Method[[#This Row],[Tf]]/75),"")</f>
        <v>1.9317551020408166</v>
      </c>
      <c r="V360" s="28">
        <f>IFERROR(10000/AlgerHarrison_Method[[#This Row],[Rw_Cor_75]],"")</f>
        <v>5176.6396213657872</v>
      </c>
      <c r="W360" s="40">
        <f>IF(AND(ISNUMBER(AlgerHarrison_Method[[#This Row],[Rxo]]),ISNUMBER(AlgerHarrison_Method[[#This Row],[Ro]])),Log_Header[[#This Row],[ct]],"")</f>
        <v>0.5</v>
      </c>
      <c r="X360" s="28">
        <f>IFERROR(ROUND(AlgerHarrison_Method[[#This Row],[Ct]]*AlgerHarrison_Method[[#This Row],[Cw_75]],-1),"")</f>
        <v>2590</v>
      </c>
    </row>
    <row r="361" spans="1:24" x14ac:dyDescent="0.2">
      <c r="A361" s="8" t="str">
        <f>IF(ISNUMBER(Log_Header[[#This Row],[Seq]]),Log_Header[[#This Row],[Seq]],"")</f>
        <v/>
      </c>
      <c r="B361" s="40" t="str">
        <f>IF(ISNUMBER(Log_Header[[#This Row],[BRACS_ID]]),Log_Header[[#This Row],[BRACS_ID]],"")</f>
        <v/>
      </c>
      <c r="C361" s="40" t="str">
        <f>IF(ISNUMBER(Log_Header[[#This Row],[Target_Depth]]),Log_Header[[#This Row],[Target_Depth]],"")</f>
        <v/>
      </c>
      <c r="D361" s="40" t="str">
        <f>IF(ISNUMBER(Estep_Method[[#This Row],[Rxo]]),Estep_Method[[#This Row],[Rxo]],"")</f>
        <v/>
      </c>
      <c r="E361" s="40" t="str">
        <f>IF(ISNUMBER(Rwa_Method[[#This Row],[Ro]]),Rwa_Method[[#This Row],[Ro]],"")</f>
        <v/>
      </c>
      <c r="F361" s="178"/>
      <c r="G361" s="40" t="str">
        <f>IF(ISNUMBER(Log_Header[[#This Row],[Ts]]),Log_Header[[#This Row],[Ts]],"")</f>
        <v/>
      </c>
      <c r="H361" s="44" t="str">
        <f>IF(ISBLANK(AlgerHarrison_Method[[#This Row],[Rxo]]),"",Log_Header[[#This Row],[Gg]])</f>
        <v/>
      </c>
      <c r="I361" s="43" t="str">
        <f>IF(ISBLANK(AlgerHarrison_Method[[#This Row],[Rxo]]),"",Log_Header[[#This Row],[Df]])</f>
        <v/>
      </c>
      <c r="J361" s="27" t="str">
        <f>IFERROR((AlgerHarrison_Method[[#This Row],[Gg]]*AlgerHarrison_Method[[#This Row],[Df]])+AlgerHarrison_Method[[#This Row],[Ts]],"")</f>
        <v/>
      </c>
      <c r="K361" s="182" t="str">
        <f>IF(ISNUMBER(Log_Header[[#This Row],[Rmf]]),Log_Header[[#This Row],[Rmf]],"")</f>
        <v/>
      </c>
      <c r="L361" s="182" t="str">
        <f>IF(ISNUMBER(Log_Header[[#This Row],[T-Rmf]]),Log_Header[[#This Row],[T-Rmf]],"")</f>
        <v/>
      </c>
      <c r="M361" s="27" t="str">
        <f>IFERROR(AlgerHarrison_Method[[#This Row],[Rmf]]*(AlgerHarrison_Method[[#This Row],[T-Rmf]]/AlgerHarrison_Method[[#This Row],[Tf]]),"")</f>
        <v/>
      </c>
      <c r="N361" s="179" t="str">
        <f>IF(AND(ISNUMBER(AlgerHarrison_Method[[#This Row],[Rxo]]),ISNUMBER(AlgerHarrison_Method[[#This Row],[Ro]])),IF(AlgerHarrison_Method[[#This Row],[Rmf]]&gt;=5, 1.75, 1),"")</f>
        <v/>
      </c>
      <c r="O361" s="179" t="str">
        <f>IFERROR(AlgerHarrison_Method[[#This Row],[Rmf_Tf]]*AlgerHarrison_Method[[#This Row],[Rmf Cor Fact]],"")</f>
        <v/>
      </c>
      <c r="P361" s="28" t="str">
        <f>IF(AND(ISNUMBER(AlgerHarrison_Method[[#This Row],[Rxo]]),ISNUMBER(AlgerHarrison_Method[[#This Row],[Ro]])),VLOOKUP(AlgerHarrison_Method[[#This Row],[Log_Type]],$AA$3:AC401,2,FALSE),"")</f>
        <v/>
      </c>
      <c r="Q36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61" s="179" t="str">
        <f>IFERROR(AlgerHarrison_Method[[#This Row],[Rmf_Tf_Cor]]/AlgerHarrison_Method[[#This Row],[Rxo/Ro_Cor]],"")</f>
        <v/>
      </c>
      <c r="S361" s="40" t="str">
        <f>IF(AND(ISNUMBER(AlgerHarrison_Method[[#This Row],[Rxo]]),ISNUMBER(AlgerHarrison_Method[[#This Row],[Ro]])),Log_Header[[#This Row],[cf_H2O_Type]],"")</f>
        <v/>
      </c>
      <c r="T361" s="179" t="str">
        <f>IFERROR(AlgerHarrison_Method[[#This Row],[Rwe]]/AlgerHarrison_Method[[#This Row],[cf_H2O_Type]],"")</f>
        <v/>
      </c>
      <c r="U361" s="27" t="str">
        <f>IFERROR(AlgerHarrison_Method[[#This Row],[Rw]]*(AlgerHarrison_Method[[#This Row],[Tf]]/75),"")</f>
        <v/>
      </c>
      <c r="V361" s="28" t="str">
        <f>IFERROR(10000/AlgerHarrison_Method[[#This Row],[Rw_Cor_75]],"")</f>
        <v/>
      </c>
      <c r="W361" s="40" t="str">
        <f>IF(AND(ISNUMBER(AlgerHarrison_Method[[#This Row],[Rxo]]),ISNUMBER(AlgerHarrison_Method[[#This Row],[Ro]])),Log_Header[[#This Row],[ct]],"")</f>
        <v/>
      </c>
      <c r="X361" s="28" t="str">
        <f>IFERROR(ROUND(AlgerHarrison_Method[[#This Row],[Ct]]*AlgerHarrison_Method[[#This Row],[Cw_75]],-1),"")</f>
        <v/>
      </c>
    </row>
    <row r="362" spans="1:24" x14ac:dyDescent="0.2">
      <c r="A362" s="8">
        <f>IF(ISNUMBER(Log_Header[[#This Row],[Seq]]),Log_Header[[#This Row],[Seq]],"")</f>
        <v>336</v>
      </c>
      <c r="B362" s="40">
        <f>IF(ISNUMBER(Log_Header[[#This Row],[BRACS_ID]]),Log_Header[[#This Row],[BRACS_ID]],"")</f>
        <v>22716</v>
      </c>
      <c r="C362" s="40">
        <f>IF(ISNUMBER(Log_Header[[#This Row],[Target_Depth]]),Log_Header[[#This Row],[Target_Depth]],"")</f>
        <v>776</v>
      </c>
      <c r="D362" s="40">
        <f>IF(ISNUMBER(Estep_Method[[#This Row],[Rxo]]),Estep_Method[[#This Row],[Rxo]],"")</f>
        <v>4.4000000000000004</v>
      </c>
      <c r="E362" s="40">
        <f>IF(ISNUMBER(Rwa_Method[[#This Row],[Ro]]),Rwa_Method[[#This Row],[Ro]],"")</f>
        <v>3.2</v>
      </c>
      <c r="F362" s="178" t="s">
        <v>113</v>
      </c>
      <c r="G362" s="40">
        <f>IF(ISNUMBER(Log_Header[[#This Row],[Ts]]),Log_Header[[#This Row],[Ts]],"")</f>
        <v>64</v>
      </c>
      <c r="H362" s="44">
        <f>IF(ISBLANK(AlgerHarrison_Method[[#This Row],[Rxo]]),"",Log_Header[[#This Row],[Gg]])</f>
        <v>1.5519086692829111E-2</v>
      </c>
      <c r="I362" s="43">
        <f>IF(ISBLANK(AlgerHarrison_Method[[#This Row],[Rxo]]),"",Log_Header[[#This Row],[Df]])</f>
        <v>768</v>
      </c>
      <c r="J362" s="27">
        <f>IFERROR((AlgerHarrison_Method[[#This Row],[Gg]]*AlgerHarrison_Method[[#This Row],[Df]])+AlgerHarrison_Method[[#This Row],[Ts]],"")</f>
        <v>75.918658580092753</v>
      </c>
      <c r="K362" s="182">
        <f>IF(ISNUMBER(Log_Header[[#This Row],[Rmf]]),Log_Header[[#This Row],[Rmf]],"")</f>
        <v>3.6</v>
      </c>
      <c r="L362" s="182">
        <f>IF(ISNUMBER(Log_Header[[#This Row],[T-Rmf]]),Log_Header[[#This Row],[T-Rmf]],"")</f>
        <v>90</v>
      </c>
      <c r="M362" s="27">
        <f>IFERROR(AlgerHarrison_Method[[#This Row],[Rmf]]*(AlgerHarrison_Method[[#This Row],[T-Rmf]]/AlgerHarrison_Method[[#This Row],[Tf]]),"")</f>
        <v>4.2677255639097753</v>
      </c>
      <c r="N362" s="179">
        <f>IF(AND(ISNUMBER(AlgerHarrison_Method[[#This Row],[Rxo]]),ISNUMBER(AlgerHarrison_Method[[#This Row],[Ro]])),IF(AlgerHarrison_Method[[#This Row],[Rmf]]&gt;=5, 1.75, 1),"")</f>
        <v>1</v>
      </c>
      <c r="O362" s="179">
        <f>IFERROR(AlgerHarrison_Method[[#This Row],[Rmf_Tf]]*AlgerHarrison_Method[[#This Row],[Rmf Cor Fact]],"")</f>
        <v>4.2677255639097753</v>
      </c>
      <c r="P362" s="28">
        <f>IF(AND(ISNUMBER(AlgerHarrison_Method[[#This Row],[Rxo]]),ISNUMBER(AlgerHarrison_Method[[#This Row],[Ro]])),VLOOKUP(AlgerHarrison_Method[[#This Row],[Log_Type]],$AA$3:AC402,2,FALSE),"")</f>
        <v>5</v>
      </c>
      <c r="Q36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1.890625</v>
      </c>
      <c r="R362" s="179">
        <f>IFERROR(AlgerHarrison_Method[[#This Row],[Rmf_Tf_Cor]]/AlgerHarrison_Method[[#This Row],[Rxo/Ro_Cor]],"")</f>
        <v>2.2573093891754183</v>
      </c>
      <c r="S362" s="40">
        <f>IF(AND(ISNUMBER(AlgerHarrison_Method[[#This Row],[Rxo]]),ISNUMBER(AlgerHarrison_Method[[#This Row],[Ro]])),Log_Header[[#This Row],[cf_H2O_Type]],"")</f>
        <v>1</v>
      </c>
      <c r="T362" s="179">
        <f>IFERROR(AlgerHarrison_Method[[#This Row],[Rwe]]/AlgerHarrison_Method[[#This Row],[cf_H2O_Type]],"")</f>
        <v>2.2573093891754183</v>
      </c>
      <c r="U362" s="27">
        <f>IFERROR(AlgerHarrison_Method[[#This Row],[Rw]]*(AlgerHarrison_Method[[#This Row],[Tf]]/75),"")</f>
        <v>2.2849586776859505</v>
      </c>
      <c r="V362" s="28">
        <f>IFERROR(10000/AlgerHarrison_Method[[#This Row],[Rw_Cor_75]],"")</f>
        <v>4376.4467592592591</v>
      </c>
      <c r="W362" s="40">
        <f>IF(AND(ISNUMBER(AlgerHarrison_Method[[#This Row],[Rxo]]),ISNUMBER(AlgerHarrison_Method[[#This Row],[Ro]])),Log_Header[[#This Row],[ct]],"")</f>
        <v>0.5</v>
      </c>
      <c r="X362" s="28">
        <f>IFERROR(ROUND(AlgerHarrison_Method[[#This Row],[Ct]]*AlgerHarrison_Method[[#This Row],[Cw_75]],-1),"")</f>
        <v>2190</v>
      </c>
    </row>
    <row r="363" spans="1:24" x14ac:dyDescent="0.2">
      <c r="A363" s="8">
        <f>IF(ISNUMBER(Log_Header[[#This Row],[Seq]]),Log_Header[[#This Row],[Seq]],"")</f>
        <v>337</v>
      </c>
      <c r="B363" s="40">
        <f>IF(ISNUMBER(Log_Header[[#This Row],[BRACS_ID]]),Log_Header[[#This Row],[BRACS_ID]],"")</f>
        <v>22716</v>
      </c>
      <c r="C363" s="40">
        <f>IF(ISNUMBER(Log_Header[[#This Row],[Target_Depth]]),Log_Header[[#This Row],[Target_Depth]],"")</f>
        <v>860</v>
      </c>
      <c r="D363" s="40">
        <f>IF(ISNUMBER(Estep_Method[[#This Row],[Rxo]]),Estep_Method[[#This Row],[Rxo]],"")</f>
        <v>3.4</v>
      </c>
      <c r="E363" s="40">
        <f>IF(ISNUMBER(Rwa_Method[[#This Row],[Ro]]),Rwa_Method[[#This Row],[Ro]],"")</f>
        <v>2.4</v>
      </c>
      <c r="F363" s="178" t="s">
        <v>113</v>
      </c>
      <c r="G363" s="40">
        <f>IF(ISNUMBER(Log_Header[[#This Row],[Ts]]),Log_Header[[#This Row],[Ts]],"")</f>
        <v>64</v>
      </c>
      <c r="H363" s="44">
        <f>IF(ISBLANK(AlgerHarrison_Method[[#This Row],[Rxo]]),"",Log_Header[[#This Row],[Gg]])</f>
        <v>1.5519086692829111E-2</v>
      </c>
      <c r="I363" s="43">
        <f>IF(ISBLANK(AlgerHarrison_Method[[#This Row],[Rxo]]),"",Log_Header[[#This Row],[Df]])</f>
        <v>852</v>
      </c>
      <c r="J363" s="27">
        <f>IFERROR((AlgerHarrison_Method[[#This Row],[Gg]]*AlgerHarrison_Method[[#This Row],[Df]])+AlgerHarrison_Method[[#This Row],[Ts]],"")</f>
        <v>77.222261862290395</v>
      </c>
      <c r="K363" s="182">
        <f>IF(ISNUMBER(Log_Header[[#This Row],[Rmf]]),Log_Header[[#This Row],[Rmf]],"")</f>
        <v>3.6</v>
      </c>
      <c r="L363" s="182">
        <f>IF(ISNUMBER(Log_Header[[#This Row],[T-Rmf]]),Log_Header[[#This Row],[T-Rmf]],"")</f>
        <v>90</v>
      </c>
      <c r="M363" s="27">
        <f>IFERROR(AlgerHarrison_Method[[#This Row],[Rmf]]*(AlgerHarrison_Method[[#This Row],[T-Rmf]]/AlgerHarrison_Method[[#This Row],[Tf]]),"")</f>
        <v>4.195681299490885</v>
      </c>
      <c r="N363" s="179">
        <f>IF(AND(ISNUMBER(AlgerHarrison_Method[[#This Row],[Rxo]]),ISNUMBER(AlgerHarrison_Method[[#This Row],[Ro]])),IF(AlgerHarrison_Method[[#This Row],[Rmf]]&gt;=5, 1.75, 1),"")</f>
        <v>1</v>
      </c>
      <c r="O363" s="179">
        <f>IFERROR(AlgerHarrison_Method[[#This Row],[Rmf_Tf]]*AlgerHarrison_Method[[#This Row],[Rmf Cor Fact]],"")</f>
        <v>4.195681299490885</v>
      </c>
      <c r="P363" s="28">
        <f>IF(AND(ISNUMBER(AlgerHarrison_Method[[#This Row],[Rxo]]),ISNUMBER(AlgerHarrison_Method[[#This Row],[Ro]])),VLOOKUP(AlgerHarrison_Method[[#This Row],[Log_Type]],$AA$3:AC403,2,FALSE),"")</f>
        <v>5</v>
      </c>
      <c r="Q36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2.0069444444444442</v>
      </c>
      <c r="R363" s="179">
        <f>IFERROR(AlgerHarrison_Method[[#This Row],[Rmf_Tf_Cor]]/AlgerHarrison_Method[[#This Row],[Rxo/Ro_Cor]],"")</f>
        <v>2.0905816855594725</v>
      </c>
      <c r="S363" s="40">
        <f>IF(AND(ISNUMBER(AlgerHarrison_Method[[#This Row],[Rxo]]),ISNUMBER(AlgerHarrison_Method[[#This Row],[Ro]])),Log_Header[[#This Row],[cf_H2O_Type]],"")</f>
        <v>1</v>
      </c>
      <c r="T363" s="179">
        <f>IFERROR(AlgerHarrison_Method[[#This Row],[Rwe]]/AlgerHarrison_Method[[#This Row],[cf_H2O_Type]],"")</f>
        <v>2.0905816855594725</v>
      </c>
      <c r="U363" s="27">
        <f>IFERROR(AlgerHarrison_Method[[#This Row],[Rw]]*(AlgerHarrison_Method[[#This Row],[Tf]]/75),"")</f>
        <v>2.1525259515570938</v>
      </c>
      <c r="V363" s="28">
        <f>IFERROR(10000/AlgerHarrison_Method[[#This Row],[Rw_Cor_75]],"")</f>
        <v>4645.7047325102876</v>
      </c>
      <c r="W363" s="40">
        <f>IF(AND(ISNUMBER(AlgerHarrison_Method[[#This Row],[Rxo]]),ISNUMBER(AlgerHarrison_Method[[#This Row],[Ro]])),Log_Header[[#This Row],[ct]],"")</f>
        <v>0.5</v>
      </c>
      <c r="X363" s="28">
        <f>IFERROR(ROUND(AlgerHarrison_Method[[#This Row],[Ct]]*AlgerHarrison_Method[[#This Row],[Cw_75]],-1),"")</f>
        <v>2320</v>
      </c>
    </row>
    <row r="364" spans="1:24" x14ac:dyDescent="0.2">
      <c r="A364" s="8">
        <f>IF(ISNUMBER(Log_Header[[#This Row],[Seq]]),Log_Header[[#This Row],[Seq]],"")</f>
        <v>338</v>
      </c>
      <c r="B364" s="40">
        <f>IF(ISNUMBER(Log_Header[[#This Row],[BRACS_ID]]),Log_Header[[#This Row],[BRACS_ID]],"")</f>
        <v>22709</v>
      </c>
      <c r="C364" s="40">
        <f>IF(ISNUMBER(Log_Header[[#This Row],[Target_Depth]]),Log_Header[[#This Row],[Target_Depth]],"")</f>
        <v>911</v>
      </c>
      <c r="D364" s="40">
        <f>IF(ISNUMBER(Estep_Method[[#This Row],[Rxo]]),Estep_Method[[#This Row],[Rxo]],"")</f>
        <v>3.9</v>
      </c>
      <c r="E364" s="40">
        <f>IF(ISNUMBER(Rwa_Method[[#This Row],[Ro]]),Rwa_Method[[#This Row],[Ro]],"")</f>
        <v>3.9</v>
      </c>
      <c r="F364" s="178" t="s">
        <v>113</v>
      </c>
      <c r="G364" s="40">
        <f>IF(ISNUMBER(Log_Header[[#This Row],[Ts]]),Log_Header[[#This Row],[Ts]],"")</f>
        <v>64</v>
      </c>
      <c r="H364" s="44">
        <f>IF(ISBLANK(AlgerHarrison_Method[[#This Row],[Rxo]]),"",Log_Header[[#This Row],[Gg]])</f>
        <v>1.5658877378944832E-2</v>
      </c>
      <c r="I364" s="43">
        <f>IF(ISBLANK(AlgerHarrison_Method[[#This Row],[Rxo]]),"",Log_Header[[#This Row],[Df]])</f>
        <v>905</v>
      </c>
      <c r="J364" s="27">
        <f>IFERROR((AlgerHarrison_Method[[#This Row],[Gg]]*AlgerHarrison_Method[[#This Row],[Df]])+AlgerHarrison_Method[[#This Row],[Ts]],"")</f>
        <v>78.171284027945077</v>
      </c>
      <c r="K364" s="182">
        <f>IF(ISNUMBER(Log_Header[[#This Row],[Rmf]]),Log_Header[[#This Row],[Rmf]],"")</f>
        <v>1.73</v>
      </c>
      <c r="L364" s="182">
        <f>IF(ISNUMBER(Log_Header[[#This Row],[T-Rmf]]),Log_Header[[#This Row],[T-Rmf]],"")</f>
        <v>129</v>
      </c>
      <c r="M364" s="27">
        <f>IFERROR(AlgerHarrison_Method[[#This Row],[Rmf]]*(AlgerHarrison_Method[[#This Row],[T-Rmf]]/AlgerHarrison_Method[[#This Row],[Tf]]),"")</f>
        <v>2.8548846648114417</v>
      </c>
      <c r="N364" s="179">
        <f>IF(AND(ISNUMBER(AlgerHarrison_Method[[#This Row],[Rxo]]),ISNUMBER(AlgerHarrison_Method[[#This Row],[Ro]])),IF(AlgerHarrison_Method[[#This Row],[Rmf]]&gt;=5, 1.75, 1),"")</f>
        <v>1</v>
      </c>
      <c r="O364" s="179">
        <f>IFERROR(AlgerHarrison_Method[[#This Row],[Rmf_Tf]]*AlgerHarrison_Method[[#This Row],[Rmf Cor Fact]],"")</f>
        <v>2.8548846648114417</v>
      </c>
      <c r="P364" s="28">
        <f>IF(AND(ISNUMBER(AlgerHarrison_Method[[#This Row],[Rxo]]),ISNUMBER(AlgerHarrison_Method[[#This Row],[Ro]])),VLOOKUP(AlgerHarrison_Method[[#This Row],[Log_Type]],$AA$3:AC404,2,FALSE),"")</f>
        <v>5</v>
      </c>
      <c r="Q36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64" s="179">
        <f>IFERROR(AlgerHarrison_Method[[#This Row],[Rmf_Tf_Cor]]/AlgerHarrison_Method[[#This Row],[Rxo/Ro_Cor]],"")</f>
        <v>2.8548846648114417</v>
      </c>
      <c r="S364" s="40">
        <f>IF(AND(ISNUMBER(AlgerHarrison_Method[[#This Row],[Rxo]]),ISNUMBER(AlgerHarrison_Method[[#This Row],[Ro]])),Log_Header[[#This Row],[cf_H2O_Type]],"")</f>
        <v>1</v>
      </c>
      <c r="T364" s="179">
        <f>IFERROR(AlgerHarrison_Method[[#This Row],[Rwe]]/AlgerHarrison_Method[[#This Row],[cf_H2O_Type]],"")</f>
        <v>2.8548846648114417</v>
      </c>
      <c r="U364" s="27">
        <f>IFERROR(AlgerHarrison_Method[[#This Row],[Rw]]*(AlgerHarrison_Method[[#This Row],[Tf]]/75),"")</f>
        <v>2.9755999999999996</v>
      </c>
      <c r="V364" s="28">
        <f>IFERROR(10000/AlgerHarrison_Method[[#This Row],[Rw_Cor_75]],"")</f>
        <v>3360.6667562844473</v>
      </c>
      <c r="W364" s="40">
        <f>IF(AND(ISNUMBER(AlgerHarrison_Method[[#This Row],[Rxo]]),ISNUMBER(AlgerHarrison_Method[[#This Row],[Ro]])),Log_Header[[#This Row],[ct]],"")</f>
        <v>0.5</v>
      </c>
      <c r="X364" s="28">
        <f>IFERROR(ROUND(AlgerHarrison_Method[[#This Row],[Ct]]*AlgerHarrison_Method[[#This Row],[Cw_75]],-1),"")</f>
        <v>1680</v>
      </c>
    </row>
    <row r="365" spans="1:24" x14ac:dyDescent="0.2">
      <c r="A365" s="8">
        <f>IF(ISNUMBER(Log_Header[[#This Row],[Seq]]),Log_Header[[#This Row],[Seq]],"")</f>
        <v>339</v>
      </c>
      <c r="B365" s="40">
        <f>IF(ISNUMBER(Log_Header[[#This Row],[BRACS_ID]]),Log_Header[[#This Row],[BRACS_ID]],"")</f>
        <v>22709</v>
      </c>
      <c r="C365" s="40">
        <f>IF(ISNUMBER(Log_Header[[#This Row],[Target_Depth]]),Log_Header[[#This Row],[Target_Depth]],"")</f>
        <v>990</v>
      </c>
      <c r="D365" s="40">
        <f>IF(ISNUMBER(Estep_Method[[#This Row],[Rxo]]),Estep_Method[[#This Row],[Rxo]],"")</f>
        <v>3.6</v>
      </c>
      <c r="E365" s="40">
        <f>IF(ISNUMBER(Rwa_Method[[#This Row],[Ro]]),Rwa_Method[[#This Row],[Ro]],"")</f>
        <v>3.6</v>
      </c>
      <c r="F365" s="178" t="s">
        <v>113</v>
      </c>
      <c r="G365" s="40">
        <f>IF(ISNUMBER(Log_Header[[#This Row],[Ts]]),Log_Header[[#This Row],[Ts]],"")</f>
        <v>64</v>
      </c>
      <c r="H365" s="44">
        <f>IF(ISBLANK(AlgerHarrison_Method[[#This Row],[Rxo]]),"",Log_Header[[#This Row],[Gg]])</f>
        <v>1.5658877378944832E-2</v>
      </c>
      <c r="I365" s="43">
        <f>IF(ISBLANK(AlgerHarrison_Method[[#This Row],[Rxo]]),"",Log_Header[[#This Row],[Df]])</f>
        <v>984</v>
      </c>
      <c r="J365" s="27">
        <f>IFERROR((AlgerHarrison_Method[[#This Row],[Gg]]*AlgerHarrison_Method[[#This Row],[Df]])+AlgerHarrison_Method[[#This Row],[Ts]],"")</f>
        <v>79.40833534088172</v>
      </c>
      <c r="K365" s="182">
        <f>IF(ISNUMBER(Log_Header[[#This Row],[Rmf]]),Log_Header[[#This Row],[Rmf]],"")</f>
        <v>1.73</v>
      </c>
      <c r="L365" s="182">
        <f>IF(ISNUMBER(Log_Header[[#This Row],[T-Rmf]]),Log_Header[[#This Row],[T-Rmf]],"")</f>
        <v>129</v>
      </c>
      <c r="M365" s="27">
        <f>IFERROR(AlgerHarrison_Method[[#This Row],[Rmf]]*(AlgerHarrison_Method[[#This Row],[T-Rmf]]/AlgerHarrison_Method[[#This Row],[Tf]]),"")</f>
        <v>2.8104102553212145</v>
      </c>
      <c r="N365" s="179">
        <f>IF(AND(ISNUMBER(AlgerHarrison_Method[[#This Row],[Rxo]]),ISNUMBER(AlgerHarrison_Method[[#This Row],[Ro]])),IF(AlgerHarrison_Method[[#This Row],[Rmf]]&gt;=5, 1.75, 1),"")</f>
        <v>1</v>
      </c>
      <c r="O365" s="179">
        <f>IFERROR(AlgerHarrison_Method[[#This Row],[Rmf_Tf]]*AlgerHarrison_Method[[#This Row],[Rmf Cor Fact]],"")</f>
        <v>2.8104102553212145</v>
      </c>
      <c r="P365" s="28">
        <f>IF(AND(ISNUMBER(AlgerHarrison_Method[[#This Row],[Rxo]]),ISNUMBER(AlgerHarrison_Method[[#This Row],[Ro]])),VLOOKUP(AlgerHarrison_Method[[#This Row],[Log_Type]],$AA$3:AC405,2,FALSE),"")</f>
        <v>5</v>
      </c>
      <c r="Q36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65" s="179">
        <f>IFERROR(AlgerHarrison_Method[[#This Row],[Rmf_Tf_Cor]]/AlgerHarrison_Method[[#This Row],[Rxo/Ro_Cor]],"")</f>
        <v>2.8104102553212145</v>
      </c>
      <c r="S365" s="40">
        <f>IF(AND(ISNUMBER(AlgerHarrison_Method[[#This Row],[Rxo]]),ISNUMBER(AlgerHarrison_Method[[#This Row],[Ro]])),Log_Header[[#This Row],[cf_H2O_Type]],"")</f>
        <v>1</v>
      </c>
      <c r="T365" s="179">
        <f>IFERROR(AlgerHarrison_Method[[#This Row],[Rwe]]/AlgerHarrison_Method[[#This Row],[cf_H2O_Type]],"")</f>
        <v>2.8104102553212145</v>
      </c>
      <c r="U365" s="27">
        <f>IFERROR(AlgerHarrison_Method[[#This Row],[Rw]]*(AlgerHarrison_Method[[#This Row],[Tf]]/75),"")</f>
        <v>2.9756</v>
      </c>
      <c r="V365" s="28">
        <f>IFERROR(10000/AlgerHarrison_Method[[#This Row],[Rw_Cor_75]],"")</f>
        <v>3360.6667562844468</v>
      </c>
      <c r="W365" s="40">
        <f>IF(AND(ISNUMBER(AlgerHarrison_Method[[#This Row],[Rxo]]),ISNUMBER(AlgerHarrison_Method[[#This Row],[Ro]])),Log_Header[[#This Row],[ct]],"")</f>
        <v>0.5</v>
      </c>
      <c r="X365" s="28">
        <f>IFERROR(ROUND(AlgerHarrison_Method[[#This Row],[Ct]]*AlgerHarrison_Method[[#This Row],[Cw_75]],-1),"")</f>
        <v>1680</v>
      </c>
    </row>
    <row r="366" spans="1:24" x14ac:dyDescent="0.2">
      <c r="A366" s="8" t="str">
        <f>IF(ISNUMBER(Log_Header[[#This Row],[Seq]]),Log_Header[[#This Row],[Seq]],"")</f>
        <v/>
      </c>
      <c r="B366" s="40" t="str">
        <f>IF(ISNUMBER(Log_Header[[#This Row],[BRACS_ID]]),Log_Header[[#This Row],[BRACS_ID]],"")</f>
        <v/>
      </c>
      <c r="C366" s="40" t="str">
        <f>IF(ISNUMBER(Log_Header[[#This Row],[Target_Depth]]),Log_Header[[#This Row],[Target_Depth]],"")</f>
        <v/>
      </c>
      <c r="D366" s="40" t="str">
        <f>IF(ISNUMBER(Estep_Method[[#This Row],[Rxo]]),Estep_Method[[#This Row],[Rxo]],"")</f>
        <v/>
      </c>
      <c r="E366" s="40" t="str">
        <f>IF(ISNUMBER(Rwa_Method[[#This Row],[Ro]]),Rwa_Method[[#This Row],[Ro]],"")</f>
        <v/>
      </c>
      <c r="F366" s="178"/>
      <c r="G366" s="40" t="str">
        <f>IF(ISNUMBER(Log_Header[[#This Row],[Ts]]),Log_Header[[#This Row],[Ts]],"")</f>
        <v/>
      </c>
      <c r="H366" s="44" t="str">
        <f>IF(ISBLANK(AlgerHarrison_Method[[#This Row],[Rxo]]),"",Log_Header[[#This Row],[Gg]])</f>
        <v/>
      </c>
      <c r="I366" s="43" t="str">
        <f>IF(ISBLANK(AlgerHarrison_Method[[#This Row],[Rxo]]),"",Log_Header[[#This Row],[Df]])</f>
        <v/>
      </c>
      <c r="J366" s="27" t="str">
        <f>IFERROR((AlgerHarrison_Method[[#This Row],[Gg]]*AlgerHarrison_Method[[#This Row],[Df]])+AlgerHarrison_Method[[#This Row],[Ts]],"")</f>
        <v/>
      </c>
      <c r="K366" s="182" t="str">
        <f>IF(ISNUMBER(Log_Header[[#This Row],[Rmf]]),Log_Header[[#This Row],[Rmf]],"")</f>
        <v/>
      </c>
      <c r="L366" s="182" t="str">
        <f>IF(ISNUMBER(Log_Header[[#This Row],[T-Rmf]]),Log_Header[[#This Row],[T-Rmf]],"")</f>
        <v/>
      </c>
      <c r="M366" s="27" t="str">
        <f>IFERROR(AlgerHarrison_Method[[#This Row],[Rmf]]*(AlgerHarrison_Method[[#This Row],[T-Rmf]]/AlgerHarrison_Method[[#This Row],[Tf]]),"")</f>
        <v/>
      </c>
      <c r="N366" s="179" t="str">
        <f>IF(AND(ISNUMBER(AlgerHarrison_Method[[#This Row],[Rxo]]),ISNUMBER(AlgerHarrison_Method[[#This Row],[Ro]])),IF(AlgerHarrison_Method[[#This Row],[Rmf]]&gt;=5, 1.75, 1),"")</f>
        <v/>
      </c>
      <c r="O366" s="179" t="str">
        <f>IFERROR(AlgerHarrison_Method[[#This Row],[Rmf_Tf]]*AlgerHarrison_Method[[#This Row],[Rmf Cor Fact]],"")</f>
        <v/>
      </c>
      <c r="P366" s="28" t="str">
        <f>IF(AND(ISNUMBER(AlgerHarrison_Method[[#This Row],[Rxo]]),ISNUMBER(AlgerHarrison_Method[[#This Row],[Ro]])),VLOOKUP(AlgerHarrison_Method[[#This Row],[Log_Type]],$AA$3:AC406,2,FALSE),"")</f>
        <v/>
      </c>
      <c r="Q36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66" s="179" t="str">
        <f>IFERROR(AlgerHarrison_Method[[#This Row],[Rmf_Tf_Cor]]/AlgerHarrison_Method[[#This Row],[Rxo/Ro_Cor]],"")</f>
        <v/>
      </c>
      <c r="S366" s="40" t="str">
        <f>IF(AND(ISNUMBER(AlgerHarrison_Method[[#This Row],[Rxo]]),ISNUMBER(AlgerHarrison_Method[[#This Row],[Ro]])),Log_Header[[#This Row],[cf_H2O_Type]],"")</f>
        <v/>
      </c>
      <c r="T366" s="179" t="str">
        <f>IFERROR(AlgerHarrison_Method[[#This Row],[Rwe]]/AlgerHarrison_Method[[#This Row],[cf_H2O_Type]],"")</f>
        <v/>
      </c>
      <c r="U366" s="27" t="str">
        <f>IFERROR(AlgerHarrison_Method[[#This Row],[Rw]]*(AlgerHarrison_Method[[#This Row],[Tf]]/75),"")</f>
        <v/>
      </c>
      <c r="V366" s="28" t="str">
        <f>IFERROR(10000/AlgerHarrison_Method[[#This Row],[Rw_Cor_75]],"")</f>
        <v/>
      </c>
      <c r="W366" s="40" t="str">
        <f>IF(AND(ISNUMBER(AlgerHarrison_Method[[#This Row],[Rxo]]),ISNUMBER(AlgerHarrison_Method[[#This Row],[Ro]])),Log_Header[[#This Row],[ct]],"")</f>
        <v/>
      </c>
      <c r="X366" s="28" t="str">
        <f>IFERROR(ROUND(AlgerHarrison_Method[[#This Row],[Ct]]*AlgerHarrison_Method[[#This Row],[Cw_75]],-1),"")</f>
        <v/>
      </c>
    </row>
    <row r="367" spans="1:24" x14ac:dyDescent="0.2">
      <c r="A367" s="8" t="str">
        <f>IF(ISNUMBER(Log_Header[[#This Row],[Seq]]),Log_Header[[#This Row],[Seq]],"")</f>
        <v/>
      </c>
      <c r="B367" s="40" t="str">
        <f>IF(ISNUMBER(Log_Header[[#This Row],[BRACS_ID]]),Log_Header[[#This Row],[BRACS_ID]],"")</f>
        <v/>
      </c>
      <c r="C367" s="40" t="str">
        <f>IF(ISNUMBER(Log_Header[[#This Row],[Target_Depth]]),Log_Header[[#This Row],[Target_Depth]],"")</f>
        <v/>
      </c>
      <c r="D367" s="40" t="str">
        <f>IF(ISNUMBER(Estep_Method[[#This Row],[Rxo]]),Estep_Method[[#This Row],[Rxo]],"")</f>
        <v/>
      </c>
      <c r="E367" s="40" t="str">
        <f>IF(ISNUMBER(Rwa_Method[[#This Row],[Ro]]),Rwa_Method[[#This Row],[Ro]],"")</f>
        <v/>
      </c>
      <c r="F367" s="178"/>
      <c r="G367" s="40" t="str">
        <f>IF(ISNUMBER(Log_Header[[#This Row],[Ts]]),Log_Header[[#This Row],[Ts]],"")</f>
        <v/>
      </c>
      <c r="H367" s="44" t="str">
        <f>IF(ISBLANK(AlgerHarrison_Method[[#This Row],[Rxo]]),"",Log_Header[[#This Row],[Gg]])</f>
        <v/>
      </c>
      <c r="I367" s="43" t="str">
        <f>IF(ISBLANK(AlgerHarrison_Method[[#This Row],[Rxo]]),"",Log_Header[[#This Row],[Df]])</f>
        <v/>
      </c>
      <c r="J367" s="27" t="str">
        <f>IFERROR((AlgerHarrison_Method[[#This Row],[Gg]]*AlgerHarrison_Method[[#This Row],[Df]])+AlgerHarrison_Method[[#This Row],[Ts]],"")</f>
        <v/>
      </c>
      <c r="K367" s="182" t="str">
        <f>IF(ISNUMBER(Log_Header[[#This Row],[Rmf]]),Log_Header[[#This Row],[Rmf]],"")</f>
        <v/>
      </c>
      <c r="L367" s="182" t="str">
        <f>IF(ISNUMBER(Log_Header[[#This Row],[T-Rmf]]),Log_Header[[#This Row],[T-Rmf]],"")</f>
        <v/>
      </c>
      <c r="M367" s="27" t="str">
        <f>IFERROR(AlgerHarrison_Method[[#This Row],[Rmf]]*(AlgerHarrison_Method[[#This Row],[T-Rmf]]/AlgerHarrison_Method[[#This Row],[Tf]]),"")</f>
        <v/>
      </c>
      <c r="N367" s="179" t="str">
        <f>IF(AND(ISNUMBER(AlgerHarrison_Method[[#This Row],[Rxo]]),ISNUMBER(AlgerHarrison_Method[[#This Row],[Ro]])),IF(AlgerHarrison_Method[[#This Row],[Rmf]]&gt;=5, 1.75, 1),"")</f>
        <v/>
      </c>
      <c r="O367" s="179" t="str">
        <f>IFERROR(AlgerHarrison_Method[[#This Row],[Rmf_Tf]]*AlgerHarrison_Method[[#This Row],[Rmf Cor Fact]],"")</f>
        <v/>
      </c>
      <c r="P367" s="28" t="str">
        <f>IF(AND(ISNUMBER(AlgerHarrison_Method[[#This Row],[Rxo]]),ISNUMBER(AlgerHarrison_Method[[#This Row],[Ro]])),VLOOKUP(AlgerHarrison_Method[[#This Row],[Log_Type]],$AA$3:AC407,2,FALSE),"")</f>
        <v/>
      </c>
      <c r="Q36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67" s="179" t="str">
        <f>IFERROR(AlgerHarrison_Method[[#This Row],[Rmf_Tf_Cor]]/AlgerHarrison_Method[[#This Row],[Rxo/Ro_Cor]],"")</f>
        <v/>
      </c>
      <c r="S367" s="40" t="str">
        <f>IF(AND(ISNUMBER(AlgerHarrison_Method[[#This Row],[Rxo]]),ISNUMBER(AlgerHarrison_Method[[#This Row],[Ro]])),Log_Header[[#This Row],[cf_H2O_Type]],"")</f>
        <v/>
      </c>
      <c r="T367" s="179" t="str">
        <f>IFERROR(AlgerHarrison_Method[[#This Row],[Rwe]]/AlgerHarrison_Method[[#This Row],[cf_H2O_Type]],"")</f>
        <v/>
      </c>
      <c r="U367" s="27" t="str">
        <f>IFERROR(AlgerHarrison_Method[[#This Row],[Rw]]*(AlgerHarrison_Method[[#This Row],[Tf]]/75),"")</f>
        <v/>
      </c>
      <c r="V367" s="28" t="str">
        <f>IFERROR(10000/AlgerHarrison_Method[[#This Row],[Rw_Cor_75]],"")</f>
        <v/>
      </c>
      <c r="W367" s="40" t="str">
        <f>IF(AND(ISNUMBER(AlgerHarrison_Method[[#This Row],[Rxo]]),ISNUMBER(AlgerHarrison_Method[[#This Row],[Ro]])),Log_Header[[#This Row],[ct]],"")</f>
        <v/>
      </c>
      <c r="X367" s="28" t="str">
        <f>IFERROR(ROUND(AlgerHarrison_Method[[#This Row],[Ct]]*AlgerHarrison_Method[[#This Row],[Cw_75]],-1),"")</f>
        <v/>
      </c>
    </row>
    <row r="368" spans="1:24" x14ac:dyDescent="0.2">
      <c r="A368" s="8">
        <f>IF(ISNUMBER(Log_Header[[#This Row],[Seq]]),Log_Header[[#This Row],[Seq]],"")</f>
        <v>340</v>
      </c>
      <c r="B368" s="40">
        <f>IF(ISNUMBER(Log_Header[[#This Row],[BRACS_ID]]),Log_Header[[#This Row],[BRACS_ID]],"")</f>
        <v>22736</v>
      </c>
      <c r="C368" s="40">
        <f>IF(ISNUMBER(Log_Header[[#This Row],[Target_Depth]]),Log_Header[[#This Row],[Target_Depth]],"")</f>
        <v>869</v>
      </c>
      <c r="D368" s="40">
        <f>IF(ISNUMBER(Estep_Method[[#This Row],[Rxo]]),Estep_Method[[#This Row],[Rxo]],"")</f>
        <v>4.3</v>
      </c>
      <c r="E368" s="40">
        <f>IF(ISNUMBER(Rwa_Method[[#This Row],[Ro]]),Rwa_Method[[#This Row],[Ro]],"")</f>
        <v>3.4</v>
      </c>
      <c r="F368" s="178" t="s">
        <v>113</v>
      </c>
      <c r="G368" s="40">
        <f>IF(ISNUMBER(Log_Header[[#This Row],[Ts]]),Log_Header[[#This Row],[Ts]],"")</f>
        <v>64</v>
      </c>
      <c r="H368" s="44">
        <f>IF(ISBLANK(AlgerHarrison_Method[[#This Row],[Rxo]]),"",Log_Header[[#This Row],[Gg]])</f>
        <v>1.5089514066496165E-2</v>
      </c>
      <c r="I368" s="43">
        <f>IF(ISBLANK(AlgerHarrison_Method[[#This Row],[Rxo]]),"",Log_Header[[#This Row],[Df]])</f>
        <v>858</v>
      </c>
      <c r="J368" s="27">
        <f>IFERROR((AlgerHarrison_Method[[#This Row],[Gg]]*AlgerHarrison_Method[[#This Row],[Df]])+AlgerHarrison_Method[[#This Row],[Ts]],"")</f>
        <v>76.946803069053715</v>
      </c>
      <c r="K368" s="182">
        <f>IF(ISNUMBER(Log_Header[[#This Row],[Rmf]]),Log_Header[[#This Row],[Rmf]],"")</f>
        <v>3.2</v>
      </c>
      <c r="L368" s="182">
        <f>IF(ISNUMBER(Log_Header[[#This Row],[T-Rmf]]),Log_Header[[#This Row],[T-Rmf]],"")</f>
        <v>80</v>
      </c>
      <c r="M368" s="27">
        <f>IFERROR(AlgerHarrison_Method[[#This Row],[Rmf]]*(AlgerHarrison_Method[[#This Row],[T-Rmf]]/AlgerHarrison_Method[[#This Row],[Tf]]),"")</f>
        <v>3.3269738285326826</v>
      </c>
      <c r="N368" s="179">
        <f>IF(AND(ISNUMBER(AlgerHarrison_Method[[#This Row],[Rxo]]),ISNUMBER(AlgerHarrison_Method[[#This Row],[Ro]])),IF(AlgerHarrison_Method[[#This Row],[Rmf]]&gt;=5, 1.75, 1),"")</f>
        <v>1</v>
      </c>
      <c r="O368" s="179">
        <f>IFERROR(AlgerHarrison_Method[[#This Row],[Rmf_Tf]]*AlgerHarrison_Method[[#This Row],[Rmf Cor Fact]],"")</f>
        <v>3.3269738285326826</v>
      </c>
      <c r="P368" s="28">
        <f>IF(AND(ISNUMBER(AlgerHarrison_Method[[#This Row],[Rxo]]),ISNUMBER(AlgerHarrison_Method[[#This Row],[Ro]])),VLOOKUP(AlgerHarrison_Method[[#This Row],[Log_Type]],$AA$3:AC408,2,FALSE),"")</f>
        <v>5</v>
      </c>
      <c r="Q36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1.5994809688581315</v>
      </c>
      <c r="R368" s="179">
        <f>IFERROR(AlgerHarrison_Method[[#This Row],[Rmf_Tf_Cor]]/AlgerHarrison_Method[[#This Row],[Rxo/Ro_Cor]],"")</f>
        <v>2.0800333941502331</v>
      </c>
      <c r="S368" s="40">
        <f>IF(AND(ISNUMBER(AlgerHarrison_Method[[#This Row],[Rxo]]),ISNUMBER(AlgerHarrison_Method[[#This Row],[Ro]])),Log_Header[[#This Row],[cf_H2O_Type]],"")</f>
        <v>1</v>
      </c>
      <c r="T368" s="179">
        <f>IFERROR(AlgerHarrison_Method[[#This Row],[Rwe]]/AlgerHarrison_Method[[#This Row],[cf_H2O_Type]],"")</f>
        <v>2.0800333941502331</v>
      </c>
      <c r="U368" s="27">
        <f>IFERROR(AlgerHarrison_Method[[#This Row],[Rw]]*(AlgerHarrison_Method[[#This Row],[Tf]]/75),"")</f>
        <v>2.1340255994231119</v>
      </c>
      <c r="V368" s="28">
        <f>IFERROR(10000/AlgerHarrison_Method[[#This Row],[Rw_Cor_75]],"")</f>
        <v>4685.9794009515563</v>
      </c>
      <c r="W368" s="40">
        <f>IF(AND(ISNUMBER(AlgerHarrison_Method[[#This Row],[Rxo]]),ISNUMBER(AlgerHarrison_Method[[#This Row],[Ro]])),Log_Header[[#This Row],[ct]],"")</f>
        <v>0.5</v>
      </c>
      <c r="X368" s="28">
        <f>IFERROR(ROUND(AlgerHarrison_Method[[#This Row],[Ct]]*AlgerHarrison_Method[[#This Row],[Cw_75]],-1),"")</f>
        <v>2340</v>
      </c>
    </row>
    <row r="369" spans="1:24" x14ac:dyDescent="0.2">
      <c r="A369" s="8" t="str">
        <f>IF(ISNUMBER(Log_Header[[#This Row],[Seq]]),Log_Header[[#This Row],[Seq]],"")</f>
        <v/>
      </c>
      <c r="B369" s="40" t="str">
        <f>IF(ISNUMBER(Log_Header[[#This Row],[BRACS_ID]]),Log_Header[[#This Row],[BRACS_ID]],"")</f>
        <v/>
      </c>
      <c r="C369" s="40" t="str">
        <f>IF(ISNUMBER(Log_Header[[#This Row],[Target_Depth]]),Log_Header[[#This Row],[Target_Depth]],"")</f>
        <v/>
      </c>
      <c r="D369" s="40" t="str">
        <f>IF(ISNUMBER(Estep_Method[[#This Row],[Rxo]]),Estep_Method[[#This Row],[Rxo]],"")</f>
        <v/>
      </c>
      <c r="E369" s="40" t="str">
        <f>IF(ISNUMBER(Rwa_Method[[#This Row],[Ro]]),Rwa_Method[[#This Row],[Ro]],"")</f>
        <v/>
      </c>
      <c r="F369" s="178"/>
      <c r="G369" s="40" t="str">
        <f>IF(ISNUMBER(Log_Header[[#This Row],[Ts]]),Log_Header[[#This Row],[Ts]],"")</f>
        <v/>
      </c>
      <c r="H369" s="44" t="str">
        <f>IF(ISBLANK(AlgerHarrison_Method[[#This Row],[Rxo]]),"",Log_Header[[#This Row],[Gg]])</f>
        <v/>
      </c>
      <c r="I369" s="43" t="str">
        <f>IF(ISBLANK(AlgerHarrison_Method[[#This Row],[Rxo]]),"",Log_Header[[#This Row],[Df]])</f>
        <v/>
      </c>
      <c r="J369" s="27" t="str">
        <f>IFERROR((AlgerHarrison_Method[[#This Row],[Gg]]*AlgerHarrison_Method[[#This Row],[Df]])+AlgerHarrison_Method[[#This Row],[Ts]],"")</f>
        <v/>
      </c>
      <c r="K369" s="182" t="str">
        <f>IF(ISNUMBER(Log_Header[[#This Row],[Rmf]]),Log_Header[[#This Row],[Rmf]],"")</f>
        <v/>
      </c>
      <c r="L369" s="182" t="str">
        <f>IF(ISNUMBER(Log_Header[[#This Row],[T-Rmf]]),Log_Header[[#This Row],[T-Rmf]],"")</f>
        <v/>
      </c>
      <c r="M369" s="27" t="str">
        <f>IFERROR(AlgerHarrison_Method[[#This Row],[Rmf]]*(AlgerHarrison_Method[[#This Row],[T-Rmf]]/AlgerHarrison_Method[[#This Row],[Tf]]),"")</f>
        <v/>
      </c>
      <c r="N369" s="179" t="str">
        <f>IF(AND(ISNUMBER(AlgerHarrison_Method[[#This Row],[Rxo]]),ISNUMBER(AlgerHarrison_Method[[#This Row],[Ro]])),IF(AlgerHarrison_Method[[#This Row],[Rmf]]&gt;=5, 1.75, 1),"")</f>
        <v/>
      </c>
      <c r="O369" s="179" t="str">
        <f>IFERROR(AlgerHarrison_Method[[#This Row],[Rmf_Tf]]*AlgerHarrison_Method[[#This Row],[Rmf Cor Fact]],"")</f>
        <v/>
      </c>
      <c r="P369" s="28" t="str">
        <f>IF(AND(ISNUMBER(AlgerHarrison_Method[[#This Row],[Rxo]]),ISNUMBER(AlgerHarrison_Method[[#This Row],[Ro]])),VLOOKUP(AlgerHarrison_Method[[#This Row],[Log_Type]],$AA$3:AC409,2,FALSE),"")</f>
        <v/>
      </c>
      <c r="Q36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69" s="179" t="str">
        <f>IFERROR(AlgerHarrison_Method[[#This Row],[Rmf_Tf_Cor]]/AlgerHarrison_Method[[#This Row],[Rxo/Ro_Cor]],"")</f>
        <v/>
      </c>
      <c r="S369" s="40" t="str">
        <f>IF(AND(ISNUMBER(AlgerHarrison_Method[[#This Row],[Rxo]]),ISNUMBER(AlgerHarrison_Method[[#This Row],[Ro]])),Log_Header[[#This Row],[cf_H2O_Type]],"")</f>
        <v/>
      </c>
      <c r="T369" s="179" t="str">
        <f>IFERROR(AlgerHarrison_Method[[#This Row],[Rwe]]/AlgerHarrison_Method[[#This Row],[cf_H2O_Type]],"")</f>
        <v/>
      </c>
      <c r="U369" s="27" t="str">
        <f>IFERROR(AlgerHarrison_Method[[#This Row],[Rw]]*(AlgerHarrison_Method[[#This Row],[Tf]]/75),"")</f>
        <v/>
      </c>
      <c r="V369" s="28" t="str">
        <f>IFERROR(10000/AlgerHarrison_Method[[#This Row],[Rw_Cor_75]],"")</f>
        <v/>
      </c>
      <c r="W369" s="40" t="str">
        <f>IF(AND(ISNUMBER(AlgerHarrison_Method[[#This Row],[Rxo]]),ISNUMBER(AlgerHarrison_Method[[#This Row],[Ro]])),Log_Header[[#This Row],[ct]],"")</f>
        <v/>
      </c>
      <c r="X369" s="28" t="str">
        <f>IFERROR(ROUND(AlgerHarrison_Method[[#This Row],[Ct]]*AlgerHarrison_Method[[#This Row],[Cw_75]],-1),"")</f>
        <v/>
      </c>
    </row>
    <row r="370" spans="1:24" x14ac:dyDescent="0.2">
      <c r="A370" s="8" t="str">
        <f>IF(ISNUMBER(Log_Header[[#This Row],[Seq]]),Log_Header[[#This Row],[Seq]],"")</f>
        <v/>
      </c>
      <c r="B370" s="40" t="str">
        <f>IF(ISNUMBER(Log_Header[[#This Row],[BRACS_ID]]),Log_Header[[#This Row],[BRACS_ID]],"")</f>
        <v/>
      </c>
      <c r="C370" s="40" t="str">
        <f>IF(ISNUMBER(Log_Header[[#This Row],[Target_Depth]]),Log_Header[[#This Row],[Target_Depth]],"")</f>
        <v/>
      </c>
      <c r="D370" s="40" t="str">
        <f>IF(ISNUMBER(Estep_Method[[#This Row],[Rxo]]),Estep_Method[[#This Row],[Rxo]],"")</f>
        <v/>
      </c>
      <c r="E370" s="40" t="str">
        <f>IF(ISNUMBER(Rwa_Method[[#This Row],[Ro]]),Rwa_Method[[#This Row],[Ro]],"")</f>
        <v/>
      </c>
      <c r="F370" s="178"/>
      <c r="G370" s="40" t="str">
        <f>IF(ISNUMBER(Log_Header[[#This Row],[Ts]]),Log_Header[[#This Row],[Ts]],"")</f>
        <v/>
      </c>
      <c r="H370" s="44" t="str">
        <f>IF(ISBLANK(AlgerHarrison_Method[[#This Row],[Rxo]]),"",Log_Header[[#This Row],[Gg]])</f>
        <v/>
      </c>
      <c r="I370" s="43" t="str">
        <f>IF(ISBLANK(AlgerHarrison_Method[[#This Row],[Rxo]]),"",Log_Header[[#This Row],[Df]])</f>
        <v/>
      </c>
      <c r="J370" s="27" t="str">
        <f>IFERROR((AlgerHarrison_Method[[#This Row],[Gg]]*AlgerHarrison_Method[[#This Row],[Df]])+AlgerHarrison_Method[[#This Row],[Ts]],"")</f>
        <v/>
      </c>
      <c r="K370" s="182" t="str">
        <f>IF(ISNUMBER(Log_Header[[#This Row],[Rmf]]),Log_Header[[#This Row],[Rmf]],"")</f>
        <v/>
      </c>
      <c r="L370" s="182" t="str">
        <f>IF(ISNUMBER(Log_Header[[#This Row],[T-Rmf]]),Log_Header[[#This Row],[T-Rmf]],"")</f>
        <v/>
      </c>
      <c r="M370" s="27" t="str">
        <f>IFERROR(AlgerHarrison_Method[[#This Row],[Rmf]]*(AlgerHarrison_Method[[#This Row],[T-Rmf]]/AlgerHarrison_Method[[#This Row],[Tf]]),"")</f>
        <v/>
      </c>
      <c r="N370" s="179" t="str">
        <f>IF(AND(ISNUMBER(AlgerHarrison_Method[[#This Row],[Rxo]]),ISNUMBER(AlgerHarrison_Method[[#This Row],[Ro]])),IF(AlgerHarrison_Method[[#This Row],[Rmf]]&gt;=5, 1.75, 1),"")</f>
        <v/>
      </c>
      <c r="O370" s="179" t="str">
        <f>IFERROR(AlgerHarrison_Method[[#This Row],[Rmf_Tf]]*AlgerHarrison_Method[[#This Row],[Rmf Cor Fact]],"")</f>
        <v/>
      </c>
      <c r="P370" s="28" t="str">
        <f>IF(AND(ISNUMBER(AlgerHarrison_Method[[#This Row],[Rxo]]),ISNUMBER(AlgerHarrison_Method[[#This Row],[Ro]])),VLOOKUP(AlgerHarrison_Method[[#This Row],[Log_Type]],$AA$3:AC410,2,FALSE),"")</f>
        <v/>
      </c>
      <c r="Q37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70" s="179" t="str">
        <f>IFERROR(AlgerHarrison_Method[[#This Row],[Rmf_Tf_Cor]]/AlgerHarrison_Method[[#This Row],[Rxo/Ro_Cor]],"")</f>
        <v/>
      </c>
      <c r="S370" s="40" t="str">
        <f>IF(AND(ISNUMBER(AlgerHarrison_Method[[#This Row],[Rxo]]),ISNUMBER(AlgerHarrison_Method[[#This Row],[Ro]])),Log_Header[[#This Row],[cf_H2O_Type]],"")</f>
        <v/>
      </c>
      <c r="T370" s="179" t="str">
        <f>IFERROR(AlgerHarrison_Method[[#This Row],[Rwe]]/AlgerHarrison_Method[[#This Row],[cf_H2O_Type]],"")</f>
        <v/>
      </c>
      <c r="U370" s="27" t="str">
        <f>IFERROR(AlgerHarrison_Method[[#This Row],[Rw]]*(AlgerHarrison_Method[[#This Row],[Tf]]/75),"")</f>
        <v/>
      </c>
      <c r="V370" s="28" t="str">
        <f>IFERROR(10000/AlgerHarrison_Method[[#This Row],[Rw_Cor_75]],"")</f>
        <v/>
      </c>
      <c r="W370" s="40" t="str">
        <f>IF(AND(ISNUMBER(AlgerHarrison_Method[[#This Row],[Rxo]]),ISNUMBER(AlgerHarrison_Method[[#This Row],[Ro]])),Log_Header[[#This Row],[ct]],"")</f>
        <v/>
      </c>
      <c r="X370" s="28" t="str">
        <f>IFERROR(ROUND(AlgerHarrison_Method[[#This Row],[Ct]]*AlgerHarrison_Method[[#This Row],[Cw_75]],-1),"")</f>
        <v/>
      </c>
    </row>
    <row r="371" spans="1:24" x14ac:dyDescent="0.2">
      <c r="A371" s="8">
        <f>IF(ISNUMBER(Log_Header[[#This Row],[Seq]]),Log_Header[[#This Row],[Seq]],"")</f>
        <v>341</v>
      </c>
      <c r="B371" s="40">
        <f>IF(ISNUMBER(Log_Header[[#This Row],[BRACS_ID]]),Log_Header[[#This Row],[BRACS_ID]],"")</f>
        <v>22750</v>
      </c>
      <c r="C371" s="40">
        <f>IF(ISNUMBER(Log_Header[[#This Row],[Target_Depth]]),Log_Header[[#This Row],[Target_Depth]],"")</f>
        <v>1375</v>
      </c>
      <c r="D371" s="40">
        <f>IF(ISNUMBER(Estep_Method[[#This Row],[Rxo]]),Estep_Method[[#This Row],[Rxo]],"")</f>
        <v>4</v>
      </c>
      <c r="E371" s="40">
        <f>IF(ISNUMBER(Rwa_Method[[#This Row],[Ro]]),Rwa_Method[[#This Row],[Ro]],"")</f>
        <v>3</v>
      </c>
      <c r="F371" s="178" t="s">
        <v>113</v>
      </c>
      <c r="G371" s="40">
        <f>IF(ISNUMBER(Log_Header[[#This Row],[Ts]]),Log_Header[[#This Row],[Ts]],"")</f>
        <v>64</v>
      </c>
      <c r="H371" s="44">
        <f>IF(ISBLANK(AlgerHarrison_Method[[#This Row],[Rxo]]),"",Log_Header[[#This Row],[Gg]])</f>
        <v>1.1920242739488513E-2</v>
      </c>
      <c r="I371" s="43">
        <f>IF(ISBLANK(AlgerHarrison_Method[[#This Row],[Rxo]]),"",Log_Header[[#This Row],[Df]])</f>
        <v>1375</v>
      </c>
      <c r="J371" s="27">
        <f>IFERROR((AlgerHarrison_Method[[#This Row],[Gg]]*AlgerHarrison_Method[[#This Row],[Df]])+AlgerHarrison_Method[[#This Row],[Ts]],"")</f>
        <v>80.390333766796701</v>
      </c>
      <c r="K371" s="182">
        <f>IF(ISNUMBER(Log_Header[[#This Row],[Rmf]]),Log_Header[[#This Row],[Rmf]],"")</f>
        <v>2.6</v>
      </c>
      <c r="L371" s="182">
        <f>IF(ISNUMBER(Log_Header[[#This Row],[T-Rmf]]),Log_Header[[#This Row],[T-Rmf]],"")</f>
        <v>65</v>
      </c>
      <c r="M371" s="27">
        <f>IFERROR(AlgerHarrison_Method[[#This Row],[Rmf]]*(AlgerHarrison_Method[[#This Row],[T-Rmf]]/AlgerHarrison_Method[[#This Row],[Tf]]),"")</f>
        <v>2.1022427956357288</v>
      </c>
      <c r="N371" s="179">
        <f>IF(AND(ISNUMBER(AlgerHarrison_Method[[#This Row],[Rxo]]),ISNUMBER(AlgerHarrison_Method[[#This Row],[Ro]])),IF(AlgerHarrison_Method[[#This Row],[Rmf]]&gt;=5, 1.75, 1),"")</f>
        <v>1</v>
      </c>
      <c r="O371" s="179">
        <f>IFERROR(AlgerHarrison_Method[[#This Row],[Rmf_Tf]]*AlgerHarrison_Method[[#This Row],[Rmf Cor Fact]],"")</f>
        <v>2.1022427956357288</v>
      </c>
      <c r="P371" s="28">
        <f>IF(AND(ISNUMBER(AlgerHarrison_Method[[#This Row],[Rxo]]),ISNUMBER(AlgerHarrison_Method[[#This Row],[Ro]])),VLOOKUP(AlgerHarrison_Method[[#This Row],[Log_Type]],$AA$3:AC411,2,FALSE),"")</f>
        <v>5</v>
      </c>
      <c r="Q37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1.7777777777777777</v>
      </c>
      <c r="R371" s="179">
        <f>IFERROR(AlgerHarrison_Method[[#This Row],[Rmf_Tf_Cor]]/AlgerHarrison_Method[[#This Row],[Rxo/Ro_Cor]],"")</f>
        <v>1.1825115725450974</v>
      </c>
      <c r="S371" s="40">
        <f>IF(AND(ISNUMBER(AlgerHarrison_Method[[#This Row],[Rxo]]),ISNUMBER(AlgerHarrison_Method[[#This Row],[Ro]])),Log_Header[[#This Row],[cf_H2O_Type]],"")</f>
        <v>1</v>
      </c>
      <c r="T371" s="179">
        <f>IFERROR(AlgerHarrison_Method[[#This Row],[Rwe]]/AlgerHarrison_Method[[#This Row],[cf_H2O_Type]],"")</f>
        <v>1.1825115725450974</v>
      </c>
      <c r="U371" s="27">
        <f>IFERROR(AlgerHarrison_Method[[#This Row],[Rw]]*(AlgerHarrison_Method[[#This Row],[Tf]]/75),"")</f>
        <v>1.2675000000000003</v>
      </c>
      <c r="V371" s="28">
        <f>IFERROR(10000/AlgerHarrison_Method[[#This Row],[Rw_Cor_75]],"")</f>
        <v>7889.5463510848112</v>
      </c>
      <c r="W371" s="40">
        <f>IF(AND(ISNUMBER(AlgerHarrison_Method[[#This Row],[Rxo]]),ISNUMBER(AlgerHarrison_Method[[#This Row],[Ro]])),Log_Header[[#This Row],[ct]],"")</f>
        <v>0.5</v>
      </c>
      <c r="X371" s="28">
        <f>IFERROR(ROUND(AlgerHarrison_Method[[#This Row],[Ct]]*AlgerHarrison_Method[[#This Row],[Cw_75]],-1),"")</f>
        <v>3940</v>
      </c>
    </row>
    <row r="372" spans="1:24" x14ac:dyDescent="0.2">
      <c r="A372" s="8">
        <f>IF(ISNUMBER(Log_Header[[#This Row],[Seq]]),Log_Header[[#This Row],[Seq]],"")</f>
        <v>342</v>
      </c>
      <c r="B372" s="40">
        <f>IF(ISNUMBER(Log_Header[[#This Row],[BRACS_ID]]),Log_Header[[#This Row],[BRACS_ID]],"")</f>
        <v>22750</v>
      </c>
      <c r="C372" s="40">
        <f>IF(ISNUMBER(Log_Header[[#This Row],[Target_Depth]]),Log_Header[[#This Row],[Target_Depth]],"")</f>
        <v>1523</v>
      </c>
      <c r="D372" s="40">
        <f>IF(ISNUMBER(Estep_Method[[#This Row],[Rxo]]),Estep_Method[[#This Row],[Rxo]],"")</f>
        <v>3.3</v>
      </c>
      <c r="E372" s="40">
        <f>IF(ISNUMBER(Rwa_Method[[#This Row],[Ro]]),Rwa_Method[[#This Row],[Ro]],"")</f>
        <v>1.6</v>
      </c>
      <c r="F372" s="178" t="s">
        <v>113</v>
      </c>
      <c r="G372" s="40">
        <f>IF(ISNUMBER(Log_Header[[#This Row],[Ts]]),Log_Header[[#This Row],[Ts]],"")</f>
        <v>64</v>
      </c>
      <c r="H372" s="44">
        <f>IF(ISBLANK(AlgerHarrison_Method[[#This Row],[Rxo]]),"",Log_Header[[#This Row],[Gg]])</f>
        <v>1.1920242739488513E-2</v>
      </c>
      <c r="I372" s="43">
        <f>IF(ISBLANK(AlgerHarrison_Method[[#This Row],[Rxo]]),"",Log_Header[[#This Row],[Df]])</f>
        <v>1523</v>
      </c>
      <c r="J372" s="27">
        <f>IFERROR((AlgerHarrison_Method[[#This Row],[Gg]]*AlgerHarrison_Method[[#This Row],[Df]])+AlgerHarrison_Method[[#This Row],[Ts]],"")</f>
        <v>82.154529692240999</v>
      </c>
      <c r="K372" s="182">
        <f>IF(ISNUMBER(Log_Header[[#This Row],[Rmf]]),Log_Header[[#This Row],[Rmf]],"")</f>
        <v>2.6</v>
      </c>
      <c r="L372" s="182">
        <f>IF(ISNUMBER(Log_Header[[#This Row],[T-Rmf]]),Log_Header[[#This Row],[T-Rmf]],"")</f>
        <v>65</v>
      </c>
      <c r="M372" s="27">
        <f>IFERROR(AlgerHarrison_Method[[#This Row],[Rmf]]*(AlgerHarrison_Method[[#This Row],[T-Rmf]]/AlgerHarrison_Method[[#This Row],[Tf]]),"")</f>
        <v>2.0570989893447233</v>
      </c>
      <c r="N372" s="179">
        <f>IF(AND(ISNUMBER(AlgerHarrison_Method[[#This Row],[Rxo]]),ISNUMBER(AlgerHarrison_Method[[#This Row],[Ro]])),IF(AlgerHarrison_Method[[#This Row],[Rmf]]&gt;=5, 1.75, 1),"")</f>
        <v>1</v>
      </c>
      <c r="O372" s="179">
        <f>IFERROR(AlgerHarrison_Method[[#This Row],[Rmf_Tf]]*AlgerHarrison_Method[[#This Row],[Rmf Cor Fact]],"")</f>
        <v>2.0570989893447233</v>
      </c>
      <c r="P372" s="28">
        <f>IF(AND(ISNUMBER(AlgerHarrison_Method[[#This Row],[Rxo]]),ISNUMBER(AlgerHarrison_Method[[#This Row],[Ro]])),VLOOKUP(AlgerHarrison_Method[[#This Row],[Log_Type]],$AA$3:AC412,2,FALSE),"")</f>
        <v>5</v>
      </c>
      <c r="Q37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4.2539062499999991</v>
      </c>
      <c r="R372" s="179">
        <f>IFERROR(AlgerHarrison_Method[[#This Row],[Rmf_Tf_Cor]]/AlgerHarrison_Method[[#This Row],[Rxo/Ro_Cor]],"")</f>
        <v>0.4835788257780067</v>
      </c>
      <c r="S372" s="40">
        <f>IF(AND(ISNUMBER(AlgerHarrison_Method[[#This Row],[Rxo]]),ISNUMBER(AlgerHarrison_Method[[#This Row],[Ro]])),Log_Header[[#This Row],[cf_H2O_Type]],"")</f>
        <v>1</v>
      </c>
      <c r="T372" s="179">
        <f>IFERROR(AlgerHarrison_Method[[#This Row],[Rwe]]/AlgerHarrison_Method[[#This Row],[cf_H2O_Type]],"")</f>
        <v>0.4835788257780067</v>
      </c>
      <c r="U372" s="27">
        <f>IFERROR(AlgerHarrison_Method[[#This Row],[Rw]]*(AlgerHarrison_Method[[#This Row],[Tf]]/75),"")</f>
        <v>0.52970921334557708</v>
      </c>
      <c r="V372" s="28">
        <f>IFERROR(10000/AlgerHarrison_Method[[#This Row],[Rw_Cor_75]],"")</f>
        <v>18878.282174556211</v>
      </c>
      <c r="W372" s="40">
        <f>IF(AND(ISNUMBER(AlgerHarrison_Method[[#This Row],[Rxo]]),ISNUMBER(AlgerHarrison_Method[[#This Row],[Ro]])),Log_Header[[#This Row],[ct]],"")</f>
        <v>0.5</v>
      </c>
      <c r="X372" s="28">
        <f>IFERROR(ROUND(AlgerHarrison_Method[[#This Row],[Ct]]*AlgerHarrison_Method[[#This Row],[Cw_75]],-1),"")</f>
        <v>9440</v>
      </c>
    </row>
    <row r="373" spans="1:24" x14ac:dyDescent="0.2">
      <c r="A373" s="8" t="str">
        <f>IF(ISNUMBER(Log_Header[[#This Row],[Seq]]),Log_Header[[#This Row],[Seq]],"")</f>
        <v/>
      </c>
      <c r="B373" s="40" t="str">
        <f>IF(ISNUMBER(Log_Header[[#This Row],[BRACS_ID]]),Log_Header[[#This Row],[BRACS_ID]],"")</f>
        <v/>
      </c>
      <c r="C373" s="40" t="str">
        <f>IF(ISNUMBER(Log_Header[[#This Row],[Target_Depth]]),Log_Header[[#This Row],[Target_Depth]],"")</f>
        <v/>
      </c>
      <c r="D373" s="40" t="str">
        <f>IF(ISNUMBER(Estep_Method[[#This Row],[Rxo]]),Estep_Method[[#This Row],[Rxo]],"")</f>
        <v/>
      </c>
      <c r="E373" s="40" t="str">
        <f>IF(ISNUMBER(Rwa_Method[[#This Row],[Ro]]),Rwa_Method[[#This Row],[Ro]],"")</f>
        <v/>
      </c>
      <c r="F373" s="178"/>
      <c r="G373" s="40" t="str">
        <f>IF(ISNUMBER(Log_Header[[#This Row],[Ts]]),Log_Header[[#This Row],[Ts]],"")</f>
        <v/>
      </c>
      <c r="H373" s="44" t="str">
        <f>IF(ISBLANK(AlgerHarrison_Method[[#This Row],[Rxo]]),"",Log_Header[[#This Row],[Gg]])</f>
        <v/>
      </c>
      <c r="I373" s="43" t="str">
        <f>IF(ISBLANK(AlgerHarrison_Method[[#This Row],[Rxo]]),"",Log_Header[[#This Row],[Df]])</f>
        <v/>
      </c>
      <c r="J373" s="27" t="str">
        <f>IFERROR((AlgerHarrison_Method[[#This Row],[Gg]]*AlgerHarrison_Method[[#This Row],[Df]])+AlgerHarrison_Method[[#This Row],[Ts]],"")</f>
        <v/>
      </c>
      <c r="K373" s="182" t="str">
        <f>IF(ISNUMBER(Log_Header[[#This Row],[Rmf]]),Log_Header[[#This Row],[Rmf]],"")</f>
        <v/>
      </c>
      <c r="L373" s="182" t="str">
        <f>IF(ISNUMBER(Log_Header[[#This Row],[T-Rmf]]),Log_Header[[#This Row],[T-Rmf]],"")</f>
        <v/>
      </c>
      <c r="M373" s="27" t="str">
        <f>IFERROR(AlgerHarrison_Method[[#This Row],[Rmf]]*(AlgerHarrison_Method[[#This Row],[T-Rmf]]/AlgerHarrison_Method[[#This Row],[Tf]]),"")</f>
        <v/>
      </c>
      <c r="N373" s="179" t="str">
        <f>IF(AND(ISNUMBER(AlgerHarrison_Method[[#This Row],[Rxo]]),ISNUMBER(AlgerHarrison_Method[[#This Row],[Ro]])),IF(AlgerHarrison_Method[[#This Row],[Rmf]]&gt;=5, 1.75, 1),"")</f>
        <v/>
      </c>
      <c r="O373" s="179" t="str">
        <f>IFERROR(AlgerHarrison_Method[[#This Row],[Rmf_Tf]]*AlgerHarrison_Method[[#This Row],[Rmf Cor Fact]],"")</f>
        <v/>
      </c>
      <c r="P373" s="28" t="str">
        <f>IF(AND(ISNUMBER(AlgerHarrison_Method[[#This Row],[Rxo]]),ISNUMBER(AlgerHarrison_Method[[#This Row],[Ro]])),VLOOKUP(AlgerHarrison_Method[[#This Row],[Log_Type]],$AA$3:AC413,2,FALSE),"")</f>
        <v/>
      </c>
      <c r="Q37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73" s="179" t="str">
        <f>IFERROR(AlgerHarrison_Method[[#This Row],[Rmf_Tf_Cor]]/AlgerHarrison_Method[[#This Row],[Rxo/Ro_Cor]],"")</f>
        <v/>
      </c>
      <c r="S373" s="40" t="str">
        <f>IF(AND(ISNUMBER(AlgerHarrison_Method[[#This Row],[Rxo]]),ISNUMBER(AlgerHarrison_Method[[#This Row],[Ro]])),Log_Header[[#This Row],[cf_H2O_Type]],"")</f>
        <v/>
      </c>
      <c r="T373" s="179" t="str">
        <f>IFERROR(AlgerHarrison_Method[[#This Row],[Rwe]]/AlgerHarrison_Method[[#This Row],[cf_H2O_Type]],"")</f>
        <v/>
      </c>
      <c r="U373" s="27" t="str">
        <f>IFERROR(AlgerHarrison_Method[[#This Row],[Rw]]*(AlgerHarrison_Method[[#This Row],[Tf]]/75),"")</f>
        <v/>
      </c>
      <c r="V373" s="28" t="str">
        <f>IFERROR(10000/AlgerHarrison_Method[[#This Row],[Rw_Cor_75]],"")</f>
        <v/>
      </c>
      <c r="W373" s="40" t="str">
        <f>IF(AND(ISNUMBER(AlgerHarrison_Method[[#This Row],[Rxo]]),ISNUMBER(AlgerHarrison_Method[[#This Row],[Ro]])),Log_Header[[#This Row],[ct]],"")</f>
        <v/>
      </c>
      <c r="X373" s="28" t="str">
        <f>IFERROR(ROUND(AlgerHarrison_Method[[#This Row],[Ct]]*AlgerHarrison_Method[[#This Row],[Cw_75]],-1),"")</f>
        <v/>
      </c>
    </row>
    <row r="374" spans="1:24" x14ac:dyDescent="0.2">
      <c r="A374" s="8">
        <f>IF(ISNUMBER(Log_Header[[#This Row],[Seq]]),Log_Header[[#This Row],[Seq]],"")</f>
        <v>343</v>
      </c>
      <c r="B374" s="40">
        <f>IF(ISNUMBER(Log_Header[[#This Row],[BRACS_ID]]),Log_Header[[#This Row],[BRACS_ID]],"")</f>
        <v>22724</v>
      </c>
      <c r="C374" s="40">
        <f>IF(ISNUMBER(Log_Header[[#This Row],[Target_Depth]]),Log_Header[[#This Row],[Target_Depth]],"")</f>
        <v>1410</v>
      </c>
      <c r="D374" s="40">
        <f>IF(ISNUMBER(Estep_Method[[#This Row],[Rxo]]),Estep_Method[[#This Row],[Rxo]],"")</f>
        <v>2.8</v>
      </c>
      <c r="E374" s="40">
        <f>IF(ISNUMBER(Rwa_Method[[#This Row],[Ro]]),Rwa_Method[[#This Row],[Ro]],"")</f>
        <v>3.1</v>
      </c>
      <c r="F374" s="178" t="s">
        <v>113</v>
      </c>
      <c r="G374" s="40">
        <f>IF(ISNUMBER(Log_Header[[#This Row],[Ts]]),Log_Header[[#This Row],[Ts]],"")</f>
        <v>64</v>
      </c>
      <c r="H374" s="44">
        <f>IF(ISBLANK(AlgerHarrison_Method[[#This Row],[Rxo]]),"",Log_Header[[#This Row],[Gg]])</f>
        <v>1.1634739687389822E-2</v>
      </c>
      <c r="I374" s="43">
        <f>IF(ISBLANK(AlgerHarrison_Method[[#This Row],[Rxo]]),"",Log_Header[[#This Row],[Df]])</f>
        <v>1410</v>
      </c>
      <c r="J374" s="27">
        <f>IFERROR((AlgerHarrison_Method[[#This Row],[Gg]]*AlgerHarrison_Method[[#This Row],[Df]])+AlgerHarrison_Method[[#This Row],[Ts]],"")</f>
        <v>80.404982959219652</v>
      </c>
      <c r="K374" s="182">
        <f>IF(ISNUMBER(Log_Header[[#This Row],[Rmf]]),Log_Header[[#This Row],[Rmf]],"")</f>
        <v>6</v>
      </c>
      <c r="L374" s="182">
        <f>IF(ISNUMBER(Log_Header[[#This Row],[T-Rmf]]),Log_Header[[#This Row],[T-Rmf]],"")</f>
        <v>90</v>
      </c>
      <c r="M374" s="27">
        <f>IFERROR(AlgerHarrison_Method[[#This Row],[Rmf]]*(AlgerHarrison_Method[[#This Row],[T-Rmf]]/AlgerHarrison_Method[[#This Row],[Tf]]),"")</f>
        <v>6.7160016721088152</v>
      </c>
      <c r="N374" s="179">
        <f>IF(AND(ISNUMBER(AlgerHarrison_Method[[#This Row],[Rxo]]),ISNUMBER(AlgerHarrison_Method[[#This Row],[Ro]])),IF(AlgerHarrison_Method[[#This Row],[Rmf]]&gt;=5, 1.75, 1),"")</f>
        <v>1.75</v>
      </c>
      <c r="O374" s="179">
        <f>IFERROR(AlgerHarrison_Method[[#This Row],[Rmf_Tf]]*AlgerHarrison_Method[[#This Row],[Rmf Cor Fact]],"")</f>
        <v>11.753002926190426</v>
      </c>
      <c r="P374" s="28">
        <f>IF(AND(ISNUMBER(AlgerHarrison_Method[[#This Row],[Rxo]]),ISNUMBER(AlgerHarrison_Method[[#This Row],[Ro]])),VLOOKUP(AlgerHarrison_Method[[#This Row],[Log_Type]],$AA$3:AC414,2,FALSE),"")</f>
        <v>5</v>
      </c>
      <c r="Q37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0.8158168574401663</v>
      </c>
      <c r="R374" s="179">
        <f>IFERROR(AlgerHarrison_Method[[#This Row],[Rmf_Tf_Cor]]/AlgerHarrison_Method[[#This Row],[Rxo/Ro_Cor]],"")</f>
        <v>14.40642322967985</v>
      </c>
      <c r="S374" s="40">
        <f>IF(AND(ISNUMBER(AlgerHarrison_Method[[#This Row],[Rxo]]),ISNUMBER(AlgerHarrison_Method[[#This Row],[Ro]])),Log_Header[[#This Row],[cf_H2O_Type]],"")</f>
        <v>1</v>
      </c>
      <c r="T374" s="179">
        <f>IFERROR(AlgerHarrison_Method[[#This Row],[Rwe]]/AlgerHarrison_Method[[#This Row],[cf_H2O_Type]],"")</f>
        <v>14.40642322967985</v>
      </c>
      <c r="U374" s="27">
        <f>IFERROR(AlgerHarrison_Method[[#This Row],[Rw]]*(AlgerHarrison_Method[[#This Row],[Tf]]/75),"")</f>
        <v>15.44464285714286</v>
      </c>
      <c r="V374" s="28">
        <f>IFERROR(10000/AlgerHarrison_Method[[#This Row],[Rw_Cor_75]],"")</f>
        <v>647.47369638108444</v>
      </c>
      <c r="W374" s="40">
        <f>IF(AND(ISNUMBER(AlgerHarrison_Method[[#This Row],[Rxo]]),ISNUMBER(AlgerHarrison_Method[[#This Row],[Ro]])),Log_Header[[#This Row],[ct]],"")</f>
        <v>0.5</v>
      </c>
      <c r="X374" s="28">
        <f>IFERROR(ROUND(AlgerHarrison_Method[[#This Row],[Ct]]*AlgerHarrison_Method[[#This Row],[Cw_75]],-1),"")</f>
        <v>320</v>
      </c>
    </row>
    <row r="375" spans="1:24" x14ac:dyDescent="0.2">
      <c r="A375" s="8" t="str">
        <f>IF(ISNUMBER(Log_Header[[#This Row],[Seq]]),Log_Header[[#This Row],[Seq]],"")</f>
        <v/>
      </c>
      <c r="B375" s="40" t="str">
        <f>IF(ISNUMBER(Log_Header[[#This Row],[BRACS_ID]]),Log_Header[[#This Row],[BRACS_ID]],"")</f>
        <v/>
      </c>
      <c r="C375" s="40" t="str">
        <f>IF(ISNUMBER(Log_Header[[#This Row],[Target_Depth]]),Log_Header[[#This Row],[Target_Depth]],"")</f>
        <v/>
      </c>
      <c r="D375" s="40" t="str">
        <f>IF(ISNUMBER(Estep_Method[[#This Row],[Rxo]]),Estep_Method[[#This Row],[Rxo]],"")</f>
        <v/>
      </c>
      <c r="E375" s="40" t="str">
        <f>IF(ISNUMBER(Rwa_Method[[#This Row],[Ro]]),Rwa_Method[[#This Row],[Ro]],"")</f>
        <v/>
      </c>
      <c r="F375" s="178"/>
      <c r="G375" s="40" t="str">
        <f>IF(ISNUMBER(Log_Header[[#This Row],[Ts]]),Log_Header[[#This Row],[Ts]],"")</f>
        <v/>
      </c>
      <c r="H375" s="44" t="str">
        <f>IF(ISBLANK(AlgerHarrison_Method[[#This Row],[Rxo]]),"",Log_Header[[#This Row],[Gg]])</f>
        <v/>
      </c>
      <c r="I375" s="43" t="str">
        <f>IF(ISBLANK(AlgerHarrison_Method[[#This Row],[Rxo]]),"",Log_Header[[#This Row],[Df]])</f>
        <v/>
      </c>
      <c r="J375" s="27" t="str">
        <f>IFERROR((AlgerHarrison_Method[[#This Row],[Gg]]*AlgerHarrison_Method[[#This Row],[Df]])+AlgerHarrison_Method[[#This Row],[Ts]],"")</f>
        <v/>
      </c>
      <c r="K375" s="182" t="str">
        <f>IF(ISNUMBER(Log_Header[[#This Row],[Rmf]]),Log_Header[[#This Row],[Rmf]],"")</f>
        <v/>
      </c>
      <c r="L375" s="182" t="str">
        <f>IF(ISNUMBER(Log_Header[[#This Row],[T-Rmf]]),Log_Header[[#This Row],[T-Rmf]],"")</f>
        <v/>
      </c>
      <c r="M375" s="27" t="str">
        <f>IFERROR(AlgerHarrison_Method[[#This Row],[Rmf]]*(AlgerHarrison_Method[[#This Row],[T-Rmf]]/AlgerHarrison_Method[[#This Row],[Tf]]),"")</f>
        <v/>
      </c>
      <c r="N375" s="179" t="str">
        <f>IF(AND(ISNUMBER(AlgerHarrison_Method[[#This Row],[Rxo]]),ISNUMBER(AlgerHarrison_Method[[#This Row],[Ro]])),IF(AlgerHarrison_Method[[#This Row],[Rmf]]&gt;=5, 1.75, 1),"")</f>
        <v/>
      </c>
      <c r="O375" s="179" t="str">
        <f>IFERROR(AlgerHarrison_Method[[#This Row],[Rmf_Tf]]*AlgerHarrison_Method[[#This Row],[Rmf Cor Fact]],"")</f>
        <v/>
      </c>
      <c r="P375" s="28" t="str">
        <f>IF(AND(ISNUMBER(AlgerHarrison_Method[[#This Row],[Rxo]]),ISNUMBER(AlgerHarrison_Method[[#This Row],[Ro]])),VLOOKUP(AlgerHarrison_Method[[#This Row],[Log_Type]],$AA$3:AC415,2,FALSE),"")</f>
        <v/>
      </c>
      <c r="Q37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75" s="179" t="str">
        <f>IFERROR(AlgerHarrison_Method[[#This Row],[Rmf_Tf_Cor]]/AlgerHarrison_Method[[#This Row],[Rxo/Ro_Cor]],"")</f>
        <v/>
      </c>
      <c r="S375" s="40" t="str">
        <f>IF(AND(ISNUMBER(AlgerHarrison_Method[[#This Row],[Rxo]]),ISNUMBER(AlgerHarrison_Method[[#This Row],[Ro]])),Log_Header[[#This Row],[cf_H2O_Type]],"")</f>
        <v/>
      </c>
      <c r="T375" s="179" t="str">
        <f>IFERROR(AlgerHarrison_Method[[#This Row],[Rwe]]/AlgerHarrison_Method[[#This Row],[cf_H2O_Type]],"")</f>
        <v/>
      </c>
      <c r="U375" s="27" t="str">
        <f>IFERROR(AlgerHarrison_Method[[#This Row],[Rw]]*(AlgerHarrison_Method[[#This Row],[Tf]]/75),"")</f>
        <v/>
      </c>
      <c r="V375" s="28" t="str">
        <f>IFERROR(10000/AlgerHarrison_Method[[#This Row],[Rw_Cor_75]],"")</f>
        <v/>
      </c>
      <c r="W375" s="40" t="str">
        <f>IF(AND(ISNUMBER(AlgerHarrison_Method[[#This Row],[Rxo]]),ISNUMBER(AlgerHarrison_Method[[#This Row],[Ro]])),Log_Header[[#This Row],[ct]],"")</f>
        <v/>
      </c>
      <c r="X375" s="28" t="str">
        <f>IFERROR(ROUND(AlgerHarrison_Method[[#This Row],[Ct]]*AlgerHarrison_Method[[#This Row],[Cw_75]],-1),"")</f>
        <v/>
      </c>
    </row>
    <row r="376" spans="1:24" x14ac:dyDescent="0.2">
      <c r="A376" s="8">
        <f>IF(ISNUMBER(Log_Header[[#This Row],[Seq]]),Log_Header[[#This Row],[Seq]],"")</f>
        <v>344</v>
      </c>
      <c r="B376" s="40">
        <f>IF(ISNUMBER(Log_Header[[#This Row],[BRACS_ID]]),Log_Header[[#This Row],[BRACS_ID]],"")</f>
        <v>22724</v>
      </c>
      <c r="C376" s="40">
        <f>IF(ISNUMBER(Log_Header[[#This Row],[Target_Depth]]),Log_Header[[#This Row],[Target_Depth]],"")</f>
        <v>1490</v>
      </c>
      <c r="D376" s="40">
        <f>IF(ISNUMBER(Estep_Method[[#This Row],[Rxo]]),Estep_Method[[#This Row],[Rxo]],"")</f>
        <v>2.6</v>
      </c>
      <c r="E376" s="40">
        <f>IF(ISNUMBER(Rwa_Method[[#This Row],[Ro]]),Rwa_Method[[#This Row],[Ro]],"")</f>
        <v>3</v>
      </c>
      <c r="F376" s="178" t="s">
        <v>113</v>
      </c>
      <c r="G376" s="40">
        <f>IF(ISNUMBER(Log_Header[[#This Row],[Ts]]),Log_Header[[#This Row],[Ts]],"")</f>
        <v>64</v>
      </c>
      <c r="H376" s="44">
        <f>IF(ISBLANK(AlgerHarrison_Method[[#This Row],[Rxo]]),"",Log_Header[[#This Row],[Gg]])</f>
        <v>1.1634739687389822E-2</v>
      </c>
      <c r="I376" s="43">
        <f>IF(ISBLANK(AlgerHarrison_Method[[#This Row],[Rxo]]),"",Log_Header[[#This Row],[Df]])</f>
        <v>1490</v>
      </c>
      <c r="J376" s="27">
        <f>IFERROR((AlgerHarrison_Method[[#This Row],[Gg]]*AlgerHarrison_Method[[#This Row],[Df]])+AlgerHarrison_Method[[#This Row],[Ts]],"")</f>
        <v>81.335762134210839</v>
      </c>
      <c r="K376" s="182">
        <f>IF(ISNUMBER(Log_Header[[#This Row],[Rmf]]),Log_Header[[#This Row],[Rmf]],"")</f>
        <v>6</v>
      </c>
      <c r="L376" s="182">
        <f>IF(ISNUMBER(Log_Header[[#This Row],[T-Rmf]]),Log_Header[[#This Row],[T-Rmf]],"")</f>
        <v>90</v>
      </c>
      <c r="M376" s="27">
        <f>IFERROR(AlgerHarrison_Method[[#This Row],[Rmf]]*(AlgerHarrison_Method[[#This Row],[T-Rmf]]/AlgerHarrison_Method[[#This Row],[Tf]]),"")</f>
        <v>6.639146002086445</v>
      </c>
      <c r="N376" s="179">
        <f>IF(AND(ISNUMBER(AlgerHarrison_Method[[#This Row],[Rxo]]),ISNUMBER(AlgerHarrison_Method[[#This Row],[Ro]])),IF(AlgerHarrison_Method[[#This Row],[Rmf]]&gt;=5, 1.75, 1),"")</f>
        <v>1.75</v>
      </c>
      <c r="O376" s="179">
        <f>IFERROR(AlgerHarrison_Method[[#This Row],[Rmf_Tf]]*AlgerHarrison_Method[[#This Row],[Rmf Cor Fact]],"")</f>
        <v>11.618505503651278</v>
      </c>
      <c r="P376" s="28">
        <f>IF(AND(ISNUMBER(AlgerHarrison_Method[[#This Row],[Rxo]]),ISNUMBER(AlgerHarrison_Method[[#This Row],[Ro]])),VLOOKUP(AlgerHarrison_Method[[#This Row],[Log_Type]],$AA$3:AC416,2,FALSE),"")</f>
        <v>5</v>
      </c>
      <c r="Q37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0.75111111111111117</v>
      </c>
      <c r="R376" s="179">
        <f>IFERROR(AlgerHarrison_Method[[#This Row],[Rmf_Tf_Cor]]/AlgerHarrison_Method[[#This Row],[Rxo/Ro_Cor]],"")</f>
        <v>15.468424487109688</v>
      </c>
      <c r="S376" s="40">
        <f>IF(AND(ISNUMBER(AlgerHarrison_Method[[#This Row],[Rxo]]),ISNUMBER(AlgerHarrison_Method[[#This Row],[Ro]])),Log_Header[[#This Row],[cf_H2O_Type]],"")</f>
        <v>1</v>
      </c>
      <c r="T376" s="179">
        <f>IFERROR(AlgerHarrison_Method[[#This Row],[Rwe]]/AlgerHarrison_Method[[#This Row],[cf_H2O_Type]],"")</f>
        <v>15.468424487109688</v>
      </c>
      <c r="U376" s="27">
        <f>IFERROR(AlgerHarrison_Method[[#This Row],[Rw]]*(AlgerHarrison_Method[[#This Row],[Tf]]/75),"")</f>
        <v>16.77514792899408</v>
      </c>
      <c r="V376" s="28">
        <f>IFERROR(10000/AlgerHarrison_Method[[#This Row],[Rw_Cor_75]],"")</f>
        <v>596.1199294532629</v>
      </c>
      <c r="W376" s="40">
        <f>IF(AND(ISNUMBER(AlgerHarrison_Method[[#This Row],[Rxo]]),ISNUMBER(AlgerHarrison_Method[[#This Row],[Ro]])),Log_Header[[#This Row],[ct]],"")</f>
        <v>0.5</v>
      </c>
      <c r="X376" s="28">
        <f>IFERROR(ROUND(AlgerHarrison_Method[[#This Row],[Ct]]*AlgerHarrison_Method[[#This Row],[Cw_75]],-1),"")</f>
        <v>300</v>
      </c>
    </row>
    <row r="377" spans="1:24" x14ac:dyDescent="0.2">
      <c r="A377" s="8">
        <f>IF(ISNUMBER(Log_Header[[#This Row],[Seq]]),Log_Header[[#This Row],[Seq]],"")</f>
        <v>345</v>
      </c>
      <c r="B377" s="40">
        <f>IF(ISNUMBER(Log_Header[[#This Row],[BRACS_ID]]),Log_Header[[#This Row],[BRACS_ID]],"")</f>
        <v>22699</v>
      </c>
      <c r="C377" s="40">
        <f>IF(ISNUMBER(Log_Header[[#This Row],[Target_Depth]]),Log_Header[[#This Row],[Target_Depth]],"")</f>
        <v>1415</v>
      </c>
      <c r="D377" s="40">
        <f>IF(ISNUMBER(Estep_Method[[#This Row],[Rxo]]),Estep_Method[[#This Row],[Rxo]],"")</f>
        <v>3.6</v>
      </c>
      <c r="E377" s="40">
        <f>IF(ISNUMBER(Rwa_Method[[#This Row],[Ro]]),Rwa_Method[[#This Row],[Ro]],"")</f>
        <v>2</v>
      </c>
      <c r="F377" s="178" t="s">
        <v>93</v>
      </c>
      <c r="G377" s="40">
        <f>IF(ISNUMBER(Log_Header[[#This Row],[Ts]]),Log_Header[[#This Row],[Ts]],"")</f>
        <v>64</v>
      </c>
      <c r="H377" s="44">
        <f>IF(ISBLANK(AlgerHarrison_Method[[#This Row],[Rxo]]),"",Log_Header[[#This Row],[Gg]])</f>
        <v>1.3137948458817585E-2</v>
      </c>
      <c r="I377" s="43">
        <f>IF(ISBLANK(AlgerHarrison_Method[[#This Row],[Rxo]]),"",Log_Header[[#This Row],[Df]])</f>
        <v>1395</v>
      </c>
      <c r="J377" s="27">
        <f>IFERROR((AlgerHarrison_Method[[#This Row],[Gg]]*AlgerHarrison_Method[[#This Row],[Df]])+AlgerHarrison_Method[[#This Row],[Ts]],"")</f>
        <v>82.327438100050529</v>
      </c>
      <c r="K377" s="182">
        <f>IF(ISNUMBER(Log_Header[[#This Row],[Rmf]]),Log_Header[[#This Row],[Rmf]],"")</f>
        <v>3.2</v>
      </c>
      <c r="L377" s="182">
        <f>IF(ISNUMBER(Log_Header[[#This Row],[T-Rmf]]),Log_Header[[#This Row],[T-Rmf]],"")</f>
        <v>72</v>
      </c>
      <c r="M377" s="27">
        <f>IFERROR(AlgerHarrison_Method[[#This Row],[Rmf]]*(AlgerHarrison_Method[[#This Row],[T-Rmf]]/AlgerHarrison_Method[[#This Row],[Tf]]),"")</f>
        <v>2.7985809508611275</v>
      </c>
      <c r="N377" s="179">
        <f>IF(AND(ISNUMBER(AlgerHarrison_Method[[#This Row],[Rxo]]),ISNUMBER(AlgerHarrison_Method[[#This Row],[Ro]])),IF(AlgerHarrison_Method[[#This Row],[Rmf]]&gt;=5, 1.75, 1),"")</f>
        <v>1</v>
      </c>
      <c r="O377" s="179">
        <f>IFERROR(AlgerHarrison_Method[[#This Row],[Rmf_Tf]]*AlgerHarrison_Method[[#This Row],[Rmf Cor Fact]],"")</f>
        <v>2.7985809508611275</v>
      </c>
      <c r="P377" s="28">
        <f>IF(AND(ISNUMBER(AlgerHarrison_Method[[#This Row],[Rxo]]),ISNUMBER(AlgerHarrison_Method[[#This Row],[Ro]])),VLOOKUP(AlgerHarrison_Method[[#This Row],[Log_Type]],$AA$3:AC417,2,FALSE),"")</f>
        <v>1</v>
      </c>
      <c r="Q37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</v>
      </c>
      <c r="R377" s="179">
        <f>IFERROR(AlgerHarrison_Method[[#This Row],[Rmf_Tf_Cor]]/AlgerHarrison_Method[[#This Row],[Rxo/Ro_Cor]],"")</f>
        <v>1.5547671949228485</v>
      </c>
      <c r="S377" s="40">
        <f>IF(AND(ISNUMBER(AlgerHarrison_Method[[#This Row],[Rxo]]),ISNUMBER(AlgerHarrison_Method[[#This Row],[Ro]])),Log_Header[[#This Row],[cf_H2O_Type]],"")</f>
        <v>1</v>
      </c>
      <c r="T377" s="179">
        <f>IFERROR(AlgerHarrison_Method[[#This Row],[Rwe]]/AlgerHarrison_Method[[#This Row],[cf_H2O_Type]],"")</f>
        <v>1.5547671949228485</v>
      </c>
      <c r="U377" s="27">
        <f>IFERROR(AlgerHarrison_Method[[#This Row],[Rw]]*(AlgerHarrison_Method[[#This Row],[Tf]]/75),"")</f>
        <v>1.7066666666666668</v>
      </c>
      <c r="V377" s="28">
        <f>IFERROR(10000/AlgerHarrison_Method[[#This Row],[Rw_Cor_75]],"")</f>
        <v>5859.375</v>
      </c>
      <c r="W377" s="40">
        <f>IF(AND(ISNUMBER(AlgerHarrison_Method[[#This Row],[Rxo]]),ISNUMBER(AlgerHarrison_Method[[#This Row],[Ro]])),Log_Header[[#This Row],[ct]],"")</f>
        <v>0.5</v>
      </c>
      <c r="X377" s="28">
        <f>IFERROR(ROUND(AlgerHarrison_Method[[#This Row],[Ct]]*AlgerHarrison_Method[[#This Row],[Cw_75]],-1),"")</f>
        <v>2930</v>
      </c>
    </row>
    <row r="378" spans="1:24" x14ac:dyDescent="0.2">
      <c r="A378" s="8">
        <f>IF(ISNUMBER(Log_Header[[#This Row],[Seq]]),Log_Header[[#This Row],[Seq]],"")</f>
        <v>346</v>
      </c>
      <c r="B378" s="40">
        <f>IF(ISNUMBER(Log_Header[[#This Row],[BRACS_ID]]),Log_Header[[#This Row],[BRACS_ID]],"")</f>
        <v>22699</v>
      </c>
      <c r="C378" s="40">
        <f>IF(ISNUMBER(Log_Header[[#This Row],[Target_Depth]]),Log_Header[[#This Row],[Target_Depth]],"")</f>
        <v>1448</v>
      </c>
      <c r="D378" s="40">
        <f>IF(ISNUMBER(Estep_Method[[#This Row],[Rxo]]),Estep_Method[[#This Row],[Rxo]],"")</f>
        <v>3.8</v>
      </c>
      <c r="E378" s="40">
        <f>IF(ISNUMBER(Rwa_Method[[#This Row],[Ro]]),Rwa_Method[[#This Row],[Ro]],"")</f>
        <v>2.1</v>
      </c>
      <c r="F378" s="178" t="s">
        <v>93</v>
      </c>
      <c r="G378" s="40">
        <f>IF(ISNUMBER(Log_Header[[#This Row],[Ts]]),Log_Header[[#This Row],[Ts]],"")</f>
        <v>64</v>
      </c>
      <c r="H378" s="44">
        <f>IF(ISBLANK(AlgerHarrison_Method[[#This Row],[Rxo]]),"",Log_Header[[#This Row],[Gg]])</f>
        <v>1.3137948458817585E-2</v>
      </c>
      <c r="I378" s="43">
        <f>IF(ISBLANK(AlgerHarrison_Method[[#This Row],[Rxo]]),"",Log_Header[[#This Row],[Df]])</f>
        <v>1428</v>
      </c>
      <c r="J378" s="27">
        <f>IFERROR((AlgerHarrison_Method[[#This Row],[Gg]]*AlgerHarrison_Method[[#This Row],[Df]])+AlgerHarrison_Method[[#This Row],[Ts]],"")</f>
        <v>82.760990399191513</v>
      </c>
      <c r="K378" s="182">
        <f>IF(ISNUMBER(Log_Header[[#This Row],[Rmf]]),Log_Header[[#This Row],[Rmf]],"")</f>
        <v>3.2</v>
      </c>
      <c r="L378" s="182">
        <f>IF(ISNUMBER(Log_Header[[#This Row],[T-Rmf]]),Log_Header[[#This Row],[T-Rmf]],"")</f>
        <v>72</v>
      </c>
      <c r="M378" s="27">
        <f>IFERROR(AlgerHarrison_Method[[#This Row],[Rmf]]*(AlgerHarrison_Method[[#This Row],[T-Rmf]]/AlgerHarrison_Method[[#This Row],[Tf]]),"")</f>
        <v>2.7839202852537488</v>
      </c>
      <c r="N378" s="179">
        <f>IF(AND(ISNUMBER(AlgerHarrison_Method[[#This Row],[Rxo]]),ISNUMBER(AlgerHarrison_Method[[#This Row],[Ro]])),IF(AlgerHarrison_Method[[#This Row],[Rmf]]&gt;=5, 1.75, 1),"")</f>
        <v>1</v>
      </c>
      <c r="O378" s="179">
        <f>IFERROR(AlgerHarrison_Method[[#This Row],[Rmf_Tf]]*AlgerHarrison_Method[[#This Row],[Rmf Cor Fact]],"")</f>
        <v>2.7839202852537488</v>
      </c>
      <c r="P378" s="28">
        <f>IF(AND(ISNUMBER(AlgerHarrison_Method[[#This Row],[Rxo]]),ISNUMBER(AlgerHarrison_Method[[#This Row],[Ro]])),VLOOKUP(AlgerHarrison_Method[[#This Row],[Log_Type]],$AA$3:AC418,2,FALSE),"")</f>
        <v>1</v>
      </c>
      <c r="Q37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1.8095238095238093</v>
      </c>
      <c r="R378" s="179">
        <f>IFERROR(AlgerHarrison_Method[[#This Row],[Rmf_Tf_Cor]]/AlgerHarrison_Method[[#This Row],[Rxo/Ro_Cor]],"")</f>
        <v>1.5384822629033876</v>
      </c>
      <c r="S378" s="40">
        <f>IF(AND(ISNUMBER(AlgerHarrison_Method[[#This Row],[Rxo]]),ISNUMBER(AlgerHarrison_Method[[#This Row],[Ro]])),Log_Header[[#This Row],[cf_H2O_Type]],"")</f>
        <v>1</v>
      </c>
      <c r="T378" s="179">
        <f>IFERROR(AlgerHarrison_Method[[#This Row],[Rwe]]/AlgerHarrison_Method[[#This Row],[cf_H2O_Type]],"")</f>
        <v>1.5384822629033876</v>
      </c>
      <c r="U378" s="27">
        <f>IFERROR(AlgerHarrison_Method[[#This Row],[Rw]]*(AlgerHarrison_Method[[#This Row],[Tf]]/75),"")</f>
        <v>1.6976842105263161</v>
      </c>
      <c r="V378" s="28">
        <f>IFERROR(10000/AlgerHarrison_Method[[#This Row],[Rw_Cor_75]],"")</f>
        <v>5890.3769841269832</v>
      </c>
      <c r="W378" s="40">
        <f>IF(AND(ISNUMBER(AlgerHarrison_Method[[#This Row],[Rxo]]),ISNUMBER(AlgerHarrison_Method[[#This Row],[Ro]])),Log_Header[[#This Row],[ct]],"")</f>
        <v>0.5</v>
      </c>
      <c r="X378" s="28">
        <f>IFERROR(ROUND(AlgerHarrison_Method[[#This Row],[Ct]]*AlgerHarrison_Method[[#This Row],[Cw_75]],-1),"")</f>
        <v>2950</v>
      </c>
    </row>
    <row r="379" spans="1:24" x14ac:dyDescent="0.2">
      <c r="A379" s="8" t="str">
        <f>IF(ISNUMBER(Log_Header[[#This Row],[Seq]]),Log_Header[[#This Row],[Seq]],"")</f>
        <v/>
      </c>
      <c r="B379" s="40" t="str">
        <f>IF(ISNUMBER(Log_Header[[#This Row],[BRACS_ID]]),Log_Header[[#This Row],[BRACS_ID]],"")</f>
        <v/>
      </c>
      <c r="C379" s="40" t="str">
        <f>IF(ISNUMBER(Log_Header[[#This Row],[Target_Depth]]),Log_Header[[#This Row],[Target_Depth]],"")</f>
        <v/>
      </c>
      <c r="D379" s="40" t="str">
        <f>IF(ISNUMBER(Estep_Method[[#This Row],[Rxo]]),Estep_Method[[#This Row],[Rxo]],"")</f>
        <v/>
      </c>
      <c r="E379" s="40" t="str">
        <f>IF(ISNUMBER(Rwa_Method[[#This Row],[Ro]]),Rwa_Method[[#This Row],[Ro]],"")</f>
        <v/>
      </c>
      <c r="F379" s="178"/>
      <c r="G379" s="40" t="str">
        <f>IF(ISNUMBER(Log_Header[[#This Row],[Ts]]),Log_Header[[#This Row],[Ts]],"")</f>
        <v/>
      </c>
      <c r="H379" s="44" t="str">
        <f>IF(ISBLANK(AlgerHarrison_Method[[#This Row],[Rxo]]),"",Log_Header[[#This Row],[Gg]])</f>
        <v/>
      </c>
      <c r="I379" s="43" t="str">
        <f>IF(ISBLANK(AlgerHarrison_Method[[#This Row],[Rxo]]),"",Log_Header[[#This Row],[Df]])</f>
        <v/>
      </c>
      <c r="J379" s="27" t="str">
        <f>IFERROR((AlgerHarrison_Method[[#This Row],[Gg]]*AlgerHarrison_Method[[#This Row],[Df]])+AlgerHarrison_Method[[#This Row],[Ts]],"")</f>
        <v/>
      </c>
      <c r="K379" s="182" t="str">
        <f>IF(ISNUMBER(Log_Header[[#This Row],[Rmf]]),Log_Header[[#This Row],[Rmf]],"")</f>
        <v/>
      </c>
      <c r="L379" s="182" t="str">
        <f>IF(ISNUMBER(Log_Header[[#This Row],[T-Rmf]]),Log_Header[[#This Row],[T-Rmf]],"")</f>
        <v/>
      </c>
      <c r="M379" s="27" t="str">
        <f>IFERROR(AlgerHarrison_Method[[#This Row],[Rmf]]*(AlgerHarrison_Method[[#This Row],[T-Rmf]]/AlgerHarrison_Method[[#This Row],[Tf]]),"")</f>
        <v/>
      </c>
      <c r="N379" s="179" t="str">
        <f>IF(AND(ISNUMBER(AlgerHarrison_Method[[#This Row],[Rxo]]),ISNUMBER(AlgerHarrison_Method[[#This Row],[Ro]])),IF(AlgerHarrison_Method[[#This Row],[Rmf]]&gt;=5, 1.75, 1),"")</f>
        <v/>
      </c>
      <c r="O379" s="179" t="str">
        <f>IFERROR(AlgerHarrison_Method[[#This Row],[Rmf_Tf]]*AlgerHarrison_Method[[#This Row],[Rmf Cor Fact]],"")</f>
        <v/>
      </c>
      <c r="P379" s="28" t="str">
        <f>IF(AND(ISNUMBER(AlgerHarrison_Method[[#This Row],[Rxo]]),ISNUMBER(AlgerHarrison_Method[[#This Row],[Ro]])),VLOOKUP(AlgerHarrison_Method[[#This Row],[Log_Type]],$AA$3:AC419,2,FALSE),"")</f>
        <v/>
      </c>
      <c r="Q37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79" s="179" t="str">
        <f>IFERROR(AlgerHarrison_Method[[#This Row],[Rmf_Tf_Cor]]/AlgerHarrison_Method[[#This Row],[Rxo/Ro_Cor]],"")</f>
        <v/>
      </c>
      <c r="S379" s="40" t="str">
        <f>IF(AND(ISNUMBER(AlgerHarrison_Method[[#This Row],[Rxo]]),ISNUMBER(AlgerHarrison_Method[[#This Row],[Ro]])),Log_Header[[#This Row],[cf_H2O_Type]],"")</f>
        <v/>
      </c>
      <c r="T379" s="179" t="str">
        <f>IFERROR(AlgerHarrison_Method[[#This Row],[Rwe]]/AlgerHarrison_Method[[#This Row],[cf_H2O_Type]],"")</f>
        <v/>
      </c>
      <c r="U379" s="27" t="str">
        <f>IFERROR(AlgerHarrison_Method[[#This Row],[Rw]]*(AlgerHarrison_Method[[#This Row],[Tf]]/75),"")</f>
        <v/>
      </c>
      <c r="V379" s="28" t="str">
        <f>IFERROR(10000/AlgerHarrison_Method[[#This Row],[Rw_Cor_75]],"")</f>
        <v/>
      </c>
      <c r="W379" s="40" t="str">
        <f>IF(AND(ISNUMBER(AlgerHarrison_Method[[#This Row],[Rxo]]),ISNUMBER(AlgerHarrison_Method[[#This Row],[Ro]])),Log_Header[[#This Row],[ct]],"")</f>
        <v/>
      </c>
      <c r="X379" s="28" t="str">
        <f>IFERROR(ROUND(AlgerHarrison_Method[[#This Row],[Ct]]*AlgerHarrison_Method[[#This Row],[Cw_75]],-1),"")</f>
        <v/>
      </c>
    </row>
    <row r="380" spans="1:24" x14ac:dyDescent="0.2">
      <c r="A380" s="8" t="str">
        <f>IF(ISNUMBER(Log_Header[[#This Row],[Seq]]),Log_Header[[#This Row],[Seq]],"")</f>
        <v/>
      </c>
      <c r="B380" s="40" t="str">
        <f>IF(ISNUMBER(Log_Header[[#This Row],[BRACS_ID]]),Log_Header[[#This Row],[BRACS_ID]],"")</f>
        <v/>
      </c>
      <c r="C380" s="40" t="str">
        <f>IF(ISNUMBER(Log_Header[[#This Row],[Target_Depth]]),Log_Header[[#This Row],[Target_Depth]],"")</f>
        <v/>
      </c>
      <c r="D380" s="40" t="str">
        <f>IF(ISNUMBER(Estep_Method[[#This Row],[Rxo]]),Estep_Method[[#This Row],[Rxo]],"")</f>
        <v/>
      </c>
      <c r="E380" s="40" t="str">
        <f>IF(ISNUMBER(Rwa_Method[[#This Row],[Ro]]),Rwa_Method[[#This Row],[Ro]],"")</f>
        <v/>
      </c>
      <c r="F380" s="178"/>
      <c r="G380" s="40" t="str">
        <f>IF(ISNUMBER(Log_Header[[#This Row],[Ts]]),Log_Header[[#This Row],[Ts]],"")</f>
        <v/>
      </c>
      <c r="H380" s="44" t="str">
        <f>IF(ISBLANK(AlgerHarrison_Method[[#This Row],[Rxo]]),"",Log_Header[[#This Row],[Gg]])</f>
        <v/>
      </c>
      <c r="I380" s="43" t="str">
        <f>IF(ISBLANK(AlgerHarrison_Method[[#This Row],[Rxo]]),"",Log_Header[[#This Row],[Df]])</f>
        <v/>
      </c>
      <c r="J380" s="27" t="str">
        <f>IFERROR((AlgerHarrison_Method[[#This Row],[Gg]]*AlgerHarrison_Method[[#This Row],[Df]])+AlgerHarrison_Method[[#This Row],[Ts]],"")</f>
        <v/>
      </c>
      <c r="K380" s="182" t="str">
        <f>IF(ISNUMBER(Log_Header[[#This Row],[Rmf]]),Log_Header[[#This Row],[Rmf]],"")</f>
        <v/>
      </c>
      <c r="L380" s="182" t="str">
        <f>IF(ISNUMBER(Log_Header[[#This Row],[T-Rmf]]),Log_Header[[#This Row],[T-Rmf]],"")</f>
        <v/>
      </c>
      <c r="M380" s="27" t="str">
        <f>IFERROR(AlgerHarrison_Method[[#This Row],[Rmf]]*(AlgerHarrison_Method[[#This Row],[T-Rmf]]/AlgerHarrison_Method[[#This Row],[Tf]]),"")</f>
        <v/>
      </c>
      <c r="N380" s="179" t="str">
        <f>IF(AND(ISNUMBER(AlgerHarrison_Method[[#This Row],[Rxo]]),ISNUMBER(AlgerHarrison_Method[[#This Row],[Ro]])),IF(AlgerHarrison_Method[[#This Row],[Rmf]]&gt;=5, 1.75, 1),"")</f>
        <v/>
      </c>
      <c r="O380" s="179" t="str">
        <f>IFERROR(AlgerHarrison_Method[[#This Row],[Rmf_Tf]]*AlgerHarrison_Method[[#This Row],[Rmf Cor Fact]],"")</f>
        <v/>
      </c>
      <c r="P380" s="28" t="str">
        <f>IF(AND(ISNUMBER(AlgerHarrison_Method[[#This Row],[Rxo]]),ISNUMBER(AlgerHarrison_Method[[#This Row],[Ro]])),VLOOKUP(AlgerHarrison_Method[[#This Row],[Log_Type]],$AA$3:AC420,2,FALSE),"")</f>
        <v/>
      </c>
      <c r="Q38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80" s="179" t="str">
        <f>IFERROR(AlgerHarrison_Method[[#This Row],[Rmf_Tf_Cor]]/AlgerHarrison_Method[[#This Row],[Rxo/Ro_Cor]],"")</f>
        <v/>
      </c>
      <c r="S380" s="40" t="str">
        <f>IF(AND(ISNUMBER(AlgerHarrison_Method[[#This Row],[Rxo]]),ISNUMBER(AlgerHarrison_Method[[#This Row],[Ro]])),Log_Header[[#This Row],[cf_H2O_Type]],"")</f>
        <v/>
      </c>
      <c r="T380" s="179" t="str">
        <f>IFERROR(AlgerHarrison_Method[[#This Row],[Rwe]]/AlgerHarrison_Method[[#This Row],[cf_H2O_Type]],"")</f>
        <v/>
      </c>
      <c r="U380" s="27" t="str">
        <f>IFERROR(AlgerHarrison_Method[[#This Row],[Rw]]*(AlgerHarrison_Method[[#This Row],[Tf]]/75),"")</f>
        <v/>
      </c>
      <c r="V380" s="28" t="str">
        <f>IFERROR(10000/AlgerHarrison_Method[[#This Row],[Rw_Cor_75]],"")</f>
        <v/>
      </c>
      <c r="W380" s="40" t="str">
        <f>IF(AND(ISNUMBER(AlgerHarrison_Method[[#This Row],[Rxo]]),ISNUMBER(AlgerHarrison_Method[[#This Row],[Ro]])),Log_Header[[#This Row],[ct]],"")</f>
        <v/>
      </c>
      <c r="X380" s="28" t="str">
        <f>IFERROR(ROUND(AlgerHarrison_Method[[#This Row],[Ct]]*AlgerHarrison_Method[[#This Row],[Cw_75]],-1),"")</f>
        <v/>
      </c>
    </row>
    <row r="381" spans="1:24" x14ac:dyDescent="0.2">
      <c r="A381" s="8">
        <f>IF(ISNUMBER(Log_Header[[#This Row],[Seq]]),Log_Header[[#This Row],[Seq]],"")</f>
        <v>347</v>
      </c>
      <c r="B381" s="40">
        <f>IF(ISNUMBER(Log_Header[[#This Row],[BRACS_ID]]),Log_Header[[#This Row],[BRACS_ID]],"")</f>
        <v>22699</v>
      </c>
      <c r="C381" s="40">
        <f>IF(ISNUMBER(Log_Header[[#This Row],[Target_Depth]]),Log_Header[[#This Row],[Target_Depth]],"")</f>
        <v>1596</v>
      </c>
      <c r="D381" s="40">
        <f>IF(ISNUMBER(Estep_Method[[#This Row],[Rxo]]),Estep_Method[[#This Row],[Rxo]],"")</f>
        <v>2.5</v>
      </c>
      <c r="E381" s="40">
        <f>IF(ISNUMBER(Rwa_Method[[#This Row],[Ro]]),Rwa_Method[[#This Row],[Ro]],"")</f>
        <v>2</v>
      </c>
      <c r="F381" s="178" t="s">
        <v>93</v>
      </c>
      <c r="G381" s="40">
        <f>IF(ISNUMBER(Log_Header[[#This Row],[Ts]]),Log_Header[[#This Row],[Ts]],"")</f>
        <v>64</v>
      </c>
      <c r="H381" s="44">
        <f>IF(ISBLANK(AlgerHarrison_Method[[#This Row],[Rxo]]),"",Log_Header[[#This Row],[Gg]])</f>
        <v>1.3137948458817585E-2</v>
      </c>
      <c r="I381" s="43">
        <f>IF(ISBLANK(AlgerHarrison_Method[[#This Row],[Rxo]]),"",Log_Header[[#This Row],[Df]])</f>
        <v>1576</v>
      </c>
      <c r="J381" s="27">
        <f>IFERROR((AlgerHarrison_Method[[#This Row],[Gg]]*AlgerHarrison_Method[[#This Row],[Df]])+AlgerHarrison_Method[[#This Row],[Ts]],"")</f>
        <v>84.705406771096506</v>
      </c>
      <c r="K381" s="182">
        <f>IF(ISNUMBER(Log_Header[[#This Row],[Rmf]]),Log_Header[[#This Row],[Rmf]],"")</f>
        <v>3.2</v>
      </c>
      <c r="L381" s="182">
        <f>IF(ISNUMBER(Log_Header[[#This Row],[T-Rmf]]),Log_Header[[#This Row],[T-Rmf]],"")</f>
        <v>72</v>
      </c>
      <c r="M381" s="27">
        <f>IFERROR(AlgerHarrison_Method[[#This Row],[Rmf]]*(AlgerHarrison_Method[[#This Row],[T-Rmf]]/AlgerHarrison_Method[[#This Row],[Tf]]),"")</f>
        <v>2.720015271547199</v>
      </c>
      <c r="N381" s="179">
        <f>IF(AND(ISNUMBER(AlgerHarrison_Method[[#This Row],[Rxo]]),ISNUMBER(AlgerHarrison_Method[[#This Row],[Ro]])),IF(AlgerHarrison_Method[[#This Row],[Rmf]]&gt;=5, 1.75, 1),"")</f>
        <v>1</v>
      </c>
      <c r="O381" s="179">
        <f>IFERROR(AlgerHarrison_Method[[#This Row],[Rmf_Tf]]*AlgerHarrison_Method[[#This Row],[Rmf Cor Fact]],"")</f>
        <v>2.720015271547199</v>
      </c>
      <c r="P381" s="28">
        <f>IF(AND(ISNUMBER(AlgerHarrison_Method[[#This Row],[Rxo]]),ISNUMBER(AlgerHarrison_Method[[#This Row],[Ro]])),VLOOKUP(AlgerHarrison_Method[[#This Row],[Log_Type]],$AA$3:AC421,2,FALSE),"")</f>
        <v>1</v>
      </c>
      <c r="Q38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1.25</v>
      </c>
      <c r="R381" s="179">
        <f>IFERROR(AlgerHarrison_Method[[#This Row],[Rmf_Tf_Cor]]/AlgerHarrison_Method[[#This Row],[Rxo/Ro_Cor]],"")</f>
        <v>2.1760122172377594</v>
      </c>
      <c r="S381" s="40">
        <f>IF(AND(ISNUMBER(AlgerHarrison_Method[[#This Row],[Rxo]]),ISNUMBER(AlgerHarrison_Method[[#This Row],[Ro]])),Log_Header[[#This Row],[cf_H2O_Type]],"")</f>
        <v>1</v>
      </c>
      <c r="T381" s="179">
        <f>IFERROR(AlgerHarrison_Method[[#This Row],[Rwe]]/AlgerHarrison_Method[[#This Row],[cf_H2O_Type]],"")</f>
        <v>2.1760122172377594</v>
      </c>
      <c r="U381" s="27">
        <f>IFERROR(AlgerHarrison_Method[[#This Row],[Rw]]*(AlgerHarrison_Method[[#This Row],[Tf]]/75),"")</f>
        <v>2.4576000000000002</v>
      </c>
      <c r="V381" s="28">
        <f>IFERROR(10000/AlgerHarrison_Method[[#This Row],[Rw_Cor_75]],"")</f>
        <v>4069.0104166666665</v>
      </c>
      <c r="W381" s="40">
        <f>IF(AND(ISNUMBER(AlgerHarrison_Method[[#This Row],[Rxo]]),ISNUMBER(AlgerHarrison_Method[[#This Row],[Ro]])),Log_Header[[#This Row],[ct]],"")</f>
        <v>0.5</v>
      </c>
      <c r="X381" s="28">
        <f>IFERROR(ROUND(AlgerHarrison_Method[[#This Row],[Ct]]*AlgerHarrison_Method[[#This Row],[Cw_75]],-1),"")</f>
        <v>2030</v>
      </c>
    </row>
    <row r="382" spans="1:24" x14ac:dyDescent="0.2">
      <c r="A382" s="8">
        <f>IF(ISNUMBER(Log_Header[[#This Row],[Seq]]),Log_Header[[#This Row],[Seq]],"")</f>
        <v>348</v>
      </c>
      <c r="B382" s="40">
        <f>IF(ISNUMBER(Log_Header[[#This Row],[BRACS_ID]]),Log_Header[[#This Row],[BRACS_ID]],"")</f>
        <v>22801</v>
      </c>
      <c r="C382" s="40">
        <f>IF(ISNUMBER(Log_Header[[#This Row],[Target_Depth]]),Log_Header[[#This Row],[Target_Depth]],"")</f>
        <v>1225</v>
      </c>
      <c r="D382" s="40">
        <f>IF(ISNUMBER(Estep_Method[[#This Row],[Rxo]]),Estep_Method[[#This Row],[Rxo]],"")</f>
        <v>6.8</v>
      </c>
      <c r="E382" s="40">
        <f>IF(ISNUMBER(Rwa_Method[[#This Row],[Ro]]),Rwa_Method[[#This Row],[Ro]],"")</f>
        <v>1.6</v>
      </c>
      <c r="F382" s="178" t="s">
        <v>110</v>
      </c>
      <c r="G382" s="40">
        <f>IF(ISNUMBER(Log_Header[[#This Row],[Ts]]),Log_Header[[#This Row],[Ts]],"")</f>
        <v>64</v>
      </c>
      <c r="H382" s="44">
        <f>IF(ISBLANK(AlgerHarrison_Method[[#This Row],[Rxo]]),"",Log_Header[[#This Row],[Gg]])</f>
        <v>1.3375892992856056E-2</v>
      </c>
      <c r="I382" s="43">
        <f>IF(ISBLANK(AlgerHarrison_Method[[#This Row],[Rxo]]),"",Log_Header[[#This Row],[Df]])</f>
        <v>1209</v>
      </c>
      <c r="J382" s="27">
        <f>IFERROR((AlgerHarrison_Method[[#This Row],[Gg]]*AlgerHarrison_Method[[#This Row],[Df]])+AlgerHarrison_Method[[#This Row],[Ts]],"")</f>
        <v>80.171454628362966</v>
      </c>
      <c r="K382" s="182">
        <f>IF(ISNUMBER(Log_Header[[#This Row],[Rmf]]),Log_Header[[#This Row],[Rmf]],"")</f>
        <v>2.7</v>
      </c>
      <c r="L382" s="182">
        <f>IF(ISNUMBER(Log_Header[[#This Row],[T-Rmf]]),Log_Header[[#This Row],[T-Rmf]],"")</f>
        <v>75</v>
      </c>
      <c r="M382" s="27">
        <f>IFERROR(AlgerHarrison_Method[[#This Row],[Rmf]]*(AlgerHarrison_Method[[#This Row],[T-Rmf]]/AlgerHarrison_Method[[#This Row],[Tf]]),"")</f>
        <v>2.5258366701551624</v>
      </c>
      <c r="N382" s="179">
        <f>IF(AND(ISNUMBER(AlgerHarrison_Method[[#This Row],[Rxo]]),ISNUMBER(AlgerHarrison_Method[[#This Row],[Ro]])),IF(AlgerHarrison_Method[[#This Row],[Rmf]]&gt;=5, 1.75, 1),"")</f>
        <v>1</v>
      </c>
      <c r="O382" s="179">
        <f>IFERROR(AlgerHarrison_Method[[#This Row],[Rmf_Tf]]*AlgerHarrison_Method[[#This Row],[Rmf Cor Fact]],"")</f>
        <v>2.5258366701551624</v>
      </c>
      <c r="P382" s="28">
        <f>IF(AND(ISNUMBER(AlgerHarrison_Method[[#This Row],[Rxo]]),ISNUMBER(AlgerHarrison_Method[[#This Row],[Ro]])),VLOOKUP(AlgerHarrison_Method[[#This Row],[Log_Type]],$AA$3:AC422,2,FALSE),"")</f>
        <v>3</v>
      </c>
      <c r="Q38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7.0125000000000002</v>
      </c>
      <c r="R382" s="179">
        <f>IFERROR(AlgerHarrison_Method[[#This Row],[Rmf_Tf_Cor]]/AlgerHarrison_Method[[#This Row],[Rxo/Ro_Cor]],"")</f>
        <v>0.36019061249984491</v>
      </c>
      <c r="S382" s="40">
        <f>IF(AND(ISNUMBER(AlgerHarrison_Method[[#This Row],[Rxo]]),ISNUMBER(AlgerHarrison_Method[[#This Row],[Ro]])),Log_Header[[#This Row],[cf_H2O_Type]],"")</f>
        <v>1</v>
      </c>
      <c r="T382" s="179">
        <f>IFERROR(AlgerHarrison_Method[[#This Row],[Rwe]]/AlgerHarrison_Method[[#This Row],[cf_H2O_Type]],"")</f>
        <v>0.36019061249984491</v>
      </c>
      <c r="U382" s="27">
        <f>IFERROR(AlgerHarrison_Method[[#This Row],[Rw]]*(AlgerHarrison_Method[[#This Row],[Tf]]/75),"")</f>
        <v>0.38502673796791442</v>
      </c>
      <c r="V382" s="28">
        <f>IFERROR(10000/AlgerHarrison_Method[[#This Row],[Rw_Cor_75]],"")</f>
        <v>25972.222222222223</v>
      </c>
      <c r="W382" s="40">
        <f>IF(AND(ISNUMBER(AlgerHarrison_Method[[#This Row],[Rxo]]),ISNUMBER(AlgerHarrison_Method[[#This Row],[Ro]])),Log_Header[[#This Row],[ct]],"")</f>
        <v>0.5</v>
      </c>
      <c r="X382" s="28">
        <f>IFERROR(ROUND(AlgerHarrison_Method[[#This Row],[Ct]]*AlgerHarrison_Method[[#This Row],[Cw_75]],-1),"")</f>
        <v>12990</v>
      </c>
    </row>
    <row r="383" spans="1:24" x14ac:dyDescent="0.2">
      <c r="A383" s="8">
        <f>IF(ISNUMBER(Log_Header[[#This Row],[Seq]]),Log_Header[[#This Row],[Seq]],"")</f>
        <v>349</v>
      </c>
      <c r="B383" s="40">
        <f>IF(ISNUMBER(Log_Header[[#This Row],[BRACS_ID]]),Log_Header[[#This Row],[BRACS_ID]],"")</f>
        <v>22801</v>
      </c>
      <c r="C383" s="40">
        <f>IF(ISNUMBER(Log_Header[[#This Row],[Target_Depth]]),Log_Header[[#This Row],[Target_Depth]],"")</f>
        <v>1400</v>
      </c>
      <c r="D383" s="40">
        <f>IF(ISNUMBER(Estep_Method[[#This Row],[Rxo]]),Estep_Method[[#This Row],[Rxo]],"")</f>
        <v>2</v>
      </c>
      <c r="E383" s="40">
        <f>IF(ISNUMBER(Rwa_Method[[#This Row],[Ro]]),Rwa_Method[[#This Row],[Ro]],"")</f>
        <v>1.8</v>
      </c>
      <c r="F383" s="178" t="s">
        <v>110</v>
      </c>
      <c r="G383" s="40">
        <f>IF(ISNUMBER(Log_Header[[#This Row],[Ts]]),Log_Header[[#This Row],[Ts]],"")</f>
        <v>64</v>
      </c>
      <c r="H383" s="44">
        <f>IF(ISBLANK(AlgerHarrison_Method[[#This Row],[Rxo]]),"",Log_Header[[#This Row],[Gg]])</f>
        <v>1.3375892992856056E-2</v>
      </c>
      <c r="I383" s="43">
        <f>IF(ISBLANK(AlgerHarrison_Method[[#This Row],[Rxo]]),"",Log_Header[[#This Row],[Df]])</f>
        <v>1384</v>
      </c>
      <c r="J383" s="27">
        <f>IFERROR((AlgerHarrison_Method[[#This Row],[Gg]]*AlgerHarrison_Method[[#This Row],[Df]])+AlgerHarrison_Method[[#This Row],[Ts]],"")</f>
        <v>82.512235902112778</v>
      </c>
      <c r="K383" s="182">
        <f>IF(ISNUMBER(Log_Header[[#This Row],[Rmf]]),Log_Header[[#This Row],[Rmf]],"")</f>
        <v>2.7</v>
      </c>
      <c r="L383" s="182">
        <f>IF(ISNUMBER(Log_Header[[#This Row],[T-Rmf]]),Log_Header[[#This Row],[T-Rmf]],"")</f>
        <v>75</v>
      </c>
      <c r="M383" s="27">
        <f>IFERROR(AlgerHarrison_Method[[#This Row],[Rmf]]*(AlgerHarrison_Method[[#This Row],[T-Rmf]]/AlgerHarrison_Method[[#This Row],[Tf]]),"")</f>
        <v>2.4541814651615188</v>
      </c>
      <c r="N383" s="179">
        <f>IF(AND(ISNUMBER(AlgerHarrison_Method[[#This Row],[Rxo]]),ISNUMBER(AlgerHarrison_Method[[#This Row],[Ro]])),IF(AlgerHarrison_Method[[#This Row],[Rmf]]&gt;=5, 1.75, 1),"")</f>
        <v>1</v>
      </c>
      <c r="O383" s="179">
        <f>IFERROR(AlgerHarrison_Method[[#This Row],[Rmf_Tf]]*AlgerHarrison_Method[[#This Row],[Rmf Cor Fact]],"")</f>
        <v>2.4541814651615188</v>
      </c>
      <c r="P383" s="28">
        <f>IF(AND(ISNUMBER(AlgerHarrison_Method[[#This Row],[Rxo]]),ISNUMBER(AlgerHarrison_Method[[#This Row],[Ro]])),VLOOKUP(AlgerHarrison_Method[[#This Row],[Log_Type]],$AA$3:AC423,2,FALSE),"")</f>
        <v>3</v>
      </c>
      <c r="Q38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1.2055555555555557</v>
      </c>
      <c r="R383" s="179">
        <f>IFERROR(AlgerHarrison_Method[[#This Row],[Rmf_Tf_Cor]]/AlgerHarrison_Method[[#This Row],[Rxo/Ro_Cor]],"")</f>
        <v>2.0357265609634716</v>
      </c>
      <c r="S383" s="40">
        <f>IF(AND(ISNUMBER(AlgerHarrison_Method[[#This Row],[Rxo]]),ISNUMBER(AlgerHarrison_Method[[#This Row],[Ro]])),Log_Header[[#This Row],[cf_H2O_Type]],"")</f>
        <v>1</v>
      </c>
      <c r="T383" s="179">
        <f>IFERROR(AlgerHarrison_Method[[#This Row],[Rwe]]/AlgerHarrison_Method[[#This Row],[cf_H2O_Type]],"")</f>
        <v>2.0357265609634716</v>
      </c>
      <c r="U383" s="27">
        <f>IFERROR(AlgerHarrison_Method[[#This Row],[Rw]]*(AlgerHarrison_Method[[#This Row],[Tf]]/75),"")</f>
        <v>2.2396313364055298</v>
      </c>
      <c r="V383" s="28">
        <f>IFERROR(10000/AlgerHarrison_Method[[#This Row],[Rw_Cor_75]],"")</f>
        <v>4465.0205761316874</v>
      </c>
      <c r="W383" s="40">
        <f>IF(AND(ISNUMBER(AlgerHarrison_Method[[#This Row],[Rxo]]),ISNUMBER(AlgerHarrison_Method[[#This Row],[Ro]])),Log_Header[[#This Row],[ct]],"")</f>
        <v>0.5</v>
      </c>
      <c r="X383" s="28">
        <f>IFERROR(ROUND(AlgerHarrison_Method[[#This Row],[Ct]]*AlgerHarrison_Method[[#This Row],[Cw_75]],-1),"")</f>
        <v>2230</v>
      </c>
    </row>
    <row r="384" spans="1:24" x14ac:dyDescent="0.2">
      <c r="A384" s="8">
        <f>IF(ISNUMBER(Log_Header[[#This Row],[Seq]]),Log_Header[[#This Row],[Seq]],"")</f>
        <v>350</v>
      </c>
      <c r="B384" s="40">
        <f>IF(ISNUMBER(Log_Header[[#This Row],[BRACS_ID]]),Log_Header[[#This Row],[BRACS_ID]],"")</f>
        <v>22784</v>
      </c>
      <c r="C384" s="40">
        <f>IF(ISNUMBER(Log_Header[[#This Row],[Target_Depth]]),Log_Header[[#This Row],[Target_Depth]],"")</f>
        <v>1345</v>
      </c>
      <c r="D384" s="40">
        <f>IF(ISNUMBER(Estep_Method[[#This Row],[Rxo]]),Estep_Method[[#This Row],[Rxo]],"")</f>
        <v>2.6</v>
      </c>
      <c r="E384" s="40">
        <f>IF(ISNUMBER(Rwa_Method[[#This Row],[Ro]]),Rwa_Method[[#This Row],[Ro]],"")</f>
        <v>2.1</v>
      </c>
      <c r="F384" s="178" t="s">
        <v>93</v>
      </c>
      <c r="G384" s="40">
        <f>IF(ISNUMBER(Log_Header[[#This Row],[Ts]]),Log_Header[[#This Row],[Ts]],"")</f>
        <v>64</v>
      </c>
      <c r="H384" s="44">
        <f>IF(ISBLANK(AlgerHarrison_Method[[#This Row],[Rxo]]),"",Log_Header[[#This Row],[Gg]])</f>
        <v>1.3255008284380178E-2</v>
      </c>
      <c r="I384" s="43">
        <f>IF(ISBLANK(AlgerHarrison_Method[[#This Row],[Rxo]]),"",Log_Header[[#This Row],[Df]])</f>
        <v>1326</v>
      </c>
      <c r="J384" s="27">
        <f>IFERROR((AlgerHarrison_Method[[#This Row],[Gg]]*AlgerHarrison_Method[[#This Row],[Df]])+AlgerHarrison_Method[[#This Row],[Ts]],"")</f>
        <v>81.576140985088117</v>
      </c>
      <c r="K384" s="182">
        <f>IF(ISNUMBER(Log_Header[[#This Row],[Rmf]]),Log_Header[[#This Row],[Rmf]],"")</f>
        <v>2.33</v>
      </c>
      <c r="L384" s="182">
        <f>IF(ISNUMBER(Log_Header[[#This Row],[T-Rmf]]),Log_Header[[#This Row],[T-Rmf]],"")</f>
        <v>76</v>
      </c>
      <c r="M384" s="27">
        <f>IFERROR(AlgerHarrison_Method[[#This Row],[Rmf]]*(AlgerHarrison_Method[[#This Row],[T-Rmf]]/AlgerHarrison_Method[[#This Row],[Tf]]),"")</f>
        <v>2.1707327395196314</v>
      </c>
      <c r="N384" s="179">
        <f>IF(AND(ISNUMBER(AlgerHarrison_Method[[#This Row],[Rxo]]),ISNUMBER(AlgerHarrison_Method[[#This Row],[Ro]])),IF(AlgerHarrison_Method[[#This Row],[Rmf]]&gt;=5, 1.75, 1),"")</f>
        <v>1</v>
      </c>
      <c r="O384" s="179">
        <f>IFERROR(AlgerHarrison_Method[[#This Row],[Rmf_Tf]]*AlgerHarrison_Method[[#This Row],[Rmf Cor Fact]],"")</f>
        <v>2.1707327395196314</v>
      </c>
      <c r="P384" s="28">
        <f>IF(AND(ISNUMBER(AlgerHarrison_Method[[#This Row],[Rxo]]),ISNUMBER(AlgerHarrison_Method[[#This Row],[Ro]])),VLOOKUP(AlgerHarrison_Method[[#This Row],[Log_Type]],$AA$3:AC424,2,FALSE),"")</f>
        <v>1</v>
      </c>
      <c r="Q38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1.2380952380952381</v>
      </c>
      <c r="R384" s="179">
        <f>IFERROR(AlgerHarrison_Method[[#This Row],[Rmf_Tf_Cor]]/AlgerHarrison_Method[[#This Row],[Rxo/Ro_Cor]],"")</f>
        <v>1.7532841357658562</v>
      </c>
      <c r="S384" s="40">
        <f>IF(AND(ISNUMBER(AlgerHarrison_Method[[#This Row],[Rxo]]),ISNUMBER(AlgerHarrison_Method[[#This Row],[Ro]])),Log_Header[[#This Row],[cf_H2O_Type]],"")</f>
        <v>1</v>
      </c>
      <c r="T384" s="179">
        <f>IFERROR(AlgerHarrison_Method[[#This Row],[Rwe]]/AlgerHarrison_Method[[#This Row],[cf_H2O_Type]],"")</f>
        <v>1.7532841357658562</v>
      </c>
      <c r="U384" s="27">
        <f>IFERROR(AlgerHarrison_Method[[#This Row],[Rw]]*(AlgerHarrison_Method[[#This Row],[Tf]]/75),"")</f>
        <v>1.9070153846153848</v>
      </c>
      <c r="V384" s="28">
        <f>IFERROR(10000/AlgerHarrison_Method[[#This Row],[Rw_Cor_75]],"")</f>
        <v>5243.7961857433274</v>
      </c>
      <c r="W384" s="40">
        <f>IF(AND(ISNUMBER(AlgerHarrison_Method[[#This Row],[Rxo]]),ISNUMBER(AlgerHarrison_Method[[#This Row],[Ro]])),Log_Header[[#This Row],[ct]],"")</f>
        <v>0.5</v>
      </c>
      <c r="X384" s="28">
        <f>IFERROR(ROUND(AlgerHarrison_Method[[#This Row],[Ct]]*AlgerHarrison_Method[[#This Row],[Cw_75]],-1),"")</f>
        <v>2620</v>
      </c>
    </row>
    <row r="385" spans="1:24" x14ac:dyDescent="0.2">
      <c r="A385" s="8">
        <f>IF(ISNUMBER(Log_Header[[#This Row],[Seq]]),Log_Header[[#This Row],[Seq]],"")</f>
        <v>351</v>
      </c>
      <c r="B385" s="40">
        <f>IF(ISNUMBER(Log_Header[[#This Row],[BRACS_ID]]),Log_Header[[#This Row],[BRACS_ID]],"")</f>
        <v>22732</v>
      </c>
      <c r="C385" s="40">
        <f>IF(ISNUMBER(Log_Header[[#This Row],[Target_Depth]]),Log_Header[[#This Row],[Target_Depth]],"")</f>
        <v>1440</v>
      </c>
      <c r="D385" s="40">
        <f>IF(ISNUMBER(Estep_Method[[#This Row],[Rxo]]),Estep_Method[[#This Row],[Rxo]],"")</f>
        <v>5</v>
      </c>
      <c r="E385" s="40">
        <f>IF(ISNUMBER(Rwa_Method[[#This Row],[Ro]]),Rwa_Method[[#This Row],[Ro]],"")</f>
        <v>2.2999999999999998</v>
      </c>
      <c r="F385" s="178" t="s">
        <v>113</v>
      </c>
      <c r="G385" s="40">
        <f>IF(ISNUMBER(Log_Header[[#This Row],[Ts]]),Log_Header[[#This Row],[Ts]],"")</f>
        <v>64</v>
      </c>
      <c r="H385" s="44">
        <f>IF(ISBLANK(AlgerHarrison_Method[[#This Row],[Rxo]]),"",Log_Header[[#This Row],[Gg]])</f>
        <v>1.2060301507537688E-2</v>
      </c>
      <c r="I385" s="43">
        <f>IF(ISBLANK(AlgerHarrison_Method[[#This Row],[Rxo]]),"",Log_Header[[#This Row],[Df]])</f>
        <v>1440</v>
      </c>
      <c r="J385" s="27">
        <f>IFERROR((AlgerHarrison_Method[[#This Row],[Gg]]*AlgerHarrison_Method[[#This Row],[Df]])+AlgerHarrison_Method[[#This Row],[Ts]],"")</f>
        <v>81.366834170854275</v>
      </c>
      <c r="K385" s="182">
        <f>IF(ISNUMBER(Log_Header[[#This Row],[Rmf]]),Log_Header[[#This Row],[Rmf]],"")</f>
        <v>2.4</v>
      </c>
      <c r="L385" s="182">
        <f>IF(ISNUMBER(Log_Header[[#This Row],[T-Rmf]]),Log_Header[[#This Row],[T-Rmf]],"")</f>
        <v>86</v>
      </c>
      <c r="M385" s="27">
        <f>IFERROR(AlgerHarrison_Method[[#This Row],[Rmf]]*(AlgerHarrison_Method[[#This Row],[T-Rmf]]/AlgerHarrison_Method[[#This Row],[Tf]]),"")</f>
        <v>2.5366600790513831</v>
      </c>
      <c r="N385" s="179">
        <f>IF(AND(ISNUMBER(AlgerHarrison_Method[[#This Row],[Rxo]]),ISNUMBER(AlgerHarrison_Method[[#This Row],[Ro]])),IF(AlgerHarrison_Method[[#This Row],[Rmf]]&gt;=5, 1.75, 1),"")</f>
        <v>1</v>
      </c>
      <c r="O385" s="179">
        <f>IFERROR(AlgerHarrison_Method[[#This Row],[Rmf_Tf]]*AlgerHarrison_Method[[#This Row],[Rmf Cor Fact]],"")</f>
        <v>2.5366600790513831</v>
      </c>
      <c r="P385" s="28">
        <f>IF(AND(ISNUMBER(AlgerHarrison_Method[[#This Row],[Rxo]]),ISNUMBER(AlgerHarrison_Method[[#This Row],[Ro]])),VLOOKUP(AlgerHarrison_Method[[#This Row],[Log_Type]],$AA$3:AC425,2,FALSE),"")</f>
        <v>5</v>
      </c>
      <c r="Q38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4.7258979206049156</v>
      </c>
      <c r="R385" s="179">
        <f>IFERROR(AlgerHarrison_Method[[#This Row],[Rmf_Tf_Cor]]/AlgerHarrison_Method[[#This Row],[Rxo/Ro_Cor]],"")</f>
        <v>0.53675727272727258</v>
      </c>
      <c r="S385" s="40">
        <f>IF(AND(ISNUMBER(AlgerHarrison_Method[[#This Row],[Rxo]]),ISNUMBER(AlgerHarrison_Method[[#This Row],[Ro]])),Log_Header[[#This Row],[cf_H2O_Type]],"")</f>
        <v>1</v>
      </c>
      <c r="T385" s="179">
        <f>IFERROR(AlgerHarrison_Method[[#This Row],[Rwe]]/AlgerHarrison_Method[[#This Row],[cf_H2O_Type]],"")</f>
        <v>0.53675727272727258</v>
      </c>
      <c r="U385" s="27">
        <f>IFERROR(AlgerHarrison_Method[[#This Row],[Rw]]*(AlgerHarrison_Method[[#This Row],[Tf]]/75),"")</f>
        <v>0.58232319999999993</v>
      </c>
      <c r="V385" s="28">
        <f>IFERROR(10000/AlgerHarrison_Method[[#This Row],[Rw_Cor_75]],"")</f>
        <v>17172.594188244606</v>
      </c>
      <c r="W385" s="40">
        <f>IF(AND(ISNUMBER(AlgerHarrison_Method[[#This Row],[Rxo]]),ISNUMBER(AlgerHarrison_Method[[#This Row],[Ro]])),Log_Header[[#This Row],[ct]],"")</f>
        <v>0.5</v>
      </c>
      <c r="X385" s="28">
        <f>IFERROR(ROUND(AlgerHarrison_Method[[#This Row],[Ct]]*AlgerHarrison_Method[[#This Row],[Cw_75]],-1),"")</f>
        <v>8590</v>
      </c>
    </row>
    <row r="386" spans="1:24" x14ac:dyDescent="0.2">
      <c r="A386" s="8">
        <f>IF(ISNUMBER(Log_Header[[#This Row],[Seq]]),Log_Header[[#This Row],[Seq]],"")</f>
        <v>352</v>
      </c>
      <c r="B386" s="40">
        <f>IF(ISNUMBER(Log_Header[[#This Row],[BRACS_ID]]),Log_Header[[#This Row],[BRACS_ID]],"")</f>
        <v>22732</v>
      </c>
      <c r="C386" s="40">
        <f>IF(ISNUMBER(Log_Header[[#This Row],[Target_Depth]]),Log_Header[[#This Row],[Target_Depth]],"")</f>
        <v>1460</v>
      </c>
      <c r="D386" s="40">
        <f>IF(ISNUMBER(Estep_Method[[#This Row],[Rxo]]),Estep_Method[[#This Row],[Rxo]],"")</f>
        <v>5.6</v>
      </c>
      <c r="E386" s="40">
        <f>IF(ISNUMBER(Rwa_Method[[#This Row],[Ro]]),Rwa_Method[[#This Row],[Ro]],"")</f>
        <v>2.2999999999999998</v>
      </c>
      <c r="F386" s="178" t="s">
        <v>113</v>
      </c>
      <c r="G386" s="40">
        <f>IF(ISNUMBER(Log_Header[[#This Row],[Ts]]),Log_Header[[#This Row],[Ts]],"")</f>
        <v>64</v>
      </c>
      <c r="H386" s="44">
        <f>IF(ISBLANK(AlgerHarrison_Method[[#This Row],[Rxo]]),"",Log_Header[[#This Row],[Gg]])</f>
        <v>1.2060301507537688E-2</v>
      </c>
      <c r="I386" s="43">
        <f>IF(ISBLANK(AlgerHarrison_Method[[#This Row],[Rxo]]),"",Log_Header[[#This Row],[Df]])</f>
        <v>1460</v>
      </c>
      <c r="J386" s="27">
        <f>IFERROR((AlgerHarrison_Method[[#This Row],[Gg]]*AlgerHarrison_Method[[#This Row],[Df]])+AlgerHarrison_Method[[#This Row],[Ts]],"")</f>
        <v>81.608040201005025</v>
      </c>
      <c r="K386" s="182">
        <f>IF(ISNUMBER(Log_Header[[#This Row],[Rmf]]),Log_Header[[#This Row],[Rmf]],"")</f>
        <v>2.4</v>
      </c>
      <c r="L386" s="182">
        <f>IF(ISNUMBER(Log_Header[[#This Row],[T-Rmf]]),Log_Header[[#This Row],[T-Rmf]],"")</f>
        <v>86</v>
      </c>
      <c r="M386" s="27">
        <f>IFERROR(AlgerHarrison_Method[[#This Row],[Rmf]]*(AlgerHarrison_Method[[#This Row],[T-Rmf]]/AlgerHarrison_Method[[#This Row],[Tf]]),"")</f>
        <v>2.5291625615763547</v>
      </c>
      <c r="N386" s="179">
        <f>IF(AND(ISNUMBER(AlgerHarrison_Method[[#This Row],[Rxo]]),ISNUMBER(AlgerHarrison_Method[[#This Row],[Ro]])),IF(AlgerHarrison_Method[[#This Row],[Rmf]]&gt;=5, 1.75, 1),"")</f>
        <v>1</v>
      </c>
      <c r="O386" s="179">
        <f>IFERROR(AlgerHarrison_Method[[#This Row],[Rmf_Tf]]*AlgerHarrison_Method[[#This Row],[Rmf Cor Fact]],"")</f>
        <v>2.5291625615763547</v>
      </c>
      <c r="P386" s="28">
        <f>IF(AND(ISNUMBER(AlgerHarrison_Method[[#This Row],[Rxo]]),ISNUMBER(AlgerHarrison_Method[[#This Row],[Ro]])),VLOOKUP(AlgerHarrison_Method[[#This Row],[Log_Type]],$AA$3:AC426,2,FALSE),"")</f>
        <v>5</v>
      </c>
      <c r="Q38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5.9281663516068051</v>
      </c>
      <c r="R386" s="179">
        <f>IFERROR(AlgerHarrison_Method[[#This Row],[Rmf_Tf_Cor]]/AlgerHarrison_Method[[#This Row],[Rxo/Ro_Cor]],"")</f>
        <v>0.42663488363325625</v>
      </c>
      <c r="S386" s="40">
        <f>IF(AND(ISNUMBER(AlgerHarrison_Method[[#This Row],[Rxo]]),ISNUMBER(AlgerHarrison_Method[[#This Row],[Ro]])),Log_Header[[#This Row],[cf_H2O_Type]],"")</f>
        <v>1</v>
      </c>
      <c r="T386" s="179">
        <f>IFERROR(AlgerHarrison_Method[[#This Row],[Rwe]]/AlgerHarrison_Method[[#This Row],[cf_H2O_Type]],"")</f>
        <v>0.42663488363325625</v>
      </c>
      <c r="U386" s="27">
        <f>IFERROR(AlgerHarrison_Method[[#This Row],[Rw]]*(AlgerHarrison_Method[[#This Row],[Tf]]/75),"")</f>
        <v>0.4642244897959184</v>
      </c>
      <c r="V386" s="28">
        <f>IFERROR(10000/AlgerHarrison_Method[[#This Row],[Rw_Cor_75]],"")</f>
        <v>21541.302149734031</v>
      </c>
      <c r="W386" s="40">
        <f>IF(AND(ISNUMBER(AlgerHarrison_Method[[#This Row],[Rxo]]),ISNUMBER(AlgerHarrison_Method[[#This Row],[Ro]])),Log_Header[[#This Row],[ct]],"")</f>
        <v>0.5</v>
      </c>
      <c r="X386" s="28">
        <f>IFERROR(ROUND(AlgerHarrison_Method[[#This Row],[Ct]]*AlgerHarrison_Method[[#This Row],[Cw_75]],-1),"")</f>
        <v>10770</v>
      </c>
    </row>
    <row r="387" spans="1:24" x14ac:dyDescent="0.2">
      <c r="A387" s="8">
        <f>IF(ISNUMBER(Log_Header[[#This Row],[Seq]]),Log_Header[[#This Row],[Seq]],"")</f>
        <v>353</v>
      </c>
      <c r="B387" s="40">
        <f>IF(ISNUMBER(Log_Header[[#This Row],[BRACS_ID]]),Log_Header[[#This Row],[BRACS_ID]],"")</f>
        <v>22732</v>
      </c>
      <c r="C387" s="40">
        <f>IF(ISNUMBER(Log_Header[[#This Row],[Target_Depth]]),Log_Header[[#This Row],[Target_Depth]],"")</f>
        <v>1540</v>
      </c>
      <c r="D387" s="40">
        <f>IF(ISNUMBER(Estep_Method[[#This Row],[Rxo]]),Estep_Method[[#This Row],[Rxo]],"")</f>
        <v>4.3</v>
      </c>
      <c r="E387" s="40">
        <f>IF(ISNUMBER(Rwa_Method[[#This Row],[Ro]]),Rwa_Method[[#This Row],[Ro]],"")</f>
        <v>2.2999999999999998</v>
      </c>
      <c r="F387" s="178" t="s">
        <v>113</v>
      </c>
      <c r="G387" s="40">
        <f>IF(ISNUMBER(Log_Header[[#This Row],[Ts]]),Log_Header[[#This Row],[Ts]],"")</f>
        <v>64</v>
      </c>
      <c r="H387" s="44">
        <f>IF(ISBLANK(AlgerHarrison_Method[[#This Row],[Rxo]]),"",Log_Header[[#This Row],[Gg]])</f>
        <v>1.2060301507537688E-2</v>
      </c>
      <c r="I387" s="43">
        <f>IF(ISBLANK(AlgerHarrison_Method[[#This Row],[Rxo]]),"",Log_Header[[#This Row],[Df]])</f>
        <v>1540</v>
      </c>
      <c r="J387" s="27">
        <f>IFERROR((AlgerHarrison_Method[[#This Row],[Gg]]*AlgerHarrison_Method[[#This Row],[Df]])+AlgerHarrison_Method[[#This Row],[Ts]],"")</f>
        <v>82.572864321608037</v>
      </c>
      <c r="K387" s="182">
        <f>IF(ISNUMBER(Log_Header[[#This Row],[Rmf]]),Log_Header[[#This Row],[Rmf]],"")</f>
        <v>2.4</v>
      </c>
      <c r="L387" s="182">
        <f>IF(ISNUMBER(Log_Header[[#This Row],[T-Rmf]]),Log_Header[[#This Row],[T-Rmf]],"")</f>
        <v>86</v>
      </c>
      <c r="M387" s="27">
        <f>IFERROR(AlgerHarrison_Method[[#This Row],[Rmf]]*(AlgerHarrison_Method[[#This Row],[T-Rmf]]/AlgerHarrison_Method[[#This Row],[Tf]]),"")</f>
        <v>2.4996105160662121</v>
      </c>
      <c r="N387" s="179">
        <f>IF(AND(ISNUMBER(AlgerHarrison_Method[[#This Row],[Rxo]]),ISNUMBER(AlgerHarrison_Method[[#This Row],[Ro]])),IF(AlgerHarrison_Method[[#This Row],[Rmf]]&gt;=5, 1.75, 1),"")</f>
        <v>1</v>
      </c>
      <c r="O387" s="179">
        <f>IFERROR(AlgerHarrison_Method[[#This Row],[Rmf_Tf]]*AlgerHarrison_Method[[#This Row],[Rmf Cor Fact]],"")</f>
        <v>2.4996105160662121</v>
      </c>
      <c r="P387" s="28">
        <f>IF(AND(ISNUMBER(AlgerHarrison_Method[[#This Row],[Rxo]]),ISNUMBER(AlgerHarrison_Method[[#This Row],[Ro]])),VLOOKUP(AlgerHarrison_Method[[#This Row],[Log_Type]],$AA$3:AC427,2,FALSE),"")</f>
        <v>5</v>
      </c>
      <c r="Q38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3.4952741020793954</v>
      </c>
      <c r="R387" s="179">
        <f>IFERROR(AlgerHarrison_Method[[#This Row],[Rmf_Tf_Cor]]/AlgerHarrison_Method[[#This Row],[Rxo/Ro_Cor]],"")</f>
        <v>0.71514005570526018</v>
      </c>
      <c r="S387" s="40">
        <f>IF(AND(ISNUMBER(AlgerHarrison_Method[[#This Row],[Rxo]]),ISNUMBER(AlgerHarrison_Method[[#This Row],[Ro]])),Log_Header[[#This Row],[cf_H2O_Type]],"")</f>
        <v>1</v>
      </c>
      <c r="T387" s="179">
        <f>IFERROR(AlgerHarrison_Method[[#This Row],[Rwe]]/AlgerHarrison_Method[[#This Row],[cf_H2O_Type]],"")</f>
        <v>0.71514005570526018</v>
      </c>
      <c r="U387" s="27">
        <f>IFERROR(AlgerHarrison_Method[[#This Row],[Rw]]*(AlgerHarrison_Method[[#This Row],[Tf]]/75),"")</f>
        <v>0.78734883720930215</v>
      </c>
      <c r="V387" s="28">
        <f>IFERROR(10000/AlgerHarrison_Method[[#This Row],[Rw_Cor_75]],"")</f>
        <v>12700.850661625711</v>
      </c>
      <c r="W387" s="40">
        <f>IF(AND(ISNUMBER(AlgerHarrison_Method[[#This Row],[Rxo]]),ISNUMBER(AlgerHarrison_Method[[#This Row],[Ro]])),Log_Header[[#This Row],[ct]],"")</f>
        <v>0.5</v>
      </c>
      <c r="X387" s="28">
        <f>IFERROR(ROUND(AlgerHarrison_Method[[#This Row],[Ct]]*AlgerHarrison_Method[[#This Row],[Cw_75]],-1),"")</f>
        <v>6350</v>
      </c>
    </row>
    <row r="388" spans="1:24" x14ac:dyDescent="0.2">
      <c r="A388" s="8">
        <f>IF(ISNUMBER(Log_Header[[#This Row],[Seq]]),Log_Header[[#This Row],[Seq]],"")</f>
        <v>354</v>
      </c>
      <c r="B388" s="40">
        <f>IF(ISNUMBER(Log_Header[[#This Row],[BRACS_ID]]),Log_Header[[#This Row],[BRACS_ID]],"")</f>
        <v>22780</v>
      </c>
      <c r="C388" s="40">
        <f>IF(ISNUMBER(Log_Header[[#This Row],[Target_Depth]]),Log_Header[[#This Row],[Target_Depth]],"")</f>
        <v>1495</v>
      </c>
      <c r="D388" s="40">
        <f>IF(ISNUMBER(Estep_Method[[#This Row],[Rxo]]),Estep_Method[[#This Row],[Rxo]],"")</f>
        <v>3.1</v>
      </c>
      <c r="E388" s="40">
        <f>IF(ISNUMBER(Rwa_Method[[#This Row],[Ro]]),Rwa_Method[[#This Row],[Ro]],"")</f>
        <v>1.7</v>
      </c>
      <c r="F388" s="178" t="s">
        <v>93</v>
      </c>
      <c r="G388" s="40">
        <f>IF(ISNUMBER(Log_Header[[#This Row],[Ts]]),Log_Header[[#This Row],[Ts]],"")</f>
        <v>64</v>
      </c>
      <c r="H388" s="44">
        <f>IF(ISBLANK(AlgerHarrison_Method[[#This Row],[Rxo]]),"",Log_Header[[#This Row],[Gg]])</f>
        <v>1.3370089593383873E-2</v>
      </c>
      <c r="I388" s="43">
        <f>IF(ISBLANK(AlgerHarrison_Method[[#This Row],[Rxo]]),"",Log_Header[[#This Row],[Df]])</f>
        <v>1477</v>
      </c>
      <c r="J388" s="27">
        <f>IFERROR((AlgerHarrison_Method[[#This Row],[Gg]]*AlgerHarrison_Method[[#This Row],[Df]])+AlgerHarrison_Method[[#This Row],[Ts]],"")</f>
        <v>83.747622329427983</v>
      </c>
      <c r="K388" s="182">
        <f>IF(ISNUMBER(Log_Header[[#This Row],[Rmf]]),Log_Header[[#This Row],[Rmf]],"")</f>
        <v>5.2</v>
      </c>
      <c r="L388" s="182">
        <f>IF(ISNUMBER(Log_Header[[#This Row],[T-Rmf]]),Log_Header[[#This Row],[T-Rmf]],"")</f>
        <v>72</v>
      </c>
      <c r="M388" s="27">
        <f>IFERROR(AlgerHarrison_Method[[#This Row],[Rmf]]*(AlgerHarrison_Method[[#This Row],[T-Rmf]]/AlgerHarrison_Method[[#This Row],[Tf]]),"")</f>
        <v>4.4705746812401141</v>
      </c>
      <c r="N388" s="179">
        <f>IF(AND(ISNUMBER(AlgerHarrison_Method[[#This Row],[Rxo]]),ISNUMBER(AlgerHarrison_Method[[#This Row],[Ro]])),IF(AlgerHarrison_Method[[#This Row],[Rmf]]&gt;=5, 1.75, 1),"")</f>
        <v>1.75</v>
      </c>
      <c r="O388" s="179">
        <f>IFERROR(AlgerHarrison_Method[[#This Row],[Rmf_Tf]]*AlgerHarrison_Method[[#This Row],[Rmf Cor Fact]],"")</f>
        <v>7.8235056921701993</v>
      </c>
      <c r="P388" s="28">
        <f>IF(AND(ISNUMBER(AlgerHarrison_Method[[#This Row],[Rxo]]),ISNUMBER(AlgerHarrison_Method[[#This Row],[Ro]])),VLOOKUP(AlgerHarrison_Method[[#This Row],[Log_Type]],$AA$3:AC428,2,FALSE),"")</f>
        <v>1</v>
      </c>
      <c r="Q38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1.8235294117647061</v>
      </c>
      <c r="R388" s="179">
        <f>IFERROR(AlgerHarrison_Method[[#This Row],[Rmf_Tf_Cor]]/AlgerHarrison_Method[[#This Row],[Rxo/Ro_Cor]],"")</f>
        <v>4.2903095731255929</v>
      </c>
      <c r="S388" s="40">
        <f>IF(AND(ISNUMBER(AlgerHarrison_Method[[#This Row],[Rxo]]),ISNUMBER(AlgerHarrison_Method[[#This Row],[Ro]])),Log_Header[[#This Row],[cf_H2O_Type]],"")</f>
        <v>1</v>
      </c>
      <c r="T388" s="179">
        <f>IFERROR(AlgerHarrison_Method[[#This Row],[Rwe]]/AlgerHarrison_Method[[#This Row],[cf_H2O_Type]],"")</f>
        <v>4.2903095731255929</v>
      </c>
      <c r="U388" s="27">
        <f>IFERROR(AlgerHarrison_Method[[#This Row],[Rw]]*(AlgerHarrison_Method[[#This Row],[Tf]]/75),"")</f>
        <v>4.7907096774193541</v>
      </c>
      <c r="V388" s="28">
        <f>IFERROR(10000/AlgerHarrison_Method[[#This Row],[Rw_Cor_75]],"")</f>
        <v>2087.3734109028228</v>
      </c>
      <c r="W388" s="40">
        <f>IF(AND(ISNUMBER(AlgerHarrison_Method[[#This Row],[Rxo]]),ISNUMBER(AlgerHarrison_Method[[#This Row],[Ro]])),Log_Header[[#This Row],[ct]],"")</f>
        <v>0.5</v>
      </c>
      <c r="X388" s="28">
        <f>IFERROR(ROUND(AlgerHarrison_Method[[#This Row],[Ct]]*AlgerHarrison_Method[[#This Row],[Cw_75]],-1),"")</f>
        <v>1040</v>
      </c>
    </row>
    <row r="389" spans="1:24" x14ac:dyDescent="0.2">
      <c r="A389" s="8">
        <f>IF(ISNUMBER(Log_Header[[#This Row],[Seq]]),Log_Header[[#This Row],[Seq]],"")</f>
        <v>355</v>
      </c>
      <c r="B389" s="40">
        <f>IF(ISNUMBER(Log_Header[[#This Row],[BRACS_ID]]),Log_Header[[#This Row],[BRACS_ID]],"")</f>
        <v>22780</v>
      </c>
      <c r="C389" s="40">
        <f>IF(ISNUMBER(Log_Header[[#This Row],[Target_Depth]]),Log_Header[[#This Row],[Target_Depth]],"")</f>
        <v>1595</v>
      </c>
      <c r="D389" s="40">
        <f>IF(ISNUMBER(Estep_Method[[#This Row],[Rxo]]),Estep_Method[[#This Row],[Rxo]],"")</f>
        <v>3</v>
      </c>
      <c r="E389" s="40">
        <f>IF(ISNUMBER(Rwa_Method[[#This Row],[Ro]]),Rwa_Method[[#This Row],[Ro]],"")</f>
        <v>2</v>
      </c>
      <c r="F389" s="178" t="s">
        <v>93</v>
      </c>
      <c r="G389" s="40">
        <f>IF(ISNUMBER(Log_Header[[#This Row],[Ts]]),Log_Header[[#This Row],[Ts]],"")</f>
        <v>64</v>
      </c>
      <c r="H389" s="44">
        <f>IF(ISBLANK(AlgerHarrison_Method[[#This Row],[Rxo]]),"",Log_Header[[#This Row],[Gg]])</f>
        <v>1.3370089593383873E-2</v>
      </c>
      <c r="I389" s="43">
        <f>IF(ISBLANK(AlgerHarrison_Method[[#This Row],[Rxo]]),"",Log_Header[[#This Row],[Df]])</f>
        <v>1577</v>
      </c>
      <c r="J389" s="27">
        <f>IFERROR((AlgerHarrison_Method[[#This Row],[Gg]]*AlgerHarrison_Method[[#This Row],[Df]])+AlgerHarrison_Method[[#This Row],[Ts]],"")</f>
        <v>85.08463128876636</v>
      </c>
      <c r="K389" s="182">
        <f>IF(ISNUMBER(Log_Header[[#This Row],[Rmf]]),Log_Header[[#This Row],[Rmf]],"")</f>
        <v>5.2</v>
      </c>
      <c r="L389" s="182">
        <f>IF(ISNUMBER(Log_Header[[#This Row],[T-Rmf]]),Log_Header[[#This Row],[T-Rmf]],"")</f>
        <v>72</v>
      </c>
      <c r="M389" s="27">
        <f>IFERROR(AlgerHarrison_Method[[#This Row],[Rmf]]*(AlgerHarrison_Method[[#This Row],[T-Rmf]]/AlgerHarrison_Method[[#This Row],[Tf]]),"")</f>
        <v>4.4003246453444014</v>
      </c>
      <c r="N389" s="179">
        <f>IF(AND(ISNUMBER(AlgerHarrison_Method[[#This Row],[Rxo]]),ISNUMBER(AlgerHarrison_Method[[#This Row],[Ro]])),IF(AlgerHarrison_Method[[#This Row],[Rmf]]&gt;=5, 1.75, 1),"")</f>
        <v>1.75</v>
      </c>
      <c r="O389" s="179">
        <f>IFERROR(AlgerHarrison_Method[[#This Row],[Rmf_Tf]]*AlgerHarrison_Method[[#This Row],[Rmf Cor Fact]],"")</f>
        <v>7.7005681293527024</v>
      </c>
      <c r="P389" s="28">
        <f>IF(AND(ISNUMBER(AlgerHarrison_Method[[#This Row],[Rxo]]),ISNUMBER(AlgerHarrison_Method[[#This Row],[Ro]])),VLOOKUP(AlgerHarrison_Method[[#This Row],[Log_Type]],$AA$3:AC429,2,FALSE),"")</f>
        <v>1</v>
      </c>
      <c r="Q38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</v>
      </c>
      <c r="R389" s="179">
        <f>IFERROR(AlgerHarrison_Method[[#This Row],[Rmf_Tf_Cor]]/AlgerHarrison_Method[[#This Row],[Rxo/Ro_Cor]],"")</f>
        <v>5.1337120862351346</v>
      </c>
      <c r="S389" s="40">
        <f>IF(AND(ISNUMBER(AlgerHarrison_Method[[#This Row],[Rxo]]),ISNUMBER(AlgerHarrison_Method[[#This Row],[Ro]])),Log_Header[[#This Row],[cf_H2O_Type]],"")</f>
        <v>1</v>
      </c>
      <c r="T389" s="179">
        <f>IFERROR(AlgerHarrison_Method[[#This Row],[Rwe]]/AlgerHarrison_Method[[#This Row],[cf_H2O_Type]],"")</f>
        <v>5.1337120862351346</v>
      </c>
      <c r="U389" s="27">
        <f>IFERROR(AlgerHarrison_Method[[#This Row],[Rw]]*(AlgerHarrison_Method[[#This Row],[Tf]]/75),"")</f>
        <v>5.8239999999999998</v>
      </c>
      <c r="V389" s="28">
        <f>IFERROR(10000/AlgerHarrison_Method[[#This Row],[Rw_Cor_75]],"")</f>
        <v>1717.032967032967</v>
      </c>
      <c r="W389" s="40">
        <f>IF(AND(ISNUMBER(AlgerHarrison_Method[[#This Row],[Rxo]]),ISNUMBER(AlgerHarrison_Method[[#This Row],[Ro]])),Log_Header[[#This Row],[ct]],"")</f>
        <v>0.5</v>
      </c>
      <c r="X389" s="28">
        <f>IFERROR(ROUND(AlgerHarrison_Method[[#This Row],[Ct]]*AlgerHarrison_Method[[#This Row],[Cw_75]],-1),"")</f>
        <v>860</v>
      </c>
    </row>
    <row r="390" spans="1:24" x14ac:dyDescent="0.2">
      <c r="A390" s="8">
        <f>IF(ISNUMBER(Log_Header[[#This Row],[Seq]]),Log_Header[[#This Row],[Seq]],"")</f>
        <v>356</v>
      </c>
      <c r="B390" s="40">
        <f>IF(ISNUMBER(Log_Header[[#This Row],[BRACS_ID]]),Log_Header[[#This Row],[BRACS_ID]],"")</f>
        <v>22715</v>
      </c>
      <c r="C390" s="40">
        <f>IF(ISNUMBER(Log_Header[[#This Row],[Target_Depth]]),Log_Header[[#This Row],[Target_Depth]],"")</f>
        <v>1410</v>
      </c>
      <c r="D390" s="40">
        <f>IF(ISNUMBER(Estep_Method[[#This Row],[Rxo]]),Estep_Method[[#This Row],[Rxo]],"")</f>
        <v>4.8</v>
      </c>
      <c r="E390" s="40">
        <f>IF(ISNUMBER(Rwa_Method[[#This Row],[Ro]]),Rwa_Method[[#This Row],[Ro]],"")</f>
        <v>2.2999999999999998</v>
      </c>
      <c r="F390" s="178" t="s">
        <v>113</v>
      </c>
      <c r="G390" s="40">
        <f>IF(ISNUMBER(Log_Header[[#This Row],[Ts]]),Log_Header[[#This Row],[Ts]],"")</f>
        <v>64</v>
      </c>
      <c r="H390" s="44">
        <f>IF(ISBLANK(AlgerHarrison_Method[[#This Row],[Rxo]]),"",Log_Header[[#This Row],[Gg]])</f>
        <v>1.3101476893758932E-2</v>
      </c>
      <c r="I390" s="43">
        <f>IF(ISBLANK(AlgerHarrison_Method[[#This Row],[Rxo]]),"",Log_Header[[#This Row],[Df]])</f>
        <v>1397</v>
      </c>
      <c r="J390" s="27">
        <f>IFERROR((AlgerHarrison_Method[[#This Row],[Gg]]*AlgerHarrison_Method[[#This Row],[Df]])+AlgerHarrison_Method[[#This Row],[Ts]],"")</f>
        <v>82.302763220581227</v>
      </c>
      <c r="K390" s="182">
        <f>IF(ISNUMBER(Log_Header[[#This Row],[Rmf]]),Log_Header[[#This Row],[Rmf]],"")</f>
        <v>11</v>
      </c>
      <c r="L390" s="182">
        <f>IF(ISNUMBER(Log_Header[[#This Row],[T-Rmf]]),Log_Header[[#This Row],[T-Rmf]],"")</f>
        <v>70</v>
      </c>
      <c r="M390" s="27">
        <f>IFERROR(AlgerHarrison_Method[[#This Row],[Rmf]]*(AlgerHarrison_Method[[#This Row],[T-Rmf]]/AlgerHarrison_Method[[#This Row],[Tf]]),"")</f>
        <v>9.3557004633770084</v>
      </c>
      <c r="N390" s="179">
        <f>IF(AND(ISNUMBER(AlgerHarrison_Method[[#This Row],[Rxo]]),ISNUMBER(AlgerHarrison_Method[[#This Row],[Ro]])),IF(AlgerHarrison_Method[[#This Row],[Rmf]]&gt;=5, 1.75, 1),"")</f>
        <v>1.75</v>
      </c>
      <c r="O390" s="179">
        <f>IFERROR(AlgerHarrison_Method[[#This Row],[Rmf_Tf]]*AlgerHarrison_Method[[#This Row],[Rmf Cor Fact]],"")</f>
        <v>16.372475810909766</v>
      </c>
      <c r="P390" s="28">
        <f>IF(AND(ISNUMBER(AlgerHarrison_Method[[#This Row],[Rxo]]),ISNUMBER(AlgerHarrison_Method[[#This Row],[Ro]])),VLOOKUP(AlgerHarrison_Method[[#This Row],[Log_Type]],$AA$3:AC430,2,FALSE),"")</f>
        <v>5</v>
      </c>
      <c r="Q39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4.3553875236294903</v>
      </c>
      <c r="R390" s="179">
        <f>IFERROR(AlgerHarrison_Method[[#This Row],[Rmf_Tf_Cor]]/AlgerHarrison_Method[[#This Row],[Rxo/Ro_Cor]],"")</f>
        <v>3.7591318159597504</v>
      </c>
      <c r="S390" s="40">
        <f>IF(AND(ISNUMBER(AlgerHarrison_Method[[#This Row],[Rxo]]),ISNUMBER(AlgerHarrison_Method[[#This Row],[Ro]])),Log_Header[[#This Row],[cf_H2O_Type]],"")</f>
        <v>1</v>
      </c>
      <c r="T390" s="179">
        <f>IFERROR(AlgerHarrison_Method[[#This Row],[Rwe]]/AlgerHarrison_Method[[#This Row],[cf_H2O_Type]],"")</f>
        <v>3.7591318159597504</v>
      </c>
      <c r="U390" s="27">
        <f>IFERROR(AlgerHarrison_Method[[#This Row],[Rw]]*(AlgerHarrison_Method[[#This Row],[Tf]]/75),"")</f>
        <v>4.125159143518518</v>
      </c>
      <c r="V390" s="28">
        <f>IFERROR(10000/AlgerHarrison_Method[[#This Row],[Rw_Cor_75]],"")</f>
        <v>2424.1488999793082</v>
      </c>
      <c r="W390" s="40">
        <f>IF(AND(ISNUMBER(AlgerHarrison_Method[[#This Row],[Rxo]]),ISNUMBER(AlgerHarrison_Method[[#This Row],[Ro]])),Log_Header[[#This Row],[ct]],"")</f>
        <v>0.5</v>
      </c>
      <c r="X390" s="28">
        <f>IFERROR(ROUND(AlgerHarrison_Method[[#This Row],[Ct]]*AlgerHarrison_Method[[#This Row],[Cw_75]],-1),"")</f>
        <v>1210</v>
      </c>
    </row>
    <row r="391" spans="1:24" x14ac:dyDescent="0.2">
      <c r="A391" s="8">
        <f>IF(ISNUMBER(Log_Header[[#This Row],[Seq]]),Log_Header[[#This Row],[Seq]],"")</f>
        <v>357</v>
      </c>
      <c r="B391" s="40">
        <f>IF(ISNUMBER(Log_Header[[#This Row],[BRACS_ID]]),Log_Header[[#This Row],[BRACS_ID]],"")</f>
        <v>22715</v>
      </c>
      <c r="C391" s="40">
        <f>IF(ISNUMBER(Log_Header[[#This Row],[Target_Depth]]),Log_Header[[#This Row],[Target_Depth]],"")</f>
        <v>1430</v>
      </c>
      <c r="D391" s="40">
        <f>IF(ISNUMBER(Estep_Method[[#This Row],[Rxo]]),Estep_Method[[#This Row],[Rxo]],"")</f>
        <v>6.2</v>
      </c>
      <c r="E391" s="40">
        <f>IF(ISNUMBER(Rwa_Method[[#This Row],[Ro]]),Rwa_Method[[#This Row],[Ro]],"")</f>
        <v>2.2999999999999998</v>
      </c>
      <c r="F391" s="178" t="s">
        <v>113</v>
      </c>
      <c r="G391" s="40">
        <f>IF(ISNUMBER(Log_Header[[#This Row],[Ts]]),Log_Header[[#This Row],[Ts]],"")</f>
        <v>64</v>
      </c>
      <c r="H391" s="44">
        <f>IF(ISBLANK(AlgerHarrison_Method[[#This Row],[Rxo]]),"",Log_Header[[#This Row],[Gg]])</f>
        <v>1.3101476893758932E-2</v>
      </c>
      <c r="I391" s="43">
        <f>IF(ISBLANK(AlgerHarrison_Method[[#This Row],[Rxo]]),"",Log_Header[[#This Row],[Df]])</f>
        <v>1417</v>
      </c>
      <c r="J391" s="27">
        <f>IFERROR((AlgerHarrison_Method[[#This Row],[Gg]]*AlgerHarrison_Method[[#This Row],[Df]])+AlgerHarrison_Method[[#This Row],[Ts]],"")</f>
        <v>82.564792758456406</v>
      </c>
      <c r="K391" s="182">
        <f>IF(ISNUMBER(Log_Header[[#This Row],[Rmf]]),Log_Header[[#This Row],[Rmf]],"")</f>
        <v>11</v>
      </c>
      <c r="L391" s="182">
        <f>IF(ISNUMBER(Log_Header[[#This Row],[T-Rmf]]),Log_Header[[#This Row],[T-Rmf]],"")</f>
        <v>70</v>
      </c>
      <c r="M391" s="27">
        <f>IFERROR(AlgerHarrison_Method[[#This Row],[Rmf]]*(AlgerHarrison_Method[[#This Row],[T-Rmf]]/AlgerHarrison_Method[[#This Row],[Tf]]),"")</f>
        <v>9.3260089957790822</v>
      </c>
      <c r="N391" s="179">
        <f>IF(AND(ISNUMBER(AlgerHarrison_Method[[#This Row],[Rxo]]),ISNUMBER(AlgerHarrison_Method[[#This Row],[Ro]])),IF(AlgerHarrison_Method[[#This Row],[Rmf]]&gt;=5, 1.75, 1),"")</f>
        <v>1.75</v>
      </c>
      <c r="O391" s="179">
        <f>IFERROR(AlgerHarrison_Method[[#This Row],[Rmf_Tf]]*AlgerHarrison_Method[[#This Row],[Rmf Cor Fact]],"")</f>
        <v>16.320515742613395</v>
      </c>
      <c r="P391" s="28">
        <f>IF(AND(ISNUMBER(AlgerHarrison_Method[[#This Row],[Rxo]]),ISNUMBER(AlgerHarrison_Method[[#This Row],[Ro]])),VLOOKUP(AlgerHarrison_Method[[#This Row],[Log_Type]],$AA$3:AC431,2,FALSE),"")</f>
        <v>5</v>
      </c>
      <c r="Q39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7.2665406427221191</v>
      </c>
      <c r="R391" s="179">
        <f>IFERROR(AlgerHarrison_Method[[#This Row],[Rmf_Tf_Cor]]/AlgerHarrison_Method[[#This Row],[Rxo/Ro_Cor]],"")</f>
        <v>2.2459814848705735</v>
      </c>
      <c r="S391" s="40">
        <f>IF(AND(ISNUMBER(AlgerHarrison_Method[[#This Row],[Rxo]]),ISNUMBER(AlgerHarrison_Method[[#This Row],[Ro]])),Log_Header[[#This Row],[cf_H2O_Type]],"")</f>
        <v>1</v>
      </c>
      <c r="T391" s="179">
        <f>IFERROR(AlgerHarrison_Method[[#This Row],[Rwe]]/AlgerHarrison_Method[[#This Row],[cf_H2O_Type]],"")</f>
        <v>2.2459814848705735</v>
      </c>
      <c r="U391" s="27">
        <f>IFERROR(AlgerHarrison_Method[[#This Row],[Rw]]*(AlgerHarrison_Method[[#This Row],[Tf]]/75),"")</f>
        <v>2.4725199445022548</v>
      </c>
      <c r="V391" s="28">
        <f>IFERROR(10000/AlgerHarrison_Method[[#This Row],[Rw_Cor_75]],"")</f>
        <v>4044.4567584724214</v>
      </c>
      <c r="W391" s="40">
        <f>IF(AND(ISNUMBER(AlgerHarrison_Method[[#This Row],[Rxo]]),ISNUMBER(AlgerHarrison_Method[[#This Row],[Ro]])),Log_Header[[#This Row],[ct]],"")</f>
        <v>0.5</v>
      </c>
      <c r="X391" s="28">
        <f>IFERROR(ROUND(AlgerHarrison_Method[[#This Row],[Ct]]*AlgerHarrison_Method[[#This Row],[Cw_75]],-1),"")</f>
        <v>2020</v>
      </c>
    </row>
    <row r="392" spans="1:24" x14ac:dyDescent="0.2">
      <c r="A392" s="8">
        <f>IF(ISNUMBER(Log_Header[[#This Row],[Seq]]),Log_Header[[#This Row],[Seq]],"")</f>
        <v>358</v>
      </c>
      <c r="B392" s="40">
        <f>IF(ISNUMBER(Log_Header[[#This Row],[BRACS_ID]]),Log_Header[[#This Row],[BRACS_ID]],"")</f>
        <v>22715</v>
      </c>
      <c r="C392" s="40">
        <f>IF(ISNUMBER(Log_Header[[#This Row],[Target_Depth]]),Log_Header[[#This Row],[Target_Depth]],"")</f>
        <v>1518</v>
      </c>
      <c r="D392" s="40">
        <f>IF(ISNUMBER(Estep_Method[[#This Row],[Rxo]]),Estep_Method[[#This Row],[Rxo]],"")</f>
        <v>4.0999999999999996</v>
      </c>
      <c r="E392" s="40">
        <f>IF(ISNUMBER(Rwa_Method[[#This Row],[Ro]]),Rwa_Method[[#This Row],[Ro]],"")</f>
        <v>2.2000000000000002</v>
      </c>
      <c r="F392" s="178" t="s">
        <v>113</v>
      </c>
      <c r="G392" s="40">
        <f>IF(ISNUMBER(Log_Header[[#This Row],[Ts]]),Log_Header[[#This Row],[Ts]],"")</f>
        <v>64</v>
      </c>
      <c r="H392" s="44">
        <f>IF(ISBLANK(AlgerHarrison_Method[[#This Row],[Rxo]]),"",Log_Header[[#This Row],[Gg]])</f>
        <v>1.3101476893758932E-2</v>
      </c>
      <c r="I392" s="43">
        <f>IF(ISBLANK(AlgerHarrison_Method[[#This Row],[Rxo]]),"",Log_Header[[#This Row],[Df]])</f>
        <v>1505</v>
      </c>
      <c r="J392" s="27">
        <f>IFERROR((AlgerHarrison_Method[[#This Row],[Gg]]*AlgerHarrison_Method[[#This Row],[Df]])+AlgerHarrison_Method[[#This Row],[Ts]],"")</f>
        <v>83.717722725107194</v>
      </c>
      <c r="K392" s="182">
        <f>IF(ISNUMBER(Log_Header[[#This Row],[Rmf]]),Log_Header[[#This Row],[Rmf]],"")</f>
        <v>11</v>
      </c>
      <c r="L392" s="182">
        <f>IF(ISNUMBER(Log_Header[[#This Row],[T-Rmf]]),Log_Header[[#This Row],[T-Rmf]],"")</f>
        <v>70</v>
      </c>
      <c r="M392" s="27">
        <f>IFERROR(AlgerHarrison_Method[[#This Row],[Rmf]]*(AlgerHarrison_Method[[#This Row],[T-Rmf]]/AlgerHarrison_Method[[#This Row],[Tf]]),"")</f>
        <v>9.197574598730391</v>
      </c>
      <c r="N392" s="179">
        <f>IF(AND(ISNUMBER(AlgerHarrison_Method[[#This Row],[Rxo]]),ISNUMBER(AlgerHarrison_Method[[#This Row],[Ro]])),IF(AlgerHarrison_Method[[#This Row],[Rmf]]&gt;=5, 1.75, 1),"")</f>
        <v>1.75</v>
      </c>
      <c r="O392" s="179">
        <f>IFERROR(AlgerHarrison_Method[[#This Row],[Rmf_Tf]]*AlgerHarrison_Method[[#This Row],[Rmf Cor Fact]],"")</f>
        <v>16.095755547778182</v>
      </c>
      <c r="P392" s="28">
        <f>IF(AND(ISNUMBER(AlgerHarrison_Method[[#This Row],[Rxo]]),ISNUMBER(AlgerHarrison_Method[[#This Row],[Ro]])),VLOOKUP(AlgerHarrison_Method[[#This Row],[Log_Type]],$AA$3:AC432,2,FALSE),"")</f>
        <v>5</v>
      </c>
      <c r="Q39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3.4731404958677676</v>
      </c>
      <c r="R392" s="179">
        <f>IFERROR(AlgerHarrison_Method[[#This Row],[Rmf_Tf_Cor]]/AlgerHarrison_Method[[#This Row],[Rxo/Ro_Cor]],"")</f>
        <v>4.6343519840122802</v>
      </c>
      <c r="S392" s="40">
        <f>IF(AND(ISNUMBER(AlgerHarrison_Method[[#This Row],[Rxo]]),ISNUMBER(AlgerHarrison_Method[[#This Row],[Ro]])),Log_Header[[#This Row],[cf_H2O_Type]],"")</f>
        <v>1</v>
      </c>
      <c r="T392" s="179">
        <f>IFERROR(AlgerHarrison_Method[[#This Row],[Rwe]]/AlgerHarrison_Method[[#This Row],[cf_H2O_Type]],"")</f>
        <v>4.6343519840122802</v>
      </c>
      <c r="U392" s="27">
        <f>IFERROR(AlgerHarrison_Method[[#This Row],[Rw]]*(AlgerHarrison_Method[[#This Row],[Tf]]/75),"")</f>
        <v>5.1730319254412063</v>
      </c>
      <c r="V392" s="28">
        <f>IFERROR(10000/AlgerHarrison_Method[[#This Row],[Rw_Cor_75]],"")</f>
        <v>1933.1023168095185</v>
      </c>
      <c r="W392" s="40">
        <f>IF(AND(ISNUMBER(AlgerHarrison_Method[[#This Row],[Rxo]]),ISNUMBER(AlgerHarrison_Method[[#This Row],[Ro]])),Log_Header[[#This Row],[ct]],"")</f>
        <v>0.5</v>
      </c>
      <c r="X392" s="28">
        <f>IFERROR(ROUND(AlgerHarrison_Method[[#This Row],[Ct]]*AlgerHarrison_Method[[#This Row],[Cw_75]],-1),"")</f>
        <v>970</v>
      </c>
    </row>
    <row r="393" spans="1:24" x14ac:dyDescent="0.2">
      <c r="A393" s="8">
        <f>IF(ISNUMBER(Log_Header[[#This Row],[Seq]]),Log_Header[[#This Row],[Seq]],"")</f>
        <v>359</v>
      </c>
      <c r="B393" s="40">
        <f>IF(ISNUMBER(Log_Header[[#This Row],[BRACS_ID]]),Log_Header[[#This Row],[BRACS_ID]],"")</f>
        <v>35905</v>
      </c>
      <c r="C393" s="40">
        <f>IF(ISNUMBER(Log_Header[[#This Row],[Target_Depth]]),Log_Header[[#This Row],[Target_Depth]],"")</f>
        <v>1427</v>
      </c>
      <c r="D393" s="40">
        <f>IF(ISNUMBER(Estep_Method[[#This Row],[Rxo]]),Estep_Method[[#This Row],[Rxo]],"")</f>
        <v>2.4</v>
      </c>
      <c r="E393" s="40">
        <f>IF(ISNUMBER(Rwa_Method[[#This Row],[Ro]]),Rwa_Method[[#This Row],[Ro]],"")</f>
        <v>2</v>
      </c>
      <c r="F393" s="178" t="s">
        <v>93</v>
      </c>
      <c r="G393" s="40">
        <f>IF(ISNUMBER(Log_Header[[#This Row],[Ts]]),Log_Header[[#This Row],[Ts]],"")</f>
        <v>64</v>
      </c>
      <c r="H393" s="44">
        <f>IF(ISBLANK(AlgerHarrison_Method[[#This Row],[Rxo]]),"",Log_Header[[#This Row],[Gg]])</f>
        <v>1.3181122749205602E-2</v>
      </c>
      <c r="I393" s="43">
        <f>IF(ISBLANK(AlgerHarrison_Method[[#This Row],[Rxo]]),"",Log_Header[[#This Row],[Df]])</f>
        <v>1414</v>
      </c>
      <c r="J393" s="27">
        <f>IFERROR((AlgerHarrison_Method[[#This Row],[Gg]]*AlgerHarrison_Method[[#This Row],[Df]])+AlgerHarrison_Method[[#This Row],[Ts]],"")</f>
        <v>82.638107567376721</v>
      </c>
      <c r="K393" s="182">
        <f>IF(ISNUMBER(Log_Header[[#This Row],[Rmf]]),Log_Header[[#This Row],[Rmf]],"")</f>
        <v>0.59</v>
      </c>
      <c r="L393" s="182">
        <f>IF(ISNUMBER(Log_Header[[#This Row],[T-Rmf]]),Log_Header[[#This Row],[T-Rmf]],"")</f>
        <v>67</v>
      </c>
      <c r="M393" s="27">
        <f>IFERROR(AlgerHarrison_Method[[#This Row],[Rmf]]*(AlgerHarrison_Method[[#This Row],[T-Rmf]]/AlgerHarrison_Method[[#This Row],[Tf]]),"")</f>
        <v>0.47835074112473219</v>
      </c>
      <c r="N393" s="179">
        <f>IF(AND(ISNUMBER(AlgerHarrison_Method[[#This Row],[Rxo]]),ISNUMBER(AlgerHarrison_Method[[#This Row],[Ro]])),IF(AlgerHarrison_Method[[#This Row],[Rmf]]&gt;=5, 1.75, 1),"")</f>
        <v>1</v>
      </c>
      <c r="O393" s="179">
        <f>IFERROR(AlgerHarrison_Method[[#This Row],[Rmf_Tf]]*AlgerHarrison_Method[[#This Row],[Rmf Cor Fact]],"")</f>
        <v>0.47835074112473219</v>
      </c>
      <c r="P393" s="28">
        <f>IF(AND(ISNUMBER(AlgerHarrison_Method[[#This Row],[Rxo]]),ISNUMBER(AlgerHarrison_Method[[#This Row],[Ro]])),VLOOKUP(AlgerHarrison_Method[[#This Row],[Log_Type]],$AA$3:AC433,2,FALSE),"")</f>
        <v>1</v>
      </c>
      <c r="Q39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</v>
      </c>
      <c r="R393" s="179">
        <f>IFERROR(AlgerHarrison_Method[[#This Row],[Rmf_Tf_Cor]]/AlgerHarrison_Method[[#This Row],[Rxo/Ro_Cor]],"")</f>
        <v>0.39862561760394349</v>
      </c>
      <c r="S393" s="40">
        <f>IF(AND(ISNUMBER(AlgerHarrison_Method[[#This Row],[Rxo]]),ISNUMBER(AlgerHarrison_Method[[#This Row],[Ro]])),Log_Header[[#This Row],[cf_H2O_Type]],"")</f>
        <v>1</v>
      </c>
      <c r="T393" s="179">
        <f>IFERROR(AlgerHarrison_Method[[#This Row],[Rwe]]/AlgerHarrison_Method[[#This Row],[cf_H2O_Type]],"")</f>
        <v>0.39862561760394349</v>
      </c>
      <c r="U393" s="27">
        <f>IFERROR(AlgerHarrison_Method[[#This Row],[Rw]]*(AlgerHarrison_Method[[#This Row],[Tf]]/75),"")</f>
        <v>0.43922222222222213</v>
      </c>
      <c r="V393" s="28">
        <f>IFERROR(10000/AlgerHarrison_Method[[#This Row],[Rw_Cor_75]],"")</f>
        <v>22767.51834050089</v>
      </c>
      <c r="W393" s="40">
        <f>IF(AND(ISNUMBER(AlgerHarrison_Method[[#This Row],[Rxo]]),ISNUMBER(AlgerHarrison_Method[[#This Row],[Ro]])),Log_Header[[#This Row],[ct]],"")</f>
        <v>0.5</v>
      </c>
      <c r="X393" s="28">
        <f>IFERROR(ROUND(AlgerHarrison_Method[[#This Row],[Ct]]*AlgerHarrison_Method[[#This Row],[Cw_75]],-1),"")</f>
        <v>11380</v>
      </c>
    </row>
    <row r="394" spans="1:24" x14ac:dyDescent="0.2">
      <c r="A394" s="8">
        <f>IF(ISNUMBER(Log_Header[[#This Row],[Seq]]),Log_Header[[#This Row],[Seq]],"")</f>
        <v>360</v>
      </c>
      <c r="B394" s="40">
        <f>IF(ISNUMBER(Log_Header[[#This Row],[BRACS_ID]]),Log_Header[[#This Row],[BRACS_ID]],"")</f>
        <v>35905</v>
      </c>
      <c r="C394" s="40">
        <f>IF(ISNUMBER(Log_Header[[#This Row],[Target_Depth]]),Log_Header[[#This Row],[Target_Depth]],"")</f>
        <v>1505</v>
      </c>
      <c r="D394" s="40">
        <f>IF(ISNUMBER(Estep_Method[[#This Row],[Rxo]]),Estep_Method[[#This Row],[Rxo]],"")</f>
        <v>1.8</v>
      </c>
      <c r="E394" s="40">
        <f>IF(ISNUMBER(Rwa_Method[[#This Row],[Ro]]),Rwa_Method[[#This Row],[Ro]],"")</f>
        <v>1.8</v>
      </c>
      <c r="F394" s="178" t="s">
        <v>93</v>
      </c>
      <c r="G394" s="40">
        <f>IF(ISNUMBER(Log_Header[[#This Row],[Ts]]),Log_Header[[#This Row],[Ts]],"")</f>
        <v>64</v>
      </c>
      <c r="H394" s="44">
        <f>IF(ISBLANK(AlgerHarrison_Method[[#This Row],[Rxo]]),"",Log_Header[[#This Row],[Gg]])</f>
        <v>1.3181122749205602E-2</v>
      </c>
      <c r="I394" s="43">
        <f>IF(ISBLANK(AlgerHarrison_Method[[#This Row],[Rxo]]),"",Log_Header[[#This Row],[Df]])</f>
        <v>1492</v>
      </c>
      <c r="J394" s="27">
        <f>IFERROR((AlgerHarrison_Method[[#This Row],[Gg]]*AlgerHarrison_Method[[#This Row],[Df]])+AlgerHarrison_Method[[#This Row],[Ts]],"")</f>
        <v>83.666235141814752</v>
      </c>
      <c r="K394" s="182">
        <f>IF(ISNUMBER(Log_Header[[#This Row],[Rmf]]),Log_Header[[#This Row],[Rmf]],"")</f>
        <v>0.59</v>
      </c>
      <c r="L394" s="182">
        <f>IF(ISNUMBER(Log_Header[[#This Row],[T-Rmf]]),Log_Header[[#This Row],[T-Rmf]],"")</f>
        <v>67</v>
      </c>
      <c r="M394" s="27">
        <f>IFERROR(AlgerHarrison_Method[[#This Row],[Rmf]]*(AlgerHarrison_Method[[#This Row],[T-Rmf]]/AlgerHarrison_Method[[#This Row],[Tf]]),"")</f>
        <v>0.47247255637828595</v>
      </c>
      <c r="N394" s="179">
        <f>IF(AND(ISNUMBER(AlgerHarrison_Method[[#This Row],[Rxo]]),ISNUMBER(AlgerHarrison_Method[[#This Row],[Ro]])),IF(AlgerHarrison_Method[[#This Row],[Rmf]]&gt;=5, 1.75, 1),"")</f>
        <v>1</v>
      </c>
      <c r="O394" s="179">
        <f>IFERROR(AlgerHarrison_Method[[#This Row],[Rmf_Tf]]*AlgerHarrison_Method[[#This Row],[Rmf Cor Fact]],"")</f>
        <v>0.47247255637828595</v>
      </c>
      <c r="P394" s="28">
        <f>IF(AND(ISNUMBER(AlgerHarrison_Method[[#This Row],[Rxo]]),ISNUMBER(AlgerHarrison_Method[[#This Row],[Ro]])),VLOOKUP(AlgerHarrison_Method[[#This Row],[Log_Type]],$AA$3:AC434,2,FALSE),"")</f>
        <v>1</v>
      </c>
      <c r="Q39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394" s="179">
        <f>IFERROR(AlgerHarrison_Method[[#This Row],[Rmf_Tf_Cor]]/AlgerHarrison_Method[[#This Row],[Rxo/Ro_Cor]],"")</f>
        <v>0.47247255637828595</v>
      </c>
      <c r="S394" s="40">
        <f>IF(AND(ISNUMBER(AlgerHarrison_Method[[#This Row],[Rxo]]),ISNUMBER(AlgerHarrison_Method[[#This Row],[Ro]])),Log_Header[[#This Row],[cf_H2O_Type]],"")</f>
        <v>1</v>
      </c>
      <c r="T394" s="179">
        <f>IFERROR(AlgerHarrison_Method[[#This Row],[Rwe]]/AlgerHarrison_Method[[#This Row],[cf_H2O_Type]],"")</f>
        <v>0.47247255637828595</v>
      </c>
      <c r="U394" s="27">
        <f>IFERROR(AlgerHarrison_Method[[#This Row],[Rw]]*(AlgerHarrison_Method[[#This Row],[Tf]]/75),"")</f>
        <v>0.52706666666666668</v>
      </c>
      <c r="V394" s="28">
        <f>IFERROR(10000/AlgerHarrison_Method[[#This Row],[Rw_Cor_75]],"")</f>
        <v>18972.931950417405</v>
      </c>
      <c r="W394" s="40">
        <f>IF(AND(ISNUMBER(AlgerHarrison_Method[[#This Row],[Rxo]]),ISNUMBER(AlgerHarrison_Method[[#This Row],[Ro]])),Log_Header[[#This Row],[ct]],"")</f>
        <v>0.5</v>
      </c>
      <c r="X394" s="28">
        <f>IFERROR(ROUND(AlgerHarrison_Method[[#This Row],[Ct]]*AlgerHarrison_Method[[#This Row],[Cw_75]],-1),"")</f>
        <v>9490</v>
      </c>
    </row>
    <row r="395" spans="1:24" x14ac:dyDescent="0.2">
      <c r="A395" s="8">
        <f>IF(ISNUMBER(Log_Header[[#This Row],[Seq]]),Log_Header[[#This Row],[Seq]],"")</f>
        <v>361</v>
      </c>
      <c r="B395" s="40">
        <f>IF(ISNUMBER(Log_Header[[#This Row],[BRACS_ID]]),Log_Header[[#This Row],[BRACS_ID]],"")</f>
        <v>22026</v>
      </c>
      <c r="C395" s="40">
        <f>IF(ISNUMBER(Log_Header[[#This Row],[Target_Depth]]),Log_Header[[#This Row],[Target_Depth]],"")</f>
        <v>206</v>
      </c>
      <c r="D395" s="40">
        <f>IF(ISNUMBER(Estep_Method[[#This Row],[Rxo]]),Estep_Method[[#This Row],[Rxo]],"")</f>
        <v>765.4</v>
      </c>
      <c r="E395" s="40">
        <f>IF(ISNUMBER(Rwa_Method[[#This Row],[Ro]]),Rwa_Method[[#This Row],[Ro]],"")</f>
        <v>605.79999999999995</v>
      </c>
      <c r="F395" s="178" t="s">
        <v>109</v>
      </c>
      <c r="G395" s="40">
        <f>IF(ISNUMBER(Log_Header[[#This Row],[Ts]]),Log_Header[[#This Row],[Ts]],"")</f>
        <v>64</v>
      </c>
      <c r="H395" s="44">
        <f>IF(ISBLANK(AlgerHarrison_Method[[#This Row],[Rxo]]),"",Log_Header[[#This Row],[Gg]])</f>
        <v>1.8047882136279926E-2</v>
      </c>
      <c r="I395" s="43">
        <f>IF(ISBLANK(AlgerHarrison_Method[[#This Row],[Rxo]]),"",Log_Header[[#This Row],[Df]])</f>
        <v>195</v>
      </c>
      <c r="J395" s="27">
        <f>IFERROR((AlgerHarrison_Method[[#This Row],[Gg]]*AlgerHarrison_Method[[#This Row],[Df]])+AlgerHarrison_Method[[#This Row],[Ts]],"")</f>
        <v>67.519337016574582</v>
      </c>
      <c r="K395" s="182">
        <f>IF(ISNUMBER(Log_Header[[#This Row],[Rmf]]),Log_Header[[#This Row],[Rmf]],"")</f>
        <v>2.21</v>
      </c>
      <c r="L395" s="182">
        <f>IF(ISNUMBER(Log_Header[[#This Row],[T-Rmf]]),Log_Header[[#This Row],[T-Rmf]],"")</f>
        <v>65</v>
      </c>
      <c r="M395" s="27">
        <f>IFERROR(AlgerHarrison_Method[[#This Row],[Rmf]]*(AlgerHarrison_Method[[#This Row],[T-Rmf]]/AlgerHarrison_Method[[#This Row],[Tf]]),"")</f>
        <v>2.1275386629572051</v>
      </c>
      <c r="N395" s="179">
        <f>IF(AND(ISNUMBER(AlgerHarrison_Method[[#This Row],[Rxo]]),ISNUMBER(AlgerHarrison_Method[[#This Row],[Ro]])),IF(AlgerHarrison_Method[[#This Row],[Rmf]]&gt;=5, 1.75, 1),"")</f>
        <v>1</v>
      </c>
      <c r="O395" s="179">
        <f>IFERROR(AlgerHarrison_Method[[#This Row],[Rmf_Tf]]*AlgerHarrison_Method[[#This Row],[Rmf Cor Fact]],"")</f>
        <v>2.1275386629572051</v>
      </c>
      <c r="P395" s="28">
        <f>IF(AND(ISNUMBER(AlgerHarrison_Method[[#This Row],[Rxo]]),ISNUMBER(AlgerHarrison_Method[[#This Row],[Ro]])),VLOOKUP(AlgerHarrison_Method[[#This Row],[Log_Type]],$AA$3:AC435,2,FALSE),"")</f>
        <v>2</v>
      </c>
      <c r="Q39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1.382007263123143</v>
      </c>
      <c r="R395" s="179">
        <f>IFERROR(AlgerHarrison_Method[[#This Row],[Rmf_Tf_Cor]]/AlgerHarrison_Method[[#This Row],[Rxo/Ro_Cor]],"")</f>
        <v>1.5394554860364955</v>
      </c>
      <c r="S395" s="40">
        <f>IF(AND(ISNUMBER(AlgerHarrison_Method[[#This Row],[Rxo]]),ISNUMBER(AlgerHarrison_Method[[#This Row],[Ro]])),Log_Header[[#This Row],[cf_H2O_Type]],"")</f>
        <v>1.33</v>
      </c>
      <c r="T395" s="179">
        <f>IFERROR(AlgerHarrison_Method[[#This Row],[Rwe]]/AlgerHarrison_Method[[#This Row],[cf_H2O_Type]],"")</f>
        <v>1.157485327846989</v>
      </c>
      <c r="U395" s="27">
        <f>IFERROR(AlgerHarrison_Method[[#This Row],[Rw]]*(AlgerHarrison_Method[[#This Row],[Tf]]/75),"")</f>
        <v>1.0420352259018824</v>
      </c>
      <c r="V395" s="28">
        <f>IFERROR(10000/AlgerHarrison_Method[[#This Row],[Rw_Cor_75]],"")</f>
        <v>9596.6045594523839</v>
      </c>
      <c r="W395" s="40">
        <f>IF(AND(ISNUMBER(AlgerHarrison_Method[[#This Row],[Rxo]]),ISNUMBER(AlgerHarrison_Method[[#This Row],[Ro]])),Log_Header[[#This Row],[ct]],"")</f>
        <v>0.5</v>
      </c>
      <c r="X395" s="28">
        <f>IFERROR(ROUND(AlgerHarrison_Method[[#This Row],[Ct]]*AlgerHarrison_Method[[#This Row],[Cw_75]],-1),"")</f>
        <v>4800</v>
      </c>
    </row>
    <row r="396" spans="1:24" x14ac:dyDescent="0.2">
      <c r="A396" s="8">
        <f>IF(ISNUMBER(Log_Header[[#This Row],[Seq]]),Log_Header[[#This Row],[Seq]],"")</f>
        <v>362</v>
      </c>
      <c r="B396" s="40">
        <f>IF(ISNUMBER(Log_Header[[#This Row],[BRACS_ID]]),Log_Header[[#This Row],[BRACS_ID]],"")</f>
        <v>24562</v>
      </c>
      <c r="C396" s="40">
        <f>IF(ISNUMBER(Log_Header[[#This Row],[Target_Depth]]),Log_Header[[#This Row],[Target_Depth]],"")</f>
        <v>220</v>
      </c>
      <c r="D396" s="40">
        <f>IF(ISNUMBER(Estep_Method[[#This Row],[Rxo]]),Estep_Method[[#This Row],[Rxo]],"")</f>
        <v>18.8</v>
      </c>
      <c r="E396" s="40">
        <f>IF(ISNUMBER(Rwa_Method[[#This Row],[Ro]]),Rwa_Method[[#This Row],[Ro]],"")</f>
        <v>20</v>
      </c>
      <c r="F396" s="178" t="s">
        <v>113</v>
      </c>
      <c r="G396" s="40">
        <f>IF(ISNUMBER(Log_Header[[#This Row],[Ts]]),Log_Header[[#This Row],[Ts]],"")</f>
        <v>64</v>
      </c>
      <c r="H396" s="44">
        <f>IF(ISBLANK(AlgerHarrison_Method[[#This Row],[Rxo]]),"",Log_Header[[#This Row],[Gg]])</f>
        <v>1.939465177784308E-2</v>
      </c>
      <c r="I396" s="43">
        <f>IF(ISBLANK(AlgerHarrison_Method[[#This Row],[Rxo]]),"",Log_Header[[#This Row],[Df]])</f>
        <v>215</v>
      </c>
      <c r="J396" s="27">
        <f>IFERROR((AlgerHarrison_Method[[#This Row],[Gg]]*AlgerHarrison_Method[[#This Row],[Df]])+AlgerHarrison_Method[[#This Row],[Ts]],"")</f>
        <v>68.169850132236263</v>
      </c>
      <c r="K396" s="182">
        <f>IF(ISNUMBER(Log_Header[[#This Row],[Rmf]]),Log_Header[[#This Row],[Rmf]],"")</f>
        <v>4.8</v>
      </c>
      <c r="L396" s="182">
        <f>IF(ISNUMBER(Log_Header[[#This Row],[T-Rmf]]),Log_Header[[#This Row],[T-Rmf]],"")</f>
        <v>60</v>
      </c>
      <c r="M396" s="27">
        <f>IFERROR(AlgerHarrison_Method[[#This Row],[Rmf]]*(AlgerHarrison_Method[[#This Row],[T-Rmf]]/AlgerHarrison_Method[[#This Row],[Tf]]),"")</f>
        <v>4.2247415747773536</v>
      </c>
      <c r="N396" s="179">
        <f>IF(AND(ISNUMBER(AlgerHarrison_Method[[#This Row],[Rxo]]),ISNUMBER(AlgerHarrison_Method[[#This Row],[Ro]])),IF(AlgerHarrison_Method[[#This Row],[Rmf]]&gt;=5, 1.75, 1),"")</f>
        <v>1</v>
      </c>
      <c r="O396" s="179">
        <f>IFERROR(AlgerHarrison_Method[[#This Row],[Rmf_Tf]]*AlgerHarrison_Method[[#This Row],[Rmf Cor Fact]],"")</f>
        <v>4.2247415747773536</v>
      </c>
      <c r="P396" s="28">
        <f>IF(AND(ISNUMBER(AlgerHarrison_Method[[#This Row],[Rxo]]),ISNUMBER(AlgerHarrison_Method[[#This Row],[Ro]])),VLOOKUP(AlgerHarrison_Method[[#This Row],[Log_Type]],$AA$3:AC436,2,FALSE),"")</f>
        <v>5</v>
      </c>
      <c r="Q39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0.88360000000000016</v>
      </c>
      <c r="R396" s="179">
        <f>IFERROR(AlgerHarrison_Method[[#This Row],[Rmf_Tf_Cor]]/AlgerHarrison_Method[[#This Row],[Rxo/Ro_Cor]],"")</f>
        <v>4.7812829049087284</v>
      </c>
      <c r="S396" s="40">
        <f>IF(AND(ISNUMBER(AlgerHarrison_Method[[#This Row],[Rxo]]),ISNUMBER(AlgerHarrison_Method[[#This Row],[Ro]])),Log_Header[[#This Row],[cf_H2O_Type]],"")</f>
        <v>1.33</v>
      </c>
      <c r="T396" s="179">
        <f>IFERROR(AlgerHarrison_Method[[#This Row],[Rwe]]/AlgerHarrison_Method[[#This Row],[cf_H2O_Type]],"")</f>
        <v>3.5949495525629533</v>
      </c>
      <c r="U396" s="27">
        <f>IFERROR(AlgerHarrison_Method[[#This Row],[Rw]]*(AlgerHarrison_Method[[#This Row],[Tf]]/75),"")</f>
        <v>3.2675622964155511</v>
      </c>
      <c r="V396" s="28">
        <f>IFERROR(10000/AlgerHarrison_Method[[#This Row],[Rw_Cor_75]],"")</f>
        <v>3060.3854166666679</v>
      </c>
      <c r="W396" s="40">
        <f>IF(AND(ISNUMBER(AlgerHarrison_Method[[#This Row],[Rxo]]),ISNUMBER(AlgerHarrison_Method[[#This Row],[Ro]])),Log_Header[[#This Row],[ct]],"")</f>
        <v>0.5</v>
      </c>
      <c r="X396" s="28">
        <f>IFERROR(ROUND(AlgerHarrison_Method[[#This Row],[Ct]]*AlgerHarrison_Method[[#This Row],[Cw_75]],-1),"")</f>
        <v>1530</v>
      </c>
    </row>
    <row r="397" spans="1:24" x14ac:dyDescent="0.2">
      <c r="A397" s="8">
        <f>IF(ISNUMBER(Log_Header[[#This Row],[Seq]]),Log_Header[[#This Row],[Seq]],"")</f>
        <v>363</v>
      </c>
      <c r="B397" s="40">
        <f>IF(ISNUMBER(Log_Header[[#This Row],[BRACS_ID]]),Log_Header[[#This Row],[BRACS_ID]],"")</f>
        <v>22017</v>
      </c>
      <c r="C397" s="40">
        <f>IF(ISNUMBER(Log_Header[[#This Row],[Target_Depth]]),Log_Header[[#This Row],[Target_Depth]],"")</f>
        <v>210</v>
      </c>
      <c r="D397" s="40">
        <f>IF(ISNUMBER(Estep_Method[[#This Row],[Rxo]]),Estep_Method[[#This Row],[Rxo]],"")</f>
        <v>17.399999999999999</v>
      </c>
      <c r="E397" s="40">
        <f>IF(ISNUMBER(Rwa_Method[[#This Row],[Ro]]),Rwa_Method[[#This Row],[Ro]],"")</f>
        <v>15.2</v>
      </c>
      <c r="F397" s="178" t="s">
        <v>113</v>
      </c>
      <c r="G397" s="40">
        <f>IF(ISNUMBER(Log_Header[[#This Row],[Ts]]),Log_Header[[#This Row],[Ts]],"")</f>
        <v>64</v>
      </c>
      <c r="H397" s="44">
        <f>IF(ISBLANK(AlgerHarrison_Method[[#This Row],[Rxo]]),"",Log_Header[[#This Row],[Gg]])</f>
        <v>1.2944983818770227E-2</v>
      </c>
      <c r="I397" s="43">
        <f>IF(ISBLANK(AlgerHarrison_Method[[#This Row],[Rxo]]),"",Log_Header[[#This Row],[Df]])</f>
        <v>203</v>
      </c>
      <c r="J397" s="27">
        <f>IFERROR((AlgerHarrison_Method[[#This Row],[Gg]]*AlgerHarrison_Method[[#This Row],[Df]])+AlgerHarrison_Method[[#This Row],[Ts]],"")</f>
        <v>66.627831715210363</v>
      </c>
      <c r="K397" s="182">
        <f>IF(ISNUMBER(Log_Header[[#This Row],[Rmf]]),Log_Header[[#This Row],[Rmf]],"")</f>
        <v>2.37</v>
      </c>
      <c r="L397" s="182">
        <f>IF(ISNUMBER(Log_Header[[#This Row],[T-Rmf]]),Log_Header[[#This Row],[T-Rmf]],"")</f>
        <v>85</v>
      </c>
      <c r="M397" s="27">
        <f>IFERROR(AlgerHarrison_Method[[#This Row],[Rmf]]*(AlgerHarrison_Method[[#This Row],[T-Rmf]]/AlgerHarrison_Method[[#This Row],[Tf]]),"")</f>
        <v>3.0235112687002137</v>
      </c>
      <c r="N397" s="179">
        <f>IF(AND(ISNUMBER(AlgerHarrison_Method[[#This Row],[Rxo]]),ISNUMBER(AlgerHarrison_Method[[#This Row],[Ro]])),IF(AlgerHarrison_Method[[#This Row],[Rmf]]&gt;=5, 1.75, 1),"")</f>
        <v>1</v>
      </c>
      <c r="O397" s="179">
        <f>IFERROR(AlgerHarrison_Method[[#This Row],[Rmf_Tf]]*AlgerHarrison_Method[[#This Row],[Rmf Cor Fact]],"")</f>
        <v>3.0235112687002137</v>
      </c>
      <c r="P397" s="28">
        <f>IF(AND(ISNUMBER(AlgerHarrison_Method[[#This Row],[Rxo]]),ISNUMBER(AlgerHarrison_Method[[#This Row],[Ro]])),VLOOKUP(AlgerHarrison_Method[[#This Row],[Log_Type]],$AA$3:AC437,2,FALSE),"")</f>
        <v>5</v>
      </c>
      <c r="Q39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1.3104224376731299</v>
      </c>
      <c r="R397" s="179">
        <f>IFERROR(AlgerHarrison_Method[[#This Row],[Rmf_Tf_Cor]]/AlgerHarrison_Method[[#This Row],[Rxo/Ro_Cor]],"")</f>
        <v>2.307279837232453</v>
      </c>
      <c r="S397" s="40">
        <f>IF(AND(ISNUMBER(AlgerHarrison_Method[[#This Row],[Rxo]]),ISNUMBER(AlgerHarrison_Method[[#This Row],[Ro]])),Log_Header[[#This Row],[cf_H2O_Type]],"")</f>
        <v>1.33</v>
      </c>
      <c r="T397" s="179">
        <f>IFERROR(AlgerHarrison_Method[[#This Row],[Rwe]]/AlgerHarrison_Method[[#This Row],[cf_H2O_Type]],"")</f>
        <v>1.7347968700995886</v>
      </c>
      <c r="U397" s="27">
        <f>IFERROR(AlgerHarrison_Method[[#This Row],[Rw]]*(AlgerHarrison_Method[[#This Row],[Tf]]/75),"")</f>
        <v>1.541143385614254</v>
      </c>
      <c r="V397" s="28">
        <f>IFERROR(10000/AlgerHarrison_Method[[#This Row],[Rw_Cor_75]],"")</f>
        <v>6488.6889132735023</v>
      </c>
      <c r="W397" s="40">
        <f>IF(AND(ISNUMBER(AlgerHarrison_Method[[#This Row],[Rxo]]),ISNUMBER(AlgerHarrison_Method[[#This Row],[Ro]])),Log_Header[[#This Row],[ct]],"")</f>
        <v>0.5</v>
      </c>
      <c r="X397" s="28">
        <f>IFERROR(ROUND(AlgerHarrison_Method[[#This Row],[Ct]]*AlgerHarrison_Method[[#This Row],[Cw_75]],-1),"")</f>
        <v>3240</v>
      </c>
    </row>
    <row r="398" spans="1:24" x14ac:dyDescent="0.2">
      <c r="A398" s="8">
        <f>IF(ISNUMBER(Log_Header[[#This Row],[Seq]]),Log_Header[[#This Row],[Seq]],"")</f>
        <v>364</v>
      </c>
      <c r="B398" s="40">
        <f>IF(ISNUMBER(Log_Header[[#This Row],[BRACS_ID]]),Log_Header[[#This Row],[BRACS_ID]],"")</f>
        <v>22004</v>
      </c>
      <c r="C398" s="40">
        <f>IF(ISNUMBER(Log_Header[[#This Row],[Target_Depth]]),Log_Header[[#This Row],[Target_Depth]],"")</f>
        <v>260</v>
      </c>
      <c r="D398" s="40" t="str">
        <f>IF(ISNUMBER(Estep_Method[[#This Row],[Rxo]]),Estep_Method[[#This Row],[Rxo]],"")</f>
        <v/>
      </c>
      <c r="E398" s="40" t="str">
        <f>IF(ISNUMBER(Rwa_Method[[#This Row],[Ro]]),Rwa_Method[[#This Row],[Ro]],"")</f>
        <v/>
      </c>
      <c r="F398" s="178"/>
      <c r="G398" s="40">
        <f>IF(ISNUMBER(Log_Header[[#This Row],[Ts]]),Log_Header[[#This Row],[Ts]],"")</f>
        <v>64</v>
      </c>
      <c r="H398" s="44">
        <f>IF(ISBLANK(AlgerHarrison_Method[[#This Row],[Rxo]]),"",Log_Header[[#This Row],[Gg]])</f>
        <v>1.2670378191591477E-2</v>
      </c>
      <c r="I398" s="43">
        <f>IF(ISBLANK(AlgerHarrison_Method[[#This Row],[Rxo]]),"",Log_Header[[#This Row],[Df]])</f>
        <v>260</v>
      </c>
      <c r="J398" s="27">
        <f>IFERROR((AlgerHarrison_Method[[#This Row],[Gg]]*AlgerHarrison_Method[[#This Row],[Df]])+AlgerHarrison_Method[[#This Row],[Ts]],"")</f>
        <v>67.294298329813785</v>
      </c>
      <c r="K398" s="182">
        <f>IF(ISNUMBER(Log_Header[[#This Row],[Rmf]]),Log_Header[[#This Row],[Rmf]],"")</f>
        <v>5</v>
      </c>
      <c r="L398" s="182">
        <f>IF(ISNUMBER(Log_Header[[#This Row],[T-Rmf]]),Log_Header[[#This Row],[T-Rmf]],"")</f>
        <v>80</v>
      </c>
      <c r="M398" s="27">
        <f>IFERROR(AlgerHarrison_Method[[#This Row],[Rmf]]*(AlgerHarrison_Method[[#This Row],[T-Rmf]]/AlgerHarrison_Method[[#This Row],[Tf]]),"")</f>
        <v>5.9440399844809093</v>
      </c>
      <c r="N398" s="179" t="str">
        <f>IF(AND(ISNUMBER(AlgerHarrison_Method[[#This Row],[Rxo]]),ISNUMBER(AlgerHarrison_Method[[#This Row],[Ro]])),IF(AlgerHarrison_Method[[#This Row],[Rmf]]&gt;=5, 1.75, 1),"")</f>
        <v/>
      </c>
      <c r="O398" s="179" t="str">
        <f>IFERROR(AlgerHarrison_Method[[#This Row],[Rmf_Tf]]*AlgerHarrison_Method[[#This Row],[Rmf Cor Fact]],"")</f>
        <v/>
      </c>
      <c r="P398" s="28" t="str">
        <f>IF(AND(ISNUMBER(AlgerHarrison_Method[[#This Row],[Rxo]]),ISNUMBER(AlgerHarrison_Method[[#This Row],[Ro]])),VLOOKUP(AlgerHarrison_Method[[#This Row],[Log_Type]],$AA$3:AC438,2,FALSE),"")</f>
        <v/>
      </c>
      <c r="Q39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98" s="179" t="str">
        <f>IFERROR(AlgerHarrison_Method[[#This Row],[Rmf_Tf_Cor]]/AlgerHarrison_Method[[#This Row],[Rxo/Ro_Cor]],"")</f>
        <v/>
      </c>
      <c r="S398" s="40" t="str">
        <f>IF(AND(ISNUMBER(AlgerHarrison_Method[[#This Row],[Rxo]]),ISNUMBER(AlgerHarrison_Method[[#This Row],[Ro]])),Log_Header[[#This Row],[cf_H2O_Type]],"")</f>
        <v/>
      </c>
      <c r="T398" s="179" t="str">
        <f>IFERROR(AlgerHarrison_Method[[#This Row],[Rwe]]/AlgerHarrison_Method[[#This Row],[cf_H2O_Type]],"")</f>
        <v/>
      </c>
      <c r="U398" s="27" t="str">
        <f>IFERROR(AlgerHarrison_Method[[#This Row],[Rw]]*(AlgerHarrison_Method[[#This Row],[Tf]]/75),"")</f>
        <v/>
      </c>
      <c r="V398" s="28" t="str">
        <f>IFERROR(10000/AlgerHarrison_Method[[#This Row],[Rw_Cor_75]],"")</f>
        <v/>
      </c>
      <c r="W398" s="40" t="str">
        <f>IF(AND(ISNUMBER(AlgerHarrison_Method[[#This Row],[Rxo]]),ISNUMBER(AlgerHarrison_Method[[#This Row],[Ro]])),Log_Header[[#This Row],[ct]],"")</f>
        <v/>
      </c>
      <c r="X398" s="28" t="str">
        <f>IFERROR(ROUND(AlgerHarrison_Method[[#This Row],[Ct]]*AlgerHarrison_Method[[#This Row],[Cw_75]],-1),"")</f>
        <v/>
      </c>
    </row>
    <row r="399" spans="1:24" x14ac:dyDescent="0.2">
      <c r="A399" s="8">
        <f>IF(ISNUMBER(Log_Header[[#This Row],[Seq]]),Log_Header[[#This Row],[Seq]],"")</f>
        <v>365</v>
      </c>
      <c r="B399" s="40">
        <f>IF(ISNUMBER(Log_Header[[#This Row],[BRACS_ID]]),Log_Header[[#This Row],[BRACS_ID]],"")</f>
        <v>22004</v>
      </c>
      <c r="C399" s="40">
        <f>IF(ISNUMBER(Log_Header[[#This Row],[Target_Depth]]),Log_Header[[#This Row],[Target_Depth]],"")</f>
        <v>323</v>
      </c>
      <c r="D399" s="40" t="str">
        <f>IF(ISNUMBER(Estep_Method[[#This Row],[Rxo]]),Estep_Method[[#This Row],[Rxo]],"")</f>
        <v/>
      </c>
      <c r="E399" s="40">
        <f>IF(ISNUMBER(Rwa_Method[[#This Row],[Ro]]),Rwa_Method[[#This Row],[Ro]],"")</f>
        <v>33.6</v>
      </c>
      <c r="F399" s="178"/>
      <c r="G399" s="40">
        <f>IF(ISNUMBER(Log_Header[[#This Row],[Ts]]),Log_Header[[#This Row],[Ts]],"")</f>
        <v>64</v>
      </c>
      <c r="H399" s="44">
        <f>IF(ISBLANK(AlgerHarrison_Method[[#This Row],[Rxo]]),"",Log_Header[[#This Row],[Gg]])</f>
        <v>1.2670378191591477E-2</v>
      </c>
      <c r="I399" s="43">
        <f>IF(ISBLANK(AlgerHarrison_Method[[#This Row],[Rxo]]),"",Log_Header[[#This Row],[Df]])</f>
        <v>323</v>
      </c>
      <c r="J399" s="27">
        <f>IFERROR((AlgerHarrison_Method[[#This Row],[Gg]]*AlgerHarrison_Method[[#This Row],[Df]])+AlgerHarrison_Method[[#This Row],[Ts]],"")</f>
        <v>68.092532155884044</v>
      </c>
      <c r="K399" s="182">
        <f>IF(ISNUMBER(Log_Header[[#This Row],[Rmf]]),Log_Header[[#This Row],[Rmf]],"")</f>
        <v>5</v>
      </c>
      <c r="L399" s="182">
        <f>IF(ISNUMBER(Log_Header[[#This Row],[T-Rmf]]),Log_Header[[#This Row],[T-Rmf]],"")</f>
        <v>80</v>
      </c>
      <c r="M399" s="27">
        <f>IFERROR(AlgerHarrison_Method[[#This Row],[Rmf]]*(AlgerHarrison_Method[[#This Row],[T-Rmf]]/AlgerHarrison_Method[[#This Row],[Tf]]),"")</f>
        <v>5.8743593068955215</v>
      </c>
      <c r="N399" s="179" t="str">
        <f>IF(AND(ISNUMBER(AlgerHarrison_Method[[#This Row],[Rxo]]),ISNUMBER(AlgerHarrison_Method[[#This Row],[Ro]])),IF(AlgerHarrison_Method[[#This Row],[Rmf]]&gt;=5, 1.75, 1),"")</f>
        <v/>
      </c>
      <c r="O399" s="179" t="str">
        <f>IFERROR(AlgerHarrison_Method[[#This Row],[Rmf_Tf]]*AlgerHarrison_Method[[#This Row],[Rmf Cor Fact]],"")</f>
        <v/>
      </c>
      <c r="P399" s="28" t="str">
        <f>IF(AND(ISNUMBER(AlgerHarrison_Method[[#This Row],[Rxo]]),ISNUMBER(AlgerHarrison_Method[[#This Row],[Ro]])),VLOOKUP(AlgerHarrison_Method[[#This Row],[Log_Type]],$AA$3:AC439,2,FALSE),"")</f>
        <v/>
      </c>
      <c r="Q39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399" s="179" t="str">
        <f>IFERROR(AlgerHarrison_Method[[#This Row],[Rmf_Tf_Cor]]/AlgerHarrison_Method[[#This Row],[Rxo/Ro_Cor]],"")</f>
        <v/>
      </c>
      <c r="S399" s="40" t="str">
        <f>IF(AND(ISNUMBER(AlgerHarrison_Method[[#This Row],[Rxo]]),ISNUMBER(AlgerHarrison_Method[[#This Row],[Ro]])),Log_Header[[#This Row],[cf_H2O_Type]],"")</f>
        <v/>
      </c>
      <c r="T399" s="179" t="str">
        <f>IFERROR(AlgerHarrison_Method[[#This Row],[Rwe]]/AlgerHarrison_Method[[#This Row],[cf_H2O_Type]],"")</f>
        <v/>
      </c>
      <c r="U399" s="27" t="str">
        <f>IFERROR(AlgerHarrison_Method[[#This Row],[Rw]]*(AlgerHarrison_Method[[#This Row],[Tf]]/75),"")</f>
        <v/>
      </c>
      <c r="V399" s="28" t="str">
        <f>IFERROR(10000/AlgerHarrison_Method[[#This Row],[Rw_Cor_75]],"")</f>
        <v/>
      </c>
      <c r="W399" s="40" t="str">
        <f>IF(AND(ISNUMBER(AlgerHarrison_Method[[#This Row],[Rxo]]),ISNUMBER(AlgerHarrison_Method[[#This Row],[Ro]])),Log_Header[[#This Row],[ct]],"")</f>
        <v/>
      </c>
      <c r="X399" s="28" t="str">
        <f>IFERROR(ROUND(AlgerHarrison_Method[[#This Row],[Ct]]*AlgerHarrison_Method[[#This Row],[Cw_75]],-1),"")</f>
        <v/>
      </c>
    </row>
    <row r="400" spans="1:24" x14ac:dyDescent="0.2">
      <c r="A400" s="8">
        <f>IF(ISNUMBER(Log_Header[[#This Row],[Seq]]),Log_Header[[#This Row],[Seq]],"")</f>
        <v>366</v>
      </c>
      <c r="B400" s="40">
        <f>IF(ISNUMBER(Log_Header[[#This Row],[BRACS_ID]]),Log_Header[[#This Row],[BRACS_ID]],"")</f>
        <v>22007</v>
      </c>
      <c r="C400" s="40">
        <f>IF(ISNUMBER(Log_Header[[#This Row],[Target_Depth]]),Log_Header[[#This Row],[Target_Depth]],"")</f>
        <v>356</v>
      </c>
      <c r="D400" s="40">
        <f>IF(ISNUMBER(Estep_Method[[#This Row],[Rxo]]),Estep_Method[[#This Row],[Rxo]],"")</f>
        <v>32</v>
      </c>
      <c r="E400" s="40">
        <f>IF(ISNUMBER(Rwa_Method[[#This Row],[Ro]]),Rwa_Method[[#This Row],[Ro]],"")</f>
        <v>42.6</v>
      </c>
      <c r="F400" s="178" t="s">
        <v>113</v>
      </c>
      <c r="G400" s="40">
        <f>IF(ISNUMBER(Log_Header[[#This Row],[Ts]]),Log_Header[[#This Row],[Ts]],"")</f>
        <v>64</v>
      </c>
      <c r="H400" s="44">
        <f>IF(ISBLANK(AlgerHarrison_Method[[#This Row],[Rxo]]),"",Log_Header[[#This Row],[Gg]])</f>
        <v>1.3646532438478748E-2</v>
      </c>
      <c r="I400" s="43">
        <f>IF(ISBLANK(AlgerHarrison_Method[[#This Row],[Rxo]]),"",Log_Header[[#This Row],[Df]])</f>
        <v>356</v>
      </c>
      <c r="J400" s="27">
        <f>IFERROR((AlgerHarrison_Method[[#This Row],[Gg]]*AlgerHarrison_Method[[#This Row],[Df]])+AlgerHarrison_Method[[#This Row],[Ts]],"")</f>
        <v>68.858165548098441</v>
      </c>
      <c r="K400" s="182">
        <f>IF(ISNUMBER(Log_Header[[#This Row],[Rmf]]),Log_Header[[#This Row],[Rmf]],"")</f>
        <v>7</v>
      </c>
      <c r="L400" s="182">
        <f>IF(ISNUMBER(Log_Header[[#This Row],[T-Rmf]]),Log_Header[[#This Row],[T-Rmf]],"")</f>
        <v>60</v>
      </c>
      <c r="M400" s="27">
        <f>IFERROR(AlgerHarrison_Method[[#This Row],[Rmf]]*(AlgerHarrison_Method[[#This Row],[T-Rmf]]/AlgerHarrison_Method[[#This Row],[Tf]]),"")</f>
        <v>6.0994944703634868</v>
      </c>
      <c r="N400" s="179">
        <f>IF(AND(ISNUMBER(AlgerHarrison_Method[[#This Row],[Rxo]]),ISNUMBER(AlgerHarrison_Method[[#This Row],[Ro]])),IF(AlgerHarrison_Method[[#This Row],[Rmf]]&gt;=5, 1.75, 1),"")</f>
        <v>1.75</v>
      </c>
      <c r="O400" s="179">
        <f>IFERROR(AlgerHarrison_Method[[#This Row],[Rmf_Tf]]*AlgerHarrison_Method[[#This Row],[Rmf Cor Fact]],"")</f>
        <v>10.674115323136101</v>
      </c>
      <c r="P400" s="28">
        <f>IF(AND(ISNUMBER(AlgerHarrison_Method[[#This Row],[Rxo]]),ISNUMBER(AlgerHarrison_Method[[#This Row],[Ro]])),VLOOKUP(AlgerHarrison_Method[[#This Row],[Log_Type]],$AA$3:AC440,2,FALSE),"")</f>
        <v>5</v>
      </c>
      <c r="Q40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0.56426194097291094</v>
      </c>
      <c r="R400" s="179">
        <f>IFERROR(AlgerHarrison_Method[[#This Row],[Rmf_Tf_Cor]]/AlgerHarrison_Method[[#This Row],[Rxo/Ro_Cor]],"")</f>
        <v>18.916950706850074</v>
      </c>
      <c r="S400" s="40">
        <f>IF(AND(ISNUMBER(AlgerHarrison_Method[[#This Row],[Rxo]]),ISNUMBER(AlgerHarrison_Method[[#This Row],[Ro]])),Log_Header[[#This Row],[cf_H2O_Type]],"")</f>
        <v>1.33</v>
      </c>
      <c r="T400" s="179">
        <f>IFERROR(AlgerHarrison_Method[[#This Row],[Rwe]]/AlgerHarrison_Method[[#This Row],[cf_H2O_Type]],"")</f>
        <v>14.22327120815795</v>
      </c>
      <c r="U400" s="27">
        <f>IFERROR(AlgerHarrison_Method[[#This Row],[Rw]]*(AlgerHarrison_Method[[#This Row],[Tf]]/75),"")</f>
        <v>13.058511513157898</v>
      </c>
      <c r="V400" s="28">
        <f>IFERROR(10000/AlgerHarrison_Method[[#This Row],[Rw_Cor_75]],"")</f>
        <v>765.78406274895053</v>
      </c>
      <c r="W400" s="40">
        <f>IF(AND(ISNUMBER(AlgerHarrison_Method[[#This Row],[Rxo]]),ISNUMBER(AlgerHarrison_Method[[#This Row],[Ro]])),Log_Header[[#This Row],[ct]],"")</f>
        <v>0.5</v>
      </c>
      <c r="X400" s="28">
        <f>IFERROR(ROUND(AlgerHarrison_Method[[#This Row],[Ct]]*AlgerHarrison_Method[[#This Row],[Cw_75]],-1),"")</f>
        <v>380</v>
      </c>
    </row>
    <row r="401" spans="1:24" x14ac:dyDescent="0.2">
      <c r="A401" s="8">
        <f>IF(ISNUMBER(Log_Header[[#This Row],[Seq]]),Log_Header[[#This Row],[Seq]],"")</f>
        <v>367</v>
      </c>
      <c r="B401" s="40">
        <f>IF(ISNUMBER(Log_Header[[#This Row],[BRACS_ID]]),Log_Header[[#This Row],[BRACS_ID]],"")</f>
        <v>22007</v>
      </c>
      <c r="C401" s="40">
        <f>IF(ISNUMBER(Log_Header[[#This Row],[Target_Depth]]),Log_Header[[#This Row],[Target_Depth]],"")</f>
        <v>405</v>
      </c>
      <c r="D401" s="40">
        <f>IF(ISNUMBER(Estep_Method[[#This Row],[Rxo]]),Estep_Method[[#This Row],[Rxo]],"")</f>
        <v>29</v>
      </c>
      <c r="E401" s="40">
        <f>IF(ISNUMBER(Rwa_Method[[#This Row],[Ro]]),Rwa_Method[[#This Row],[Ro]],"")</f>
        <v>35.799999999999997</v>
      </c>
      <c r="F401" s="178" t="s">
        <v>113</v>
      </c>
      <c r="G401" s="40">
        <f>IF(ISNUMBER(Log_Header[[#This Row],[Ts]]),Log_Header[[#This Row],[Ts]],"")</f>
        <v>64</v>
      </c>
      <c r="H401" s="44">
        <f>IF(ISBLANK(AlgerHarrison_Method[[#This Row],[Rxo]]),"",Log_Header[[#This Row],[Gg]])</f>
        <v>1.3646532438478748E-2</v>
      </c>
      <c r="I401" s="43">
        <f>IF(ISBLANK(AlgerHarrison_Method[[#This Row],[Rxo]]),"",Log_Header[[#This Row],[Df]])</f>
        <v>405</v>
      </c>
      <c r="J401" s="27">
        <f>IFERROR((AlgerHarrison_Method[[#This Row],[Gg]]*AlgerHarrison_Method[[#This Row],[Df]])+AlgerHarrison_Method[[#This Row],[Ts]],"")</f>
        <v>69.526845637583889</v>
      </c>
      <c r="K401" s="182">
        <f>IF(ISNUMBER(Log_Header[[#This Row],[Rmf]]),Log_Header[[#This Row],[Rmf]],"")</f>
        <v>7</v>
      </c>
      <c r="L401" s="182">
        <f>IF(ISNUMBER(Log_Header[[#This Row],[T-Rmf]]),Log_Header[[#This Row],[T-Rmf]],"")</f>
        <v>60</v>
      </c>
      <c r="M401" s="27">
        <f>IFERROR(AlgerHarrison_Method[[#This Row],[Rmf]]*(AlgerHarrison_Method[[#This Row],[T-Rmf]]/AlgerHarrison_Method[[#This Row],[Tf]]),"")</f>
        <v>6.0408320864906608</v>
      </c>
      <c r="N401" s="179">
        <f>IF(AND(ISNUMBER(AlgerHarrison_Method[[#This Row],[Rxo]]),ISNUMBER(AlgerHarrison_Method[[#This Row],[Ro]])),IF(AlgerHarrison_Method[[#This Row],[Rmf]]&gt;=5, 1.75, 1),"")</f>
        <v>1.75</v>
      </c>
      <c r="O401" s="179">
        <f>IFERROR(AlgerHarrison_Method[[#This Row],[Rmf_Tf]]*AlgerHarrison_Method[[#This Row],[Rmf Cor Fact]],"")</f>
        <v>10.571456151358657</v>
      </c>
      <c r="P401" s="28">
        <f>IF(AND(ISNUMBER(AlgerHarrison_Method[[#This Row],[Rxo]]),ISNUMBER(AlgerHarrison_Method[[#This Row],[Ro]])),VLOOKUP(AlgerHarrison_Method[[#This Row],[Log_Type]],$AA$3:AC441,2,FALSE),"")</f>
        <v>5</v>
      </c>
      <c r="Q40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0.6561905059142974</v>
      </c>
      <c r="R401" s="179">
        <f>IFERROR(AlgerHarrison_Method[[#This Row],[Rmf_Tf_Cor]]/AlgerHarrison_Method[[#This Row],[Rxo/Ro_Cor]],"")</f>
        <v>16.110346090163265</v>
      </c>
      <c r="S401" s="40">
        <f>IF(AND(ISNUMBER(AlgerHarrison_Method[[#This Row],[Rxo]]),ISNUMBER(AlgerHarrison_Method[[#This Row],[Ro]])),Log_Header[[#This Row],[cf_H2O_Type]],"")</f>
        <v>1.33</v>
      </c>
      <c r="T401" s="179">
        <f>IFERROR(AlgerHarrison_Method[[#This Row],[Rwe]]/AlgerHarrison_Method[[#This Row],[cf_H2O_Type]],"")</f>
        <v>12.113042173055087</v>
      </c>
      <c r="U401" s="27">
        <f>IFERROR(AlgerHarrison_Method[[#This Row],[Rw]]*(AlgerHarrison_Method[[#This Row],[Tf]]/75),"")</f>
        <v>11.22908817823393</v>
      </c>
      <c r="V401" s="28">
        <f>IFERROR(10000/AlgerHarrison_Method[[#This Row],[Rw_Cor_75]],"")</f>
        <v>890.54425802654657</v>
      </c>
      <c r="W401" s="40">
        <f>IF(AND(ISNUMBER(AlgerHarrison_Method[[#This Row],[Rxo]]),ISNUMBER(AlgerHarrison_Method[[#This Row],[Ro]])),Log_Header[[#This Row],[ct]],"")</f>
        <v>0.5</v>
      </c>
      <c r="X401" s="28">
        <f>IFERROR(ROUND(AlgerHarrison_Method[[#This Row],[Ct]]*AlgerHarrison_Method[[#This Row],[Cw_75]],-1),"")</f>
        <v>450</v>
      </c>
    </row>
    <row r="402" spans="1:24" x14ac:dyDescent="0.2">
      <c r="A402" s="8">
        <f>IF(ISNUMBER(Log_Header[[#This Row],[Seq]]),Log_Header[[#This Row],[Seq]],"")</f>
        <v>368</v>
      </c>
      <c r="B402" s="40">
        <f>IF(ISNUMBER(Log_Header[[#This Row],[BRACS_ID]]),Log_Header[[#This Row],[BRACS_ID]],"")</f>
        <v>22007</v>
      </c>
      <c r="C402" s="40">
        <f>IF(ISNUMBER(Log_Header[[#This Row],[Target_Depth]]),Log_Header[[#This Row],[Target_Depth]],"")</f>
        <v>620</v>
      </c>
      <c r="D402" s="40">
        <f>IF(ISNUMBER(Estep_Method[[#This Row],[Rxo]]),Estep_Method[[#This Row],[Rxo]],"")</f>
        <v>4.5999999999999996</v>
      </c>
      <c r="E402" s="40">
        <f>IF(ISNUMBER(Rwa_Method[[#This Row],[Ro]]),Rwa_Method[[#This Row],[Ro]],"")</f>
        <v>3.7</v>
      </c>
      <c r="F402" s="178" t="s">
        <v>113</v>
      </c>
      <c r="G402" s="40">
        <f>IF(ISNUMBER(Log_Header[[#This Row],[Ts]]),Log_Header[[#This Row],[Ts]],"")</f>
        <v>64</v>
      </c>
      <c r="H402" s="44">
        <f>IF(ISBLANK(AlgerHarrison_Method[[#This Row],[Rxo]]),"",Log_Header[[#This Row],[Gg]])</f>
        <v>1.3646532438478748E-2</v>
      </c>
      <c r="I402" s="43">
        <f>IF(ISBLANK(AlgerHarrison_Method[[#This Row],[Rxo]]),"",Log_Header[[#This Row],[Df]])</f>
        <v>620</v>
      </c>
      <c r="J402" s="27">
        <f>IFERROR((AlgerHarrison_Method[[#This Row],[Gg]]*AlgerHarrison_Method[[#This Row],[Df]])+AlgerHarrison_Method[[#This Row],[Ts]],"")</f>
        <v>72.460850111856828</v>
      </c>
      <c r="K402" s="182">
        <f>IF(ISNUMBER(Log_Header[[#This Row],[Rmf]]),Log_Header[[#This Row],[Rmf]],"")</f>
        <v>7</v>
      </c>
      <c r="L402" s="182">
        <f>IF(ISNUMBER(Log_Header[[#This Row],[T-Rmf]]),Log_Header[[#This Row],[T-Rmf]],"")</f>
        <v>60</v>
      </c>
      <c r="M402" s="27">
        <f>IFERROR(AlgerHarrison_Method[[#This Row],[Rmf]]*(AlgerHarrison_Method[[#This Row],[T-Rmf]]/AlgerHarrison_Method[[#This Row],[Tf]]),"")</f>
        <v>5.7962334053720284</v>
      </c>
      <c r="N402" s="179">
        <f>IF(AND(ISNUMBER(AlgerHarrison_Method[[#This Row],[Rxo]]),ISNUMBER(AlgerHarrison_Method[[#This Row],[Ro]])),IF(AlgerHarrison_Method[[#This Row],[Rmf]]&gt;=5, 1.75, 1),"")</f>
        <v>1.75</v>
      </c>
      <c r="O402" s="179">
        <f>IFERROR(AlgerHarrison_Method[[#This Row],[Rmf_Tf]]*AlgerHarrison_Method[[#This Row],[Rmf Cor Fact]],"")</f>
        <v>10.14340845940105</v>
      </c>
      <c r="P402" s="28">
        <f>IF(AND(ISNUMBER(AlgerHarrison_Method[[#This Row],[Rxo]]),ISNUMBER(AlgerHarrison_Method[[#This Row],[Ro]])),VLOOKUP(AlgerHarrison_Method[[#This Row],[Log_Type]],$AA$3:AC442,2,FALSE),"")</f>
        <v>5</v>
      </c>
      <c r="Q40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1.5456537618699777</v>
      </c>
      <c r="R402" s="179">
        <f>IFERROR(AlgerHarrison_Method[[#This Row],[Rmf_Tf_Cor]]/AlgerHarrison_Method[[#This Row],[Rxo/Ro_Cor]],"")</f>
        <v>6.5625360023251611</v>
      </c>
      <c r="S402" s="40">
        <f>IF(AND(ISNUMBER(AlgerHarrison_Method[[#This Row],[Rxo]]),ISNUMBER(AlgerHarrison_Method[[#This Row],[Ro]])),Log_Header[[#This Row],[cf_H2O_Type]],"")</f>
        <v>1</v>
      </c>
      <c r="T402" s="179">
        <f>IFERROR(AlgerHarrison_Method[[#This Row],[Rwe]]/AlgerHarrison_Method[[#This Row],[cf_H2O_Type]],"")</f>
        <v>6.5625360023251611</v>
      </c>
      <c r="U402" s="27">
        <f>IFERROR(AlgerHarrison_Method[[#This Row],[Rw]]*(AlgerHarrison_Method[[#This Row],[Tf]]/75),"")</f>
        <v>6.3403591682419682</v>
      </c>
      <c r="V402" s="28">
        <f>IFERROR(10000/AlgerHarrison_Method[[#This Row],[Rw_Cor_75]],"")</f>
        <v>1577.1977161938546</v>
      </c>
      <c r="W402" s="40">
        <f>IF(AND(ISNUMBER(AlgerHarrison_Method[[#This Row],[Rxo]]),ISNUMBER(AlgerHarrison_Method[[#This Row],[Ro]])),Log_Header[[#This Row],[ct]],"")</f>
        <v>0.5</v>
      </c>
      <c r="X402" s="28">
        <f>IFERROR(ROUND(AlgerHarrison_Method[[#This Row],[Ct]]*AlgerHarrison_Method[[#This Row],[Cw_75]],-1),"")</f>
        <v>790</v>
      </c>
    </row>
    <row r="403" spans="1:24" x14ac:dyDescent="0.2">
      <c r="A403" s="8">
        <f>IF(ISNUMBER(Log_Header[[#This Row],[Seq]]),Log_Header[[#This Row],[Seq]],"")</f>
        <v>369</v>
      </c>
      <c r="B403" s="40">
        <f>IF(ISNUMBER(Log_Header[[#This Row],[BRACS_ID]]),Log_Header[[#This Row],[BRACS_ID]],"")</f>
        <v>22007</v>
      </c>
      <c r="C403" s="40">
        <f>IF(ISNUMBER(Log_Header[[#This Row],[Target_Depth]]),Log_Header[[#This Row],[Target_Depth]],"")</f>
        <v>705</v>
      </c>
      <c r="D403" s="40">
        <f>IF(ISNUMBER(Estep_Method[[#This Row],[Rxo]]),Estep_Method[[#This Row],[Rxo]],"")</f>
        <v>3.2</v>
      </c>
      <c r="E403" s="40">
        <f>IF(ISNUMBER(Rwa_Method[[#This Row],[Ro]]),Rwa_Method[[#This Row],[Ro]],"")</f>
        <v>2.8</v>
      </c>
      <c r="F403" s="178" t="s">
        <v>113</v>
      </c>
      <c r="G403" s="40">
        <f>IF(ISNUMBER(Log_Header[[#This Row],[Ts]]),Log_Header[[#This Row],[Ts]],"")</f>
        <v>64</v>
      </c>
      <c r="H403" s="44">
        <f>IF(ISBLANK(AlgerHarrison_Method[[#This Row],[Rxo]]),"",Log_Header[[#This Row],[Gg]])</f>
        <v>1.3646532438478748E-2</v>
      </c>
      <c r="I403" s="43">
        <f>IF(ISBLANK(AlgerHarrison_Method[[#This Row],[Rxo]]),"",Log_Header[[#This Row],[Df]])</f>
        <v>705</v>
      </c>
      <c r="J403" s="27">
        <f>IFERROR((AlgerHarrison_Method[[#This Row],[Gg]]*AlgerHarrison_Method[[#This Row],[Df]])+AlgerHarrison_Method[[#This Row],[Ts]],"")</f>
        <v>73.62080536912751</v>
      </c>
      <c r="K403" s="182">
        <f>IF(ISNUMBER(Log_Header[[#This Row],[Rmf]]),Log_Header[[#This Row],[Rmf]],"")</f>
        <v>7</v>
      </c>
      <c r="L403" s="182">
        <f>IF(ISNUMBER(Log_Header[[#This Row],[T-Rmf]]),Log_Header[[#This Row],[T-Rmf]],"")</f>
        <v>60</v>
      </c>
      <c r="M403" s="27">
        <f>IFERROR(AlgerHarrison_Method[[#This Row],[Rmf]]*(AlgerHarrison_Method[[#This Row],[T-Rmf]]/AlgerHarrison_Method[[#This Row],[Tf]]),"")</f>
        <v>5.704909066046767</v>
      </c>
      <c r="N403" s="179">
        <f>IF(AND(ISNUMBER(AlgerHarrison_Method[[#This Row],[Rxo]]),ISNUMBER(AlgerHarrison_Method[[#This Row],[Ro]])),IF(AlgerHarrison_Method[[#This Row],[Rmf]]&gt;=5, 1.75, 1),"")</f>
        <v>1.75</v>
      </c>
      <c r="O403" s="179">
        <f>IFERROR(AlgerHarrison_Method[[#This Row],[Rmf_Tf]]*AlgerHarrison_Method[[#This Row],[Rmf Cor Fact]],"")</f>
        <v>9.9835908655818422</v>
      </c>
      <c r="P403" s="28">
        <f>IF(AND(ISNUMBER(AlgerHarrison_Method[[#This Row],[Rxo]]),ISNUMBER(AlgerHarrison_Method[[#This Row],[Ro]])),VLOOKUP(AlgerHarrison_Method[[#This Row],[Log_Type]],$AA$3:AC443,2,FALSE),"")</f>
        <v>5</v>
      </c>
      <c r="Q40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1.3061224489795922</v>
      </c>
      <c r="R403" s="179">
        <f>IFERROR(AlgerHarrison_Method[[#This Row],[Rmf_Tf_Cor]]/AlgerHarrison_Method[[#This Row],[Rxo/Ro_Cor]],"")</f>
        <v>7.6436867564610962</v>
      </c>
      <c r="S403" s="40">
        <f>IF(AND(ISNUMBER(AlgerHarrison_Method[[#This Row],[Rxo]]),ISNUMBER(AlgerHarrison_Method[[#This Row],[Ro]])),Log_Header[[#This Row],[cf_H2O_Type]],"")</f>
        <v>1</v>
      </c>
      <c r="T403" s="179">
        <f>IFERROR(AlgerHarrison_Method[[#This Row],[Rwe]]/AlgerHarrison_Method[[#This Row],[cf_H2O_Type]],"")</f>
        <v>7.6436867564610962</v>
      </c>
      <c r="U403" s="27">
        <f>IFERROR(AlgerHarrison_Method[[#This Row],[Rw]]*(AlgerHarrison_Method[[#This Row],[Tf]]/75),"")</f>
        <v>7.503124999999998</v>
      </c>
      <c r="V403" s="28">
        <f>IFERROR(10000/AlgerHarrison_Method[[#This Row],[Rw_Cor_75]],"")</f>
        <v>1332.7780091628492</v>
      </c>
      <c r="W403" s="40">
        <f>IF(AND(ISNUMBER(AlgerHarrison_Method[[#This Row],[Rxo]]),ISNUMBER(AlgerHarrison_Method[[#This Row],[Ro]])),Log_Header[[#This Row],[ct]],"")</f>
        <v>0.5</v>
      </c>
      <c r="X403" s="28">
        <f>IFERROR(ROUND(AlgerHarrison_Method[[#This Row],[Ct]]*AlgerHarrison_Method[[#This Row],[Cw_75]],-1),"")</f>
        <v>670</v>
      </c>
    </row>
    <row r="404" spans="1:24" x14ac:dyDescent="0.2">
      <c r="A404" s="8">
        <f>IF(ISNUMBER(Log_Header[[#This Row],[Seq]]),Log_Header[[#This Row],[Seq]],"")</f>
        <v>370</v>
      </c>
      <c r="B404" s="40">
        <f>IF(ISNUMBER(Log_Header[[#This Row],[BRACS_ID]]),Log_Header[[#This Row],[BRACS_ID]],"")</f>
        <v>22004</v>
      </c>
      <c r="C404" s="40">
        <f>IF(ISNUMBER(Log_Header[[#This Row],[Target_Depth]]),Log_Header[[#This Row],[Target_Depth]],"")</f>
        <v>520</v>
      </c>
      <c r="D404" s="40">
        <f>IF(ISNUMBER(Estep_Method[[#This Row],[Rxo]]),Estep_Method[[#This Row],[Rxo]],"")</f>
        <v>4.8</v>
      </c>
      <c r="E404" s="40">
        <f>IF(ISNUMBER(Rwa_Method[[#This Row],[Ro]]),Rwa_Method[[#This Row],[Ro]],"")</f>
        <v>3.4</v>
      </c>
      <c r="F404" s="178" t="s">
        <v>113</v>
      </c>
      <c r="G404" s="40">
        <f>IF(ISNUMBER(Log_Header[[#This Row],[Ts]]),Log_Header[[#This Row],[Ts]],"")</f>
        <v>64</v>
      </c>
      <c r="H404" s="44">
        <f>IF(ISBLANK(AlgerHarrison_Method[[#This Row],[Rxo]]),"",Log_Header[[#This Row],[Gg]])</f>
        <v>1.2670378191591477E-2</v>
      </c>
      <c r="I404" s="43">
        <f>IF(ISBLANK(AlgerHarrison_Method[[#This Row],[Rxo]]),"",Log_Header[[#This Row],[Df]])</f>
        <v>520</v>
      </c>
      <c r="J404" s="27">
        <f>IFERROR((AlgerHarrison_Method[[#This Row],[Gg]]*AlgerHarrison_Method[[#This Row],[Df]])+AlgerHarrison_Method[[#This Row],[Ts]],"")</f>
        <v>70.588596659627569</v>
      </c>
      <c r="K404" s="182">
        <f>IF(ISNUMBER(Log_Header[[#This Row],[Rmf]]),Log_Header[[#This Row],[Rmf]],"")</f>
        <v>5</v>
      </c>
      <c r="L404" s="182">
        <f>IF(ISNUMBER(Log_Header[[#This Row],[T-Rmf]]),Log_Header[[#This Row],[T-Rmf]],"")</f>
        <v>80</v>
      </c>
      <c r="M404" s="27">
        <f>IFERROR(AlgerHarrison_Method[[#This Row],[Rmf]]*(AlgerHarrison_Method[[#This Row],[T-Rmf]]/AlgerHarrison_Method[[#This Row],[Tf]]),"")</f>
        <v>5.6666376571950741</v>
      </c>
      <c r="N404" s="179">
        <f>IF(AND(ISNUMBER(AlgerHarrison_Method[[#This Row],[Rxo]]),ISNUMBER(AlgerHarrison_Method[[#This Row],[Ro]])),IF(AlgerHarrison_Method[[#This Row],[Rmf]]&gt;=5, 1.75, 1),"")</f>
        <v>1.75</v>
      </c>
      <c r="O404" s="179">
        <f>IFERROR(AlgerHarrison_Method[[#This Row],[Rmf_Tf]]*AlgerHarrison_Method[[#This Row],[Rmf Cor Fact]],"")</f>
        <v>9.9166159000913794</v>
      </c>
      <c r="P404" s="28">
        <f>IF(AND(ISNUMBER(AlgerHarrison_Method[[#This Row],[Rxo]]),ISNUMBER(AlgerHarrison_Method[[#This Row],[Ro]])),VLOOKUP(AlgerHarrison_Method[[#This Row],[Log_Type]],$AA$3:AC444,2,FALSE),"")</f>
        <v>5</v>
      </c>
      <c r="Q40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1.9930795847750866</v>
      </c>
      <c r="R404" s="179">
        <f>IFERROR(AlgerHarrison_Method[[#This Row],[Rmf_Tf_Cor]]/AlgerHarrison_Method[[#This Row],[Rxo/Ro_Cor]],"")</f>
        <v>4.9755242970944593</v>
      </c>
      <c r="S404" s="40">
        <f>IF(AND(ISNUMBER(AlgerHarrison_Method[[#This Row],[Rxo]]),ISNUMBER(AlgerHarrison_Method[[#This Row],[Ro]])),Log_Header[[#This Row],[cf_H2O_Type]],"")</f>
        <v>1</v>
      </c>
      <c r="T404" s="179">
        <f>IFERROR(AlgerHarrison_Method[[#This Row],[Rwe]]/AlgerHarrison_Method[[#This Row],[cf_H2O_Type]],"")</f>
        <v>4.9755242970944593</v>
      </c>
      <c r="U404" s="27">
        <f>IFERROR(AlgerHarrison_Method[[#This Row],[Rw]]*(AlgerHarrison_Method[[#This Row],[Tf]]/75),"")</f>
        <v>4.6828703703703702</v>
      </c>
      <c r="V404" s="28">
        <f>IFERROR(10000/AlgerHarrison_Method[[#This Row],[Rw_Cor_75]],"")</f>
        <v>2135.4424122590212</v>
      </c>
      <c r="W404" s="40">
        <f>IF(AND(ISNUMBER(AlgerHarrison_Method[[#This Row],[Rxo]]),ISNUMBER(AlgerHarrison_Method[[#This Row],[Ro]])),Log_Header[[#This Row],[ct]],"")</f>
        <v>0.5</v>
      </c>
      <c r="X404" s="28">
        <f>IFERROR(ROUND(AlgerHarrison_Method[[#This Row],[Ct]]*AlgerHarrison_Method[[#This Row],[Cw_75]],-1),"")</f>
        <v>1070</v>
      </c>
    </row>
    <row r="405" spans="1:24" x14ac:dyDescent="0.2">
      <c r="A405" s="8">
        <f>IF(ISNUMBER(Log_Header[[#This Row],[Seq]]),Log_Header[[#This Row],[Seq]],"")</f>
        <v>371</v>
      </c>
      <c r="B405" s="40">
        <f>IF(ISNUMBER(Log_Header[[#This Row],[BRACS_ID]]),Log_Header[[#This Row],[BRACS_ID]],"")</f>
        <v>14862</v>
      </c>
      <c r="C405" s="40">
        <f>IF(ISNUMBER(Log_Header[[#This Row],[Target_Depth]]),Log_Header[[#This Row],[Target_Depth]],"")</f>
        <v>414</v>
      </c>
      <c r="D405" s="40">
        <f>IF(ISNUMBER(Estep_Method[[#This Row],[Rxo]]),Estep_Method[[#This Row],[Rxo]],"")</f>
        <v>45.5</v>
      </c>
      <c r="E405" s="40">
        <f>IF(ISNUMBER(Rwa_Method[[#This Row],[Ro]]),Rwa_Method[[#This Row],[Ro]],"")</f>
        <v>49.8</v>
      </c>
      <c r="F405" s="178"/>
      <c r="G405" s="40">
        <f>IF(ISNUMBER(Log_Header[[#This Row],[Ts]]),Log_Header[[#This Row],[Ts]],"")</f>
        <v>64</v>
      </c>
      <c r="H405" s="44">
        <f>IF(ISBLANK(AlgerHarrison_Method[[#This Row],[Rxo]]),"",Log_Header[[#This Row],[Gg]])</f>
        <v>1.3257575757575758E-2</v>
      </c>
      <c r="I405" s="43">
        <f>IF(ISBLANK(AlgerHarrison_Method[[#This Row],[Rxo]]),"",Log_Header[[#This Row],[Df]])</f>
        <v>414</v>
      </c>
      <c r="J405" s="27">
        <f>IFERROR((AlgerHarrison_Method[[#This Row],[Gg]]*AlgerHarrison_Method[[#This Row],[Df]])+AlgerHarrison_Method[[#This Row],[Ts]],"")</f>
        <v>69.48863636363636</v>
      </c>
      <c r="K405" s="182" t="str">
        <f>IF(ISNUMBER(Log_Header[[#This Row],[Rmf]]),Log_Header[[#This Row],[Rmf]],"")</f>
        <v/>
      </c>
      <c r="L405" s="182" t="str">
        <f>IF(ISNUMBER(Log_Header[[#This Row],[T-Rmf]]),Log_Header[[#This Row],[T-Rmf]],"")</f>
        <v/>
      </c>
      <c r="M405" s="27" t="str">
        <f>IFERROR(AlgerHarrison_Method[[#This Row],[Rmf]]*(AlgerHarrison_Method[[#This Row],[T-Rmf]]/AlgerHarrison_Method[[#This Row],[Tf]]),"")</f>
        <v/>
      </c>
      <c r="N405" s="179">
        <f>IF(AND(ISNUMBER(AlgerHarrison_Method[[#This Row],[Rxo]]),ISNUMBER(AlgerHarrison_Method[[#This Row],[Ro]])),IF(AlgerHarrison_Method[[#This Row],[Rmf]]&gt;=5, 1.75, 1),"")</f>
        <v>1.75</v>
      </c>
      <c r="O405" s="179" t="str">
        <f>IFERROR(AlgerHarrison_Method[[#This Row],[Rmf_Tf]]*AlgerHarrison_Method[[#This Row],[Rmf Cor Fact]],"")</f>
        <v/>
      </c>
      <c r="P405" s="28" t="e">
        <f>IF(AND(ISNUMBER(AlgerHarrison_Method[[#This Row],[Rxo]]),ISNUMBER(AlgerHarrison_Method[[#This Row],[Ro]])),VLOOKUP(AlgerHarrison_Method[[#This Row],[Log_Type]],$AA$3:AC445,2,FALSE),"")</f>
        <v>#N/A</v>
      </c>
      <c r="Q405" s="179" t="e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#N/A</v>
      </c>
      <c r="R405" s="179" t="str">
        <f>IFERROR(AlgerHarrison_Method[[#This Row],[Rmf_Tf_Cor]]/AlgerHarrison_Method[[#This Row],[Rxo/Ro_Cor]],"")</f>
        <v/>
      </c>
      <c r="S405" s="40">
        <f>IF(AND(ISNUMBER(AlgerHarrison_Method[[#This Row],[Rxo]]),ISNUMBER(AlgerHarrison_Method[[#This Row],[Ro]])),Log_Header[[#This Row],[cf_H2O_Type]],"")</f>
        <v>1.33</v>
      </c>
      <c r="T405" s="179" t="str">
        <f>IFERROR(AlgerHarrison_Method[[#This Row],[Rwe]]/AlgerHarrison_Method[[#This Row],[cf_H2O_Type]],"")</f>
        <v/>
      </c>
      <c r="U405" s="27" t="str">
        <f>IFERROR(AlgerHarrison_Method[[#This Row],[Rw]]*(AlgerHarrison_Method[[#This Row],[Tf]]/75),"")</f>
        <v/>
      </c>
      <c r="V405" s="28" t="str">
        <f>IFERROR(10000/AlgerHarrison_Method[[#This Row],[Rw_Cor_75]],"")</f>
        <v/>
      </c>
      <c r="W405" s="40">
        <f>IF(AND(ISNUMBER(AlgerHarrison_Method[[#This Row],[Rxo]]),ISNUMBER(AlgerHarrison_Method[[#This Row],[Ro]])),Log_Header[[#This Row],[ct]],"")</f>
        <v>0.5</v>
      </c>
      <c r="X405" s="28" t="str">
        <f>IFERROR(ROUND(AlgerHarrison_Method[[#This Row],[Ct]]*AlgerHarrison_Method[[#This Row],[Cw_75]],-1),"")</f>
        <v/>
      </c>
    </row>
    <row r="406" spans="1:24" x14ac:dyDescent="0.2">
      <c r="A406" s="8">
        <f>IF(ISNUMBER(Log_Header[[#This Row],[Seq]]),Log_Header[[#This Row],[Seq]],"")</f>
        <v>372</v>
      </c>
      <c r="B406" s="40">
        <f>IF(ISNUMBER(Log_Header[[#This Row],[BRACS_ID]]),Log_Header[[#This Row],[BRACS_ID]],"")</f>
        <v>14862</v>
      </c>
      <c r="C406" s="40">
        <f>IF(ISNUMBER(Log_Header[[#This Row],[Target_Depth]]),Log_Header[[#This Row],[Target_Depth]],"")</f>
        <v>490</v>
      </c>
      <c r="D406" s="40">
        <f>IF(ISNUMBER(Estep_Method[[#This Row],[Rxo]]),Estep_Method[[#This Row],[Rxo]],"")</f>
        <v>46</v>
      </c>
      <c r="E406" s="40">
        <f>IF(ISNUMBER(Rwa_Method[[#This Row],[Ro]]),Rwa_Method[[#This Row],[Ro]],"")</f>
        <v>42.5</v>
      </c>
      <c r="F406" s="178"/>
      <c r="G406" s="40">
        <f>IF(ISNUMBER(Log_Header[[#This Row],[Ts]]),Log_Header[[#This Row],[Ts]],"")</f>
        <v>64</v>
      </c>
      <c r="H406" s="44">
        <f>IF(ISBLANK(AlgerHarrison_Method[[#This Row],[Rxo]]),"",Log_Header[[#This Row],[Gg]])</f>
        <v>1.3257575757575758E-2</v>
      </c>
      <c r="I406" s="43">
        <f>IF(ISBLANK(AlgerHarrison_Method[[#This Row],[Rxo]]),"",Log_Header[[#This Row],[Df]])</f>
        <v>490</v>
      </c>
      <c r="J406" s="27">
        <f>IFERROR((AlgerHarrison_Method[[#This Row],[Gg]]*AlgerHarrison_Method[[#This Row],[Df]])+AlgerHarrison_Method[[#This Row],[Ts]],"")</f>
        <v>70.496212121212125</v>
      </c>
      <c r="K406" s="182" t="str">
        <f>IF(ISNUMBER(Log_Header[[#This Row],[Rmf]]),Log_Header[[#This Row],[Rmf]],"")</f>
        <v/>
      </c>
      <c r="L406" s="182" t="str">
        <f>IF(ISNUMBER(Log_Header[[#This Row],[T-Rmf]]),Log_Header[[#This Row],[T-Rmf]],"")</f>
        <v/>
      </c>
      <c r="M406" s="27" t="str">
        <f>IFERROR(AlgerHarrison_Method[[#This Row],[Rmf]]*(AlgerHarrison_Method[[#This Row],[T-Rmf]]/AlgerHarrison_Method[[#This Row],[Tf]]),"")</f>
        <v/>
      </c>
      <c r="N406" s="179">
        <f>IF(AND(ISNUMBER(AlgerHarrison_Method[[#This Row],[Rxo]]),ISNUMBER(AlgerHarrison_Method[[#This Row],[Ro]])),IF(AlgerHarrison_Method[[#This Row],[Rmf]]&gt;=5, 1.75, 1),"")</f>
        <v>1.75</v>
      </c>
      <c r="O406" s="179" t="str">
        <f>IFERROR(AlgerHarrison_Method[[#This Row],[Rmf_Tf]]*AlgerHarrison_Method[[#This Row],[Rmf Cor Fact]],"")</f>
        <v/>
      </c>
      <c r="P406" s="28" t="e">
        <f>IF(AND(ISNUMBER(AlgerHarrison_Method[[#This Row],[Rxo]]),ISNUMBER(AlgerHarrison_Method[[#This Row],[Ro]])),VLOOKUP(AlgerHarrison_Method[[#This Row],[Log_Type]],$AA$3:AC446,2,FALSE),"")</f>
        <v>#N/A</v>
      </c>
      <c r="Q406" s="179" t="e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#N/A</v>
      </c>
      <c r="R406" s="179" t="str">
        <f>IFERROR(AlgerHarrison_Method[[#This Row],[Rmf_Tf_Cor]]/AlgerHarrison_Method[[#This Row],[Rxo/Ro_Cor]],"")</f>
        <v/>
      </c>
      <c r="S406" s="40">
        <f>IF(AND(ISNUMBER(AlgerHarrison_Method[[#This Row],[Rxo]]),ISNUMBER(AlgerHarrison_Method[[#This Row],[Ro]])),Log_Header[[#This Row],[cf_H2O_Type]],"")</f>
        <v>1.33</v>
      </c>
      <c r="T406" s="179" t="str">
        <f>IFERROR(AlgerHarrison_Method[[#This Row],[Rwe]]/AlgerHarrison_Method[[#This Row],[cf_H2O_Type]],"")</f>
        <v/>
      </c>
      <c r="U406" s="27" t="str">
        <f>IFERROR(AlgerHarrison_Method[[#This Row],[Rw]]*(AlgerHarrison_Method[[#This Row],[Tf]]/75),"")</f>
        <v/>
      </c>
      <c r="V406" s="28" t="str">
        <f>IFERROR(10000/AlgerHarrison_Method[[#This Row],[Rw_Cor_75]],"")</f>
        <v/>
      </c>
      <c r="W406" s="40">
        <f>IF(AND(ISNUMBER(AlgerHarrison_Method[[#This Row],[Rxo]]),ISNUMBER(AlgerHarrison_Method[[#This Row],[Ro]])),Log_Header[[#This Row],[ct]],"")</f>
        <v>0.5</v>
      </c>
      <c r="X406" s="28" t="str">
        <f>IFERROR(ROUND(AlgerHarrison_Method[[#This Row],[Ct]]*AlgerHarrison_Method[[#This Row],[Cw_75]],-1),"")</f>
        <v/>
      </c>
    </row>
    <row r="407" spans="1:24" x14ac:dyDescent="0.2">
      <c r="A407" s="8">
        <f>IF(ISNUMBER(Log_Header[[#This Row],[Seq]]),Log_Header[[#This Row],[Seq]],"")</f>
        <v>373</v>
      </c>
      <c r="B407" s="40">
        <f>IF(ISNUMBER(Log_Header[[#This Row],[BRACS_ID]]),Log_Header[[#This Row],[BRACS_ID]],"")</f>
        <v>24559</v>
      </c>
      <c r="C407" s="40">
        <f>IF(ISNUMBER(Log_Header[[#This Row],[Target_Depth]]),Log_Header[[#This Row],[Target_Depth]],"")</f>
        <v>425</v>
      </c>
      <c r="D407" s="40">
        <f>IF(ISNUMBER(Estep_Method[[#This Row],[Rxo]]),Estep_Method[[#This Row],[Rxo]],"")</f>
        <v>26.5</v>
      </c>
      <c r="E407" s="40">
        <f>IF(ISNUMBER(Rwa_Method[[#This Row],[Ro]]),Rwa_Method[[#This Row],[Ro]],"")</f>
        <v>36</v>
      </c>
      <c r="F407" s="178" t="s">
        <v>113</v>
      </c>
      <c r="G407" s="40">
        <f>IF(ISNUMBER(Log_Header[[#This Row],[Ts]]),Log_Header[[#This Row],[Ts]],"")</f>
        <v>64</v>
      </c>
      <c r="H407" s="44">
        <f>IF(ISBLANK(AlgerHarrison_Method[[#This Row],[Rxo]]),"",Log_Header[[#This Row],[Gg]])</f>
        <v>1.6768784263140921E-2</v>
      </c>
      <c r="I407" s="43">
        <f>IF(ISBLANK(AlgerHarrison_Method[[#This Row],[Rxo]]),"",Log_Header[[#This Row],[Df]])</f>
        <v>425</v>
      </c>
      <c r="J407" s="27">
        <f>IFERROR((AlgerHarrison_Method[[#This Row],[Gg]]*AlgerHarrison_Method[[#This Row],[Df]])+AlgerHarrison_Method[[#This Row],[Ts]],"")</f>
        <v>71.126733311834897</v>
      </c>
      <c r="K407" s="182">
        <f>IF(ISNUMBER(Log_Header[[#This Row],[Rmf]]),Log_Header[[#This Row],[Rmf]],"")</f>
        <v>1.3</v>
      </c>
      <c r="L407" s="182">
        <f>IF(ISNUMBER(Log_Header[[#This Row],[T-Rmf]]),Log_Header[[#This Row],[T-Rmf]],"")</f>
        <v>96</v>
      </c>
      <c r="M407" s="27">
        <f>IFERROR(AlgerHarrison_Method[[#This Row],[Rmf]]*(AlgerHarrison_Method[[#This Row],[T-Rmf]]/AlgerHarrison_Method[[#This Row],[Tf]]),"")</f>
        <v>1.7546145336500969</v>
      </c>
      <c r="N407" s="179">
        <f>IF(AND(ISNUMBER(AlgerHarrison_Method[[#This Row],[Rxo]]),ISNUMBER(AlgerHarrison_Method[[#This Row],[Ro]])),IF(AlgerHarrison_Method[[#This Row],[Rmf]]&gt;=5, 1.75, 1),"")</f>
        <v>1</v>
      </c>
      <c r="O407" s="179">
        <f>IFERROR(AlgerHarrison_Method[[#This Row],[Rmf_Tf]]*AlgerHarrison_Method[[#This Row],[Rmf Cor Fact]],"")</f>
        <v>1.7546145336500969</v>
      </c>
      <c r="P407" s="28">
        <f>IF(AND(ISNUMBER(AlgerHarrison_Method[[#This Row],[Rxo]]),ISNUMBER(AlgerHarrison_Method[[#This Row],[Ro]])),VLOOKUP(AlgerHarrison_Method[[#This Row],[Log_Type]],$AA$3:AC447,2,FALSE),"")</f>
        <v>5</v>
      </c>
      <c r="Q40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0.54185956790123457</v>
      </c>
      <c r="R407" s="179">
        <f>IFERROR(AlgerHarrison_Method[[#This Row],[Rmf_Tf_Cor]]/AlgerHarrison_Method[[#This Row],[Rxo/Ro_Cor]],"")</f>
        <v>3.2381351877686373</v>
      </c>
      <c r="S407" s="40">
        <f>IF(AND(ISNUMBER(AlgerHarrison_Method[[#This Row],[Rxo]]),ISNUMBER(AlgerHarrison_Method[[#This Row],[Ro]])),Log_Header[[#This Row],[cf_H2O_Type]],"")</f>
        <v>1.33</v>
      </c>
      <c r="T407" s="179">
        <f>IFERROR(AlgerHarrison_Method[[#This Row],[Rwe]]/AlgerHarrison_Method[[#This Row],[cf_H2O_Type]],"")</f>
        <v>2.4346881111042382</v>
      </c>
      <c r="U407" s="27">
        <f>IFERROR(AlgerHarrison_Method[[#This Row],[Rw]]*(AlgerHarrison_Method[[#This Row],[Tf]]/75),"")</f>
        <v>2.3089521596800826</v>
      </c>
      <c r="V407" s="28">
        <f>IFERROR(10000/AlgerHarrison_Method[[#This Row],[Rw_Cor_75]],"")</f>
        <v>4330.9689020952055</v>
      </c>
      <c r="W407" s="40">
        <f>IF(AND(ISNUMBER(AlgerHarrison_Method[[#This Row],[Rxo]]),ISNUMBER(AlgerHarrison_Method[[#This Row],[Ro]])),Log_Header[[#This Row],[ct]],"")</f>
        <v>0.5</v>
      </c>
      <c r="X407" s="28">
        <f>IFERROR(ROUND(AlgerHarrison_Method[[#This Row],[Ct]]*AlgerHarrison_Method[[#This Row],[Cw_75]],-1),"")</f>
        <v>2170</v>
      </c>
    </row>
    <row r="408" spans="1:24" x14ac:dyDescent="0.2">
      <c r="A408" s="8">
        <f>IF(ISNUMBER(Log_Header[[#This Row],[Seq]]),Log_Header[[#This Row],[Seq]],"")</f>
        <v>374</v>
      </c>
      <c r="B408" s="40">
        <f>IF(ISNUMBER(Log_Header[[#This Row],[BRACS_ID]]),Log_Header[[#This Row],[BRACS_ID]],"")</f>
        <v>24559</v>
      </c>
      <c r="C408" s="40">
        <f>IF(ISNUMBER(Log_Header[[#This Row],[Target_Depth]]),Log_Header[[#This Row],[Target_Depth]],"")</f>
        <v>500</v>
      </c>
      <c r="D408" s="40">
        <f>IF(ISNUMBER(Estep_Method[[#This Row],[Rxo]]),Estep_Method[[#This Row],[Rxo]],"")</f>
        <v>32.5</v>
      </c>
      <c r="E408" s="40">
        <f>IF(ISNUMBER(Rwa_Method[[#This Row],[Ro]]),Rwa_Method[[#This Row],[Ro]],"")</f>
        <v>47</v>
      </c>
      <c r="F408" s="178" t="s">
        <v>113</v>
      </c>
      <c r="G408" s="40">
        <f>IF(ISNUMBER(Log_Header[[#This Row],[Ts]]),Log_Header[[#This Row],[Ts]],"")</f>
        <v>64</v>
      </c>
      <c r="H408" s="44">
        <f>IF(ISBLANK(AlgerHarrison_Method[[#This Row],[Rxo]]),"",Log_Header[[#This Row],[Gg]])</f>
        <v>1.6768784263140921E-2</v>
      </c>
      <c r="I408" s="43">
        <f>IF(ISBLANK(AlgerHarrison_Method[[#This Row],[Rxo]]),"",Log_Header[[#This Row],[Df]])</f>
        <v>500</v>
      </c>
      <c r="J408" s="27">
        <f>IFERROR((AlgerHarrison_Method[[#This Row],[Gg]]*AlgerHarrison_Method[[#This Row],[Df]])+AlgerHarrison_Method[[#This Row],[Ts]],"")</f>
        <v>72.384392131570465</v>
      </c>
      <c r="K408" s="182">
        <f>IF(ISNUMBER(Log_Header[[#This Row],[Rmf]]),Log_Header[[#This Row],[Rmf]],"")</f>
        <v>1.3</v>
      </c>
      <c r="L408" s="182">
        <f>IF(ISNUMBER(Log_Header[[#This Row],[T-Rmf]]),Log_Header[[#This Row],[T-Rmf]],"")</f>
        <v>96</v>
      </c>
      <c r="M408" s="27">
        <f>IFERROR(AlgerHarrison_Method[[#This Row],[Rmf]]*(AlgerHarrison_Method[[#This Row],[T-Rmf]]/AlgerHarrison_Method[[#This Row],[Tf]]),"")</f>
        <v>1.7241285907762491</v>
      </c>
      <c r="N408" s="179">
        <f>IF(AND(ISNUMBER(AlgerHarrison_Method[[#This Row],[Rxo]]),ISNUMBER(AlgerHarrison_Method[[#This Row],[Ro]])),IF(AlgerHarrison_Method[[#This Row],[Rmf]]&gt;=5, 1.75, 1),"")</f>
        <v>1</v>
      </c>
      <c r="O408" s="179">
        <f>IFERROR(AlgerHarrison_Method[[#This Row],[Rmf_Tf]]*AlgerHarrison_Method[[#This Row],[Rmf Cor Fact]],"")</f>
        <v>1.7241285907762491</v>
      </c>
      <c r="P408" s="28">
        <f>IF(AND(ISNUMBER(AlgerHarrison_Method[[#This Row],[Rxo]]),ISNUMBER(AlgerHarrison_Method[[#This Row],[Ro]])),VLOOKUP(AlgerHarrison_Method[[#This Row],[Log_Type]],$AA$3:AC448,2,FALSE),"")</f>
        <v>5</v>
      </c>
      <c r="Q40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0.47815753734721594</v>
      </c>
      <c r="R408" s="179">
        <f>IFERROR(AlgerHarrison_Method[[#This Row],[Rmf_Tf_Cor]]/AlgerHarrison_Method[[#This Row],[Rxo/Ro_Cor]],"")</f>
        <v>3.605775201916908</v>
      </c>
      <c r="S408" s="40">
        <f>IF(AND(ISNUMBER(AlgerHarrison_Method[[#This Row],[Rxo]]),ISNUMBER(AlgerHarrison_Method[[#This Row],[Ro]])),Log_Header[[#This Row],[cf_H2O_Type]],"")</f>
        <v>1.33</v>
      </c>
      <c r="T408" s="179">
        <f>IFERROR(AlgerHarrison_Method[[#This Row],[Rwe]]/AlgerHarrison_Method[[#This Row],[cf_H2O_Type]],"")</f>
        <v>2.7111091743736151</v>
      </c>
      <c r="U408" s="27">
        <f>IFERROR(AlgerHarrison_Method[[#This Row],[Rw]]*(AlgerHarrison_Method[[#This Row],[Tf]]/75),"")</f>
        <v>2.61655986119144</v>
      </c>
      <c r="V408" s="28">
        <f>IFERROR(10000/AlgerHarrison_Method[[#This Row],[Rw_Cor_75]],"")</f>
        <v>3821.8120473064737</v>
      </c>
      <c r="W408" s="40">
        <f>IF(AND(ISNUMBER(AlgerHarrison_Method[[#This Row],[Rxo]]),ISNUMBER(AlgerHarrison_Method[[#This Row],[Ro]])),Log_Header[[#This Row],[ct]],"")</f>
        <v>0.5</v>
      </c>
      <c r="X408" s="28">
        <f>IFERROR(ROUND(AlgerHarrison_Method[[#This Row],[Ct]]*AlgerHarrison_Method[[#This Row],[Cw_75]],-1),"")</f>
        <v>1910</v>
      </c>
    </row>
    <row r="409" spans="1:24" x14ac:dyDescent="0.2">
      <c r="A409" s="8">
        <f>IF(ISNUMBER(Log_Header[[#This Row],[Seq]]),Log_Header[[#This Row],[Seq]],"")</f>
        <v>375</v>
      </c>
      <c r="B409" s="40">
        <f>IF(ISNUMBER(Log_Header[[#This Row],[BRACS_ID]]),Log_Header[[#This Row],[BRACS_ID]],"")</f>
        <v>24559</v>
      </c>
      <c r="C409" s="40">
        <f>IF(ISNUMBER(Log_Header[[#This Row],[Target_Depth]]),Log_Header[[#This Row],[Target_Depth]],"")</f>
        <v>700</v>
      </c>
      <c r="D409" s="40">
        <f>IF(ISNUMBER(Estep_Method[[#This Row],[Rxo]]),Estep_Method[[#This Row],[Rxo]],"")</f>
        <v>7.7</v>
      </c>
      <c r="E409" s="40">
        <f>IF(ISNUMBER(Rwa_Method[[#This Row],[Ro]]),Rwa_Method[[#This Row],[Ro]],"")</f>
        <v>4</v>
      </c>
      <c r="F409" s="178" t="s">
        <v>113</v>
      </c>
      <c r="G409" s="40">
        <f>IF(ISNUMBER(Log_Header[[#This Row],[Ts]]),Log_Header[[#This Row],[Ts]],"")</f>
        <v>64</v>
      </c>
      <c r="H409" s="44">
        <f>IF(ISBLANK(AlgerHarrison_Method[[#This Row],[Rxo]]),"",Log_Header[[#This Row],[Gg]])</f>
        <v>1.6768784263140921E-2</v>
      </c>
      <c r="I409" s="43">
        <f>IF(ISBLANK(AlgerHarrison_Method[[#This Row],[Rxo]]),"",Log_Header[[#This Row],[Df]])</f>
        <v>700</v>
      </c>
      <c r="J409" s="27">
        <f>IFERROR((AlgerHarrison_Method[[#This Row],[Gg]]*AlgerHarrison_Method[[#This Row],[Df]])+AlgerHarrison_Method[[#This Row],[Ts]],"")</f>
        <v>75.738148984198645</v>
      </c>
      <c r="K409" s="182">
        <f>IF(ISNUMBER(Log_Header[[#This Row],[Rmf]]),Log_Header[[#This Row],[Rmf]],"")</f>
        <v>1.3</v>
      </c>
      <c r="L409" s="182">
        <f>IF(ISNUMBER(Log_Header[[#This Row],[T-Rmf]]),Log_Header[[#This Row],[T-Rmf]],"")</f>
        <v>96</v>
      </c>
      <c r="M409" s="27">
        <f>IFERROR(AlgerHarrison_Method[[#This Row],[Rmf]]*(AlgerHarrison_Method[[#This Row],[T-Rmf]]/AlgerHarrison_Method[[#This Row],[Tf]]),"")</f>
        <v>1.6477825464949929</v>
      </c>
      <c r="N409" s="179">
        <f>IF(AND(ISNUMBER(AlgerHarrison_Method[[#This Row],[Rxo]]),ISNUMBER(AlgerHarrison_Method[[#This Row],[Ro]])),IF(AlgerHarrison_Method[[#This Row],[Rmf]]&gt;=5, 1.75, 1),"")</f>
        <v>1</v>
      </c>
      <c r="O409" s="179">
        <f>IFERROR(AlgerHarrison_Method[[#This Row],[Rmf_Tf]]*AlgerHarrison_Method[[#This Row],[Rmf Cor Fact]],"")</f>
        <v>1.6477825464949929</v>
      </c>
      <c r="P409" s="28">
        <f>IF(AND(ISNUMBER(AlgerHarrison_Method[[#This Row],[Rxo]]),ISNUMBER(AlgerHarrison_Method[[#This Row],[Ro]])),VLOOKUP(AlgerHarrison_Method[[#This Row],[Log_Type]],$AA$3:AC449,2,FALSE),"")</f>
        <v>5</v>
      </c>
      <c r="Q40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3.7056250000000004</v>
      </c>
      <c r="R409" s="179">
        <f>IFERROR(AlgerHarrison_Method[[#This Row],[Rmf_Tf_Cor]]/AlgerHarrison_Method[[#This Row],[Rxo/Ro_Cor]],"")</f>
        <v>0.4446706146722868</v>
      </c>
      <c r="S409" s="40">
        <f>IF(AND(ISNUMBER(AlgerHarrison_Method[[#This Row],[Rxo]]),ISNUMBER(AlgerHarrison_Method[[#This Row],[Ro]])),Log_Header[[#This Row],[cf_H2O_Type]],"")</f>
        <v>1</v>
      </c>
      <c r="T409" s="179">
        <f>IFERROR(AlgerHarrison_Method[[#This Row],[Rwe]]/AlgerHarrison_Method[[#This Row],[cf_H2O_Type]],"")</f>
        <v>0.4446706146722868</v>
      </c>
      <c r="U409" s="27">
        <f>IFERROR(AlgerHarrison_Method[[#This Row],[Rw]]*(AlgerHarrison_Method[[#This Row],[Tf]]/75),"")</f>
        <v>0.44904705683926466</v>
      </c>
      <c r="V409" s="28">
        <f>IFERROR(10000/AlgerHarrison_Method[[#This Row],[Rw_Cor_75]],"")</f>
        <v>22269.381009615383</v>
      </c>
      <c r="W409" s="40">
        <f>IF(AND(ISNUMBER(AlgerHarrison_Method[[#This Row],[Rxo]]),ISNUMBER(AlgerHarrison_Method[[#This Row],[Ro]])),Log_Header[[#This Row],[ct]],"")</f>
        <v>0.5</v>
      </c>
      <c r="X409" s="28">
        <f>IFERROR(ROUND(AlgerHarrison_Method[[#This Row],[Ct]]*AlgerHarrison_Method[[#This Row],[Cw_75]],-1),"")</f>
        <v>11130</v>
      </c>
    </row>
    <row r="410" spans="1:24" x14ac:dyDescent="0.2">
      <c r="A410" s="8" t="str">
        <f>IF(ISNUMBER(Log_Header[[#This Row],[Seq]]),Log_Header[[#This Row],[Seq]],"")</f>
        <v/>
      </c>
      <c r="B410" s="40" t="str">
        <f>IF(ISNUMBER(Log_Header[[#This Row],[BRACS_ID]]),Log_Header[[#This Row],[BRACS_ID]],"")</f>
        <v/>
      </c>
      <c r="C410" s="40" t="str">
        <f>IF(ISNUMBER(Log_Header[[#This Row],[Target_Depth]]),Log_Header[[#This Row],[Target_Depth]],"")</f>
        <v/>
      </c>
      <c r="D410" s="40" t="str">
        <f>IF(ISNUMBER(Estep_Method[[#This Row],[Rxo]]),Estep_Method[[#This Row],[Rxo]],"")</f>
        <v/>
      </c>
      <c r="E410" s="40" t="str">
        <f>IF(ISNUMBER(Rwa_Method[[#This Row],[Ro]]),Rwa_Method[[#This Row],[Ro]],"")</f>
        <v/>
      </c>
      <c r="F410" s="178"/>
      <c r="G410" s="40" t="str">
        <f>IF(ISNUMBER(Log_Header[[#This Row],[Ts]]),Log_Header[[#This Row],[Ts]],"")</f>
        <v/>
      </c>
      <c r="H410" s="44" t="str">
        <f>IF(ISBLANK(AlgerHarrison_Method[[#This Row],[Rxo]]),"",Log_Header[[#This Row],[Gg]])</f>
        <v/>
      </c>
      <c r="I410" s="43" t="str">
        <f>IF(ISBLANK(AlgerHarrison_Method[[#This Row],[Rxo]]),"",Log_Header[[#This Row],[Df]])</f>
        <v/>
      </c>
      <c r="J410" s="27" t="str">
        <f>IFERROR((AlgerHarrison_Method[[#This Row],[Gg]]*AlgerHarrison_Method[[#This Row],[Df]])+AlgerHarrison_Method[[#This Row],[Ts]],"")</f>
        <v/>
      </c>
      <c r="K410" s="182" t="str">
        <f>IF(ISNUMBER(Log_Header[[#This Row],[Rmf]]),Log_Header[[#This Row],[Rmf]],"")</f>
        <v/>
      </c>
      <c r="L410" s="182" t="str">
        <f>IF(ISNUMBER(Log_Header[[#This Row],[T-Rmf]]),Log_Header[[#This Row],[T-Rmf]],"")</f>
        <v/>
      </c>
      <c r="M410" s="27" t="str">
        <f>IFERROR(AlgerHarrison_Method[[#This Row],[Rmf]]*(AlgerHarrison_Method[[#This Row],[T-Rmf]]/AlgerHarrison_Method[[#This Row],[Tf]]),"")</f>
        <v/>
      </c>
      <c r="N410" s="179" t="str">
        <f>IF(AND(ISNUMBER(AlgerHarrison_Method[[#This Row],[Rxo]]),ISNUMBER(AlgerHarrison_Method[[#This Row],[Ro]])),IF(AlgerHarrison_Method[[#This Row],[Rmf]]&gt;=5, 1.75, 1),"")</f>
        <v/>
      </c>
      <c r="O410" s="179" t="str">
        <f>IFERROR(AlgerHarrison_Method[[#This Row],[Rmf_Tf]]*AlgerHarrison_Method[[#This Row],[Rmf Cor Fact]],"")</f>
        <v/>
      </c>
      <c r="P410" s="28" t="str">
        <f>IF(AND(ISNUMBER(AlgerHarrison_Method[[#This Row],[Rxo]]),ISNUMBER(AlgerHarrison_Method[[#This Row],[Ro]])),VLOOKUP(AlgerHarrison_Method[[#This Row],[Log_Type]],$AA$3:AC450,2,FALSE),"")</f>
        <v/>
      </c>
      <c r="Q41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10" s="179" t="str">
        <f>IFERROR(AlgerHarrison_Method[[#This Row],[Rmf_Tf_Cor]]/AlgerHarrison_Method[[#This Row],[Rxo/Ro_Cor]],"")</f>
        <v/>
      </c>
      <c r="S410" s="40" t="str">
        <f>IF(AND(ISNUMBER(AlgerHarrison_Method[[#This Row],[Rxo]]),ISNUMBER(AlgerHarrison_Method[[#This Row],[Ro]])),Log_Header[[#This Row],[cf_H2O_Type]],"")</f>
        <v/>
      </c>
      <c r="T410" s="179" t="str">
        <f>IFERROR(AlgerHarrison_Method[[#This Row],[Rwe]]/AlgerHarrison_Method[[#This Row],[cf_H2O_Type]],"")</f>
        <v/>
      </c>
      <c r="U410" s="27" t="str">
        <f>IFERROR(AlgerHarrison_Method[[#This Row],[Rw]]*(AlgerHarrison_Method[[#This Row],[Tf]]/75),"")</f>
        <v/>
      </c>
      <c r="V410" s="28" t="str">
        <f>IFERROR(10000/AlgerHarrison_Method[[#This Row],[Rw_Cor_75]],"")</f>
        <v/>
      </c>
      <c r="W410" s="40" t="str">
        <f>IF(AND(ISNUMBER(AlgerHarrison_Method[[#This Row],[Rxo]]),ISNUMBER(AlgerHarrison_Method[[#This Row],[Ro]])),Log_Header[[#This Row],[ct]],"")</f>
        <v/>
      </c>
      <c r="X410" s="28" t="str">
        <f>IFERROR(ROUND(AlgerHarrison_Method[[#This Row],[Ct]]*AlgerHarrison_Method[[#This Row],[Cw_75]],-1),"")</f>
        <v/>
      </c>
    </row>
    <row r="411" spans="1:24" x14ac:dyDescent="0.2">
      <c r="A411" s="8">
        <f>IF(ISNUMBER(Log_Header[[#This Row],[Seq]]),Log_Header[[#This Row],[Seq]],"")</f>
        <v>376</v>
      </c>
      <c r="B411" s="40">
        <f>IF(ISNUMBER(Log_Header[[#This Row],[BRACS_ID]]),Log_Header[[#This Row],[BRACS_ID]],"")</f>
        <v>14850</v>
      </c>
      <c r="C411" s="40">
        <f>IF(ISNUMBER(Log_Header[[#This Row],[Target_Depth]]),Log_Header[[#This Row],[Target_Depth]],"")</f>
        <v>705</v>
      </c>
      <c r="D411" s="40">
        <f>IF(ISNUMBER(Estep_Method[[#This Row],[Rxo]]),Estep_Method[[#This Row],[Rxo]],"")</f>
        <v>50</v>
      </c>
      <c r="E411" s="40">
        <f>IF(ISNUMBER(Rwa_Method[[#This Row],[Ro]]),Rwa_Method[[#This Row],[Ro]],"")</f>
        <v>31</v>
      </c>
      <c r="F411" s="178" t="s">
        <v>93</v>
      </c>
      <c r="G411" s="40">
        <f>IF(ISNUMBER(Log_Header[[#This Row],[Ts]]),Log_Header[[#This Row],[Ts]],"")</f>
        <v>64</v>
      </c>
      <c r="H411" s="44">
        <f>IF(ISBLANK(AlgerHarrison_Method[[#This Row],[Rxo]]),"",Log_Header[[#This Row],[Gg]])</f>
        <v>1.6147635524798153E-2</v>
      </c>
      <c r="I411" s="43">
        <f>IF(ISBLANK(AlgerHarrison_Method[[#This Row],[Rxo]]),"",Log_Header[[#This Row],[Df]])</f>
        <v>705</v>
      </c>
      <c r="J411" s="27">
        <f>IFERROR((AlgerHarrison_Method[[#This Row],[Gg]]*AlgerHarrison_Method[[#This Row],[Df]])+AlgerHarrison_Method[[#This Row],[Ts]],"")</f>
        <v>75.384083044982702</v>
      </c>
      <c r="K411" s="182">
        <f>IF(ISNUMBER(Log_Header[[#This Row],[Rmf]]),Log_Header[[#This Row],[Rmf]],"")</f>
        <v>5.3</v>
      </c>
      <c r="L411" s="182">
        <f>IF(ISNUMBER(Log_Header[[#This Row],[T-Rmf]]),Log_Header[[#This Row],[T-Rmf]],"")</f>
        <v>87</v>
      </c>
      <c r="M411" s="27">
        <f>IFERROR(AlgerHarrison_Method[[#This Row],[Rmf]]*(AlgerHarrison_Method[[#This Row],[T-Rmf]]/AlgerHarrison_Method[[#This Row],[Tf]]),"")</f>
        <v>6.1166758468741387</v>
      </c>
      <c r="N411" s="179">
        <f>IF(AND(ISNUMBER(AlgerHarrison_Method[[#This Row],[Rxo]]),ISNUMBER(AlgerHarrison_Method[[#This Row],[Ro]])),IF(AlgerHarrison_Method[[#This Row],[Rmf]]&gt;=5, 1.75, 1),"")</f>
        <v>1.75</v>
      </c>
      <c r="O411" s="179">
        <f>IFERROR(AlgerHarrison_Method[[#This Row],[Rmf_Tf]]*AlgerHarrison_Method[[#This Row],[Rmf Cor Fact]],"")</f>
        <v>10.704182732029743</v>
      </c>
      <c r="P411" s="28">
        <f>IF(AND(ISNUMBER(AlgerHarrison_Method[[#This Row],[Rxo]]),ISNUMBER(AlgerHarrison_Method[[#This Row],[Ro]])),VLOOKUP(AlgerHarrison_Method[[#This Row],[Log_Type]],$AA$3:AC451,2,FALSE),"")</f>
        <v>1</v>
      </c>
      <c r="Q41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1.6129032258064515</v>
      </c>
      <c r="R411" s="179">
        <f>IFERROR(AlgerHarrison_Method[[#This Row],[Rmf_Tf_Cor]]/AlgerHarrison_Method[[#This Row],[Rxo/Ro_Cor]],"")</f>
        <v>6.6365932938584411</v>
      </c>
      <c r="S411" s="40">
        <f>IF(AND(ISNUMBER(AlgerHarrison_Method[[#This Row],[Rxo]]),ISNUMBER(AlgerHarrison_Method[[#This Row],[Ro]])),Log_Header[[#This Row],[cf_H2O_Type]],"")</f>
        <v>1.33</v>
      </c>
      <c r="T411" s="179">
        <f>IFERROR(AlgerHarrison_Method[[#This Row],[Rwe]]/AlgerHarrison_Method[[#This Row],[cf_H2O_Type]],"")</f>
        <v>4.9899197698183766</v>
      </c>
      <c r="U411" s="27">
        <f>IFERROR(AlgerHarrison_Method[[#This Row],[Rw]]*(AlgerHarrison_Method[[#This Row],[Tf]]/75),"")</f>
        <v>5.0154736842105265</v>
      </c>
      <c r="V411" s="28">
        <f>IFERROR(10000/AlgerHarrison_Method[[#This Row],[Rw_Cor_75]],"")</f>
        <v>1993.8296220118789</v>
      </c>
      <c r="W411" s="40">
        <f>IF(AND(ISNUMBER(AlgerHarrison_Method[[#This Row],[Rxo]]),ISNUMBER(AlgerHarrison_Method[[#This Row],[Ro]])),Log_Header[[#This Row],[ct]],"")</f>
        <v>0.5</v>
      </c>
      <c r="X411" s="28">
        <f>IFERROR(ROUND(AlgerHarrison_Method[[#This Row],[Ct]]*AlgerHarrison_Method[[#This Row],[Cw_75]],-1),"")</f>
        <v>1000</v>
      </c>
    </row>
    <row r="412" spans="1:24" x14ac:dyDescent="0.2">
      <c r="A412" s="8">
        <f>IF(ISNUMBER(Log_Header[[#This Row],[Seq]]),Log_Header[[#This Row],[Seq]],"")</f>
        <v>377</v>
      </c>
      <c r="B412" s="40">
        <f>IF(ISNUMBER(Log_Header[[#This Row],[BRACS_ID]]),Log_Header[[#This Row],[BRACS_ID]],"")</f>
        <v>14850</v>
      </c>
      <c r="C412" s="40">
        <f>IF(ISNUMBER(Log_Header[[#This Row],[Target_Depth]]),Log_Header[[#This Row],[Target_Depth]],"")</f>
        <v>727</v>
      </c>
      <c r="D412" s="40">
        <f>IF(ISNUMBER(Estep_Method[[#This Row],[Rxo]]),Estep_Method[[#This Row],[Rxo]],"")</f>
        <v>40</v>
      </c>
      <c r="E412" s="40">
        <f>IF(ISNUMBER(Rwa_Method[[#This Row],[Ro]]),Rwa_Method[[#This Row],[Ro]],"")</f>
        <v>23</v>
      </c>
      <c r="F412" s="178" t="s">
        <v>93</v>
      </c>
      <c r="G412" s="40">
        <f>IF(ISNUMBER(Log_Header[[#This Row],[Ts]]),Log_Header[[#This Row],[Ts]],"")</f>
        <v>64</v>
      </c>
      <c r="H412" s="44">
        <f>IF(ISBLANK(AlgerHarrison_Method[[#This Row],[Rxo]]),"",Log_Header[[#This Row],[Gg]])</f>
        <v>1.6147635524798153E-2</v>
      </c>
      <c r="I412" s="43">
        <f>IF(ISBLANK(AlgerHarrison_Method[[#This Row],[Rxo]]),"",Log_Header[[#This Row],[Df]])</f>
        <v>727</v>
      </c>
      <c r="J412" s="27">
        <f>IFERROR((AlgerHarrison_Method[[#This Row],[Gg]]*AlgerHarrison_Method[[#This Row],[Df]])+AlgerHarrison_Method[[#This Row],[Ts]],"")</f>
        <v>75.739331026528262</v>
      </c>
      <c r="K412" s="182">
        <f>IF(ISNUMBER(Log_Header[[#This Row],[Rmf]]),Log_Header[[#This Row],[Rmf]],"")</f>
        <v>5.3</v>
      </c>
      <c r="L412" s="182">
        <f>IF(ISNUMBER(Log_Header[[#This Row],[T-Rmf]]),Log_Header[[#This Row],[T-Rmf]],"")</f>
        <v>87</v>
      </c>
      <c r="M412" s="27">
        <f>IFERROR(AlgerHarrison_Method[[#This Row],[Rmf]]*(AlgerHarrison_Method[[#This Row],[T-Rmf]]/AlgerHarrison_Method[[#This Row],[Tf]]),"")</f>
        <v>6.087986172448451</v>
      </c>
      <c r="N412" s="179">
        <f>IF(AND(ISNUMBER(AlgerHarrison_Method[[#This Row],[Rxo]]),ISNUMBER(AlgerHarrison_Method[[#This Row],[Ro]])),IF(AlgerHarrison_Method[[#This Row],[Rmf]]&gt;=5, 1.75, 1),"")</f>
        <v>1.75</v>
      </c>
      <c r="O412" s="179">
        <f>IFERROR(AlgerHarrison_Method[[#This Row],[Rmf_Tf]]*AlgerHarrison_Method[[#This Row],[Rmf Cor Fact]],"")</f>
        <v>10.653975801784789</v>
      </c>
      <c r="P412" s="28">
        <f>IF(AND(ISNUMBER(AlgerHarrison_Method[[#This Row],[Rxo]]),ISNUMBER(AlgerHarrison_Method[[#This Row],[Ro]])),VLOOKUP(AlgerHarrison_Method[[#This Row],[Log_Type]],$AA$3:AC452,2,FALSE),"")</f>
        <v>1</v>
      </c>
      <c r="Q41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1.7391304347826086</v>
      </c>
      <c r="R412" s="179">
        <f>IFERROR(AlgerHarrison_Method[[#This Row],[Rmf_Tf_Cor]]/AlgerHarrison_Method[[#This Row],[Rxo/Ro_Cor]],"")</f>
        <v>6.1260360860262537</v>
      </c>
      <c r="S412" s="40">
        <f>IF(AND(ISNUMBER(AlgerHarrison_Method[[#This Row],[Rxo]]),ISNUMBER(AlgerHarrison_Method[[#This Row],[Ro]])),Log_Header[[#This Row],[cf_H2O_Type]],"")</f>
        <v>1.33</v>
      </c>
      <c r="T412" s="179">
        <f>IFERROR(AlgerHarrison_Method[[#This Row],[Rwe]]/AlgerHarrison_Method[[#This Row],[cf_H2O_Type]],"")</f>
        <v>4.6060421699445513</v>
      </c>
      <c r="U412" s="27">
        <f>IFERROR(AlgerHarrison_Method[[#This Row],[Rw]]*(AlgerHarrison_Method[[#This Row],[Tf]]/75),"")</f>
        <v>4.6514473684210529</v>
      </c>
      <c r="V412" s="28">
        <f>IFERROR(10000/AlgerHarrison_Method[[#This Row],[Rw_Cor_75]],"")</f>
        <v>2149.8684619954174</v>
      </c>
      <c r="W412" s="40">
        <f>IF(AND(ISNUMBER(AlgerHarrison_Method[[#This Row],[Rxo]]),ISNUMBER(AlgerHarrison_Method[[#This Row],[Ro]])),Log_Header[[#This Row],[ct]],"")</f>
        <v>0.5</v>
      </c>
      <c r="X412" s="28">
        <f>IFERROR(ROUND(AlgerHarrison_Method[[#This Row],[Ct]]*AlgerHarrison_Method[[#This Row],[Cw_75]],-1),"")</f>
        <v>1070</v>
      </c>
    </row>
    <row r="413" spans="1:24" x14ac:dyDescent="0.2">
      <c r="A413" s="8">
        <f>IF(ISNUMBER(Log_Header[[#This Row],[Seq]]),Log_Header[[#This Row],[Seq]],"")</f>
        <v>378</v>
      </c>
      <c r="B413" s="40">
        <f>IF(ISNUMBER(Log_Header[[#This Row],[BRACS_ID]]),Log_Header[[#This Row],[BRACS_ID]],"")</f>
        <v>23587</v>
      </c>
      <c r="C413" s="40">
        <f>IF(ISNUMBER(Log_Header[[#This Row],[Target_Depth]]),Log_Header[[#This Row],[Target_Depth]],"")</f>
        <v>430</v>
      </c>
      <c r="D413" s="40">
        <f>IF(ISNUMBER(Estep_Method[[#This Row],[Rxo]]),Estep_Method[[#This Row],[Rxo]],"")</f>
        <v>35</v>
      </c>
      <c r="E413" s="40">
        <f>IF(ISNUMBER(Rwa_Method[[#This Row],[Ro]]),Rwa_Method[[#This Row],[Ro]],"")</f>
        <v>35</v>
      </c>
      <c r="F413" s="178" t="s">
        <v>113</v>
      </c>
      <c r="G413" s="40">
        <f>IF(ISNUMBER(Log_Header[[#This Row],[Ts]]),Log_Header[[#This Row],[Ts]],"")</f>
        <v>63</v>
      </c>
      <c r="H413" s="44">
        <f>IF(ISBLANK(AlgerHarrison_Method[[#This Row],[Rxo]]),"",Log_Header[[#This Row],[Gg]])</f>
        <v>1.2739935450993715E-2</v>
      </c>
      <c r="I413" s="43">
        <f>IF(ISBLANK(AlgerHarrison_Method[[#This Row],[Rxo]]),"",Log_Header[[#This Row],[Df]])</f>
        <v>423</v>
      </c>
      <c r="J413" s="27">
        <f>IFERROR((AlgerHarrison_Method[[#This Row],[Gg]]*AlgerHarrison_Method[[#This Row],[Df]])+AlgerHarrison_Method[[#This Row],[Ts]],"")</f>
        <v>68.388992695770341</v>
      </c>
      <c r="K413" s="182">
        <f>IF(ISNUMBER(Log_Header[[#This Row],[Rmf]]),Log_Header[[#This Row],[Rmf]],"")</f>
        <v>3.44</v>
      </c>
      <c r="L413" s="182">
        <f>IF(ISNUMBER(Log_Header[[#This Row],[T-Rmf]]),Log_Header[[#This Row],[T-Rmf]],"")</f>
        <v>70</v>
      </c>
      <c r="M413" s="27">
        <f>IFERROR(AlgerHarrison_Method[[#This Row],[Rmf]]*(AlgerHarrison_Method[[#This Row],[T-Rmf]]/AlgerHarrison_Method[[#This Row],[Tf]]),"")</f>
        <v>3.5210344604899082</v>
      </c>
      <c r="N413" s="179">
        <f>IF(AND(ISNUMBER(AlgerHarrison_Method[[#This Row],[Rxo]]),ISNUMBER(AlgerHarrison_Method[[#This Row],[Ro]])),IF(AlgerHarrison_Method[[#This Row],[Rmf]]&gt;=5, 1.75, 1),"")</f>
        <v>1</v>
      </c>
      <c r="O413" s="179">
        <f>IFERROR(AlgerHarrison_Method[[#This Row],[Rmf_Tf]]*AlgerHarrison_Method[[#This Row],[Rmf Cor Fact]],"")</f>
        <v>3.5210344604899082</v>
      </c>
      <c r="P413" s="28">
        <f>IF(AND(ISNUMBER(AlgerHarrison_Method[[#This Row],[Rxo]]),ISNUMBER(AlgerHarrison_Method[[#This Row],[Ro]])),VLOOKUP(AlgerHarrison_Method[[#This Row],[Log_Type]],$AA$3:AC453,2,FALSE),"")</f>
        <v>5</v>
      </c>
      <c r="Q41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413" s="179">
        <f>IFERROR(AlgerHarrison_Method[[#This Row],[Rmf_Tf_Cor]]/AlgerHarrison_Method[[#This Row],[Rxo/Ro_Cor]],"")</f>
        <v>3.5210344604899082</v>
      </c>
      <c r="S413" s="40">
        <f>IF(AND(ISNUMBER(AlgerHarrison_Method[[#This Row],[Rxo]]),ISNUMBER(AlgerHarrison_Method[[#This Row],[Ro]])),Log_Header[[#This Row],[cf_H2O_Type]],"")</f>
        <v>1.33</v>
      </c>
      <c r="T413" s="179">
        <f>IFERROR(AlgerHarrison_Method[[#This Row],[Rwe]]/AlgerHarrison_Method[[#This Row],[cf_H2O_Type]],"")</f>
        <v>2.6473943311954198</v>
      </c>
      <c r="U413" s="27">
        <f>IFERROR(AlgerHarrison_Method[[#This Row],[Rw]]*(AlgerHarrison_Method[[#This Row],[Tf]]/75),"")</f>
        <v>2.4140350877192982</v>
      </c>
      <c r="V413" s="28">
        <f>IFERROR(10000/AlgerHarrison_Method[[#This Row],[Rw_Cor_75]],"")</f>
        <v>4142.4418604651164</v>
      </c>
      <c r="W413" s="40">
        <f>IF(AND(ISNUMBER(AlgerHarrison_Method[[#This Row],[Rxo]]),ISNUMBER(AlgerHarrison_Method[[#This Row],[Ro]])),Log_Header[[#This Row],[ct]],"")</f>
        <v>0.5</v>
      </c>
      <c r="X413" s="28">
        <f>IFERROR(ROUND(AlgerHarrison_Method[[#This Row],[Ct]]*AlgerHarrison_Method[[#This Row],[Cw_75]],-1),"")</f>
        <v>2070</v>
      </c>
    </row>
    <row r="414" spans="1:24" x14ac:dyDescent="0.2">
      <c r="A414" s="8">
        <f>IF(ISNUMBER(Log_Header[[#This Row],[Seq]]),Log_Header[[#This Row],[Seq]],"")</f>
        <v>379</v>
      </c>
      <c r="B414" s="40">
        <f>IF(ISNUMBER(Log_Header[[#This Row],[BRACS_ID]]),Log_Header[[#This Row],[BRACS_ID]],"")</f>
        <v>23587</v>
      </c>
      <c r="C414" s="40">
        <f>IF(ISNUMBER(Log_Header[[#This Row],[Target_Depth]]),Log_Header[[#This Row],[Target_Depth]],"")</f>
        <v>490</v>
      </c>
      <c r="D414" s="40">
        <f>IF(ISNUMBER(Estep_Method[[#This Row],[Rxo]]),Estep_Method[[#This Row],[Rxo]],"")</f>
        <v>26</v>
      </c>
      <c r="E414" s="40">
        <f>IF(ISNUMBER(Rwa_Method[[#This Row],[Ro]]),Rwa_Method[[#This Row],[Ro]],"")</f>
        <v>28.2</v>
      </c>
      <c r="F414" s="178" t="s">
        <v>113</v>
      </c>
      <c r="G414" s="40">
        <f>IF(ISNUMBER(Log_Header[[#This Row],[Ts]]),Log_Header[[#This Row],[Ts]],"")</f>
        <v>63</v>
      </c>
      <c r="H414" s="44">
        <f>IF(ISBLANK(AlgerHarrison_Method[[#This Row],[Rxo]]),"",Log_Header[[#This Row],[Gg]])</f>
        <v>1.2739935450993715E-2</v>
      </c>
      <c r="I414" s="43">
        <f>IF(ISBLANK(AlgerHarrison_Method[[#This Row],[Rxo]]),"",Log_Header[[#This Row],[Df]])</f>
        <v>483</v>
      </c>
      <c r="J414" s="27">
        <f>IFERROR((AlgerHarrison_Method[[#This Row],[Gg]]*AlgerHarrison_Method[[#This Row],[Df]])+AlgerHarrison_Method[[#This Row],[Ts]],"")</f>
        <v>69.153388822829967</v>
      </c>
      <c r="K414" s="182">
        <f>IF(ISNUMBER(Log_Header[[#This Row],[Rmf]]),Log_Header[[#This Row],[Rmf]],"")</f>
        <v>3.44</v>
      </c>
      <c r="L414" s="182">
        <f>IF(ISNUMBER(Log_Header[[#This Row],[T-Rmf]]),Log_Header[[#This Row],[T-Rmf]],"")</f>
        <v>70</v>
      </c>
      <c r="M414" s="27">
        <f>IFERROR(AlgerHarrison_Method[[#This Row],[Rmf]]*(AlgerHarrison_Method[[#This Row],[T-Rmf]]/AlgerHarrison_Method[[#This Row],[Tf]]),"")</f>
        <v>3.4821142405172116</v>
      </c>
      <c r="N414" s="179">
        <f>IF(AND(ISNUMBER(AlgerHarrison_Method[[#This Row],[Rxo]]),ISNUMBER(AlgerHarrison_Method[[#This Row],[Ro]])),IF(AlgerHarrison_Method[[#This Row],[Rmf]]&gt;=5, 1.75, 1),"")</f>
        <v>1</v>
      </c>
      <c r="O414" s="179">
        <f>IFERROR(AlgerHarrison_Method[[#This Row],[Rmf_Tf]]*AlgerHarrison_Method[[#This Row],[Rmf Cor Fact]],"")</f>
        <v>3.4821142405172116</v>
      </c>
      <c r="P414" s="28">
        <f>IF(AND(ISNUMBER(AlgerHarrison_Method[[#This Row],[Rxo]]),ISNUMBER(AlgerHarrison_Method[[#This Row],[Ro]])),VLOOKUP(AlgerHarrison_Method[[#This Row],[Log_Type]],$AA$3:AC454,2,FALSE),"")</f>
        <v>5</v>
      </c>
      <c r="Q41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0.85005784417282837</v>
      </c>
      <c r="R414" s="179">
        <f>IFERROR(AlgerHarrison_Method[[#This Row],[Rmf_Tf_Cor]]/AlgerHarrison_Method[[#This Row],[Rxo/Ro_Cor]],"")</f>
        <v>4.0963262257824073</v>
      </c>
      <c r="S414" s="40">
        <f>IF(AND(ISNUMBER(AlgerHarrison_Method[[#This Row],[Rxo]]),ISNUMBER(AlgerHarrison_Method[[#This Row],[Ro]])),Log_Header[[#This Row],[cf_H2O_Type]],"")</f>
        <v>1.33</v>
      </c>
      <c r="T414" s="179">
        <f>IFERROR(AlgerHarrison_Method[[#This Row],[Rwe]]/AlgerHarrison_Method[[#This Row],[cf_H2O_Type]],"")</f>
        <v>3.0799445306634641</v>
      </c>
      <c r="U414" s="27">
        <f>IFERROR(AlgerHarrison_Method[[#This Row],[Rw]]*(AlgerHarrison_Method[[#This Row],[Tf]]/75),"")</f>
        <v>2.8398480224229212</v>
      </c>
      <c r="V414" s="28">
        <f>IFERROR(10000/AlgerHarrison_Method[[#This Row],[Rw_Cor_75]],"")</f>
        <v>3521.3151975182568</v>
      </c>
      <c r="W414" s="40">
        <f>IF(AND(ISNUMBER(AlgerHarrison_Method[[#This Row],[Rxo]]),ISNUMBER(AlgerHarrison_Method[[#This Row],[Ro]])),Log_Header[[#This Row],[ct]],"")</f>
        <v>0.5</v>
      </c>
      <c r="X414" s="28">
        <f>IFERROR(ROUND(AlgerHarrison_Method[[#This Row],[Ct]]*AlgerHarrison_Method[[#This Row],[Cw_75]],-1),"")</f>
        <v>1760</v>
      </c>
    </row>
    <row r="415" spans="1:24" x14ac:dyDescent="0.2">
      <c r="A415" s="8">
        <f>IF(ISNUMBER(Log_Header[[#This Row],[Seq]]),Log_Header[[#This Row],[Seq]],"")</f>
        <v>380</v>
      </c>
      <c r="B415" s="40">
        <f>IF(ISNUMBER(Log_Header[[#This Row],[BRACS_ID]]),Log_Header[[#This Row],[BRACS_ID]],"")</f>
        <v>23587</v>
      </c>
      <c r="C415" s="40">
        <f>IF(ISNUMBER(Log_Header[[#This Row],[Target_Depth]]),Log_Header[[#This Row],[Target_Depth]],"")</f>
        <v>690</v>
      </c>
      <c r="D415" s="40">
        <f>IF(ISNUMBER(Estep_Method[[#This Row],[Rxo]]),Estep_Method[[#This Row],[Rxo]],"")</f>
        <v>5.9</v>
      </c>
      <c r="E415" s="40">
        <f>IF(ISNUMBER(Rwa_Method[[#This Row],[Ro]]),Rwa_Method[[#This Row],[Ro]],"")</f>
        <v>4.5999999999999996</v>
      </c>
      <c r="F415" s="178" t="s">
        <v>113</v>
      </c>
      <c r="G415" s="40">
        <f>IF(ISNUMBER(Log_Header[[#This Row],[Ts]]),Log_Header[[#This Row],[Ts]],"")</f>
        <v>63</v>
      </c>
      <c r="H415" s="44">
        <f>IF(ISBLANK(AlgerHarrison_Method[[#This Row],[Rxo]]),"",Log_Header[[#This Row],[Gg]])</f>
        <v>1.2739935450993715E-2</v>
      </c>
      <c r="I415" s="43">
        <f>IF(ISBLANK(AlgerHarrison_Method[[#This Row],[Rxo]]),"",Log_Header[[#This Row],[Df]])</f>
        <v>683</v>
      </c>
      <c r="J415" s="27">
        <f>IFERROR((AlgerHarrison_Method[[#This Row],[Gg]]*AlgerHarrison_Method[[#This Row],[Df]])+AlgerHarrison_Method[[#This Row],[Ts]],"")</f>
        <v>71.701375913028713</v>
      </c>
      <c r="K415" s="182">
        <f>IF(ISNUMBER(Log_Header[[#This Row],[Rmf]]),Log_Header[[#This Row],[Rmf]],"")</f>
        <v>3.44</v>
      </c>
      <c r="L415" s="182">
        <f>IF(ISNUMBER(Log_Header[[#This Row],[T-Rmf]]),Log_Header[[#This Row],[T-Rmf]],"")</f>
        <v>70</v>
      </c>
      <c r="M415" s="27">
        <f>IFERROR(AlgerHarrison_Method[[#This Row],[Rmf]]*(AlgerHarrison_Method[[#This Row],[T-Rmf]]/AlgerHarrison_Method[[#This Row],[Tf]]),"")</f>
        <v>3.358373489123585</v>
      </c>
      <c r="N415" s="179">
        <f>IF(AND(ISNUMBER(AlgerHarrison_Method[[#This Row],[Rxo]]),ISNUMBER(AlgerHarrison_Method[[#This Row],[Ro]])),IF(AlgerHarrison_Method[[#This Row],[Rmf]]&gt;=5, 1.75, 1),"")</f>
        <v>1</v>
      </c>
      <c r="O415" s="179">
        <f>IFERROR(AlgerHarrison_Method[[#This Row],[Rmf_Tf]]*AlgerHarrison_Method[[#This Row],[Rmf Cor Fact]],"")</f>
        <v>3.358373489123585</v>
      </c>
      <c r="P415" s="28">
        <f>IF(AND(ISNUMBER(AlgerHarrison_Method[[#This Row],[Rxo]]),ISNUMBER(AlgerHarrison_Method[[#This Row],[Ro]])),VLOOKUP(AlgerHarrison_Method[[#This Row],[Log_Type]],$AA$3:AC455,2,FALSE),"")</f>
        <v>5</v>
      </c>
      <c r="Q41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1.6450850661625713</v>
      </c>
      <c r="R415" s="179">
        <f>IFERROR(AlgerHarrison_Method[[#This Row],[Rmf_Tf_Cor]]/AlgerHarrison_Method[[#This Row],[Rxo/Ro_Cor]],"")</f>
        <v>2.0414588632535202</v>
      </c>
      <c r="S415" s="40">
        <f>IF(AND(ISNUMBER(AlgerHarrison_Method[[#This Row],[Rxo]]),ISNUMBER(AlgerHarrison_Method[[#This Row],[Ro]])),Log_Header[[#This Row],[cf_H2O_Type]],"")</f>
        <v>1</v>
      </c>
      <c r="T415" s="179">
        <f>IFERROR(AlgerHarrison_Method[[#This Row],[Rwe]]/AlgerHarrison_Method[[#This Row],[cf_H2O_Type]],"")</f>
        <v>2.0414588632535202</v>
      </c>
      <c r="U415" s="27">
        <f>IFERROR(AlgerHarrison_Method[[#This Row],[Rw]]*(AlgerHarrison_Method[[#This Row],[Tf]]/75),"")</f>
        <v>1.9516721248683324</v>
      </c>
      <c r="V415" s="28">
        <f>IFERROR(10000/AlgerHarrison_Method[[#This Row],[Rw_Cor_75]],"")</f>
        <v>5123.8114602239557</v>
      </c>
      <c r="W415" s="40">
        <f>IF(AND(ISNUMBER(AlgerHarrison_Method[[#This Row],[Rxo]]),ISNUMBER(AlgerHarrison_Method[[#This Row],[Ro]])),Log_Header[[#This Row],[ct]],"")</f>
        <v>0.5</v>
      </c>
      <c r="X415" s="28">
        <f>IFERROR(ROUND(AlgerHarrison_Method[[#This Row],[Ct]]*AlgerHarrison_Method[[#This Row],[Cw_75]],-1),"")</f>
        <v>2560</v>
      </c>
    </row>
    <row r="416" spans="1:24" x14ac:dyDescent="0.2">
      <c r="A416" s="8">
        <f>IF(ISNUMBER(Log_Header[[#This Row],[Seq]]),Log_Header[[#This Row],[Seq]],"")</f>
        <v>381</v>
      </c>
      <c r="B416" s="40">
        <f>IF(ISNUMBER(Log_Header[[#This Row],[BRACS_ID]]),Log_Header[[#This Row],[BRACS_ID]],"")</f>
        <v>23579</v>
      </c>
      <c r="C416" s="40">
        <f>IF(ISNUMBER(Log_Header[[#This Row],[Target_Depth]]),Log_Header[[#This Row],[Target_Depth]],"")</f>
        <v>275</v>
      </c>
      <c r="D416" s="40">
        <f>IF(ISNUMBER(Estep_Method[[#This Row],[Rxo]]),Estep_Method[[#This Row],[Rxo]],"")</f>
        <v>5.2</v>
      </c>
      <c r="E416" s="40">
        <f>IF(ISNUMBER(Rwa_Method[[#This Row],[Ro]]),Rwa_Method[[#This Row],[Ro]],"")</f>
        <v>6.4</v>
      </c>
      <c r="F416" s="178" t="s">
        <v>113</v>
      </c>
      <c r="G416" s="40">
        <f>IF(ISNUMBER(Log_Header[[#This Row],[Ts]]),Log_Header[[#This Row],[Ts]],"")</f>
        <v>63</v>
      </c>
      <c r="H416" s="44">
        <f>IF(ISBLANK(AlgerHarrison_Method[[#This Row],[Rxo]]),"",Log_Header[[#This Row],[Gg]])</f>
        <v>1.8795180722891568E-2</v>
      </c>
      <c r="I416" s="43">
        <f>IF(ISBLANK(AlgerHarrison_Method[[#This Row],[Rxo]]),"",Log_Header[[#This Row],[Df]])</f>
        <v>275</v>
      </c>
      <c r="J416" s="27">
        <f>IFERROR((AlgerHarrison_Method[[#This Row],[Gg]]*AlgerHarrison_Method[[#This Row],[Df]])+AlgerHarrison_Method[[#This Row],[Ts]],"")</f>
        <v>68.168674698795186</v>
      </c>
      <c r="K416" s="182">
        <f>IF(ISNUMBER(Log_Header[[#This Row],[Rmf]]),Log_Header[[#This Row],[Rmf]],"")</f>
        <v>1.9</v>
      </c>
      <c r="L416" s="182">
        <f>IF(ISNUMBER(Log_Header[[#This Row],[T-Rmf]]),Log_Header[[#This Row],[T-Rmf]],"")</f>
        <v>74</v>
      </c>
      <c r="M416" s="27">
        <f>IFERROR(AlgerHarrison_Method[[#This Row],[Rmf]]*(AlgerHarrison_Method[[#This Row],[T-Rmf]]/AlgerHarrison_Method[[#This Row],[Tf]]),"")</f>
        <v>2.0625309296571226</v>
      </c>
      <c r="N416" s="179">
        <f>IF(AND(ISNUMBER(AlgerHarrison_Method[[#This Row],[Rxo]]),ISNUMBER(AlgerHarrison_Method[[#This Row],[Ro]])),IF(AlgerHarrison_Method[[#This Row],[Rmf]]&gt;=5, 1.75, 1),"")</f>
        <v>1</v>
      </c>
      <c r="O416" s="179">
        <f>IFERROR(AlgerHarrison_Method[[#This Row],[Rmf_Tf]]*AlgerHarrison_Method[[#This Row],[Rmf Cor Fact]],"")</f>
        <v>2.0625309296571226</v>
      </c>
      <c r="P416" s="28">
        <f>IF(AND(ISNUMBER(AlgerHarrison_Method[[#This Row],[Rxo]]),ISNUMBER(AlgerHarrison_Method[[#This Row],[Ro]])),VLOOKUP(AlgerHarrison_Method[[#This Row],[Log_Type]],$AA$3:AC456,2,FALSE),"")</f>
        <v>5</v>
      </c>
      <c r="Q41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0.66015624999999989</v>
      </c>
      <c r="R416" s="179">
        <f>IFERROR(AlgerHarrison_Method[[#This Row],[Rmf_Tf_Cor]]/AlgerHarrison_Method[[#This Row],[Rxo/Ro_Cor]],"")</f>
        <v>3.1243072070545765</v>
      </c>
      <c r="S416" s="40">
        <f>IF(AND(ISNUMBER(AlgerHarrison_Method[[#This Row],[Rxo]]),ISNUMBER(AlgerHarrison_Method[[#This Row],[Ro]])),Log_Header[[#This Row],[cf_H2O_Type]],"")</f>
        <v>1</v>
      </c>
      <c r="T416" s="179">
        <f>IFERROR(AlgerHarrison_Method[[#This Row],[Rwe]]/AlgerHarrison_Method[[#This Row],[cf_H2O_Type]],"")</f>
        <v>3.1243072070545765</v>
      </c>
      <c r="U416" s="27">
        <f>IFERROR(AlgerHarrison_Method[[#This Row],[Rw]]*(AlgerHarrison_Method[[#This Row],[Tf]]/75),"")</f>
        <v>2.8397317554240638</v>
      </c>
      <c r="V416" s="28">
        <f>IFERROR(10000/AlgerHarrison_Method[[#This Row],[Rw_Cor_75]],"")</f>
        <v>3521.4593705547645</v>
      </c>
      <c r="W416" s="40">
        <f>IF(AND(ISNUMBER(AlgerHarrison_Method[[#This Row],[Rxo]]),ISNUMBER(AlgerHarrison_Method[[#This Row],[Ro]])),Log_Header[[#This Row],[ct]],"")</f>
        <v>0.5</v>
      </c>
      <c r="X416" s="28">
        <f>IFERROR(ROUND(AlgerHarrison_Method[[#This Row],[Ct]]*AlgerHarrison_Method[[#This Row],[Cw_75]],-1),"")</f>
        <v>1760</v>
      </c>
    </row>
    <row r="417" spans="1:24" x14ac:dyDescent="0.2">
      <c r="A417" s="8">
        <f>IF(ISNUMBER(Log_Header[[#This Row],[Seq]]),Log_Header[[#This Row],[Seq]],"")</f>
        <v>382</v>
      </c>
      <c r="B417" s="40">
        <f>IF(ISNUMBER(Log_Header[[#This Row],[BRACS_ID]]),Log_Header[[#This Row],[BRACS_ID]],"")</f>
        <v>23577</v>
      </c>
      <c r="C417" s="40">
        <f>IF(ISNUMBER(Log_Header[[#This Row],[Target_Depth]]),Log_Header[[#This Row],[Target_Depth]],"")</f>
        <v>260</v>
      </c>
      <c r="D417" s="40">
        <f>IF(ISNUMBER(Estep_Method[[#This Row],[Rxo]]),Estep_Method[[#This Row],[Rxo]],"")</f>
        <v>8.3000000000000007</v>
      </c>
      <c r="E417" s="40">
        <f>IF(ISNUMBER(Rwa_Method[[#This Row],[Ro]]),Rwa_Method[[#This Row],[Ro]],"")</f>
        <v>10</v>
      </c>
      <c r="F417" s="178" t="s">
        <v>113</v>
      </c>
      <c r="G417" s="40">
        <f>IF(ISNUMBER(Log_Header[[#This Row],[Ts]]),Log_Header[[#This Row],[Ts]],"")</f>
        <v>63</v>
      </c>
      <c r="H417" s="44">
        <f>IF(ISBLANK(AlgerHarrison_Method[[#This Row],[Rxo]]),"",Log_Header[[#This Row],[Gg]])</f>
        <v>1.486374896779521E-2</v>
      </c>
      <c r="I417" s="43">
        <f>IF(ISBLANK(AlgerHarrison_Method[[#This Row],[Rxo]]),"",Log_Header[[#This Row],[Df]])</f>
        <v>260</v>
      </c>
      <c r="J417" s="27">
        <f>IFERROR((AlgerHarrison_Method[[#This Row],[Gg]]*AlgerHarrison_Method[[#This Row],[Df]])+AlgerHarrison_Method[[#This Row],[Ts]],"")</f>
        <v>66.86457473162676</v>
      </c>
      <c r="K417" s="182">
        <f>IF(ISNUMBER(Log_Header[[#This Row],[Rmf]]),Log_Header[[#This Row],[Rmf]],"")</f>
        <v>2.6</v>
      </c>
      <c r="L417" s="182">
        <f>IF(ISNUMBER(Log_Header[[#This Row],[T-Rmf]]),Log_Header[[#This Row],[T-Rmf]],"")</f>
        <v>77</v>
      </c>
      <c r="M417" s="27">
        <f>IFERROR(AlgerHarrison_Method[[#This Row],[Rmf]]*(AlgerHarrison_Method[[#This Row],[T-Rmf]]/AlgerHarrison_Method[[#This Row],[Tf]]),"")</f>
        <v>2.9941116174527309</v>
      </c>
      <c r="N417" s="179">
        <f>IF(AND(ISNUMBER(AlgerHarrison_Method[[#This Row],[Rxo]]),ISNUMBER(AlgerHarrison_Method[[#This Row],[Ro]])),IF(AlgerHarrison_Method[[#This Row],[Rmf]]&gt;=5, 1.75, 1),"")</f>
        <v>1</v>
      </c>
      <c r="O417" s="179">
        <f>IFERROR(AlgerHarrison_Method[[#This Row],[Rmf_Tf]]*AlgerHarrison_Method[[#This Row],[Rmf Cor Fact]],"")</f>
        <v>2.9941116174527309</v>
      </c>
      <c r="P417" s="28">
        <f>IF(AND(ISNUMBER(AlgerHarrison_Method[[#This Row],[Rxo]]),ISNUMBER(AlgerHarrison_Method[[#This Row],[Ro]])),VLOOKUP(AlgerHarrison_Method[[#This Row],[Log_Type]],$AA$3:AC457,2,FALSE),"")</f>
        <v>5</v>
      </c>
      <c r="Q41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0.68890000000000018</v>
      </c>
      <c r="R417" s="179">
        <f>IFERROR(AlgerHarrison_Method[[#This Row],[Rmf_Tf_Cor]]/AlgerHarrison_Method[[#This Row],[Rxo/Ro_Cor]],"")</f>
        <v>4.3462209572546522</v>
      </c>
      <c r="S417" s="40">
        <f>IF(AND(ISNUMBER(AlgerHarrison_Method[[#This Row],[Rxo]]),ISNUMBER(AlgerHarrison_Method[[#This Row],[Ro]])),Log_Header[[#This Row],[cf_H2O_Type]],"")</f>
        <v>1.33</v>
      </c>
      <c r="T417" s="179">
        <f>IFERROR(AlgerHarrison_Method[[#This Row],[Rwe]]/AlgerHarrison_Method[[#This Row],[cf_H2O_Type]],"")</f>
        <v>3.2678353062065053</v>
      </c>
      <c r="U417" s="27">
        <f>IFERROR(AlgerHarrison_Method[[#This Row],[Rw]]*(AlgerHarrison_Method[[#This Row],[Tf]]/75),"")</f>
        <v>2.9133655738999109</v>
      </c>
      <c r="V417" s="28">
        <f>IFERROR(10000/AlgerHarrison_Method[[#This Row],[Rw_Cor_75]],"")</f>
        <v>3432.4562937062947</v>
      </c>
      <c r="W417" s="40">
        <f>IF(AND(ISNUMBER(AlgerHarrison_Method[[#This Row],[Rxo]]),ISNUMBER(AlgerHarrison_Method[[#This Row],[Ro]])),Log_Header[[#This Row],[ct]],"")</f>
        <v>0.5</v>
      </c>
      <c r="X417" s="28">
        <f>IFERROR(ROUND(AlgerHarrison_Method[[#This Row],[Ct]]*AlgerHarrison_Method[[#This Row],[Cw_75]],-1),"")</f>
        <v>1720</v>
      </c>
    </row>
    <row r="418" spans="1:24" x14ac:dyDescent="0.2">
      <c r="A418" s="8">
        <f>IF(ISNUMBER(Log_Header[[#This Row],[Seq]]),Log_Header[[#This Row],[Seq]],"")</f>
        <v>383</v>
      </c>
      <c r="B418" s="40">
        <f>IF(ISNUMBER(Log_Header[[#This Row],[BRACS_ID]]),Log_Header[[#This Row],[BRACS_ID]],"")</f>
        <v>23556</v>
      </c>
      <c r="C418" s="40">
        <f>IF(ISNUMBER(Log_Header[[#This Row],[Target_Depth]]),Log_Header[[#This Row],[Target_Depth]],"")</f>
        <v>435</v>
      </c>
      <c r="D418" s="40">
        <f>IF(ISNUMBER(Estep_Method[[#This Row],[Rxo]]),Estep_Method[[#This Row],[Rxo]],"")</f>
        <v>31.6</v>
      </c>
      <c r="E418" s="40">
        <f>IF(ISNUMBER(Rwa_Method[[#This Row],[Ro]]),Rwa_Method[[#This Row],[Ro]],"")</f>
        <v>36.5</v>
      </c>
      <c r="F418" s="178" t="s">
        <v>113</v>
      </c>
      <c r="G418" s="40">
        <f>IF(ISNUMBER(Log_Header[[#This Row],[Ts]]),Log_Header[[#This Row],[Ts]],"")</f>
        <v>63</v>
      </c>
      <c r="H418" s="44">
        <f>IF(ISBLANK(AlgerHarrison_Method[[#This Row],[Rxo]]),"",Log_Header[[#This Row],[Gg]])</f>
        <v>1.5426880811496195E-2</v>
      </c>
      <c r="I418" s="43">
        <f>IF(ISBLANK(AlgerHarrison_Method[[#This Row],[Rxo]]),"",Log_Header[[#This Row],[Df]])</f>
        <v>428</v>
      </c>
      <c r="J418" s="27">
        <f>IFERROR((AlgerHarrison_Method[[#This Row],[Gg]]*AlgerHarrison_Method[[#This Row],[Df]])+AlgerHarrison_Method[[#This Row],[Ts]],"")</f>
        <v>69.602704987320365</v>
      </c>
      <c r="K418" s="182">
        <f>IF(ISNUMBER(Log_Header[[#This Row],[Rmf]]),Log_Header[[#This Row],[Rmf]],"")</f>
        <v>1.7</v>
      </c>
      <c r="L418" s="182">
        <f>IF(ISNUMBER(Log_Header[[#This Row],[T-Rmf]]),Log_Header[[#This Row],[T-Rmf]],"")</f>
        <v>136</v>
      </c>
      <c r="M418" s="27">
        <f>IFERROR(AlgerHarrison_Method[[#This Row],[Rmf]]*(AlgerHarrison_Method[[#This Row],[T-Rmf]]/AlgerHarrison_Method[[#This Row],[Tf]]),"")</f>
        <v>3.3217099829973282</v>
      </c>
      <c r="N418" s="179">
        <f>IF(AND(ISNUMBER(AlgerHarrison_Method[[#This Row],[Rxo]]),ISNUMBER(AlgerHarrison_Method[[#This Row],[Ro]])),IF(AlgerHarrison_Method[[#This Row],[Rmf]]&gt;=5, 1.75, 1),"")</f>
        <v>1</v>
      </c>
      <c r="O418" s="179">
        <f>IFERROR(AlgerHarrison_Method[[#This Row],[Rmf_Tf]]*AlgerHarrison_Method[[#This Row],[Rmf Cor Fact]],"")</f>
        <v>3.3217099829973282</v>
      </c>
      <c r="P418" s="28">
        <f>IF(AND(ISNUMBER(AlgerHarrison_Method[[#This Row],[Rxo]]),ISNUMBER(AlgerHarrison_Method[[#This Row],[Ro]])),VLOOKUP(AlgerHarrison_Method[[#This Row],[Log_Type]],$AA$3:AC458,2,FALSE),"")</f>
        <v>5</v>
      </c>
      <c r="Q41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0.74952899230624892</v>
      </c>
      <c r="R418" s="179">
        <f>IFERROR(AlgerHarrison_Method[[#This Row],[Rmf_Tf_Cor]]/AlgerHarrison_Method[[#This Row],[Rxo/Ro_Cor]],"")</f>
        <v>4.4317298157829175</v>
      </c>
      <c r="S418" s="40">
        <f>IF(AND(ISNUMBER(AlgerHarrison_Method[[#This Row],[Rxo]]),ISNUMBER(AlgerHarrison_Method[[#This Row],[Ro]])),Log_Header[[#This Row],[cf_H2O_Type]],"")</f>
        <v>1.33</v>
      </c>
      <c r="T418" s="179">
        <f>IFERROR(AlgerHarrison_Method[[#This Row],[Rwe]]/AlgerHarrison_Method[[#This Row],[cf_H2O_Type]],"")</f>
        <v>3.3321276810397875</v>
      </c>
      <c r="U418" s="27">
        <f>IFERROR(AlgerHarrison_Method[[#This Row],[Rw]]*(AlgerHarrison_Method[[#This Row],[Tf]]/75),"")</f>
        <v>3.09233466617995</v>
      </c>
      <c r="V418" s="28">
        <f>IFERROR(10000/AlgerHarrison_Method[[#This Row],[Rw_Cor_75]],"")</f>
        <v>3233.8026376534749</v>
      </c>
      <c r="W418" s="40">
        <f>IF(AND(ISNUMBER(AlgerHarrison_Method[[#This Row],[Rxo]]),ISNUMBER(AlgerHarrison_Method[[#This Row],[Ro]])),Log_Header[[#This Row],[ct]],"")</f>
        <v>0.5</v>
      </c>
      <c r="X418" s="28">
        <f>IFERROR(ROUND(AlgerHarrison_Method[[#This Row],[Ct]]*AlgerHarrison_Method[[#This Row],[Cw_75]],-1),"")</f>
        <v>1620</v>
      </c>
    </row>
    <row r="419" spans="1:24" x14ac:dyDescent="0.2">
      <c r="A419" s="8">
        <f>IF(ISNUMBER(Log_Header[[#This Row],[Seq]]),Log_Header[[#This Row],[Seq]],"")</f>
        <v>384</v>
      </c>
      <c r="B419" s="40">
        <f>IF(ISNUMBER(Log_Header[[#This Row],[BRACS_ID]]),Log_Header[[#This Row],[BRACS_ID]],"")</f>
        <v>23556</v>
      </c>
      <c r="C419" s="40">
        <f>IF(ISNUMBER(Log_Header[[#This Row],[Target_Depth]]),Log_Header[[#This Row],[Target_Depth]],"")</f>
        <v>510</v>
      </c>
      <c r="D419" s="40">
        <f>IF(ISNUMBER(Estep_Method[[#This Row],[Rxo]]),Estep_Method[[#This Row],[Rxo]],"")</f>
        <v>45.6</v>
      </c>
      <c r="E419" s="40">
        <f>IF(ISNUMBER(Rwa_Method[[#This Row],[Ro]]),Rwa_Method[[#This Row],[Ro]],"")</f>
        <v>35.1</v>
      </c>
      <c r="F419" s="178" t="s">
        <v>113</v>
      </c>
      <c r="G419" s="40">
        <f>IF(ISNUMBER(Log_Header[[#This Row],[Ts]]),Log_Header[[#This Row],[Ts]],"")</f>
        <v>63</v>
      </c>
      <c r="H419" s="44">
        <f>IF(ISBLANK(AlgerHarrison_Method[[#This Row],[Rxo]]),"",Log_Header[[#This Row],[Gg]])</f>
        <v>1.5426880811496195E-2</v>
      </c>
      <c r="I419" s="43">
        <f>IF(ISBLANK(AlgerHarrison_Method[[#This Row],[Rxo]]),"",Log_Header[[#This Row],[Df]])</f>
        <v>503</v>
      </c>
      <c r="J419" s="27">
        <f>IFERROR((AlgerHarrison_Method[[#This Row],[Gg]]*AlgerHarrison_Method[[#This Row],[Df]])+AlgerHarrison_Method[[#This Row],[Ts]],"")</f>
        <v>70.759721048182584</v>
      </c>
      <c r="K419" s="182">
        <f>IF(ISNUMBER(Log_Header[[#This Row],[Rmf]]),Log_Header[[#This Row],[Rmf]],"")</f>
        <v>1.7</v>
      </c>
      <c r="L419" s="182">
        <f>IF(ISNUMBER(Log_Header[[#This Row],[T-Rmf]]),Log_Header[[#This Row],[T-Rmf]],"")</f>
        <v>136</v>
      </c>
      <c r="M419" s="27">
        <f>IFERROR(AlgerHarrison_Method[[#This Row],[Rmf]]*(AlgerHarrison_Method[[#This Row],[T-Rmf]]/AlgerHarrison_Method[[#This Row],[Tf]]),"")</f>
        <v>3.2673955828990398</v>
      </c>
      <c r="N419" s="179">
        <f>IF(AND(ISNUMBER(AlgerHarrison_Method[[#This Row],[Rxo]]),ISNUMBER(AlgerHarrison_Method[[#This Row],[Ro]])),IF(AlgerHarrison_Method[[#This Row],[Rmf]]&gt;=5, 1.75, 1),"")</f>
        <v>1</v>
      </c>
      <c r="O419" s="179">
        <f>IFERROR(AlgerHarrison_Method[[#This Row],[Rmf_Tf]]*AlgerHarrison_Method[[#This Row],[Rmf Cor Fact]],"")</f>
        <v>3.2673955828990398</v>
      </c>
      <c r="P419" s="28">
        <f>IF(AND(ISNUMBER(AlgerHarrison_Method[[#This Row],[Rxo]]),ISNUMBER(AlgerHarrison_Method[[#This Row],[Ro]])),VLOOKUP(AlgerHarrison_Method[[#This Row],[Log_Type]],$AA$3:AC459,2,FALSE),"")</f>
        <v>5</v>
      </c>
      <c r="Q41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1.687778508291329</v>
      </c>
      <c r="R419" s="179">
        <f>IFERROR(AlgerHarrison_Method[[#This Row],[Rmf_Tf_Cor]]/AlgerHarrison_Method[[#This Row],[Rxo/Ro_Cor]],"")</f>
        <v>1.9359149123227557</v>
      </c>
      <c r="S419" s="40">
        <f>IF(AND(ISNUMBER(AlgerHarrison_Method[[#This Row],[Rxo]]),ISNUMBER(AlgerHarrison_Method[[#This Row],[Ro]])),Log_Header[[#This Row],[cf_H2O_Type]],"")</f>
        <v>1.33</v>
      </c>
      <c r="T419" s="179">
        <f>IFERROR(AlgerHarrison_Method[[#This Row],[Rwe]]/AlgerHarrison_Method[[#This Row],[cf_H2O_Type]],"")</f>
        <v>1.4555751220471846</v>
      </c>
      <c r="U419" s="27">
        <f>IFERROR(AlgerHarrison_Method[[#This Row],[Rw]]*(AlgerHarrison_Method[[#This Row],[Tf]]/75),"")</f>
        <v>1.3732811946764414</v>
      </c>
      <c r="V419" s="28">
        <f>IFERROR(10000/AlgerHarrison_Method[[#This Row],[Rw_Cor_75]],"")</f>
        <v>7281.8298530302809</v>
      </c>
      <c r="W419" s="40">
        <f>IF(AND(ISNUMBER(AlgerHarrison_Method[[#This Row],[Rxo]]),ISNUMBER(AlgerHarrison_Method[[#This Row],[Ro]])),Log_Header[[#This Row],[ct]],"")</f>
        <v>0.5</v>
      </c>
      <c r="X419" s="28">
        <f>IFERROR(ROUND(AlgerHarrison_Method[[#This Row],[Ct]]*AlgerHarrison_Method[[#This Row],[Cw_75]],-1),"")</f>
        <v>3640</v>
      </c>
    </row>
    <row r="420" spans="1:24" x14ac:dyDescent="0.2">
      <c r="A420" s="8">
        <f>IF(ISNUMBER(Log_Header[[#This Row],[Seq]]),Log_Header[[#This Row],[Seq]],"")</f>
        <v>385</v>
      </c>
      <c r="B420" s="40">
        <f>IF(ISNUMBER(Log_Header[[#This Row],[BRACS_ID]]),Log_Header[[#This Row],[BRACS_ID]],"")</f>
        <v>23556</v>
      </c>
      <c r="C420" s="40">
        <f>IF(ISNUMBER(Log_Header[[#This Row],[Target_Depth]]),Log_Header[[#This Row],[Target_Depth]],"")</f>
        <v>565</v>
      </c>
      <c r="D420" s="40">
        <f>IF(ISNUMBER(Estep_Method[[#This Row],[Rxo]]),Estep_Method[[#This Row],[Rxo]],"")</f>
        <v>20</v>
      </c>
      <c r="E420" s="40">
        <f>IF(ISNUMBER(Rwa_Method[[#This Row],[Ro]]),Rwa_Method[[#This Row],[Ro]],"")</f>
        <v>25</v>
      </c>
      <c r="F420" s="178" t="s">
        <v>113</v>
      </c>
      <c r="G420" s="40">
        <f>IF(ISNUMBER(Log_Header[[#This Row],[Ts]]),Log_Header[[#This Row],[Ts]],"")</f>
        <v>63</v>
      </c>
      <c r="H420" s="44">
        <f>IF(ISBLANK(AlgerHarrison_Method[[#This Row],[Rxo]]),"",Log_Header[[#This Row],[Gg]])</f>
        <v>1.5426880811496195E-2</v>
      </c>
      <c r="I420" s="43">
        <f>IF(ISBLANK(AlgerHarrison_Method[[#This Row],[Rxo]]),"",Log_Header[[#This Row],[Df]])</f>
        <v>558</v>
      </c>
      <c r="J420" s="27">
        <f>IFERROR((AlgerHarrison_Method[[#This Row],[Gg]]*AlgerHarrison_Method[[#This Row],[Df]])+AlgerHarrison_Method[[#This Row],[Ts]],"")</f>
        <v>71.608199492814876</v>
      </c>
      <c r="K420" s="182">
        <f>IF(ISNUMBER(Log_Header[[#This Row],[Rmf]]),Log_Header[[#This Row],[Rmf]],"")</f>
        <v>1.7</v>
      </c>
      <c r="L420" s="182">
        <f>IF(ISNUMBER(Log_Header[[#This Row],[T-Rmf]]),Log_Header[[#This Row],[T-Rmf]],"")</f>
        <v>136</v>
      </c>
      <c r="M420" s="27">
        <f>IFERROR(AlgerHarrison_Method[[#This Row],[Rmf]]*(AlgerHarrison_Method[[#This Row],[T-Rmf]]/AlgerHarrison_Method[[#This Row],[Tf]]),"")</f>
        <v>3.228680537110816</v>
      </c>
      <c r="N420" s="179">
        <f>IF(AND(ISNUMBER(AlgerHarrison_Method[[#This Row],[Rxo]]),ISNUMBER(AlgerHarrison_Method[[#This Row],[Ro]])),IF(AlgerHarrison_Method[[#This Row],[Rmf]]&gt;=5, 1.75, 1),"")</f>
        <v>1</v>
      </c>
      <c r="O420" s="179">
        <f>IFERROR(AlgerHarrison_Method[[#This Row],[Rmf_Tf]]*AlgerHarrison_Method[[#This Row],[Rmf Cor Fact]],"")</f>
        <v>3.228680537110816</v>
      </c>
      <c r="P420" s="28">
        <f>IF(AND(ISNUMBER(AlgerHarrison_Method[[#This Row],[Rxo]]),ISNUMBER(AlgerHarrison_Method[[#This Row],[Ro]])),VLOOKUP(AlgerHarrison_Method[[#This Row],[Log_Type]],$AA$3:AC460,2,FALSE),"")</f>
        <v>5</v>
      </c>
      <c r="Q42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0.64</v>
      </c>
      <c r="R420" s="179">
        <f>IFERROR(AlgerHarrison_Method[[#This Row],[Rmf_Tf_Cor]]/AlgerHarrison_Method[[#This Row],[Rxo/Ro_Cor]],"")</f>
        <v>5.0448133392356498</v>
      </c>
      <c r="S420" s="40">
        <f>IF(AND(ISNUMBER(AlgerHarrison_Method[[#This Row],[Rxo]]),ISNUMBER(AlgerHarrison_Method[[#This Row],[Ro]])),Log_Header[[#This Row],[cf_H2O_Type]],"")</f>
        <v>1.33</v>
      </c>
      <c r="T420" s="179">
        <f>IFERROR(AlgerHarrison_Method[[#This Row],[Rwe]]/AlgerHarrison_Method[[#This Row],[cf_H2O_Type]],"")</f>
        <v>3.7930927362674058</v>
      </c>
      <c r="U420" s="27">
        <f>IFERROR(AlgerHarrison_Method[[#This Row],[Rw]]*(AlgerHarrison_Method[[#This Row],[Tf]]/75),"")</f>
        <v>3.6215538847117794</v>
      </c>
      <c r="V420" s="28">
        <f>IFERROR(10000/AlgerHarrison_Method[[#This Row],[Rw_Cor_75]],"")</f>
        <v>2761.2456747404844</v>
      </c>
      <c r="W420" s="40">
        <f>IF(AND(ISNUMBER(AlgerHarrison_Method[[#This Row],[Rxo]]),ISNUMBER(AlgerHarrison_Method[[#This Row],[Ro]])),Log_Header[[#This Row],[ct]],"")</f>
        <v>0.5</v>
      </c>
      <c r="X420" s="28">
        <f>IFERROR(ROUND(AlgerHarrison_Method[[#This Row],[Ct]]*AlgerHarrison_Method[[#This Row],[Cw_75]],-1),"")</f>
        <v>1380</v>
      </c>
    </row>
    <row r="421" spans="1:24" x14ac:dyDescent="0.2">
      <c r="A421" s="8">
        <f>IF(ISNUMBER(Log_Header[[#This Row],[Seq]]),Log_Header[[#This Row],[Seq]],"")</f>
        <v>386</v>
      </c>
      <c r="B421" s="40">
        <f>IF(ISNUMBER(Log_Header[[#This Row],[BRACS_ID]]),Log_Header[[#This Row],[BRACS_ID]],"")</f>
        <v>23556</v>
      </c>
      <c r="C421" s="40">
        <f>IF(ISNUMBER(Log_Header[[#This Row],[Target_Depth]]),Log_Header[[#This Row],[Target_Depth]],"")</f>
        <v>720</v>
      </c>
      <c r="D421" s="40">
        <f>IF(ISNUMBER(Estep_Method[[#This Row],[Rxo]]),Estep_Method[[#This Row],[Rxo]],"")</f>
        <v>5.6</v>
      </c>
      <c r="E421" s="40">
        <f>IF(ISNUMBER(Rwa_Method[[#This Row],[Ro]]),Rwa_Method[[#This Row],[Ro]],"")</f>
        <v>5.2</v>
      </c>
      <c r="F421" s="178" t="s">
        <v>113</v>
      </c>
      <c r="G421" s="40">
        <f>IF(ISNUMBER(Log_Header[[#This Row],[Ts]]),Log_Header[[#This Row],[Ts]],"")</f>
        <v>63</v>
      </c>
      <c r="H421" s="44">
        <f>IF(ISBLANK(AlgerHarrison_Method[[#This Row],[Rxo]]),"",Log_Header[[#This Row],[Gg]])</f>
        <v>1.5426880811496195E-2</v>
      </c>
      <c r="I421" s="43">
        <f>IF(ISBLANK(AlgerHarrison_Method[[#This Row],[Rxo]]),"",Log_Header[[#This Row],[Df]])</f>
        <v>713</v>
      </c>
      <c r="J421" s="27">
        <f>IFERROR((AlgerHarrison_Method[[#This Row],[Gg]]*AlgerHarrison_Method[[#This Row],[Df]])+AlgerHarrison_Method[[#This Row],[Ts]],"")</f>
        <v>73.999366018596788</v>
      </c>
      <c r="K421" s="182">
        <f>IF(ISNUMBER(Log_Header[[#This Row],[Rmf]]),Log_Header[[#This Row],[Rmf]],"")</f>
        <v>1.7</v>
      </c>
      <c r="L421" s="182">
        <f>IF(ISNUMBER(Log_Header[[#This Row],[T-Rmf]]),Log_Header[[#This Row],[T-Rmf]],"")</f>
        <v>136</v>
      </c>
      <c r="M421" s="27">
        <f>IFERROR(AlgerHarrison_Method[[#This Row],[Rmf]]*(AlgerHarrison_Method[[#This Row],[T-Rmf]]/AlgerHarrison_Method[[#This Row],[Tf]]),"")</f>
        <v>3.1243510916282324</v>
      </c>
      <c r="N421" s="179">
        <f>IF(AND(ISNUMBER(AlgerHarrison_Method[[#This Row],[Rxo]]),ISNUMBER(AlgerHarrison_Method[[#This Row],[Ro]])),IF(AlgerHarrison_Method[[#This Row],[Rmf]]&gt;=5, 1.75, 1),"")</f>
        <v>1</v>
      </c>
      <c r="O421" s="179">
        <f>IFERROR(AlgerHarrison_Method[[#This Row],[Rmf_Tf]]*AlgerHarrison_Method[[#This Row],[Rmf Cor Fact]],"")</f>
        <v>3.1243510916282324</v>
      </c>
      <c r="P421" s="28">
        <f>IF(AND(ISNUMBER(AlgerHarrison_Method[[#This Row],[Rxo]]),ISNUMBER(AlgerHarrison_Method[[#This Row],[Ro]])),VLOOKUP(AlgerHarrison_Method[[#This Row],[Log_Type]],$AA$3:AC461,2,FALSE),"")</f>
        <v>5</v>
      </c>
      <c r="Q42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1.1597633136094672</v>
      </c>
      <c r="R421" s="179">
        <f>IFERROR(AlgerHarrison_Method[[#This Row],[Rmf_Tf_Cor]]/AlgerHarrison_Method[[#This Row],[Rxo/Ro_Cor]],"")</f>
        <v>2.6939557881896499</v>
      </c>
      <c r="S421" s="40">
        <f>IF(AND(ISNUMBER(AlgerHarrison_Method[[#This Row],[Rxo]]),ISNUMBER(AlgerHarrison_Method[[#This Row],[Ro]])),Log_Header[[#This Row],[cf_H2O_Type]],"")</f>
        <v>1</v>
      </c>
      <c r="T421" s="179">
        <f>IFERROR(AlgerHarrison_Method[[#This Row],[Rwe]]/AlgerHarrison_Method[[#This Row],[cf_H2O_Type]],"")</f>
        <v>2.6939557881896499</v>
      </c>
      <c r="U421" s="27">
        <f>IFERROR(AlgerHarrison_Method[[#This Row],[Rw]]*(AlgerHarrison_Method[[#This Row],[Tf]]/75),"")</f>
        <v>2.6580136054421772</v>
      </c>
      <c r="V421" s="28">
        <f>IFERROR(10000/AlgerHarrison_Method[[#This Row],[Rw_Cor_75]],"")</f>
        <v>3762.2079809995694</v>
      </c>
      <c r="W421" s="40">
        <f>IF(AND(ISNUMBER(AlgerHarrison_Method[[#This Row],[Rxo]]),ISNUMBER(AlgerHarrison_Method[[#This Row],[Ro]])),Log_Header[[#This Row],[ct]],"")</f>
        <v>0.5</v>
      </c>
      <c r="X421" s="28">
        <f>IFERROR(ROUND(AlgerHarrison_Method[[#This Row],[Ct]]*AlgerHarrison_Method[[#This Row],[Cw_75]],-1),"")</f>
        <v>1880</v>
      </c>
    </row>
    <row r="422" spans="1:24" x14ac:dyDescent="0.2">
      <c r="A422" s="8">
        <f>IF(ISNUMBER(Log_Header[[#This Row],[Seq]]),Log_Header[[#This Row],[Seq]],"")</f>
        <v>387</v>
      </c>
      <c r="B422" s="40">
        <f>IF(ISNUMBER(Log_Header[[#This Row],[BRACS_ID]]),Log_Header[[#This Row],[BRACS_ID]],"")</f>
        <v>25993</v>
      </c>
      <c r="C422" s="40">
        <f>IF(ISNUMBER(Log_Header[[#This Row],[Target_Depth]]),Log_Header[[#This Row],[Target_Depth]],"")</f>
        <v>775</v>
      </c>
      <c r="D422" s="40">
        <f>IF(ISNUMBER(Estep_Method[[#This Row],[Rxo]]),Estep_Method[[#This Row],[Rxo]],"")</f>
        <v>13.4</v>
      </c>
      <c r="E422" s="40">
        <f>IF(ISNUMBER(Rwa_Method[[#This Row],[Ro]]),Rwa_Method[[#This Row],[Ro]],"")</f>
        <v>17.399999999999999</v>
      </c>
      <c r="F422" s="178" t="s">
        <v>93</v>
      </c>
      <c r="G422" s="40">
        <f>IF(ISNUMBER(Log_Header[[#This Row],[Ts]]),Log_Header[[#This Row],[Ts]],"")</f>
        <v>63</v>
      </c>
      <c r="H422" s="44">
        <f>IF(ISBLANK(AlgerHarrison_Method[[#This Row],[Rxo]]),"",Log_Header[[#This Row],[Gg]])</f>
        <v>1.5546218487394958E-2</v>
      </c>
      <c r="I422" s="43">
        <f>IF(ISBLANK(AlgerHarrison_Method[[#This Row],[Rxo]]),"",Log_Header[[#This Row],[Df]])</f>
        <v>763</v>
      </c>
      <c r="J422" s="27">
        <f>IFERROR((AlgerHarrison_Method[[#This Row],[Gg]]*AlgerHarrison_Method[[#This Row],[Df]])+AlgerHarrison_Method[[#This Row],[Ts]],"")</f>
        <v>74.861764705882351</v>
      </c>
      <c r="K422" s="182">
        <f>IF(ISNUMBER(Log_Header[[#This Row],[Rmf]]),Log_Header[[#This Row],[Rmf]],"")</f>
        <v>1</v>
      </c>
      <c r="L422" s="182">
        <f>IF(ISNUMBER(Log_Header[[#This Row],[T-Rmf]]),Log_Header[[#This Row],[T-Rmf]],"")</f>
        <v>80</v>
      </c>
      <c r="M422" s="27">
        <f>IFERROR(AlgerHarrison_Method[[#This Row],[Rmf]]*(AlgerHarrison_Method[[#This Row],[T-Rmf]]/AlgerHarrison_Method[[#This Row],[Tf]]),"")</f>
        <v>1.0686363100616822</v>
      </c>
      <c r="N422" s="179">
        <f>IF(AND(ISNUMBER(AlgerHarrison_Method[[#This Row],[Rxo]]),ISNUMBER(AlgerHarrison_Method[[#This Row],[Ro]])),IF(AlgerHarrison_Method[[#This Row],[Rmf]]&gt;=5, 1.75, 1),"")</f>
        <v>1</v>
      </c>
      <c r="O422" s="179">
        <f>IFERROR(AlgerHarrison_Method[[#This Row],[Rmf_Tf]]*AlgerHarrison_Method[[#This Row],[Rmf Cor Fact]],"")</f>
        <v>1.0686363100616822</v>
      </c>
      <c r="P422" s="28">
        <f>IF(AND(ISNUMBER(AlgerHarrison_Method[[#This Row],[Rxo]]),ISNUMBER(AlgerHarrison_Method[[#This Row],[Ro]])),VLOOKUP(AlgerHarrison_Method[[#This Row],[Log_Type]],$AA$3:AC462,2,FALSE),"")</f>
        <v>1</v>
      </c>
      <c r="Q42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0.77011494252873569</v>
      </c>
      <c r="R422" s="179">
        <f>IFERROR(AlgerHarrison_Method[[#This Row],[Rmf_Tf_Cor]]/AlgerHarrison_Method[[#This Row],[Rxo/Ro_Cor]],"")</f>
        <v>1.3876322235129306</v>
      </c>
      <c r="S422" s="40">
        <f>IF(AND(ISNUMBER(AlgerHarrison_Method[[#This Row],[Rxo]]),ISNUMBER(AlgerHarrison_Method[[#This Row],[Ro]])),Log_Header[[#This Row],[cf_H2O_Type]],"")</f>
        <v>1.33</v>
      </c>
      <c r="T422" s="179">
        <f>IFERROR(AlgerHarrison_Method[[#This Row],[Rwe]]/AlgerHarrison_Method[[#This Row],[cf_H2O_Type]],"")</f>
        <v>1.0433324988819026</v>
      </c>
      <c r="U422" s="27">
        <f>IFERROR(AlgerHarrison_Method[[#This Row],[Rw]]*(AlgerHarrison_Method[[#This Row],[Tf]]/75),"")</f>
        <v>1.0414094938839633</v>
      </c>
      <c r="V422" s="28">
        <f>IFERROR(10000/AlgerHarrison_Method[[#This Row],[Rw_Cor_75]],"")</f>
        <v>9602.3706896551757</v>
      </c>
      <c r="W422" s="40">
        <f>IF(AND(ISNUMBER(AlgerHarrison_Method[[#This Row],[Rxo]]),ISNUMBER(AlgerHarrison_Method[[#This Row],[Ro]])),Log_Header[[#This Row],[ct]],"")</f>
        <v>0.5</v>
      </c>
      <c r="X422" s="28">
        <f>IFERROR(ROUND(AlgerHarrison_Method[[#This Row],[Ct]]*AlgerHarrison_Method[[#This Row],[Cw_75]],-1),"")</f>
        <v>4800</v>
      </c>
    </row>
    <row r="423" spans="1:24" x14ac:dyDescent="0.2">
      <c r="A423" s="8">
        <f>IF(ISNUMBER(Log_Header[[#This Row],[Seq]]),Log_Header[[#This Row],[Seq]],"")</f>
        <v>388</v>
      </c>
      <c r="B423" s="40">
        <f>IF(ISNUMBER(Log_Header[[#This Row],[BRACS_ID]]),Log_Header[[#This Row],[BRACS_ID]],"")</f>
        <v>25993</v>
      </c>
      <c r="C423" s="40">
        <f>IF(ISNUMBER(Log_Header[[#This Row],[Target_Depth]]),Log_Header[[#This Row],[Target_Depth]],"")</f>
        <v>1040</v>
      </c>
      <c r="D423" s="40">
        <f>IF(ISNUMBER(Estep_Method[[#This Row],[Rxo]]),Estep_Method[[#This Row],[Rxo]],"")</f>
        <v>4.0999999999999996</v>
      </c>
      <c r="E423" s="40">
        <f>IF(ISNUMBER(Rwa_Method[[#This Row],[Ro]]),Rwa_Method[[#This Row],[Ro]],"")</f>
        <v>3.8</v>
      </c>
      <c r="F423" s="178" t="s">
        <v>93</v>
      </c>
      <c r="G423" s="40">
        <f>IF(ISNUMBER(Log_Header[[#This Row],[Ts]]),Log_Header[[#This Row],[Ts]],"")</f>
        <v>63</v>
      </c>
      <c r="H423" s="44">
        <f>IF(ISBLANK(AlgerHarrison_Method[[#This Row],[Rxo]]),"",Log_Header[[#This Row],[Gg]])</f>
        <v>1.5546218487394958E-2</v>
      </c>
      <c r="I423" s="43">
        <f>IF(ISBLANK(AlgerHarrison_Method[[#This Row],[Rxo]]),"",Log_Header[[#This Row],[Df]])</f>
        <v>1028</v>
      </c>
      <c r="J423" s="27">
        <f>IFERROR((AlgerHarrison_Method[[#This Row],[Gg]]*AlgerHarrison_Method[[#This Row],[Df]])+AlgerHarrison_Method[[#This Row],[Ts]],"")</f>
        <v>78.981512605042013</v>
      </c>
      <c r="K423" s="182">
        <f>IF(ISNUMBER(Log_Header[[#This Row],[Rmf]]),Log_Header[[#This Row],[Rmf]],"")</f>
        <v>1</v>
      </c>
      <c r="L423" s="182">
        <f>IF(ISNUMBER(Log_Header[[#This Row],[T-Rmf]]),Log_Header[[#This Row],[T-Rmf]],"")</f>
        <v>80</v>
      </c>
      <c r="M423" s="27">
        <f>IFERROR(AlgerHarrison_Method[[#This Row],[Rmf]]*(AlgerHarrison_Method[[#This Row],[T-Rmf]]/AlgerHarrison_Method[[#This Row],[Tf]]),"")</f>
        <v>1.0128952632250927</v>
      </c>
      <c r="N423" s="179">
        <f>IF(AND(ISNUMBER(AlgerHarrison_Method[[#This Row],[Rxo]]),ISNUMBER(AlgerHarrison_Method[[#This Row],[Ro]])),IF(AlgerHarrison_Method[[#This Row],[Rmf]]&gt;=5, 1.75, 1),"")</f>
        <v>1</v>
      </c>
      <c r="O423" s="179">
        <f>IFERROR(AlgerHarrison_Method[[#This Row],[Rmf_Tf]]*AlgerHarrison_Method[[#This Row],[Rmf Cor Fact]],"")</f>
        <v>1.0128952632250927</v>
      </c>
      <c r="P423" s="28">
        <f>IF(AND(ISNUMBER(AlgerHarrison_Method[[#This Row],[Rxo]]),ISNUMBER(AlgerHarrison_Method[[#This Row],[Ro]])),VLOOKUP(AlgerHarrison_Method[[#This Row],[Log_Type]],$AA$3:AC463,2,FALSE),"")</f>
        <v>1</v>
      </c>
      <c r="Q42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1.0789473684210527</v>
      </c>
      <c r="R423" s="179">
        <f>IFERROR(AlgerHarrison_Method[[#This Row],[Rmf_Tf_Cor]]/AlgerHarrison_Method[[#This Row],[Rxo/Ro_Cor]],"")</f>
        <v>0.93878097567203711</v>
      </c>
      <c r="S423" s="40">
        <f>IF(AND(ISNUMBER(AlgerHarrison_Method[[#This Row],[Rxo]]),ISNUMBER(AlgerHarrison_Method[[#This Row],[Ro]])),Log_Header[[#This Row],[cf_H2O_Type]],"")</f>
        <v>1</v>
      </c>
      <c r="T423" s="179">
        <f>IFERROR(AlgerHarrison_Method[[#This Row],[Rwe]]/AlgerHarrison_Method[[#This Row],[cf_H2O_Type]],"")</f>
        <v>0.93878097567203711</v>
      </c>
      <c r="U423" s="27">
        <f>IFERROR(AlgerHarrison_Method[[#This Row],[Rw]]*(AlgerHarrison_Method[[#This Row],[Tf]]/75),"")</f>
        <v>0.98861788617886182</v>
      </c>
      <c r="V423" s="28">
        <f>IFERROR(10000/AlgerHarrison_Method[[#This Row],[Rw_Cor_75]],"")</f>
        <v>10115.131578947368</v>
      </c>
      <c r="W423" s="40">
        <f>IF(AND(ISNUMBER(AlgerHarrison_Method[[#This Row],[Rxo]]),ISNUMBER(AlgerHarrison_Method[[#This Row],[Ro]])),Log_Header[[#This Row],[ct]],"")</f>
        <v>0.5</v>
      </c>
      <c r="X423" s="28">
        <f>IFERROR(ROUND(AlgerHarrison_Method[[#This Row],[Ct]]*AlgerHarrison_Method[[#This Row],[Cw_75]],-1),"")</f>
        <v>5060</v>
      </c>
    </row>
    <row r="424" spans="1:24" x14ac:dyDescent="0.2">
      <c r="A424" s="8">
        <f>IF(ISNUMBER(Log_Header[[#This Row],[Seq]]),Log_Header[[#This Row],[Seq]],"")</f>
        <v>389</v>
      </c>
      <c r="B424" s="40">
        <f>IF(ISNUMBER(Log_Header[[#This Row],[BRACS_ID]]),Log_Header[[#This Row],[BRACS_ID]],"")</f>
        <v>14859</v>
      </c>
      <c r="C424" s="40">
        <f>IF(ISNUMBER(Log_Header[[#This Row],[Target_Depth]]),Log_Header[[#This Row],[Target_Depth]],"")</f>
        <v>760</v>
      </c>
      <c r="D424" s="40">
        <f>IF(ISNUMBER(Estep_Method[[#This Row],[Rxo]]),Estep_Method[[#This Row],[Rxo]],"")</f>
        <v>32</v>
      </c>
      <c r="E424" s="40">
        <f>IF(ISNUMBER(Rwa_Method[[#This Row],[Ro]]),Rwa_Method[[#This Row],[Ro]],"")</f>
        <v>25.5</v>
      </c>
      <c r="F424" s="178" t="s">
        <v>93</v>
      </c>
      <c r="G424" s="40">
        <f>IF(ISNUMBER(Log_Header[[#This Row],[Ts]]),Log_Header[[#This Row],[Ts]],"")</f>
        <v>64</v>
      </c>
      <c r="H424" s="44">
        <f>IF(ISBLANK(AlgerHarrison_Method[[#This Row],[Rxo]]),"",Log_Header[[#This Row],[Gg]])</f>
        <v>1.65016501650165E-2</v>
      </c>
      <c r="I424" s="43">
        <f>IF(ISBLANK(AlgerHarrison_Method[[#This Row],[Rxo]]),"",Log_Header[[#This Row],[Df]])</f>
        <v>760</v>
      </c>
      <c r="J424" s="27">
        <f>IFERROR((AlgerHarrison_Method[[#This Row],[Gg]]*AlgerHarrison_Method[[#This Row],[Df]])+AlgerHarrison_Method[[#This Row],[Ts]],"")</f>
        <v>76.541254125412536</v>
      </c>
      <c r="K424" s="182">
        <f>IF(ISNUMBER(Log_Header[[#This Row],[Rmf]]),Log_Header[[#This Row],[Rmf]],"")</f>
        <v>10</v>
      </c>
      <c r="L424" s="182">
        <f>IF(ISNUMBER(Log_Header[[#This Row],[T-Rmf]]),Log_Header[[#This Row],[T-Rmf]],"")</f>
        <v>78</v>
      </c>
      <c r="M424" s="27">
        <f>IFERROR(AlgerHarrison_Method[[#This Row],[Rmf]]*(AlgerHarrison_Method[[#This Row],[T-Rmf]]/AlgerHarrison_Method[[#This Row],[Tf]]),"")</f>
        <v>10.190582959641256</v>
      </c>
      <c r="N424" s="179">
        <f>IF(AND(ISNUMBER(AlgerHarrison_Method[[#This Row],[Rxo]]),ISNUMBER(AlgerHarrison_Method[[#This Row],[Ro]])),IF(AlgerHarrison_Method[[#This Row],[Rmf]]&gt;=5, 1.75, 1),"")</f>
        <v>1.75</v>
      </c>
      <c r="O424" s="179">
        <f>IFERROR(AlgerHarrison_Method[[#This Row],[Rmf_Tf]]*AlgerHarrison_Method[[#This Row],[Rmf Cor Fact]],"")</f>
        <v>17.833520179372197</v>
      </c>
      <c r="P424" s="28">
        <f>IF(AND(ISNUMBER(AlgerHarrison_Method[[#This Row],[Rxo]]),ISNUMBER(AlgerHarrison_Method[[#This Row],[Ro]])),VLOOKUP(AlgerHarrison_Method[[#This Row],[Log_Type]],$AA$3:AC464,2,FALSE),"")</f>
        <v>1</v>
      </c>
      <c r="Q42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1.2549019607843137</v>
      </c>
      <c r="R424" s="179">
        <f>IFERROR(AlgerHarrison_Method[[#This Row],[Rmf_Tf_Cor]]/AlgerHarrison_Method[[#This Row],[Rxo/Ro_Cor]],"")</f>
        <v>14.21108639293722</v>
      </c>
      <c r="S424" s="40">
        <f>IF(AND(ISNUMBER(AlgerHarrison_Method[[#This Row],[Rxo]]),ISNUMBER(AlgerHarrison_Method[[#This Row],[Ro]])),Log_Header[[#This Row],[cf_H2O_Type]],"")</f>
        <v>1.33</v>
      </c>
      <c r="T424" s="179">
        <f>IFERROR(AlgerHarrison_Method[[#This Row],[Rwe]]/AlgerHarrison_Method[[#This Row],[cf_H2O_Type]],"")</f>
        <v>10.685027363110692</v>
      </c>
      <c r="U424" s="27">
        <f>IFERROR(AlgerHarrison_Method[[#This Row],[Rw]]*(AlgerHarrison_Method[[#This Row],[Tf]]/75),"")</f>
        <v>10.904605263157894</v>
      </c>
      <c r="V424" s="28">
        <f>IFERROR(10000/AlgerHarrison_Method[[#This Row],[Rw_Cor_75]],"")</f>
        <v>917.04374057315238</v>
      </c>
      <c r="W424" s="40">
        <f>IF(AND(ISNUMBER(AlgerHarrison_Method[[#This Row],[Rxo]]),ISNUMBER(AlgerHarrison_Method[[#This Row],[Ro]])),Log_Header[[#This Row],[ct]],"")</f>
        <v>0.5</v>
      </c>
      <c r="X424" s="28">
        <f>IFERROR(ROUND(AlgerHarrison_Method[[#This Row],[Ct]]*AlgerHarrison_Method[[#This Row],[Cw_75]],-1),"")</f>
        <v>460</v>
      </c>
    </row>
    <row r="425" spans="1:24" x14ac:dyDescent="0.2">
      <c r="A425" s="8">
        <f>IF(ISNUMBER(Log_Header[[#This Row],[Seq]]),Log_Header[[#This Row],[Seq]],"")</f>
        <v>390</v>
      </c>
      <c r="B425" s="40">
        <f>IF(ISNUMBER(Log_Header[[#This Row],[BRACS_ID]]),Log_Header[[#This Row],[BRACS_ID]],"")</f>
        <v>14859</v>
      </c>
      <c r="C425" s="40">
        <f>IF(ISNUMBER(Log_Header[[#This Row],[Target_Depth]]),Log_Header[[#This Row],[Target_Depth]],"")</f>
        <v>775</v>
      </c>
      <c r="D425" s="40">
        <f>IF(ISNUMBER(Estep_Method[[#This Row],[Rxo]]),Estep_Method[[#This Row],[Rxo]],"")</f>
        <v>35</v>
      </c>
      <c r="E425" s="40">
        <f>IF(ISNUMBER(Rwa_Method[[#This Row],[Ro]]),Rwa_Method[[#This Row],[Ro]],"")</f>
        <v>29</v>
      </c>
      <c r="F425" s="178" t="s">
        <v>93</v>
      </c>
      <c r="G425" s="40">
        <f>IF(ISNUMBER(Log_Header[[#This Row],[Ts]]),Log_Header[[#This Row],[Ts]],"")</f>
        <v>64</v>
      </c>
      <c r="H425" s="44">
        <f>IF(ISBLANK(AlgerHarrison_Method[[#This Row],[Rxo]]),"",Log_Header[[#This Row],[Gg]])</f>
        <v>1.65016501650165E-2</v>
      </c>
      <c r="I425" s="43">
        <f>IF(ISBLANK(AlgerHarrison_Method[[#This Row],[Rxo]]),"",Log_Header[[#This Row],[Df]])</f>
        <v>775</v>
      </c>
      <c r="J425" s="27">
        <f>IFERROR((AlgerHarrison_Method[[#This Row],[Gg]]*AlgerHarrison_Method[[#This Row],[Df]])+AlgerHarrison_Method[[#This Row],[Ts]],"")</f>
        <v>76.788778877887793</v>
      </c>
      <c r="K425" s="182">
        <f>IF(ISNUMBER(Log_Header[[#This Row],[Rmf]]),Log_Header[[#This Row],[Rmf]],"")</f>
        <v>10</v>
      </c>
      <c r="L425" s="182">
        <f>IF(ISNUMBER(Log_Header[[#This Row],[T-Rmf]]),Log_Header[[#This Row],[T-Rmf]],"")</f>
        <v>78</v>
      </c>
      <c r="M425" s="27">
        <f>IFERROR(AlgerHarrison_Method[[#This Row],[Rmf]]*(AlgerHarrison_Method[[#This Row],[T-Rmf]]/AlgerHarrison_Method[[#This Row],[Tf]]),"")</f>
        <v>10.157734129883524</v>
      </c>
      <c r="N425" s="179">
        <f>IF(AND(ISNUMBER(AlgerHarrison_Method[[#This Row],[Rxo]]),ISNUMBER(AlgerHarrison_Method[[#This Row],[Ro]])),IF(AlgerHarrison_Method[[#This Row],[Rmf]]&gt;=5, 1.75, 1),"")</f>
        <v>1.75</v>
      </c>
      <c r="O425" s="179">
        <f>IFERROR(AlgerHarrison_Method[[#This Row],[Rmf_Tf]]*AlgerHarrison_Method[[#This Row],[Rmf Cor Fact]],"")</f>
        <v>17.776034727296167</v>
      </c>
      <c r="P425" s="28">
        <f>IF(AND(ISNUMBER(AlgerHarrison_Method[[#This Row],[Rxo]]),ISNUMBER(AlgerHarrison_Method[[#This Row],[Ro]])),VLOOKUP(AlgerHarrison_Method[[#This Row],[Log_Type]],$AA$3:AC465,2,FALSE),"")</f>
        <v>1</v>
      </c>
      <c r="Q42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1.2068965517241379</v>
      </c>
      <c r="R425" s="179">
        <f>IFERROR(AlgerHarrison_Method[[#This Row],[Rmf_Tf_Cor]]/AlgerHarrison_Method[[#This Row],[Rxo/Ro_Cor]],"")</f>
        <v>14.728714488331111</v>
      </c>
      <c r="S425" s="40">
        <f>IF(AND(ISNUMBER(AlgerHarrison_Method[[#This Row],[Rxo]]),ISNUMBER(AlgerHarrison_Method[[#This Row],[Ro]])),Log_Header[[#This Row],[cf_H2O_Type]],"")</f>
        <v>1.33</v>
      </c>
      <c r="T425" s="179">
        <f>IFERROR(AlgerHarrison_Method[[#This Row],[Rwe]]/AlgerHarrison_Method[[#This Row],[cf_H2O_Type]],"")</f>
        <v>11.074221419797826</v>
      </c>
      <c r="U425" s="27">
        <f>IFERROR(AlgerHarrison_Method[[#This Row],[Rw]]*(AlgerHarrison_Method[[#This Row],[Tf]]/75),"")</f>
        <v>11.338345864661651</v>
      </c>
      <c r="V425" s="28">
        <f>IFERROR(10000/AlgerHarrison_Method[[#This Row],[Rw_Cor_75]],"")</f>
        <v>881.96286472148563</v>
      </c>
      <c r="W425" s="40">
        <f>IF(AND(ISNUMBER(AlgerHarrison_Method[[#This Row],[Rxo]]),ISNUMBER(AlgerHarrison_Method[[#This Row],[Ro]])),Log_Header[[#This Row],[ct]],"")</f>
        <v>0.5</v>
      </c>
      <c r="X425" s="28">
        <f>IFERROR(ROUND(AlgerHarrison_Method[[#This Row],[Ct]]*AlgerHarrison_Method[[#This Row],[Cw_75]],-1),"")</f>
        <v>440</v>
      </c>
    </row>
    <row r="426" spans="1:24" x14ac:dyDescent="0.2">
      <c r="A426" s="8">
        <f>IF(ISNUMBER(Log_Header[[#This Row],[Seq]]),Log_Header[[#This Row],[Seq]],"")</f>
        <v>391</v>
      </c>
      <c r="B426" s="40">
        <f>IF(ISNUMBER(Log_Header[[#This Row],[BRACS_ID]]),Log_Header[[#This Row],[BRACS_ID]],"")</f>
        <v>14858</v>
      </c>
      <c r="C426" s="40">
        <f>IF(ISNUMBER(Log_Header[[#This Row],[Target_Depth]]),Log_Header[[#This Row],[Target_Depth]],"")</f>
        <v>835</v>
      </c>
      <c r="D426" s="40">
        <f>IF(ISNUMBER(Estep_Method[[#This Row],[Rxo]]),Estep_Method[[#This Row],[Rxo]],"")</f>
        <v>26</v>
      </c>
      <c r="E426" s="40">
        <f>IF(ISNUMBER(Rwa_Method[[#This Row],[Ro]]),Rwa_Method[[#This Row],[Ro]],"")</f>
        <v>23</v>
      </c>
      <c r="F426" s="178" t="s">
        <v>113</v>
      </c>
      <c r="G426" s="40">
        <f>IF(ISNUMBER(Log_Header[[#This Row],[Ts]]),Log_Header[[#This Row],[Ts]],"")</f>
        <v>64</v>
      </c>
      <c r="H426" s="44">
        <f>IF(ISBLANK(AlgerHarrison_Method[[#This Row],[Rxo]]),"",Log_Header[[#This Row],[Gg]])</f>
        <v>1.4548981571290009E-2</v>
      </c>
      <c r="I426" s="43">
        <f>IF(ISBLANK(AlgerHarrison_Method[[#This Row],[Rxo]]),"",Log_Header[[#This Row],[Df]])</f>
        <v>835</v>
      </c>
      <c r="J426" s="27">
        <f>IFERROR((AlgerHarrison_Method[[#This Row],[Gg]]*AlgerHarrison_Method[[#This Row],[Df]])+AlgerHarrison_Method[[#This Row],[Ts]],"")</f>
        <v>76.148399612027163</v>
      </c>
      <c r="K426" s="182" t="str">
        <f>IF(ISNUMBER(Log_Header[[#This Row],[Rmf]]),Log_Header[[#This Row],[Rmf]],"")</f>
        <v/>
      </c>
      <c r="L426" s="182" t="str">
        <f>IF(ISNUMBER(Log_Header[[#This Row],[T-Rmf]]),Log_Header[[#This Row],[T-Rmf]],"")</f>
        <v/>
      </c>
      <c r="M426" s="27" t="str">
        <f>IFERROR(AlgerHarrison_Method[[#This Row],[Rmf]]*(AlgerHarrison_Method[[#This Row],[T-Rmf]]/AlgerHarrison_Method[[#This Row],[Tf]]),"")</f>
        <v/>
      </c>
      <c r="N426" s="179">
        <f>IF(AND(ISNUMBER(AlgerHarrison_Method[[#This Row],[Rxo]]),ISNUMBER(AlgerHarrison_Method[[#This Row],[Ro]])),IF(AlgerHarrison_Method[[#This Row],[Rmf]]&gt;=5, 1.75, 1),"")</f>
        <v>1.75</v>
      </c>
      <c r="O426" s="179" t="str">
        <f>IFERROR(AlgerHarrison_Method[[#This Row],[Rmf_Tf]]*AlgerHarrison_Method[[#This Row],[Rmf Cor Fact]],"")</f>
        <v/>
      </c>
      <c r="P426" s="28">
        <f>IF(AND(ISNUMBER(AlgerHarrison_Method[[#This Row],[Rxo]]),ISNUMBER(AlgerHarrison_Method[[#This Row],[Ro]])),VLOOKUP(AlgerHarrison_Method[[#This Row],[Log_Type]],$AA$3:AC466,2,FALSE),"")</f>
        <v>5</v>
      </c>
      <c r="Q42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1.277882797731569</v>
      </c>
      <c r="R426" s="179" t="str">
        <f>IFERROR(AlgerHarrison_Method[[#This Row],[Rmf_Tf_Cor]]/AlgerHarrison_Method[[#This Row],[Rxo/Ro_Cor]],"")</f>
        <v/>
      </c>
      <c r="S426" s="40">
        <f>IF(AND(ISNUMBER(AlgerHarrison_Method[[#This Row],[Rxo]]),ISNUMBER(AlgerHarrison_Method[[#This Row],[Ro]])),Log_Header[[#This Row],[cf_H2O_Type]],"")</f>
        <v>1.33</v>
      </c>
      <c r="T426" s="179" t="str">
        <f>IFERROR(AlgerHarrison_Method[[#This Row],[Rwe]]/AlgerHarrison_Method[[#This Row],[cf_H2O_Type]],"")</f>
        <v/>
      </c>
      <c r="U426" s="27" t="str">
        <f>IFERROR(AlgerHarrison_Method[[#This Row],[Rw]]*(AlgerHarrison_Method[[#This Row],[Tf]]/75),"")</f>
        <v/>
      </c>
      <c r="V426" s="28" t="str">
        <f>IFERROR(10000/AlgerHarrison_Method[[#This Row],[Rw_Cor_75]],"")</f>
        <v/>
      </c>
      <c r="W426" s="40">
        <f>IF(AND(ISNUMBER(AlgerHarrison_Method[[#This Row],[Rxo]]),ISNUMBER(AlgerHarrison_Method[[#This Row],[Ro]])),Log_Header[[#This Row],[ct]],"")</f>
        <v>0.5</v>
      </c>
      <c r="X426" s="28" t="str">
        <f>IFERROR(ROUND(AlgerHarrison_Method[[#This Row],[Ct]]*AlgerHarrison_Method[[#This Row],[Cw_75]],-1),"")</f>
        <v/>
      </c>
    </row>
    <row r="427" spans="1:24" x14ac:dyDescent="0.2">
      <c r="A427" s="8">
        <f>IF(ISNUMBER(Log_Header[[#This Row],[Seq]]),Log_Header[[#This Row],[Seq]],"")</f>
        <v>392</v>
      </c>
      <c r="B427" s="40">
        <f>IF(ISNUMBER(Log_Header[[#This Row],[BRACS_ID]]),Log_Header[[#This Row],[BRACS_ID]],"")</f>
        <v>22711</v>
      </c>
      <c r="C427" s="40">
        <f>IF(ISNUMBER(Log_Header[[#This Row],[Target_Depth]]),Log_Header[[#This Row],[Target_Depth]],"")</f>
        <v>1470</v>
      </c>
      <c r="D427" s="40">
        <f>IF(ISNUMBER(Estep_Method[[#This Row],[Rxo]]),Estep_Method[[#This Row],[Rxo]],"")</f>
        <v>6.6</v>
      </c>
      <c r="E427" s="40">
        <f>IF(ISNUMBER(Rwa_Method[[#This Row],[Ro]]),Rwa_Method[[#This Row],[Ro]],"")</f>
        <v>2.2000000000000002</v>
      </c>
      <c r="F427" s="178" t="s">
        <v>93</v>
      </c>
      <c r="G427" s="40">
        <f>IF(ISNUMBER(Log_Header[[#This Row],[Ts]]),Log_Header[[#This Row],[Ts]],"")</f>
        <v>64</v>
      </c>
      <c r="H427" s="44">
        <f>IF(ISBLANK(AlgerHarrison_Method[[#This Row],[Rxo]]),"",Log_Header[[#This Row],[Gg]])</f>
        <v>1.3271494826971103E-2</v>
      </c>
      <c r="I427" s="43">
        <f>IF(ISBLANK(AlgerHarrison_Method[[#This Row],[Rxo]]),"",Log_Header[[#This Row],[Df]])</f>
        <v>1454</v>
      </c>
      <c r="J427" s="27">
        <f>IFERROR((AlgerHarrison_Method[[#This Row],[Gg]]*AlgerHarrison_Method[[#This Row],[Df]])+AlgerHarrison_Method[[#This Row],[Ts]],"")</f>
        <v>83.29675347841598</v>
      </c>
      <c r="K427" s="182">
        <f>IF(ISNUMBER(Log_Header[[#This Row],[Rmf]]),Log_Header[[#This Row],[Rmf]],"")</f>
        <v>3.77</v>
      </c>
      <c r="L427" s="182">
        <f>IF(ISNUMBER(Log_Header[[#This Row],[T-Rmf]]),Log_Header[[#This Row],[T-Rmf]],"")</f>
        <v>72</v>
      </c>
      <c r="M427" s="27">
        <f>IFERROR(AlgerHarrison_Method[[#This Row],[Rmf]]*(AlgerHarrison_Method[[#This Row],[T-Rmf]]/AlgerHarrison_Method[[#This Row],[Tf]]),"")</f>
        <v>3.2587104378604153</v>
      </c>
      <c r="N427" s="179">
        <f>IF(AND(ISNUMBER(AlgerHarrison_Method[[#This Row],[Rxo]]),ISNUMBER(AlgerHarrison_Method[[#This Row],[Ro]])),IF(AlgerHarrison_Method[[#This Row],[Rmf]]&gt;=5, 1.75, 1),"")</f>
        <v>1</v>
      </c>
      <c r="O427" s="179">
        <f>IFERROR(AlgerHarrison_Method[[#This Row],[Rmf_Tf]]*AlgerHarrison_Method[[#This Row],[Rmf Cor Fact]],"")</f>
        <v>3.2587104378604153</v>
      </c>
      <c r="P427" s="28">
        <f>IF(AND(ISNUMBER(AlgerHarrison_Method[[#This Row],[Rxo]]),ISNUMBER(AlgerHarrison_Method[[#This Row],[Ro]])),VLOOKUP(AlgerHarrison_Method[[#This Row],[Log_Type]],$AA$3:AC467,2,FALSE),"")</f>
        <v>1</v>
      </c>
      <c r="Q42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2.9999999999999996</v>
      </c>
      <c r="R427" s="179">
        <f>IFERROR(AlgerHarrison_Method[[#This Row],[Rmf_Tf_Cor]]/AlgerHarrison_Method[[#This Row],[Rxo/Ro_Cor]],"")</f>
        <v>1.0862368126201385</v>
      </c>
      <c r="S427" s="40">
        <f>IF(AND(ISNUMBER(AlgerHarrison_Method[[#This Row],[Rxo]]),ISNUMBER(AlgerHarrison_Method[[#This Row],[Ro]])),Log_Header[[#This Row],[cf_H2O_Type]],"")</f>
        <v>1</v>
      </c>
      <c r="T427" s="179">
        <f>IFERROR(AlgerHarrison_Method[[#This Row],[Rwe]]/AlgerHarrison_Method[[#This Row],[cf_H2O_Type]],"")</f>
        <v>1.0862368126201385</v>
      </c>
      <c r="U427" s="27">
        <f>IFERROR(AlgerHarrison_Method[[#This Row],[Rw]]*(AlgerHarrison_Method[[#This Row],[Tf]]/75),"")</f>
        <v>1.2064000000000001</v>
      </c>
      <c r="V427" s="28">
        <f>IFERROR(10000/AlgerHarrison_Method[[#This Row],[Rw_Cor_75]],"")</f>
        <v>8289.1246684350117</v>
      </c>
      <c r="W427" s="40">
        <f>IF(AND(ISNUMBER(AlgerHarrison_Method[[#This Row],[Rxo]]),ISNUMBER(AlgerHarrison_Method[[#This Row],[Ro]])),Log_Header[[#This Row],[ct]],"")</f>
        <v>0.5</v>
      </c>
      <c r="X427" s="28">
        <f>IFERROR(ROUND(AlgerHarrison_Method[[#This Row],[Ct]]*AlgerHarrison_Method[[#This Row],[Cw_75]],-1),"")</f>
        <v>4140</v>
      </c>
    </row>
    <row r="428" spans="1:24" x14ac:dyDescent="0.2">
      <c r="A428" s="8">
        <f>IF(ISNUMBER(Log_Header[[#This Row],[Seq]]),Log_Header[[#This Row],[Seq]],"")</f>
        <v>393</v>
      </c>
      <c r="B428" s="40">
        <f>IF(ISNUMBER(Log_Header[[#This Row],[BRACS_ID]]),Log_Header[[#This Row],[BRACS_ID]],"")</f>
        <v>22711</v>
      </c>
      <c r="C428" s="40">
        <f>IF(ISNUMBER(Log_Header[[#This Row],[Target_Depth]]),Log_Header[[#This Row],[Target_Depth]],"")</f>
        <v>1525</v>
      </c>
      <c r="D428" s="40">
        <f>IF(ISNUMBER(Estep_Method[[#This Row],[Rxo]]),Estep_Method[[#This Row],[Rxo]],"")</f>
        <v>3.8</v>
      </c>
      <c r="E428" s="40">
        <f>IF(ISNUMBER(Rwa_Method[[#This Row],[Ro]]),Rwa_Method[[#This Row],[Ro]],"")</f>
        <v>2</v>
      </c>
      <c r="F428" s="178" t="s">
        <v>93</v>
      </c>
      <c r="G428" s="40">
        <f>IF(ISNUMBER(Log_Header[[#This Row],[Ts]]),Log_Header[[#This Row],[Ts]],"")</f>
        <v>64</v>
      </c>
      <c r="H428" s="44">
        <f>IF(ISBLANK(AlgerHarrison_Method[[#This Row],[Rxo]]),"",Log_Header[[#This Row],[Gg]])</f>
        <v>1.3271494826971103E-2</v>
      </c>
      <c r="I428" s="43">
        <f>IF(ISBLANK(AlgerHarrison_Method[[#This Row],[Rxo]]),"",Log_Header[[#This Row],[Df]])</f>
        <v>1509</v>
      </c>
      <c r="J428" s="27">
        <f>IFERROR((AlgerHarrison_Method[[#This Row],[Gg]]*AlgerHarrison_Method[[#This Row],[Df]])+AlgerHarrison_Method[[#This Row],[Ts]],"")</f>
        <v>84.026685693899395</v>
      </c>
      <c r="K428" s="182">
        <f>IF(ISNUMBER(Log_Header[[#This Row],[Rmf]]),Log_Header[[#This Row],[Rmf]],"")</f>
        <v>3.77</v>
      </c>
      <c r="L428" s="182">
        <f>IF(ISNUMBER(Log_Header[[#This Row],[T-Rmf]]),Log_Header[[#This Row],[T-Rmf]],"")</f>
        <v>72</v>
      </c>
      <c r="M428" s="27">
        <f>IFERROR(AlgerHarrison_Method[[#This Row],[Rmf]]*(AlgerHarrison_Method[[#This Row],[T-Rmf]]/AlgerHarrison_Method[[#This Row],[Tf]]),"")</f>
        <v>3.2304023151505477</v>
      </c>
      <c r="N428" s="179">
        <f>IF(AND(ISNUMBER(AlgerHarrison_Method[[#This Row],[Rxo]]),ISNUMBER(AlgerHarrison_Method[[#This Row],[Ro]])),IF(AlgerHarrison_Method[[#This Row],[Rmf]]&gt;=5, 1.75, 1),"")</f>
        <v>1</v>
      </c>
      <c r="O428" s="179">
        <f>IFERROR(AlgerHarrison_Method[[#This Row],[Rmf_Tf]]*AlgerHarrison_Method[[#This Row],[Rmf Cor Fact]],"")</f>
        <v>3.2304023151505477</v>
      </c>
      <c r="P428" s="28">
        <f>IF(AND(ISNUMBER(AlgerHarrison_Method[[#This Row],[Rxo]]),ISNUMBER(AlgerHarrison_Method[[#This Row],[Ro]])),VLOOKUP(AlgerHarrison_Method[[#This Row],[Log_Type]],$AA$3:AC468,2,FALSE),"")</f>
        <v>1</v>
      </c>
      <c r="Q42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</v>
      </c>
      <c r="R428" s="179">
        <f>IFERROR(AlgerHarrison_Method[[#This Row],[Rmf_Tf_Cor]]/AlgerHarrison_Method[[#This Row],[Rxo/Ro_Cor]],"")</f>
        <v>1.7002117448160778</v>
      </c>
      <c r="S428" s="40">
        <f>IF(AND(ISNUMBER(AlgerHarrison_Method[[#This Row],[Rxo]]),ISNUMBER(AlgerHarrison_Method[[#This Row],[Ro]])),Log_Header[[#This Row],[cf_H2O_Type]],"")</f>
        <v>1</v>
      </c>
      <c r="T428" s="179">
        <f>IFERROR(AlgerHarrison_Method[[#This Row],[Rwe]]/AlgerHarrison_Method[[#This Row],[cf_H2O_Type]],"")</f>
        <v>1.7002117448160778</v>
      </c>
      <c r="U428" s="27">
        <f>IFERROR(AlgerHarrison_Method[[#This Row],[Rw]]*(AlgerHarrison_Method[[#This Row],[Tf]]/75),"")</f>
        <v>1.9048421052631579</v>
      </c>
      <c r="V428" s="28">
        <f>IFERROR(10000/AlgerHarrison_Method[[#This Row],[Rw_Cor_75]],"")</f>
        <v>5249.7789566755082</v>
      </c>
      <c r="W428" s="40">
        <f>IF(AND(ISNUMBER(AlgerHarrison_Method[[#This Row],[Rxo]]),ISNUMBER(AlgerHarrison_Method[[#This Row],[Ro]])),Log_Header[[#This Row],[ct]],"")</f>
        <v>0.5</v>
      </c>
      <c r="X428" s="28">
        <f>IFERROR(ROUND(AlgerHarrison_Method[[#This Row],[Ct]]*AlgerHarrison_Method[[#This Row],[Cw_75]],-1),"")</f>
        <v>2620</v>
      </c>
    </row>
    <row r="429" spans="1:24" x14ac:dyDescent="0.2">
      <c r="A429" s="8">
        <f>IF(ISNUMBER(Log_Header[[#This Row],[Seq]]),Log_Header[[#This Row],[Seq]],"")</f>
        <v>394</v>
      </c>
      <c r="B429" s="40">
        <f>IF(ISNUMBER(Log_Header[[#This Row],[BRACS_ID]]),Log_Header[[#This Row],[BRACS_ID]],"")</f>
        <v>22711</v>
      </c>
      <c r="C429" s="40">
        <f>IF(ISNUMBER(Log_Header[[#This Row],[Target_Depth]]),Log_Header[[#This Row],[Target_Depth]],"")</f>
        <v>1565</v>
      </c>
      <c r="D429" s="40">
        <f>IF(ISNUMBER(Estep_Method[[#This Row],[Rxo]]),Estep_Method[[#This Row],[Rxo]],"")</f>
        <v>4</v>
      </c>
      <c r="E429" s="40">
        <f>IF(ISNUMBER(Rwa_Method[[#This Row],[Ro]]),Rwa_Method[[#This Row],[Ro]],"")</f>
        <v>1.8</v>
      </c>
      <c r="F429" s="178" t="s">
        <v>93</v>
      </c>
      <c r="G429" s="40">
        <f>IF(ISNUMBER(Log_Header[[#This Row],[Ts]]),Log_Header[[#This Row],[Ts]],"")</f>
        <v>64</v>
      </c>
      <c r="H429" s="44">
        <f>IF(ISBLANK(AlgerHarrison_Method[[#This Row],[Rxo]]),"",Log_Header[[#This Row],[Gg]])</f>
        <v>1.3271494826971103E-2</v>
      </c>
      <c r="I429" s="43">
        <f>IF(ISBLANK(AlgerHarrison_Method[[#This Row],[Rxo]]),"",Log_Header[[#This Row],[Df]])</f>
        <v>1549</v>
      </c>
      <c r="J429" s="27">
        <f>IFERROR((AlgerHarrison_Method[[#This Row],[Gg]]*AlgerHarrison_Method[[#This Row],[Df]])+AlgerHarrison_Method[[#This Row],[Ts]],"")</f>
        <v>84.557545486978242</v>
      </c>
      <c r="K429" s="182">
        <f>IF(ISNUMBER(Log_Header[[#This Row],[Rmf]]),Log_Header[[#This Row],[Rmf]],"")</f>
        <v>3.77</v>
      </c>
      <c r="L429" s="182">
        <f>IF(ISNUMBER(Log_Header[[#This Row],[T-Rmf]]),Log_Header[[#This Row],[T-Rmf]],"")</f>
        <v>72</v>
      </c>
      <c r="M429" s="27">
        <f>IFERROR(AlgerHarrison_Method[[#This Row],[Rmf]]*(AlgerHarrison_Method[[#This Row],[T-Rmf]]/AlgerHarrison_Method[[#This Row],[Tf]]),"")</f>
        <v>3.210121562029038</v>
      </c>
      <c r="N429" s="179">
        <f>IF(AND(ISNUMBER(AlgerHarrison_Method[[#This Row],[Rxo]]),ISNUMBER(AlgerHarrison_Method[[#This Row],[Ro]])),IF(AlgerHarrison_Method[[#This Row],[Rmf]]&gt;=5, 1.75, 1),"")</f>
        <v>1</v>
      </c>
      <c r="O429" s="179">
        <f>IFERROR(AlgerHarrison_Method[[#This Row],[Rmf_Tf]]*AlgerHarrison_Method[[#This Row],[Rmf Cor Fact]],"")</f>
        <v>3.210121562029038</v>
      </c>
      <c r="P429" s="28">
        <f>IF(AND(ISNUMBER(AlgerHarrison_Method[[#This Row],[Rxo]]),ISNUMBER(AlgerHarrison_Method[[#This Row],[Ro]])),VLOOKUP(AlgerHarrison_Method[[#This Row],[Log_Type]],$AA$3:AC469,2,FALSE),"")</f>
        <v>1</v>
      </c>
      <c r="Q42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2.2222222222222223</v>
      </c>
      <c r="R429" s="179">
        <f>IFERROR(AlgerHarrison_Method[[#This Row],[Rmf_Tf_Cor]]/AlgerHarrison_Method[[#This Row],[Rxo/Ro_Cor]],"")</f>
        <v>1.444554702913067</v>
      </c>
      <c r="S429" s="40">
        <f>IF(AND(ISNUMBER(AlgerHarrison_Method[[#This Row],[Rxo]]),ISNUMBER(AlgerHarrison_Method[[#This Row],[Ro]])),Log_Header[[#This Row],[cf_H2O_Type]],"")</f>
        <v>1</v>
      </c>
      <c r="T429" s="179">
        <f>IFERROR(AlgerHarrison_Method[[#This Row],[Rwe]]/AlgerHarrison_Method[[#This Row],[cf_H2O_Type]],"")</f>
        <v>1.444554702913067</v>
      </c>
      <c r="U429" s="27">
        <f>IFERROR(AlgerHarrison_Method[[#This Row],[Rw]]*(AlgerHarrison_Method[[#This Row],[Tf]]/75),"")</f>
        <v>1.6286400000000001</v>
      </c>
      <c r="V429" s="28">
        <f>IFERROR(10000/AlgerHarrison_Method[[#This Row],[Rw_Cor_75]],"")</f>
        <v>6140.0923469888985</v>
      </c>
      <c r="W429" s="40">
        <f>IF(AND(ISNUMBER(AlgerHarrison_Method[[#This Row],[Rxo]]),ISNUMBER(AlgerHarrison_Method[[#This Row],[Ro]])),Log_Header[[#This Row],[ct]],"")</f>
        <v>0.5</v>
      </c>
      <c r="X429" s="28">
        <f>IFERROR(ROUND(AlgerHarrison_Method[[#This Row],[Ct]]*AlgerHarrison_Method[[#This Row],[Cw_75]],-1),"")</f>
        <v>3070</v>
      </c>
    </row>
    <row r="430" spans="1:24" x14ac:dyDescent="0.2">
      <c r="A430" s="8">
        <f>IF(ISNUMBER(Log_Header[[#This Row],[Seq]]),Log_Header[[#This Row],[Seq]],"")</f>
        <v>395</v>
      </c>
      <c r="B430" s="40">
        <f>IF(ISNUMBER(Log_Header[[#This Row],[BRACS_ID]]),Log_Header[[#This Row],[BRACS_ID]],"")</f>
        <v>22711</v>
      </c>
      <c r="C430" s="40">
        <f>IF(ISNUMBER(Log_Header[[#This Row],[Target_Depth]]),Log_Header[[#This Row],[Target_Depth]],"")</f>
        <v>1650</v>
      </c>
      <c r="D430" s="40">
        <f>IF(ISNUMBER(Estep_Method[[#This Row],[Rxo]]),Estep_Method[[#This Row],[Rxo]],"")</f>
        <v>3.2</v>
      </c>
      <c r="E430" s="40">
        <f>IF(ISNUMBER(Rwa_Method[[#This Row],[Ro]]),Rwa_Method[[#This Row],[Ro]],"")</f>
        <v>1.9</v>
      </c>
      <c r="F430" s="178" t="s">
        <v>93</v>
      </c>
      <c r="G430" s="40">
        <f>IF(ISNUMBER(Log_Header[[#This Row],[Ts]]),Log_Header[[#This Row],[Ts]],"")</f>
        <v>64</v>
      </c>
      <c r="H430" s="44">
        <f>IF(ISBLANK(AlgerHarrison_Method[[#This Row],[Rxo]]),"",Log_Header[[#This Row],[Gg]])</f>
        <v>1.3271494826971103E-2</v>
      </c>
      <c r="I430" s="43">
        <f>IF(ISBLANK(AlgerHarrison_Method[[#This Row],[Rxo]]),"",Log_Header[[#This Row],[Df]])</f>
        <v>1634</v>
      </c>
      <c r="J430" s="27">
        <f>IFERROR((AlgerHarrison_Method[[#This Row],[Gg]]*AlgerHarrison_Method[[#This Row],[Df]])+AlgerHarrison_Method[[#This Row],[Ts]],"")</f>
        <v>85.685622547270782</v>
      </c>
      <c r="K430" s="182">
        <f>IF(ISNUMBER(Log_Header[[#This Row],[Rmf]]),Log_Header[[#This Row],[Rmf]],"")</f>
        <v>3.77</v>
      </c>
      <c r="L430" s="182">
        <f>IF(ISNUMBER(Log_Header[[#This Row],[T-Rmf]]),Log_Header[[#This Row],[T-Rmf]],"")</f>
        <v>72</v>
      </c>
      <c r="M430" s="27">
        <f>IFERROR(AlgerHarrison_Method[[#This Row],[Rmf]]*(AlgerHarrison_Method[[#This Row],[T-Rmf]]/AlgerHarrison_Method[[#This Row],[Tf]]),"")</f>
        <v>3.1678593436168692</v>
      </c>
      <c r="N430" s="179">
        <f>IF(AND(ISNUMBER(AlgerHarrison_Method[[#This Row],[Rxo]]),ISNUMBER(AlgerHarrison_Method[[#This Row],[Ro]])),IF(AlgerHarrison_Method[[#This Row],[Rmf]]&gt;=5, 1.75, 1),"")</f>
        <v>1</v>
      </c>
      <c r="O430" s="179">
        <f>IFERROR(AlgerHarrison_Method[[#This Row],[Rmf_Tf]]*AlgerHarrison_Method[[#This Row],[Rmf Cor Fact]],"")</f>
        <v>3.1678593436168692</v>
      </c>
      <c r="P430" s="28">
        <f>IF(AND(ISNUMBER(AlgerHarrison_Method[[#This Row],[Rxo]]),ISNUMBER(AlgerHarrison_Method[[#This Row],[Ro]])),VLOOKUP(AlgerHarrison_Method[[#This Row],[Log_Type]],$AA$3:AC470,2,FALSE),"")</f>
        <v>1</v>
      </c>
      <c r="Q43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1.6842105263157896</v>
      </c>
      <c r="R430" s="179">
        <f>IFERROR(AlgerHarrison_Method[[#This Row],[Rmf_Tf_Cor]]/AlgerHarrison_Method[[#This Row],[Rxo/Ro_Cor]],"")</f>
        <v>1.880916485272516</v>
      </c>
      <c r="S430" s="40">
        <f>IF(AND(ISNUMBER(AlgerHarrison_Method[[#This Row],[Rxo]]),ISNUMBER(AlgerHarrison_Method[[#This Row],[Ro]])),Log_Header[[#This Row],[cf_H2O_Type]],"")</f>
        <v>1</v>
      </c>
      <c r="T430" s="179">
        <f>IFERROR(AlgerHarrison_Method[[#This Row],[Rwe]]/AlgerHarrison_Method[[#This Row],[cf_H2O_Type]],"")</f>
        <v>1.880916485272516</v>
      </c>
      <c r="U430" s="27">
        <f>IFERROR(AlgerHarrison_Method[[#This Row],[Rw]]*(AlgerHarrison_Method[[#This Row],[Tf]]/75),"")</f>
        <v>2.1489000000000003</v>
      </c>
      <c r="V430" s="28">
        <f>IFERROR(10000/AlgerHarrison_Method[[#This Row],[Rw_Cor_75]],"")</f>
        <v>4653.5436735073754</v>
      </c>
      <c r="W430" s="40">
        <f>IF(AND(ISNUMBER(AlgerHarrison_Method[[#This Row],[Rxo]]),ISNUMBER(AlgerHarrison_Method[[#This Row],[Ro]])),Log_Header[[#This Row],[ct]],"")</f>
        <v>0.5</v>
      </c>
      <c r="X430" s="28">
        <f>IFERROR(ROUND(AlgerHarrison_Method[[#This Row],[Ct]]*AlgerHarrison_Method[[#This Row],[Cw_75]],-1),"")</f>
        <v>2330</v>
      </c>
    </row>
    <row r="431" spans="1:24" x14ac:dyDescent="0.2">
      <c r="A431" s="8">
        <f>IF(ISNUMBER(Log_Header[[#This Row],[Seq]]),Log_Header[[#This Row],[Seq]],"")</f>
        <v>396</v>
      </c>
      <c r="B431" s="40">
        <f>IF(ISNUMBER(Log_Header[[#This Row],[BRACS_ID]]),Log_Header[[#This Row],[BRACS_ID]],"")</f>
        <v>22797</v>
      </c>
      <c r="C431" s="40">
        <f>IF(ISNUMBER(Log_Header[[#This Row],[Target_Depth]]),Log_Header[[#This Row],[Target_Depth]],"")</f>
        <v>1400</v>
      </c>
      <c r="D431" s="40">
        <f>IF(ISNUMBER(Estep_Method[[#This Row],[Rxo]]),Estep_Method[[#This Row],[Rxo]],"")</f>
        <v>2.2000000000000002</v>
      </c>
      <c r="E431" s="40">
        <f>IF(ISNUMBER(Rwa_Method[[#This Row],[Ro]]),Rwa_Method[[#This Row],[Ro]],"")</f>
        <v>1.3</v>
      </c>
      <c r="F431" s="178" t="s">
        <v>93</v>
      </c>
      <c r="G431" s="40">
        <f>IF(ISNUMBER(Log_Header[[#This Row],[Ts]]),Log_Header[[#This Row],[Ts]],"")</f>
        <v>64</v>
      </c>
      <c r="H431" s="44">
        <f>IF(ISBLANK(AlgerHarrison_Method[[#This Row],[Rxo]]),"",Log_Header[[#This Row],[Gg]])</f>
        <v>1.3622526636225266E-2</v>
      </c>
      <c r="I431" s="43">
        <f>IF(ISBLANK(AlgerHarrison_Method[[#This Row],[Rxo]]),"",Log_Header[[#This Row],[Df]])</f>
        <v>1383</v>
      </c>
      <c r="J431" s="27">
        <f>IFERROR((AlgerHarrison_Method[[#This Row],[Gg]]*AlgerHarrison_Method[[#This Row],[Df]])+AlgerHarrison_Method[[#This Row],[Ts]],"")</f>
        <v>82.839954337899542</v>
      </c>
      <c r="K431" s="182">
        <f>IF(ISNUMBER(Log_Header[[#This Row],[Rmf]]),Log_Header[[#This Row],[Rmf]],"")</f>
        <v>2.5</v>
      </c>
      <c r="L431" s="182">
        <f>IF(ISNUMBER(Log_Header[[#This Row],[T-Rmf]]),Log_Header[[#This Row],[T-Rmf]],"")</f>
        <v>80</v>
      </c>
      <c r="M431" s="27">
        <f>IFERROR(AlgerHarrison_Method[[#This Row],[Rmf]]*(AlgerHarrison_Method[[#This Row],[T-Rmf]]/AlgerHarrison_Method[[#This Row],[Tf]]),"")</f>
        <v>2.4142939430436088</v>
      </c>
      <c r="N431" s="179">
        <f>IF(AND(ISNUMBER(AlgerHarrison_Method[[#This Row],[Rxo]]),ISNUMBER(AlgerHarrison_Method[[#This Row],[Ro]])),IF(AlgerHarrison_Method[[#This Row],[Rmf]]&gt;=5, 1.75, 1),"")</f>
        <v>1</v>
      </c>
      <c r="O431" s="179">
        <f>IFERROR(AlgerHarrison_Method[[#This Row],[Rmf_Tf]]*AlgerHarrison_Method[[#This Row],[Rmf Cor Fact]],"")</f>
        <v>2.4142939430436088</v>
      </c>
      <c r="P431" s="28">
        <f>IF(AND(ISNUMBER(AlgerHarrison_Method[[#This Row],[Rxo]]),ISNUMBER(AlgerHarrison_Method[[#This Row],[Ro]])),VLOOKUP(AlgerHarrison_Method[[#This Row],[Log_Type]],$AA$3:AC471,2,FALSE),"")</f>
        <v>1</v>
      </c>
      <c r="Q43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1.6923076923076923</v>
      </c>
      <c r="R431" s="179">
        <f>IFERROR(AlgerHarrison_Method[[#This Row],[Rmf_Tf_Cor]]/AlgerHarrison_Method[[#This Row],[Rxo/Ro_Cor]],"")</f>
        <v>1.4266282390712235</v>
      </c>
      <c r="S431" s="40">
        <f>IF(AND(ISNUMBER(AlgerHarrison_Method[[#This Row],[Rxo]]),ISNUMBER(AlgerHarrison_Method[[#This Row],[Ro]])),Log_Header[[#This Row],[cf_H2O_Type]],"")</f>
        <v>1</v>
      </c>
      <c r="T431" s="179">
        <f>IFERROR(AlgerHarrison_Method[[#This Row],[Rwe]]/AlgerHarrison_Method[[#This Row],[cf_H2O_Type]],"")</f>
        <v>1.4266282390712235</v>
      </c>
      <c r="U431" s="27">
        <f>IFERROR(AlgerHarrison_Method[[#This Row],[Rw]]*(AlgerHarrison_Method[[#This Row],[Tf]]/75),"")</f>
        <v>1.5757575757575757</v>
      </c>
      <c r="V431" s="28">
        <f>IFERROR(10000/AlgerHarrison_Method[[#This Row],[Rw_Cor_75]],"")</f>
        <v>6346.1538461538466</v>
      </c>
      <c r="W431" s="40">
        <f>IF(AND(ISNUMBER(AlgerHarrison_Method[[#This Row],[Rxo]]),ISNUMBER(AlgerHarrison_Method[[#This Row],[Ro]])),Log_Header[[#This Row],[ct]],"")</f>
        <v>0.5</v>
      </c>
      <c r="X431" s="28">
        <f>IFERROR(ROUND(AlgerHarrison_Method[[#This Row],[Ct]]*AlgerHarrison_Method[[#This Row],[Cw_75]],-1),"")</f>
        <v>3170</v>
      </c>
    </row>
    <row r="432" spans="1:24" x14ac:dyDescent="0.2">
      <c r="A432" s="8">
        <f>IF(ISNUMBER(Log_Header[[#This Row],[Seq]]),Log_Header[[#This Row],[Seq]],"")</f>
        <v>397</v>
      </c>
      <c r="B432" s="40">
        <f>IF(ISNUMBER(Log_Header[[#This Row],[BRACS_ID]]),Log_Header[[#This Row],[BRACS_ID]],"")</f>
        <v>22797</v>
      </c>
      <c r="C432" s="40">
        <f>IF(ISNUMBER(Log_Header[[#This Row],[Target_Depth]]),Log_Header[[#This Row],[Target_Depth]],"")</f>
        <v>1610</v>
      </c>
      <c r="D432" s="40">
        <f>IF(ISNUMBER(Estep_Method[[#This Row],[Rxo]]),Estep_Method[[#This Row],[Rxo]],"")</f>
        <v>3.3</v>
      </c>
      <c r="E432" s="40">
        <f>IF(ISNUMBER(Rwa_Method[[#This Row],[Ro]]),Rwa_Method[[#This Row],[Ro]],"")</f>
        <v>2</v>
      </c>
      <c r="F432" s="178" t="s">
        <v>93</v>
      </c>
      <c r="G432" s="40">
        <f>IF(ISNUMBER(Log_Header[[#This Row],[Ts]]),Log_Header[[#This Row],[Ts]],"")</f>
        <v>64</v>
      </c>
      <c r="H432" s="44">
        <f>IF(ISBLANK(AlgerHarrison_Method[[#This Row],[Rxo]]),"",Log_Header[[#This Row],[Gg]])</f>
        <v>1.3622526636225266E-2</v>
      </c>
      <c r="I432" s="43">
        <f>IF(ISBLANK(AlgerHarrison_Method[[#This Row],[Rxo]]),"",Log_Header[[#This Row],[Df]])</f>
        <v>1593</v>
      </c>
      <c r="J432" s="27">
        <f>IFERROR((AlgerHarrison_Method[[#This Row],[Gg]]*AlgerHarrison_Method[[#This Row],[Df]])+AlgerHarrison_Method[[#This Row],[Ts]],"")</f>
        <v>85.700684931506856</v>
      </c>
      <c r="K432" s="182">
        <f>IF(ISNUMBER(Log_Header[[#This Row],[Rmf]]),Log_Header[[#This Row],[Rmf]],"")</f>
        <v>2.5</v>
      </c>
      <c r="L432" s="182">
        <f>IF(ISNUMBER(Log_Header[[#This Row],[T-Rmf]]),Log_Header[[#This Row],[T-Rmf]],"")</f>
        <v>80</v>
      </c>
      <c r="M432" s="27">
        <f>IFERROR(AlgerHarrison_Method[[#This Row],[Rmf]]*(AlgerHarrison_Method[[#This Row],[T-Rmf]]/AlgerHarrison_Method[[#This Row],[Tf]]),"")</f>
        <v>2.3337036356225473</v>
      </c>
      <c r="N432" s="179">
        <f>IF(AND(ISNUMBER(AlgerHarrison_Method[[#This Row],[Rxo]]),ISNUMBER(AlgerHarrison_Method[[#This Row],[Ro]])),IF(AlgerHarrison_Method[[#This Row],[Rmf]]&gt;=5, 1.75, 1),"")</f>
        <v>1</v>
      </c>
      <c r="O432" s="179">
        <f>IFERROR(AlgerHarrison_Method[[#This Row],[Rmf_Tf]]*AlgerHarrison_Method[[#This Row],[Rmf Cor Fact]],"")</f>
        <v>2.3337036356225473</v>
      </c>
      <c r="P432" s="28">
        <f>IF(AND(ISNUMBER(AlgerHarrison_Method[[#This Row],[Rxo]]),ISNUMBER(AlgerHarrison_Method[[#This Row],[Ro]])),VLOOKUP(AlgerHarrison_Method[[#This Row],[Log_Type]],$AA$3:AC472,2,FALSE),"")</f>
        <v>1</v>
      </c>
      <c r="Q43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1.65</v>
      </c>
      <c r="R432" s="179">
        <f>IFERROR(AlgerHarrison_Method[[#This Row],[Rmf_Tf_Cor]]/AlgerHarrison_Method[[#This Row],[Rxo/Ro_Cor]],"")</f>
        <v>1.4143658397712409</v>
      </c>
      <c r="S432" s="40">
        <f>IF(AND(ISNUMBER(AlgerHarrison_Method[[#This Row],[Rxo]]),ISNUMBER(AlgerHarrison_Method[[#This Row],[Ro]])),Log_Header[[#This Row],[cf_H2O_Type]],"")</f>
        <v>1</v>
      </c>
      <c r="T432" s="179">
        <f>IFERROR(AlgerHarrison_Method[[#This Row],[Rwe]]/AlgerHarrison_Method[[#This Row],[cf_H2O_Type]],"")</f>
        <v>1.4143658397712409</v>
      </c>
      <c r="U432" s="27">
        <f>IFERROR(AlgerHarrison_Method[[#This Row],[Rw]]*(AlgerHarrison_Method[[#This Row],[Tf]]/75),"")</f>
        <v>1.6161616161616161</v>
      </c>
      <c r="V432" s="28">
        <f>IFERROR(10000/AlgerHarrison_Method[[#This Row],[Rw_Cor_75]],"")</f>
        <v>6187.5</v>
      </c>
      <c r="W432" s="40">
        <f>IF(AND(ISNUMBER(AlgerHarrison_Method[[#This Row],[Rxo]]),ISNUMBER(AlgerHarrison_Method[[#This Row],[Ro]])),Log_Header[[#This Row],[ct]],"")</f>
        <v>0.5</v>
      </c>
      <c r="X432" s="28">
        <f>IFERROR(ROUND(AlgerHarrison_Method[[#This Row],[Ct]]*AlgerHarrison_Method[[#This Row],[Cw_75]],-1),"")</f>
        <v>3090</v>
      </c>
    </row>
    <row r="433" spans="1:24" x14ac:dyDescent="0.2">
      <c r="A433" s="8">
        <f>IF(ISNUMBER(Log_Header[[#This Row],[Seq]]),Log_Header[[#This Row],[Seq]],"")</f>
        <v>398</v>
      </c>
      <c r="B433" s="40">
        <f>IF(ISNUMBER(Log_Header[[#This Row],[BRACS_ID]]),Log_Header[[#This Row],[BRACS_ID]],"")</f>
        <v>23582</v>
      </c>
      <c r="C433" s="40">
        <f>IF(ISNUMBER(Log_Header[[#This Row],[Target_Depth]]),Log_Header[[#This Row],[Target_Depth]],"")</f>
        <v>435</v>
      </c>
      <c r="D433" s="40">
        <f>IF(ISNUMBER(Estep_Method[[#This Row],[Rxo]]),Estep_Method[[#This Row],[Rxo]],"")</f>
        <v>25.5</v>
      </c>
      <c r="E433" s="40">
        <f>IF(ISNUMBER(Rwa_Method[[#This Row],[Ro]]),Rwa_Method[[#This Row],[Ro]],"")</f>
        <v>51.3</v>
      </c>
      <c r="F433" s="178" t="s">
        <v>113</v>
      </c>
      <c r="G433" s="40">
        <f>IF(ISNUMBER(Log_Header[[#This Row],[Ts]]),Log_Header[[#This Row],[Ts]],"")</f>
        <v>63</v>
      </c>
      <c r="H433" s="44">
        <f>IF(ISBLANK(AlgerHarrison_Method[[#This Row],[Rxo]]),"",Log_Header[[#This Row],[Gg]])</f>
        <v>1.5960842732496275E-2</v>
      </c>
      <c r="I433" s="43">
        <f>IF(ISBLANK(AlgerHarrison_Method[[#This Row],[Rxo]]),"",Log_Header[[#This Row],[Df]])</f>
        <v>435</v>
      </c>
      <c r="J433" s="27">
        <f>IFERROR((AlgerHarrison_Method[[#This Row],[Gg]]*AlgerHarrison_Method[[#This Row],[Df]])+AlgerHarrison_Method[[#This Row],[Ts]],"")</f>
        <v>69.942966588635883</v>
      </c>
      <c r="K433" s="182">
        <f>IF(ISNUMBER(Log_Header[[#This Row],[Rmf]]),Log_Header[[#This Row],[Rmf]],"")</f>
        <v>2</v>
      </c>
      <c r="L433" s="182">
        <f>IF(ISNUMBER(Log_Header[[#This Row],[T-Rmf]]),Log_Header[[#This Row],[T-Rmf]],"")</f>
        <v>85</v>
      </c>
      <c r="M433" s="27">
        <f>IFERROR(AlgerHarrison_Method[[#This Row],[Rmf]]*(AlgerHarrison_Method[[#This Row],[T-Rmf]]/AlgerHarrison_Method[[#This Row],[Tf]]),"")</f>
        <v>2.4305517522561173</v>
      </c>
      <c r="N433" s="179">
        <f>IF(AND(ISNUMBER(AlgerHarrison_Method[[#This Row],[Rxo]]),ISNUMBER(AlgerHarrison_Method[[#This Row],[Ro]])),IF(AlgerHarrison_Method[[#This Row],[Rmf]]&gt;=5, 1.75, 1),"")</f>
        <v>1</v>
      </c>
      <c r="O433" s="179">
        <f>IFERROR(AlgerHarrison_Method[[#This Row],[Rmf_Tf]]*AlgerHarrison_Method[[#This Row],[Rmf Cor Fact]],"")</f>
        <v>2.4305517522561173</v>
      </c>
      <c r="P433" s="28">
        <f>IF(AND(ISNUMBER(AlgerHarrison_Method[[#This Row],[Rxo]]),ISNUMBER(AlgerHarrison_Method[[#This Row],[Ro]])),VLOOKUP(AlgerHarrison_Method[[#This Row],[Log_Type]],$AA$3:AC473,2,FALSE),"")</f>
        <v>5</v>
      </c>
      <c r="Q43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0.24708457303101813</v>
      </c>
      <c r="R433" s="179">
        <f>IFERROR(AlgerHarrison_Method[[#This Row],[Rmf_Tf_Cor]]/AlgerHarrison_Method[[#This Row],[Rxo/Ro_Cor]],"")</f>
        <v>9.8369223235600156</v>
      </c>
      <c r="S433" s="40">
        <f>IF(AND(ISNUMBER(AlgerHarrison_Method[[#This Row],[Rxo]]),ISNUMBER(AlgerHarrison_Method[[#This Row],[Ro]])),Log_Header[[#This Row],[cf_H2O_Type]],"")</f>
        <v>1.33</v>
      </c>
      <c r="T433" s="179">
        <f>IFERROR(AlgerHarrison_Method[[#This Row],[Rwe]]/AlgerHarrison_Method[[#This Row],[cf_H2O_Type]],"")</f>
        <v>7.396182198165425</v>
      </c>
      <c r="U433" s="27">
        <f>IFERROR(AlgerHarrison_Method[[#This Row],[Rw]]*(AlgerHarrison_Method[[#This Row],[Tf]]/75),"")</f>
        <v>6.8974789915966381</v>
      </c>
      <c r="V433" s="28">
        <f>IFERROR(10000/AlgerHarrison_Method[[#This Row],[Rw_Cor_75]],"")</f>
        <v>1449.805068226121</v>
      </c>
      <c r="W433" s="40">
        <f>IF(AND(ISNUMBER(AlgerHarrison_Method[[#This Row],[Rxo]]),ISNUMBER(AlgerHarrison_Method[[#This Row],[Ro]])),Log_Header[[#This Row],[ct]],"")</f>
        <v>0.5</v>
      </c>
      <c r="X433" s="28">
        <f>IFERROR(ROUND(AlgerHarrison_Method[[#This Row],[Ct]]*AlgerHarrison_Method[[#This Row],[Cw_75]],-1),"")</f>
        <v>720</v>
      </c>
    </row>
    <row r="434" spans="1:24" x14ac:dyDescent="0.2">
      <c r="A434" s="8">
        <f>IF(ISNUMBER(Log_Header[[#This Row],[Seq]]),Log_Header[[#This Row],[Seq]],"")</f>
        <v>399</v>
      </c>
      <c r="B434" s="40">
        <f>IF(ISNUMBER(Log_Header[[#This Row],[BRACS_ID]]),Log_Header[[#This Row],[BRACS_ID]],"")</f>
        <v>23582</v>
      </c>
      <c r="C434" s="40">
        <f>IF(ISNUMBER(Log_Header[[#This Row],[Target_Depth]]),Log_Header[[#This Row],[Target_Depth]],"")</f>
        <v>535</v>
      </c>
      <c r="D434" s="40">
        <f>IF(ISNUMBER(Estep_Method[[#This Row],[Rxo]]),Estep_Method[[#This Row],[Rxo]],"")</f>
        <v>16.3</v>
      </c>
      <c r="E434" s="40">
        <f>IF(ISNUMBER(Rwa_Method[[#This Row],[Ro]]),Rwa_Method[[#This Row],[Ro]],"")</f>
        <v>30.8</v>
      </c>
      <c r="F434" s="178" t="s">
        <v>113</v>
      </c>
      <c r="G434" s="40">
        <f>IF(ISNUMBER(Log_Header[[#This Row],[Ts]]),Log_Header[[#This Row],[Ts]],"")</f>
        <v>63</v>
      </c>
      <c r="H434" s="44">
        <f>IF(ISBLANK(AlgerHarrison_Method[[#This Row],[Rxo]]),"",Log_Header[[#This Row],[Gg]])</f>
        <v>1.5960842732496275E-2</v>
      </c>
      <c r="I434" s="43">
        <f>IF(ISBLANK(AlgerHarrison_Method[[#This Row],[Rxo]]),"",Log_Header[[#This Row],[Df]])</f>
        <v>535</v>
      </c>
      <c r="J434" s="27">
        <f>IFERROR((AlgerHarrison_Method[[#This Row],[Gg]]*AlgerHarrison_Method[[#This Row],[Df]])+AlgerHarrison_Method[[#This Row],[Ts]],"")</f>
        <v>71.539050861885499</v>
      </c>
      <c r="K434" s="182">
        <f>IF(ISNUMBER(Log_Header[[#This Row],[Rmf]]),Log_Header[[#This Row],[Rmf]],"")</f>
        <v>2</v>
      </c>
      <c r="L434" s="182">
        <f>IF(ISNUMBER(Log_Header[[#This Row],[T-Rmf]]),Log_Header[[#This Row],[T-Rmf]],"")</f>
        <v>85</v>
      </c>
      <c r="M434" s="27">
        <f>IFERROR(AlgerHarrison_Method[[#This Row],[Rmf]]*(AlgerHarrison_Method[[#This Row],[T-Rmf]]/AlgerHarrison_Method[[#This Row],[Tf]]),"")</f>
        <v>2.376324510206389</v>
      </c>
      <c r="N434" s="179">
        <f>IF(AND(ISNUMBER(AlgerHarrison_Method[[#This Row],[Rxo]]),ISNUMBER(AlgerHarrison_Method[[#This Row],[Ro]])),IF(AlgerHarrison_Method[[#This Row],[Rmf]]&gt;=5, 1.75, 1),"")</f>
        <v>1</v>
      </c>
      <c r="O434" s="179">
        <f>IFERROR(AlgerHarrison_Method[[#This Row],[Rmf_Tf]]*AlgerHarrison_Method[[#This Row],[Rmf Cor Fact]],"")</f>
        <v>2.376324510206389</v>
      </c>
      <c r="P434" s="28">
        <f>IF(AND(ISNUMBER(AlgerHarrison_Method[[#This Row],[Rxo]]),ISNUMBER(AlgerHarrison_Method[[#This Row],[Ro]])),VLOOKUP(AlgerHarrison_Method[[#This Row],[Log_Type]],$AA$3:AC474,2,FALSE),"")</f>
        <v>5</v>
      </c>
      <c r="Q43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0.28007463315904874</v>
      </c>
      <c r="R434" s="179">
        <f>IFERROR(AlgerHarrison_Method[[#This Row],[Rmf_Tf_Cor]]/AlgerHarrison_Method[[#This Row],[Rxo/Ro_Cor]],"")</f>
        <v>8.4846117029703372</v>
      </c>
      <c r="S434" s="40">
        <f>IF(AND(ISNUMBER(AlgerHarrison_Method[[#This Row],[Rxo]]),ISNUMBER(AlgerHarrison_Method[[#This Row],[Ro]])),Log_Header[[#This Row],[cf_H2O_Type]],"")</f>
        <v>1.33</v>
      </c>
      <c r="T434" s="179">
        <f>IFERROR(AlgerHarrison_Method[[#This Row],[Rwe]]/AlgerHarrison_Method[[#This Row],[cf_H2O_Type]],"")</f>
        <v>6.3794072954664189</v>
      </c>
      <c r="U434" s="27">
        <f>IFERROR(AlgerHarrison_Method[[#This Row],[Rw]]*(AlgerHarrison_Method[[#This Row],[Tf]]/75),"")</f>
        <v>6.0850232397207416</v>
      </c>
      <c r="V434" s="28">
        <f>IFERROR(10000/AlgerHarrison_Method[[#This Row],[Rw_Cor_75]],"")</f>
        <v>1643.3790975067709</v>
      </c>
      <c r="W434" s="40">
        <f>IF(AND(ISNUMBER(AlgerHarrison_Method[[#This Row],[Rxo]]),ISNUMBER(AlgerHarrison_Method[[#This Row],[Ro]])),Log_Header[[#This Row],[ct]],"")</f>
        <v>0.5</v>
      </c>
      <c r="X434" s="28">
        <f>IFERROR(ROUND(AlgerHarrison_Method[[#This Row],[Ct]]*AlgerHarrison_Method[[#This Row],[Cw_75]],-1),"")</f>
        <v>820</v>
      </c>
    </row>
    <row r="435" spans="1:24" x14ac:dyDescent="0.2">
      <c r="A435" s="8">
        <f>IF(ISNUMBER(Log_Header[[#This Row],[Seq]]),Log_Header[[#This Row],[Seq]],"")</f>
        <v>400</v>
      </c>
      <c r="B435" s="40">
        <f>IF(ISNUMBER(Log_Header[[#This Row],[BRACS_ID]]),Log_Header[[#This Row],[BRACS_ID]],"")</f>
        <v>23582</v>
      </c>
      <c r="C435" s="40">
        <f>IF(ISNUMBER(Log_Header[[#This Row],[Target_Depth]]),Log_Header[[#This Row],[Target_Depth]],"")</f>
        <v>680</v>
      </c>
      <c r="D435" s="40">
        <f>IF(ISNUMBER(Estep_Method[[#This Row],[Rxo]]),Estep_Method[[#This Row],[Rxo]],"")</f>
        <v>9.5</v>
      </c>
      <c r="E435" s="40">
        <f>IF(ISNUMBER(Rwa_Method[[#This Row],[Ro]]),Rwa_Method[[#This Row],[Ro]],"")</f>
        <v>5</v>
      </c>
      <c r="F435" s="178" t="s">
        <v>113</v>
      </c>
      <c r="G435" s="40">
        <f>IF(ISNUMBER(Log_Header[[#This Row],[Ts]]),Log_Header[[#This Row],[Ts]],"")</f>
        <v>63</v>
      </c>
      <c r="H435" s="44">
        <f>IF(ISBLANK(AlgerHarrison_Method[[#This Row],[Rxo]]),"",Log_Header[[#This Row],[Gg]])</f>
        <v>1.5960842732496275E-2</v>
      </c>
      <c r="I435" s="43">
        <f>IF(ISBLANK(AlgerHarrison_Method[[#This Row],[Rxo]]),"",Log_Header[[#This Row],[Df]])</f>
        <v>680</v>
      </c>
      <c r="J435" s="27">
        <f>IFERROR((AlgerHarrison_Method[[#This Row],[Gg]]*AlgerHarrison_Method[[#This Row],[Df]])+AlgerHarrison_Method[[#This Row],[Ts]],"")</f>
        <v>73.853373058097475</v>
      </c>
      <c r="K435" s="182">
        <f>IF(ISNUMBER(Log_Header[[#This Row],[Rmf]]),Log_Header[[#This Row],[Rmf]],"")</f>
        <v>2</v>
      </c>
      <c r="L435" s="182">
        <f>IF(ISNUMBER(Log_Header[[#This Row],[T-Rmf]]),Log_Header[[#This Row],[T-Rmf]],"")</f>
        <v>85</v>
      </c>
      <c r="M435" s="27">
        <f>IFERROR(AlgerHarrison_Method[[#This Row],[Rmf]]*(AlgerHarrison_Method[[#This Row],[T-Rmf]]/AlgerHarrison_Method[[#This Row],[Tf]]),"")</f>
        <v>2.3018583032933084</v>
      </c>
      <c r="N435" s="179">
        <f>IF(AND(ISNUMBER(AlgerHarrison_Method[[#This Row],[Rxo]]),ISNUMBER(AlgerHarrison_Method[[#This Row],[Ro]])),IF(AlgerHarrison_Method[[#This Row],[Rmf]]&gt;=5, 1.75, 1),"")</f>
        <v>1</v>
      </c>
      <c r="O435" s="179">
        <f>IFERROR(AlgerHarrison_Method[[#This Row],[Rmf_Tf]]*AlgerHarrison_Method[[#This Row],[Rmf Cor Fact]],"")</f>
        <v>2.3018583032933084</v>
      </c>
      <c r="P435" s="28">
        <f>IF(AND(ISNUMBER(AlgerHarrison_Method[[#This Row],[Rxo]]),ISNUMBER(AlgerHarrison_Method[[#This Row],[Ro]])),VLOOKUP(AlgerHarrison_Method[[#This Row],[Log_Type]],$AA$3:AC475,2,FALSE),"")</f>
        <v>5</v>
      </c>
      <c r="Q43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3.61</v>
      </c>
      <c r="R435" s="179">
        <f>IFERROR(AlgerHarrison_Method[[#This Row],[Rmf_Tf_Cor]]/AlgerHarrison_Method[[#This Row],[Rxo/Ro_Cor]],"")</f>
        <v>0.63763387902861735</v>
      </c>
      <c r="S435" s="40">
        <f>IF(AND(ISNUMBER(AlgerHarrison_Method[[#This Row],[Rxo]]),ISNUMBER(AlgerHarrison_Method[[#This Row],[Ro]])),Log_Header[[#This Row],[cf_H2O_Type]],"")</f>
        <v>1</v>
      </c>
      <c r="T435" s="179">
        <f>IFERROR(AlgerHarrison_Method[[#This Row],[Rwe]]/AlgerHarrison_Method[[#This Row],[cf_H2O_Type]],"")</f>
        <v>0.63763387902861735</v>
      </c>
      <c r="U435" s="27">
        <f>IFERROR(AlgerHarrison_Method[[#This Row],[Rw]]*(AlgerHarrison_Method[[#This Row],[Tf]]/75),"")</f>
        <v>0.62788550323176362</v>
      </c>
      <c r="V435" s="28">
        <f>IFERROR(10000/AlgerHarrison_Method[[#This Row],[Rw_Cor_75]],"")</f>
        <v>15926.470588235294</v>
      </c>
      <c r="W435" s="40">
        <f>IF(AND(ISNUMBER(AlgerHarrison_Method[[#This Row],[Rxo]]),ISNUMBER(AlgerHarrison_Method[[#This Row],[Ro]])),Log_Header[[#This Row],[ct]],"")</f>
        <v>0.5</v>
      </c>
      <c r="X435" s="28">
        <f>IFERROR(ROUND(AlgerHarrison_Method[[#This Row],[Ct]]*AlgerHarrison_Method[[#This Row],[Cw_75]],-1),"")</f>
        <v>7960</v>
      </c>
    </row>
    <row r="436" spans="1:24" x14ac:dyDescent="0.2">
      <c r="A436" s="8">
        <f>IF(ISNUMBER(Log_Header[[#This Row],[Seq]]),Log_Header[[#This Row],[Seq]],"")</f>
        <v>401</v>
      </c>
      <c r="B436" s="40">
        <f>IF(ISNUMBER(Log_Header[[#This Row],[BRACS_ID]]),Log_Header[[#This Row],[BRACS_ID]],"")</f>
        <v>20164</v>
      </c>
      <c r="C436" s="40">
        <f>IF(ISNUMBER(Log_Header[[#This Row],[Target_Depth]]),Log_Header[[#This Row],[Target_Depth]],"")</f>
        <v>540</v>
      </c>
      <c r="D436" s="40">
        <f>IF(ISNUMBER(Estep_Method[[#This Row],[Rxo]]),Estep_Method[[#This Row],[Rxo]],"")</f>
        <v>25</v>
      </c>
      <c r="E436" s="40">
        <f>IF(ISNUMBER(Rwa_Method[[#This Row],[Ro]]),Rwa_Method[[#This Row],[Ro]],"")</f>
        <v>22.6</v>
      </c>
      <c r="F436" s="178" t="s">
        <v>113</v>
      </c>
      <c r="G436" s="40">
        <f>IF(ISNUMBER(Log_Header[[#This Row],[Ts]]),Log_Header[[#This Row],[Ts]],"")</f>
        <v>63</v>
      </c>
      <c r="H436" s="44">
        <f>IF(ISBLANK(AlgerHarrison_Method[[#This Row],[Rxo]]),"",Log_Header[[#This Row],[Gg]])</f>
        <v>1.6253386122108773E-2</v>
      </c>
      <c r="I436" s="43">
        <f>IF(ISBLANK(AlgerHarrison_Method[[#This Row],[Rxo]]),"",Log_Header[[#This Row],[Df]])</f>
        <v>532</v>
      </c>
      <c r="J436" s="27">
        <f>IFERROR((AlgerHarrison_Method[[#This Row],[Gg]]*AlgerHarrison_Method[[#This Row],[Df]])+AlgerHarrison_Method[[#This Row],[Ts]],"")</f>
        <v>71.646801416961864</v>
      </c>
      <c r="K436" s="182">
        <f>IF(ISNUMBER(Log_Header[[#This Row],[Rmf]]),Log_Header[[#This Row],[Rmf]],"")</f>
        <v>3.2</v>
      </c>
      <c r="L436" s="182">
        <f>IF(ISNUMBER(Log_Header[[#This Row],[T-Rmf]]),Log_Header[[#This Row],[T-Rmf]],"")</f>
        <v>70</v>
      </c>
      <c r="M436" s="27">
        <f>IFERROR(AlgerHarrison_Method[[#This Row],[Rmf]]*(AlgerHarrison_Method[[#This Row],[T-Rmf]]/AlgerHarrison_Method[[#This Row],[Tf]]),"")</f>
        <v>3.1264480140068001</v>
      </c>
      <c r="N436" s="179">
        <f>IF(AND(ISNUMBER(AlgerHarrison_Method[[#This Row],[Rxo]]),ISNUMBER(AlgerHarrison_Method[[#This Row],[Ro]])),IF(AlgerHarrison_Method[[#This Row],[Rmf]]&gt;=5, 1.75, 1),"")</f>
        <v>1</v>
      </c>
      <c r="O436" s="179">
        <f>IFERROR(AlgerHarrison_Method[[#This Row],[Rmf_Tf]]*AlgerHarrison_Method[[#This Row],[Rmf Cor Fact]],"")</f>
        <v>3.1264480140068001</v>
      </c>
      <c r="P436" s="28">
        <f>IF(AND(ISNUMBER(AlgerHarrison_Method[[#This Row],[Rxo]]),ISNUMBER(AlgerHarrison_Method[[#This Row],[Ro]])),VLOOKUP(AlgerHarrison_Method[[#This Row],[Log_Type]],$AA$3:AC476,2,FALSE),"")</f>
        <v>5</v>
      </c>
      <c r="Q43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1.223666692771556</v>
      </c>
      <c r="R436" s="179">
        <f>IFERROR(AlgerHarrison_Method[[#This Row],[Rmf_Tf_Cor]]/AlgerHarrison_Method[[#This Row],[Rxo/Ro_Cor]],"")</f>
        <v>2.5549833402145814</v>
      </c>
      <c r="S436" s="40">
        <f>IF(AND(ISNUMBER(AlgerHarrison_Method[[#This Row],[Rxo]]),ISNUMBER(AlgerHarrison_Method[[#This Row],[Ro]])),Log_Header[[#This Row],[cf_H2O_Type]],"")</f>
        <v>1.33</v>
      </c>
      <c r="T436" s="179">
        <f>IFERROR(AlgerHarrison_Method[[#This Row],[Rwe]]/AlgerHarrison_Method[[#This Row],[cf_H2O_Type]],"")</f>
        <v>1.9210401054244972</v>
      </c>
      <c r="U436" s="27">
        <f>IFERROR(AlgerHarrison_Method[[#This Row],[Rw]]*(AlgerHarrison_Method[[#This Row],[Tf]]/75),"")</f>
        <v>1.8351517192982458</v>
      </c>
      <c r="V436" s="28">
        <f>IFERROR(10000/AlgerHarrison_Method[[#This Row],[Rw_Cor_75]],"")</f>
        <v>5449.140741248335</v>
      </c>
      <c r="W436" s="40">
        <f>IF(AND(ISNUMBER(AlgerHarrison_Method[[#This Row],[Rxo]]),ISNUMBER(AlgerHarrison_Method[[#This Row],[Ro]])),Log_Header[[#This Row],[ct]],"")</f>
        <v>0.5</v>
      </c>
      <c r="X436" s="28">
        <f>IFERROR(ROUND(AlgerHarrison_Method[[#This Row],[Ct]]*AlgerHarrison_Method[[#This Row],[Cw_75]],-1),"")</f>
        <v>2720</v>
      </c>
    </row>
    <row r="437" spans="1:24" x14ac:dyDescent="0.2">
      <c r="A437" s="8">
        <f>IF(ISNUMBER(Log_Header[[#This Row],[Seq]]),Log_Header[[#This Row],[Seq]],"")</f>
        <v>402</v>
      </c>
      <c r="B437" s="40">
        <f>IF(ISNUMBER(Log_Header[[#This Row],[BRACS_ID]]),Log_Header[[#This Row],[BRACS_ID]],"")</f>
        <v>20164</v>
      </c>
      <c r="C437" s="40">
        <f>IF(ISNUMBER(Log_Header[[#This Row],[Target_Depth]]),Log_Header[[#This Row],[Target_Depth]],"")</f>
        <v>605</v>
      </c>
      <c r="D437" s="40">
        <f>IF(ISNUMBER(Estep_Method[[#This Row],[Rxo]]),Estep_Method[[#This Row],[Rxo]],"")</f>
        <v>20</v>
      </c>
      <c r="E437" s="40">
        <f>IF(ISNUMBER(Rwa_Method[[#This Row],[Ro]]),Rwa_Method[[#This Row],[Ro]],"")</f>
        <v>15.6</v>
      </c>
      <c r="F437" s="178" t="s">
        <v>113</v>
      </c>
      <c r="G437" s="40">
        <f>IF(ISNUMBER(Log_Header[[#This Row],[Ts]]),Log_Header[[#This Row],[Ts]],"")</f>
        <v>63</v>
      </c>
      <c r="H437" s="44">
        <f>IF(ISBLANK(AlgerHarrison_Method[[#This Row],[Rxo]]),"",Log_Header[[#This Row],[Gg]])</f>
        <v>1.6253386122108773E-2</v>
      </c>
      <c r="I437" s="43">
        <f>IF(ISBLANK(AlgerHarrison_Method[[#This Row],[Rxo]]),"",Log_Header[[#This Row],[Df]])</f>
        <v>597</v>
      </c>
      <c r="J437" s="27">
        <f>IFERROR((AlgerHarrison_Method[[#This Row],[Gg]]*AlgerHarrison_Method[[#This Row],[Df]])+AlgerHarrison_Method[[#This Row],[Ts]],"")</f>
        <v>72.703271514898944</v>
      </c>
      <c r="K437" s="182">
        <f>IF(ISNUMBER(Log_Header[[#This Row],[Rmf]]),Log_Header[[#This Row],[Rmf]],"")</f>
        <v>3.2</v>
      </c>
      <c r="L437" s="182">
        <f>IF(ISNUMBER(Log_Header[[#This Row],[T-Rmf]]),Log_Header[[#This Row],[T-Rmf]],"")</f>
        <v>70</v>
      </c>
      <c r="M437" s="27">
        <f>IFERROR(AlgerHarrison_Method[[#This Row],[Rmf]]*(AlgerHarrison_Method[[#This Row],[T-Rmf]]/AlgerHarrison_Method[[#This Row],[Tf]]),"")</f>
        <v>3.0810167869006571</v>
      </c>
      <c r="N437" s="179">
        <f>IF(AND(ISNUMBER(AlgerHarrison_Method[[#This Row],[Rxo]]),ISNUMBER(AlgerHarrison_Method[[#This Row],[Ro]])),IF(AlgerHarrison_Method[[#This Row],[Rmf]]&gt;=5, 1.75, 1),"")</f>
        <v>1</v>
      </c>
      <c r="O437" s="179">
        <f>IFERROR(AlgerHarrison_Method[[#This Row],[Rmf_Tf]]*AlgerHarrison_Method[[#This Row],[Rmf Cor Fact]],"")</f>
        <v>3.0810167869006571</v>
      </c>
      <c r="P437" s="28">
        <f>IF(AND(ISNUMBER(AlgerHarrison_Method[[#This Row],[Rxo]]),ISNUMBER(AlgerHarrison_Method[[#This Row],[Ro]])),VLOOKUP(AlgerHarrison_Method[[#This Row],[Log_Type]],$AA$3:AC477,2,FALSE),"")</f>
        <v>5</v>
      </c>
      <c r="Q43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1.6436554898093361</v>
      </c>
      <c r="R437" s="179">
        <f>IFERROR(AlgerHarrison_Method[[#This Row],[Rmf_Tf_Cor]]/AlgerHarrison_Method[[#This Row],[Rxo/Ro_Cor]],"")</f>
        <v>1.8744906131503596</v>
      </c>
      <c r="S437" s="40">
        <f>IF(AND(ISNUMBER(AlgerHarrison_Method[[#This Row],[Rxo]]),ISNUMBER(AlgerHarrison_Method[[#This Row],[Ro]])),Log_Header[[#This Row],[cf_H2O_Type]],"")</f>
        <v>1.33</v>
      </c>
      <c r="T437" s="179">
        <f>IFERROR(AlgerHarrison_Method[[#This Row],[Rwe]]/AlgerHarrison_Method[[#This Row],[cf_H2O_Type]],"")</f>
        <v>1.409391438458917</v>
      </c>
      <c r="U437" s="27">
        <f>IFERROR(AlgerHarrison_Method[[#This Row],[Rw]]*(AlgerHarrison_Method[[#This Row],[Tf]]/75),"")</f>
        <v>1.3662315789473685</v>
      </c>
      <c r="V437" s="28">
        <f>IFERROR(10000/AlgerHarrison_Method[[#This Row],[Rw_Cor_75]],"")</f>
        <v>7319.4033530571987</v>
      </c>
      <c r="W437" s="40">
        <f>IF(AND(ISNUMBER(AlgerHarrison_Method[[#This Row],[Rxo]]),ISNUMBER(AlgerHarrison_Method[[#This Row],[Ro]])),Log_Header[[#This Row],[ct]],"")</f>
        <v>0.5</v>
      </c>
      <c r="X437" s="28">
        <f>IFERROR(ROUND(AlgerHarrison_Method[[#This Row],[Ct]]*AlgerHarrison_Method[[#This Row],[Cw_75]],-1),"")</f>
        <v>3660</v>
      </c>
    </row>
    <row r="438" spans="1:24" x14ac:dyDescent="0.2">
      <c r="A438" s="8">
        <f>IF(ISNUMBER(Log_Header[[#This Row],[Seq]]),Log_Header[[#This Row],[Seq]],"")</f>
        <v>403</v>
      </c>
      <c r="B438" s="40">
        <f>IF(ISNUMBER(Log_Header[[#This Row],[BRACS_ID]]),Log_Header[[#This Row],[BRACS_ID]],"")</f>
        <v>20164</v>
      </c>
      <c r="C438" s="40">
        <f>IF(ISNUMBER(Log_Header[[#This Row],[Target_Depth]]),Log_Header[[#This Row],[Target_Depth]],"")</f>
        <v>670</v>
      </c>
      <c r="D438" s="40">
        <f>IF(ISNUMBER(Estep_Method[[#This Row],[Rxo]]),Estep_Method[[#This Row],[Rxo]],"")</f>
        <v>44.7</v>
      </c>
      <c r="E438" s="40">
        <f>IF(ISNUMBER(Rwa_Method[[#This Row],[Ro]]),Rwa_Method[[#This Row],[Ro]],"")</f>
        <v>16.5</v>
      </c>
      <c r="F438" s="178" t="s">
        <v>113</v>
      </c>
      <c r="G438" s="40">
        <f>IF(ISNUMBER(Log_Header[[#This Row],[Ts]]),Log_Header[[#This Row],[Ts]],"")</f>
        <v>63</v>
      </c>
      <c r="H438" s="44">
        <f>IF(ISBLANK(AlgerHarrison_Method[[#This Row],[Rxo]]),"",Log_Header[[#This Row],[Gg]])</f>
        <v>1.6253386122108773E-2</v>
      </c>
      <c r="I438" s="43">
        <f>IF(ISBLANK(AlgerHarrison_Method[[#This Row],[Rxo]]),"",Log_Header[[#This Row],[Df]])</f>
        <v>662</v>
      </c>
      <c r="J438" s="27">
        <f>IFERROR((AlgerHarrison_Method[[#This Row],[Gg]]*AlgerHarrison_Method[[#This Row],[Df]])+AlgerHarrison_Method[[#This Row],[Ts]],"")</f>
        <v>73.759741612836009</v>
      </c>
      <c r="K438" s="182">
        <f>IF(ISNUMBER(Log_Header[[#This Row],[Rmf]]),Log_Header[[#This Row],[Rmf]],"")</f>
        <v>3.2</v>
      </c>
      <c r="L438" s="182">
        <f>IF(ISNUMBER(Log_Header[[#This Row],[T-Rmf]]),Log_Header[[#This Row],[T-Rmf]],"")</f>
        <v>70</v>
      </c>
      <c r="M438" s="27">
        <f>IFERROR(AlgerHarrison_Method[[#This Row],[Rmf]]*(AlgerHarrison_Method[[#This Row],[T-Rmf]]/AlgerHarrison_Method[[#This Row],[Tf]]),"")</f>
        <v>3.0368869942057728</v>
      </c>
      <c r="N438" s="179">
        <f>IF(AND(ISNUMBER(AlgerHarrison_Method[[#This Row],[Rxo]]),ISNUMBER(AlgerHarrison_Method[[#This Row],[Ro]])),IF(AlgerHarrison_Method[[#This Row],[Rmf]]&gt;=5, 1.75, 1),"")</f>
        <v>1</v>
      </c>
      <c r="O438" s="179">
        <f>IFERROR(AlgerHarrison_Method[[#This Row],[Rmf_Tf]]*AlgerHarrison_Method[[#This Row],[Rmf Cor Fact]],"")</f>
        <v>3.0368869942057728</v>
      </c>
      <c r="P438" s="28">
        <f>IF(AND(ISNUMBER(AlgerHarrison_Method[[#This Row],[Rxo]]),ISNUMBER(AlgerHarrison_Method[[#This Row],[Ro]])),VLOOKUP(AlgerHarrison_Method[[#This Row],[Log_Type]],$AA$3:AC478,2,FALSE),"")</f>
        <v>5</v>
      </c>
      <c r="Q43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7.339173553719009</v>
      </c>
      <c r="R438" s="179">
        <f>IFERROR(AlgerHarrison_Method[[#This Row],[Rmf_Tf_Cor]]/AlgerHarrison_Method[[#This Row],[Rxo/Ro_Cor]],"")</f>
        <v>0.41379141288556648</v>
      </c>
      <c r="S438" s="40">
        <f>IF(AND(ISNUMBER(AlgerHarrison_Method[[#This Row],[Rxo]]),ISNUMBER(AlgerHarrison_Method[[#This Row],[Ro]])),Log_Header[[#This Row],[cf_H2O_Type]],"")</f>
        <v>1.33</v>
      </c>
      <c r="T438" s="179">
        <f>IFERROR(AlgerHarrison_Method[[#This Row],[Rwe]]/AlgerHarrison_Method[[#This Row],[cf_H2O_Type]],"")</f>
        <v>0.31112136307185445</v>
      </c>
      <c r="U438" s="27">
        <f>IFERROR(AlgerHarrison_Method[[#This Row],[Rw]]*(AlgerHarrison_Method[[#This Row],[Tf]]/75),"")</f>
        <v>0.30597641800551101</v>
      </c>
      <c r="V438" s="28">
        <f>IFERROR(10000/AlgerHarrison_Method[[#This Row],[Rw_Cor_75]],"")</f>
        <v>32682.257231404965</v>
      </c>
      <c r="W438" s="40">
        <f>IF(AND(ISNUMBER(AlgerHarrison_Method[[#This Row],[Rxo]]),ISNUMBER(AlgerHarrison_Method[[#This Row],[Ro]])),Log_Header[[#This Row],[ct]],"")</f>
        <v>0.5</v>
      </c>
      <c r="X438" s="28">
        <f>IFERROR(ROUND(AlgerHarrison_Method[[#This Row],[Ct]]*AlgerHarrison_Method[[#This Row],[Cw_75]],-1),"")</f>
        <v>16340</v>
      </c>
    </row>
    <row r="439" spans="1:24" x14ac:dyDescent="0.2">
      <c r="A439" s="8">
        <f>IF(ISNUMBER(Log_Header[[#This Row],[Seq]]),Log_Header[[#This Row],[Seq]],"")</f>
        <v>404</v>
      </c>
      <c r="B439" s="40">
        <f>IF(ISNUMBER(Log_Header[[#This Row],[BRACS_ID]]),Log_Header[[#This Row],[BRACS_ID]],"")</f>
        <v>20164</v>
      </c>
      <c r="C439" s="40">
        <f>IF(ISNUMBER(Log_Header[[#This Row],[Target_Depth]]),Log_Header[[#This Row],[Target_Depth]],"")</f>
        <v>825</v>
      </c>
      <c r="D439" s="40">
        <f>IF(ISNUMBER(Estep_Method[[#This Row],[Rxo]]),Estep_Method[[#This Row],[Rxo]],"")</f>
        <v>5.9</v>
      </c>
      <c r="E439" s="40">
        <f>IF(ISNUMBER(Rwa_Method[[#This Row],[Ro]]),Rwa_Method[[#This Row],[Ro]],"")</f>
        <v>3.4</v>
      </c>
      <c r="F439" s="178" t="s">
        <v>113</v>
      </c>
      <c r="G439" s="40">
        <f>IF(ISNUMBER(Log_Header[[#This Row],[Ts]]),Log_Header[[#This Row],[Ts]],"")</f>
        <v>63</v>
      </c>
      <c r="H439" s="44">
        <f>IF(ISBLANK(AlgerHarrison_Method[[#This Row],[Rxo]]),"",Log_Header[[#This Row],[Gg]])</f>
        <v>1.6253386122108773E-2</v>
      </c>
      <c r="I439" s="43">
        <f>IF(ISBLANK(AlgerHarrison_Method[[#This Row],[Rxo]]),"",Log_Header[[#This Row],[Df]])</f>
        <v>817</v>
      </c>
      <c r="J439" s="27">
        <f>IFERROR((AlgerHarrison_Method[[#This Row],[Gg]]*AlgerHarrison_Method[[#This Row],[Df]])+AlgerHarrison_Method[[#This Row],[Ts]],"")</f>
        <v>76.279016461762865</v>
      </c>
      <c r="K439" s="182">
        <f>IF(ISNUMBER(Log_Header[[#This Row],[Rmf]]),Log_Header[[#This Row],[Rmf]],"")</f>
        <v>3.2</v>
      </c>
      <c r="L439" s="182">
        <f>IF(ISNUMBER(Log_Header[[#This Row],[T-Rmf]]),Log_Header[[#This Row],[T-Rmf]],"")</f>
        <v>70</v>
      </c>
      <c r="M439" s="27">
        <f>IFERROR(AlgerHarrison_Method[[#This Row],[Rmf]]*(AlgerHarrison_Method[[#This Row],[T-Rmf]]/AlgerHarrison_Method[[#This Row],[Tf]]),"")</f>
        <v>2.9365874180127469</v>
      </c>
      <c r="N439" s="179">
        <f>IF(AND(ISNUMBER(AlgerHarrison_Method[[#This Row],[Rxo]]),ISNUMBER(AlgerHarrison_Method[[#This Row],[Ro]])),IF(AlgerHarrison_Method[[#This Row],[Rmf]]&gt;=5, 1.75, 1),"")</f>
        <v>1</v>
      </c>
      <c r="O439" s="179">
        <f>IFERROR(AlgerHarrison_Method[[#This Row],[Rmf_Tf]]*AlgerHarrison_Method[[#This Row],[Rmf Cor Fact]],"")</f>
        <v>2.9365874180127469</v>
      </c>
      <c r="P439" s="28">
        <f>IF(AND(ISNUMBER(AlgerHarrison_Method[[#This Row],[Rxo]]),ISNUMBER(AlgerHarrison_Method[[#This Row],[Ro]])),VLOOKUP(AlgerHarrison_Method[[#This Row],[Log_Type]],$AA$3:AC479,2,FALSE),"")</f>
        <v>5</v>
      </c>
      <c r="Q43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3.011245674740485</v>
      </c>
      <c r="R439" s="179">
        <f>IFERROR(AlgerHarrison_Method[[#This Row],[Rmf_Tf_Cor]]/AlgerHarrison_Method[[#This Row],[Rxo/Ro_Cor]],"")</f>
        <v>0.97520685297981469</v>
      </c>
      <c r="S439" s="40">
        <f>IF(AND(ISNUMBER(AlgerHarrison_Method[[#This Row],[Rxo]]),ISNUMBER(AlgerHarrison_Method[[#This Row],[Ro]])),Log_Header[[#This Row],[cf_H2O_Type]],"")</f>
        <v>1</v>
      </c>
      <c r="T439" s="179">
        <f>IFERROR(AlgerHarrison_Method[[#This Row],[Rwe]]/AlgerHarrison_Method[[#This Row],[cf_H2O_Type]],"")</f>
        <v>0.97520685297981469</v>
      </c>
      <c r="U439" s="27">
        <f>IFERROR(AlgerHarrison_Method[[#This Row],[Rw]]*(AlgerHarrison_Method[[#This Row],[Tf]]/75),"")</f>
        <v>0.99183759456095</v>
      </c>
      <c r="V439" s="28">
        <f>IFERROR(10000/AlgerHarrison_Method[[#This Row],[Rw_Cor_75]],"")</f>
        <v>10082.295785961443</v>
      </c>
      <c r="W439" s="40">
        <f>IF(AND(ISNUMBER(AlgerHarrison_Method[[#This Row],[Rxo]]),ISNUMBER(AlgerHarrison_Method[[#This Row],[Ro]])),Log_Header[[#This Row],[ct]],"")</f>
        <v>0.5</v>
      </c>
      <c r="X439" s="28">
        <f>IFERROR(ROUND(AlgerHarrison_Method[[#This Row],[Ct]]*AlgerHarrison_Method[[#This Row],[Cw_75]],-1),"")</f>
        <v>5040</v>
      </c>
    </row>
    <row r="440" spans="1:24" x14ac:dyDescent="0.2">
      <c r="A440" s="8">
        <f>IF(ISNUMBER(Log_Header[[#This Row],[Seq]]),Log_Header[[#This Row],[Seq]],"")</f>
        <v>405</v>
      </c>
      <c r="B440" s="40">
        <f>IF(ISNUMBER(Log_Header[[#This Row],[BRACS_ID]]),Log_Header[[#This Row],[BRACS_ID]],"")</f>
        <v>20034</v>
      </c>
      <c r="C440" s="40">
        <f>IF(ISNUMBER(Log_Header[[#This Row],[Target_Depth]]),Log_Header[[#This Row],[Target_Depth]],"")</f>
        <v>465</v>
      </c>
      <c r="D440" s="40" t="str">
        <f>IF(ISNUMBER(Estep_Method[[#This Row],[Rxo]]),Estep_Method[[#This Row],[Rxo]],"")</f>
        <v/>
      </c>
      <c r="E440" s="40">
        <f>IF(ISNUMBER(Rwa_Method[[#This Row],[Ro]]),Rwa_Method[[#This Row],[Ro]],"")</f>
        <v>20</v>
      </c>
      <c r="F440" s="178"/>
      <c r="G440" s="40">
        <f>IF(ISNUMBER(Log_Header[[#This Row],[Ts]]),Log_Header[[#This Row],[Ts]],"")</f>
        <v>63</v>
      </c>
      <c r="H440" s="44">
        <f>IF(ISBLANK(AlgerHarrison_Method[[#This Row],[Rxo]]),"",Log_Header[[#This Row],[Gg]])</f>
        <v>1.9254918375889492E-2</v>
      </c>
      <c r="I440" s="43">
        <f>IF(ISBLANK(AlgerHarrison_Method[[#This Row],[Rxo]]),"",Log_Header[[#This Row],[Df]])</f>
        <v>465</v>
      </c>
      <c r="J440" s="27">
        <f>IFERROR((AlgerHarrison_Method[[#This Row],[Gg]]*AlgerHarrison_Method[[#This Row],[Df]])+AlgerHarrison_Method[[#This Row],[Ts]],"")</f>
        <v>71.953537044788618</v>
      </c>
      <c r="K440" s="182">
        <f>IF(ISNUMBER(Log_Header[[#This Row],[Rmf]]),Log_Header[[#This Row],[Rmf]],"")</f>
        <v>2.2000000000000002</v>
      </c>
      <c r="L440" s="182">
        <f>IF(ISNUMBER(Log_Header[[#This Row],[T-Rmf]]),Log_Header[[#This Row],[T-Rmf]],"")</f>
        <v>70</v>
      </c>
      <c r="M440" s="27">
        <f>IFERROR(AlgerHarrison_Method[[#This Row],[Rmf]]*(AlgerHarrison_Method[[#This Row],[T-Rmf]]/AlgerHarrison_Method[[#This Row],[Tf]]),"")</f>
        <v>2.1402700454341845</v>
      </c>
      <c r="N440" s="179" t="str">
        <f>IF(AND(ISNUMBER(AlgerHarrison_Method[[#This Row],[Rxo]]),ISNUMBER(AlgerHarrison_Method[[#This Row],[Ro]])),IF(AlgerHarrison_Method[[#This Row],[Rmf]]&gt;=5, 1.75, 1),"")</f>
        <v/>
      </c>
      <c r="O440" s="179" t="str">
        <f>IFERROR(AlgerHarrison_Method[[#This Row],[Rmf_Tf]]*AlgerHarrison_Method[[#This Row],[Rmf Cor Fact]],"")</f>
        <v/>
      </c>
      <c r="P440" s="28" t="str">
        <f>IF(AND(ISNUMBER(AlgerHarrison_Method[[#This Row],[Rxo]]),ISNUMBER(AlgerHarrison_Method[[#This Row],[Ro]])),VLOOKUP(AlgerHarrison_Method[[#This Row],[Log_Type]],$AA$3:AC480,2,FALSE),"")</f>
        <v/>
      </c>
      <c r="Q44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40" s="179" t="str">
        <f>IFERROR(AlgerHarrison_Method[[#This Row],[Rmf_Tf_Cor]]/AlgerHarrison_Method[[#This Row],[Rxo/Ro_Cor]],"")</f>
        <v/>
      </c>
      <c r="S440" s="40" t="str">
        <f>IF(AND(ISNUMBER(AlgerHarrison_Method[[#This Row],[Rxo]]),ISNUMBER(AlgerHarrison_Method[[#This Row],[Ro]])),Log_Header[[#This Row],[cf_H2O_Type]],"")</f>
        <v/>
      </c>
      <c r="T440" s="179" t="str">
        <f>IFERROR(AlgerHarrison_Method[[#This Row],[Rwe]]/AlgerHarrison_Method[[#This Row],[cf_H2O_Type]],"")</f>
        <v/>
      </c>
      <c r="U440" s="27" t="str">
        <f>IFERROR(AlgerHarrison_Method[[#This Row],[Rw]]*(AlgerHarrison_Method[[#This Row],[Tf]]/75),"")</f>
        <v/>
      </c>
      <c r="V440" s="28" t="str">
        <f>IFERROR(10000/AlgerHarrison_Method[[#This Row],[Rw_Cor_75]],"")</f>
        <v/>
      </c>
      <c r="W440" s="40" t="str">
        <f>IF(AND(ISNUMBER(AlgerHarrison_Method[[#This Row],[Rxo]]),ISNUMBER(AlgerHarrison_Method[[#This Row],[Ro]])),Log_Header[[#This Row],[ct]],"")</f>
        <v/>
      </c>
      <c r="X440" s="28" t="str">
        <f>IFERROR(ROUND(AlgerHarrison_Method[[#This Row],[Ct]]*AlgerHarrison_Method[[#This Row],[Cw_75]],-1),"")</f>
        <v/>
      </c>
    </row>
    <row r="441" spans="1:24" x14ac:dyDescent="0.2">
      <c r="A441" s="8">
        <f>IF(ISNUMBER(Log_Header[[#This Row],[Seq]]),Log_Header[[#This Row],[Seq]],"")</f>
        <v>406</v>
      </c>
      <c r="B441" s="40">
        <f>IF(ISNUMBER(Log_Header[[#This Row],[BRACS_ID]]),Log_Header[[#This Row],[BRACS_ID]],"")</f>
        <v>20034</v>
      </c>
      <c r="C441" s="40">
        <f>IF(ISNUMBER(Log_Header[[#This Row],[Target_Depth]]),Log_Header[[#This Row],[Target_Depth]],"")</f>
        <v>660</v>
      </c>
      <c r="D441" s="40" t="str">
        <f>IF(ISNUMBER(Estep_Method[[#This Row],[Rxo]]),Estep_Method[[#This Row],[Rxo]],"")</f>
        <v/>
      </c>
      <c r="E441" s="40">
        <f>IF(ISNUMBER(Rwa_Method[[#This Row],[Ro]]),Rwa_Method[[#This Row],[Ro]],"")</f>
        <v>13</v>
      </c>
      <c r="F441" s="178"/>
      <c r="G441" s="40">
        <f>IF(ISNUMBER(Log_Header[[#This Row],[Ts]]),Log_Header[[#This Row],[Ts]],"")</f>
        <v>63</v>
      </c>
      <c r="H441" s="44">
        <f>IF(ISBLANK(AlgerHarrison_Method[[#This Row],[Rxo]]),"",Log_Header[[#This Row],[Gg]])</f>
        <v>1.9254918375889492E-2</v>
      </c>
      <c r="I441" s="43">
        <f>IF(ISBLANK(AlgerHarrison_Method[[#This Row],[Rxo]]),"",Log_Header[[#This Row],[Df]])</f>
        <v>660</v>
      </c>
      <c r="J441" s="27">
        <f>IFERROR((AlgerHarrison_Method[[#This Row],[Gg]]*AlgerHarrison_Method[[#This Row],[Df]])+AlgerHarrison_Method[[#This Row],[Ts]],"")</f>
        <v>75.708246128087069</v>
      </c>
      <c r="K441" s="182">
        <f>IF(ISNUMBER(Log_Header[[#This Row],[Rmf]]),Log_Header[[#This Row],[Rmf]],"")</f>
        <v>2.2000000000000002</v>
      </c>
      <c r="L441" s="182">
        <f>IF(ISNUMBER(Log_Header[[#This Row],[T-Rmf]]),Log_Header[[#This Row],[T-Rmf]],"")</f>
        <v>70</v>
      </c>
      <c r="M441" s="27">
        <f>IFERROR(AlgerHarrison_Method[[#This Row],[Rmf]]*(AlgerHarrison_Method[[#This Row],[T-Rmf]]/AlgerHarrison_Method[[#This Row],[Tf]]),"")</f>
        <v>2.0341245224391402</v>
      </c>
      <c r="N441" s="179" t="str">
        <f>IF(AND(ISNUMBER(AlgerHarrison_Method[[#This Row],[Rxo]]),ISNUMBER(AlgerHarrison_Method[[#This Row],[Ro]])),IF(AlgerHarrison_Method[[#This Row],[Rmf]]&gt;=5, 1.75, 1),"")</f>
        <v/>
      </c>
      <c r="O441" s="179" t="str">
        <f>IFERROR(AlgerHarrison_Method[[#This Row],[Rmf_Tf]]*AlgerHarrison_Method[[#This Row],[Rmf Cor Fact]],"")</f>
        <v/>
      </c>
      <c r="P441" s="28" t="str">
        <f>IF(AND(ISNUMBER(AlgerHarrison_Method[[#This Row],[Rxo]]),ISNUMBER(AlgerHarrison_Method[[#This Row],[Ro]])),VLOOKUP(AlgerHarrison_Method[[#This Row],[Log_Type]],$AA$3:AC481,2,FALSE),"")</f>
        <v/>
      </c>
      <c r="Q44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441" s="179" t="str">
        <f>IFERROR(AlgerHarrison_Method[[#This Row],[Rmf_Tf_Cor]]/AlgerHarrison_Method[[#This Row],[Rxo/Ro_Cor]],"")</f>
        <v/>
      </c>
      <c r="S441" s="40" t="str">
        <f>IF(AND(ISNUMBER(AlgerHarrison_Method[[#This Row],[Rxo]]),ISNUMBER(AlgerHarrison_Method[[#This Row],[Ro]])),Log_Header[[#This Row],[cf_H2O_Type]],"")</f>
        <v/>
      </c>
      <c r="T441" s="179" t="str">
        <f>IFERROR(AlgerHarrison_Method[[#This Row],[Rwe]]/AlgerHarrison_Method[[#This Row],[cf_H2O_Type]],"")</f>
        <v/>
      </c>
      <c r="U441" s="27" t="str">
        <f>IFERROR(AlgerHarrison_Method[[#This Row],[Rw]]*(AlgerHarrison_Method[[#This Row],[Tf]]/75),"")</f>
        <v/>
      </c>
      <c r="V441" s="28" t="str">
        <f>IFERROR(10000/AlgerHarrison_Method[[#This Row],[Rw_Cor_75]],"")</f>
        <v/>
      </c>
      <c r="W441" s="40" t="str">
        <f>IF(AND(ISNUMBER(AlgerHarrison_Method[[#This Row],[Rxo]]),ISNUMBER(AlgerHarrison_Method[[#This Row],[Ro]])),Log_Header[[#This Row],[ct]],"")</f>
        <v/>
      </c>
      <c r="X441" s="28" t="str">
        <f>IFERROR(ROUND(AlgerHarrison_Method[[#This Row],[Ct]]*AlgerHarrison_Method[[#This Row],[Cw_75]],-1),"")</f>
        <v/>
      </c>
    </row>
    <row r="442" spans="1:24" x14ac:dyDescent="0.2">
      <c r="A442" s="8">
        <f>IF(ISNUMBER(Log_Header[[#This Row],[Seq]]),Log_Header[[#This Row],[Seq]],"")</f>
        <v>407</v>
      </c>
      <c r="B442" s="40">
        <f>IF(ISNUMBER(Log_Header[[#This Row],[BRACS_ID]]),Log_Header[[#This Row],[BRACS_ID]],"")</f>
        <v>20163</v>
      </c>
      <c r="C442" s="40">
        <f>IF(ISNUMBER(Log_Header[[#This Row],[Target_Depth]]),Log_Header[[#This Row],[Target_Depth]],"")</f>
        <v>518</v>
      </c>
      <c r="D442" s="40">
        <f>IF(ISNUMBER(Estep_Method[[#This Row],[Rxo]]),Estep_Method[[#This Row],[Rxo]],"")</f>
        <v>14</v>
      </c>
      <c r="E442" s="40">
        <f>IF(ISNUMBER(Rwa_Method[[#This Row],[Ro]]),Rwa_Method[[#This Row],[Ro]],"")</f>
        <v>14</v>
      </c>
      <c r="F442" s="178" t="s">
        <v>113</v>
      </c>
      <c r="G442" s="40">
        <f>IF(ISNUMBER(Log_Header[[#This Row],[Ts]]),Log_Header[[#This Row],[Ts]],"")</f>
        <v>63</v>
      </c>
      <c r="H442" s="44">
        <f>IF(ISBLANK(AlgerHarrison_Method[[#This Row],[Rxo]]),"",Log_Header[[#This Row],[Gg]])</f>
        <v>1.3909072036537264E-2</v>
      </c>
      <c r="I442" s="43">
        <f>IF(ISBLANK(AlgerHarrison_Method[[#This Row],[Rxo]]),"",Log_Header[[#This Row],[Df]])</f>
        <v>518</v>
      </c>
      <c r="J442" s="27">
        <f>IFERROR((AlgerHarrison_Method[[#This Row],[Gg]]*AlgerHarrison_Method[[#This Row],[Df]])+AlgerHarrison_Method[[#This Row],[Ts]],"")</f>
        <v>70.204899314926308</v>
      </c>
      <c r="K442" s="182">
        <f>IF(ISNUMBER(Log_Header[[#This Row],[Rmf]]),Log_Header[[#This Row],[Rmf]],"")</f>
        <v>1.8</v>
      </c>
      <c r="L442" s="182">
        <f>IF(ISNUMBER(Log_Header[[#This Row],[T-Rmf]]),Log_Header[[#This Row],[T-Rmf]],"")</f>
        <v>70</v>
      </c>
      <c r="M442" s="27">
        <f>IFERROR(AlgerHarrison_Method[[#This Row],[Rmf]]*(AlgerHarrison_Method[[#This Row],[T-Rmf]]/AlgerHarrison_Method[[#This Row],[Tf]]),"")</f>
        <v>1.7947465380555152</v>
      </c>
      <c r="N442" s="179">
        <f>IF(AND(ISNUMBER(AlgerHarrison_Method[[#This Row],[Rxo]]),ISNUMBER(AlgerHarrison_Method[[#This Row],[Ro]])),IF(AlgerHarrison_Method[[#This Row],[Rmf]]&gt;=5, 1.75, 1),"")</f>
        <v>1</v>
      </c>
      <c r="O442" s="179">
        <f>IFERROR(AlgerHarrison_Method[[#This Row],[Rmf_Tf]]*AlgerHarrison_Method[[#This Row],[Rmf Cor Fact]],"")</f>
        <v>1.7947465380555152</v>
      </c>
      <c r="P442" s="28">
        <f>IF(AND(ISNUMBER(AlgerHarrison_Method[[#This Row],[Rxo]]),ISNUMBER(AlgerHarrison_Method[[#This Row],[Ro]])),VLOOKUP(AlgerHarrison_Method[[#This Row],[Log_Type]],$AA$3:AC482,2,FALSE),"")</f>
        <v>5</v>
      </c>
      <c r="Q44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442" s="179">
        <f>IFERROR(AlgerHarrison_Method[[#This Row],[Rmf_Tf_Cor]]/AlgerHarrison_Method[[#This Row],[Rxo/Ro_Cor]],"")</f>
        <v>1.7947465380555152</v>
      </c>
      <c r="S442" s="40">
        <f>IF(AND(ISNUMBER(AlgerHarrison_Method[[#This Row],[Rxo]]),ISNUMBER(AlgerHarrison_Method[[#This Row],[Ro]])),Log_Header[[#This Row],[cf_H2O_Type]],"")</f>
        <v>1.33</v>
      </c>
      <c r="T442" s="179">
        <f>IFERROR(AlgerHarrison_Method[[#This Row],[Rwe]]/AlgerHarrison_Method[[#This Row],[cf_H2O_Type]],"")</f>
        <v>1.3494334872597857</v>
      </c>
      <c r="U442" s="27">
        <f>IFERROR(AlgerHarrison_Method[[#This Row],[Rw]]*(AlgerHarrison_Method[[#This Row],[Tf]]/75),"")</f>
        <v>1.263157894736842</v>
      </c>
      <c r="V442" s="28">
        <f>IFERROR(10000/AlgerHarrison_Method[[#This Row],[Rw_Cor_75]],"")</f>
        <v>7916.666666666667</v>
      </c>
      <c r="W442" s="40">
        <f>IF(AND(ISNUMBER(AlgerHarrison_Method[[#This Row],[Rxo]]),ISNUMBER(AlgerHarrison_Method[[#This Row],[Ro]])),Log_Header[[#This Row],[ct]],"")</f>
        <v>0.5</v>
      </c>
      <c r="X442" s="28">
        <f>IFERROR(ROUND(AlgerHarrison_Method[[#This Row],[Ct]]*AlgerHarrison_Method[[#This Row],[Cw_75]],-1),"")</f>
        <v>3960</v>
      </c>
    </row>
    <row r="443" spans="1:24" x14ac:dyDescent="0.2">
      <c r="A443" s="8">
        <f>IF(ISNUMBER(Log_Header[[#This Row],[Seq]]),Log_Header[[#This Row],[Seq]],"")</f>
        <v>408</v>
      </c>
      <c r="B443" s="40">
        <f>IF(ISNUMBER(Log_Header[[#This Row],[BRACS_ID]]),Log_Header[[#This Row],[BRACS_ID]],"")</f>
        <v>20163</v>
      </c>
      <c r="C443" s="40">
        <f>IF(ISNUMBER(Log_Header[[#This Row],[Target_Depth]]),Log_Header[[#This Row],[Target_Depth]],"")</f>
        <v>735</v>
      </c>
      <c r="D443" s="40">
        <f>IF(ISNUMBER(Estep_Method[[#This Row],[Rxo]]),Estep_Method[[#This Row],[Rxo]],"")</f>
        <v>5.5</v>
      </c>
      <c r="E443" s="40">
        <f>IF(ISNUMBER(Rwa_Method[[#This Row],[Ro]]),Rwa_Method[[#This Row],[Ro]],"")</f>
        <v>3</v>
      </c>
      <c r="F443" s="178" t="s">
        <v>113</v>
      </c>
      <c r="G443" s="40">
        <f>IF(ISNUMBER(Log_Header[[#This Row],[Ts]]),Log_Header[[#This Row],[Ts]],"")</f>
        <v>63</v>
      </c>
      <c r="H443" s="44">
        <f>IF(ISBLANK(AlgerHarrison_Method[[#This Row],[Rxo]]),"",Log_Header[[#This Row],[Gg]])</f>
        <v>1.3909072036537264E-2</v>
      </c>
      <c r="I443" s="43">
        <f>IF(ISBLANK(AlgerHarrison_Method[[#This Row],[Rxo]]),"",Log_Header[[#This Row],[Df]])</f>
        <v>735</v>
      </c>
      <c r="J443" s="27">
        <f>IFERROR((AlgerHarrison_Method[[#This Row],[Gg]]*AlgerHarrison_Method[[#This Row],[Df]])+AlgerHarrison_Method[[#This Row],[Ts]],"")</f>
        <v>73.223167946854886</v>
      </c>
      <c r="K443" s="182">
        <f>IF(ISNUMBER(Log_Header[[#This Row],[Rmf]]),Log_Header[[#This Row],[Rmf]],"")</f>
        <v>1.8</v>
      </c>
      <c r="L443" s="182">
        <f>IF(ISNUMBER(Log_Header[[#This Row],[T-Rmf]]),Log_Header[[#This Row],[T-Rmf]],"")</f>
        <v>70</v>
      </c>
      <c r="M443" s="27">
        <f>IFERROR(AlgerHarrison_Method[[#This Row],[Rmf]]*(AlgerHarrison_Method[[#This Row],[T-Rmf]]/AlgerHarrison_Method[[#This Row],[Tf]]),"")</f>
        <v>1.7207668492498214</v>
      </c>
      <c r="N443" s="179">
        <f>IF(AND(ISNUMBER(AlgerHarrison_Method[[#This Row],[Rxo]]),ISNUMBER(AlgerHarrison_Method[[#This Row],[Ro]])),IF(AlgerHarrison_Method[[#This Row],[Rmf]]&gt;=5, 1.75, 1),"")</f>
        <v>1</v>
      </c>
      <c r="O443" s="179">
        <f>IFERROR(AlgerHarrison_Method[[#This Row],[Rmf_Tf]]*AlgerHarrison_Method[[#This Row],[Rmf Cor Fact]],"")</f>
        <v>1.7207668492498214</v>
      </c>
      <c r="P443" s="28">
        <f>IF(AND(ISNUMBER(AlgerHarrison_Method[[#This Row],[Rxo]]),ISNUMBER(AlgerHarrison_Method[[#This Row],[Ro]])),VLOOKUP(AlgerHarrison_Method[[#This Row],[Log_Type]],$AA$3:AC483,2,FALSE),"")</f>
        <v>5</v>
      </c>
      <c r="Q44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3.3611111111111112</v>
      </c>
      <c r="R443" s="179">
        <f>IFERROR(AlgerHarrison_Method[[#This Row],[Rmf_Tf_Cor]]/AlgerHarrison_Method[[#This Row],[Rxo/Ro_Cor]],"")</f>
        <v>0.51196369068589731</v>
      </c>
      <c r="S443" s="40">
        <f>IF(AND(ISNUMBER(AlgerHarrison_Method[[#This Row],[Rxo]]),ISNUMBER(AlgerHarrison_Method[[#This Row],[Ro]])),Log_Header[[#This Row],[cf_H2O_Type]],"")</f>
        <v>1</v>
      </c>
      <c r="T443" s="179">
        <f>IFERROR(AlgerHarrison_Method[[#This Row],[Rwe]]/AlgerHarrison_Method[[#This Row],[cf_H2O_Type]],"")</f>
        <v>0.51196369068589731</v>
      </c>
      <c r="U443" s="27">
        <f>IFERROR(AlgerHarrison_Method[[#This Row],[Rw]]*(AlgerHarrison_Method[[#This Row],[Tf]]/75),"")</f>
        <v>0.4998347107438017</v>
      </c>
      <c r="V443" s="28">
        <f>IFERROR(10000/AlgerHarrison_Method[[#This Row],[Rw_Cor_75]],"")</f>
        <v>20006.613756613755</v>
      </c>
      <c r="W443" s="40">
        <f>IF(AND(ISNUMBER(AlgerHarrison_Method[[#This Row],[Rxo]]),ISNUMBER(AlgerHarrison_Method[[#This Row],[Ro]])),Log_Header[[#This Row],[ct]],"")</f>
        <v>0.5</v>
      </c>
      <c r="X443" s="28">
        <f>IFERROR(ROUND(AlgerHarrison_Method[[#This Row],[Ct]]*AlgerHarrison_Method[[#This Row],[Cw_75]],-1),"")</f>
        <v>10000</v>
      </c>
    </row>
    <row r="444" spans="1:24" x14ac:dyDescent="0.2">
      <c r="A444" s="8">
        <f>IF(ISNUMBER(Log_Header[[#This Row],[Seq]]),Log_Header[[#This Row],[Seq]],"")</f>
        <v>409</v>
      </c>
      <c r="B444" s="40">
        <f>IF(ISNUMBER(Log_Header[[#This Row],[BRACS_ID]]),Log_Header[[#This Row],[BRACS_ID]],"")</f>
        <v>25974</v>
      </c>
      <c r="C444" s="40">
        <f>IF(ISNUMBER(Log_Header[[#This Row],[Target_Depth]]),Log_Header[[#This Row],[Target_Depth]],"")</f>
        <v>740</v>
      </c>
      <c r="D444" s="40">
        <f>IF(ISNUMBER(Estep_Method[[#This Row],[Rxo]]),Estep_Method[[#This Row],[Rxo]],"")</f>
        <v>10.7</v>
      </c>
      <c r="E444" s="40">
        <f>IF(ISNUMBER(Rwa_Method[[#This Row],[Ro]]),Rwa_Method[[#This Row],[Ro]],"")</f>
        <v>8</v>
      </c>
      <c r="F444" s="178" t="s">
        <v>113</v>
      </c>
      <c r="G444" s="40">
        <f>IF(ISNUMBER(Log_Header[[#This Row],[Ts]]),Log_Header[[#This Row],[Ts]],"")</f>
        <v>63</v>
      </c>
      <c r="H444" s="44">
        <f>IF(ISBLANK(AlgerHarrison_Method[[#This Row],[Rxo]]),"",Log_Header[[#This Row],[Gg]])</f>
        <v>1.6211779191463164E-2</v>
      </c>
      <c r="I444" s="43">
        <f>IF(ISBLANK(AlgerHarrison_Method[[#This Row],[Rxo]]),"",Log_Header[[#This Row],[Df]])</f>
        <v>728</v>
      </c>
      <c r="J444" s="27">
        <f>IFERROR((AlgerHarrison_Method[[#This Row],[Gg]]*AlgerHarrison_Method[[#This Row],[Df]])+AlgerHarrison_Method[[#This Row],[Ts]],"")</f>
        <v>74.802175251385179</v>
      </c>
      <c r="K444" s="182">
        <f>IF(ISNUMBER(Log_Header[[#This Row],[Rmf]]),Log_Header[[#This Row],[Rmf]],"")</f>
        <v>3.2</v>
      </c>
      <c r="L444" s="182">
        <f>IF(ISNUMBER(Log_Header[[#This Row],[T-Rmf]]),Log_Header[[#This Row],[T-Rmf]],"")</f>
        <v>82</v>
      </c>
      <c r="M444" s="27">
        <f>IFERROR(AlgerHarrison_Method[[#This Row],[Rmf]]*(AlgerHarrison_Method[[#This Row],[T-Rmf]]/AlgerHarrison_Method[[#This Row],[Tf]]),"")</f>
        <v>3.5079193769186667</v>
      </c>
      <c r="N444" s="179">
        <f>IF(AND(ISNUMBER(AlgerHarrison_Method[[#This Row],[Rxo]]),ISNUMBER(AlgerHarrison_Method[[#This Row],[Ro]])),IF(AlgerHarrison_Method[[#This Row],[Rmf]]&gt;=5, 1.75, 1),"")</f>
        <v>1</v>
      </c>
      <c r="O444" s="179">
        <f>IFERROR(AlgerHarrison_Method[[#This Row],[Rmf_Tf]]*AlgerHarrison_Method[[#This Row],[Rmf Cor Fact]],"")</f>
        <v>3.5079193769186667</v>
      </c>
      <c r="P444" s="28">
        <f>IF(AND(ISNUMBER(AlgerHarrison_Method[[#This Row],[Rxo]]),ISNUMBER(AlgerHarrison_Method[[#This Row],[Ro]])),VLOOKUP(AlgerHarrison_Method[[#This Row],[Log_Type]],$AA$3:AC484,2,FALSE),"")</f>
        <v>5</v>
      </c>
      <c r="Q44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1.7889062499999997</v>
      </c>
      <c r="R444" s="179">
        <f>IFERROR(AlgerHarrison_Method[[#This Row],[Rmf_Tf_Cor]]/AlgerHarrison_Method[[#This Row],[Rxo/Ro_Cor]],"")</f>
        <v>1.9609296892549106</v>
      </c>
      <c r="S444" s="40">
        <f>IF(AND(ISNUMBER(AlgerHarrison_Method[[#This Row],[Rxo]]),ISNUMBER(AlgerHarrison_Method[[#This Row],[Ro]])),Log_Header[[#This Row],[cf_H2O_Type]],"")</f>
        <v>1</v>
      </c>
      <c r="T444" s="179">
        <f>IFERROR(AlgerHarrison_Method[[#This Row],[Rwe]]/AlgerHarrison_Method[[#This Row],[cf_H2O_Type]],"")</f>
        <v>1.9609296892549106</v>
      </c>
      <c r="U444" s="27">
        <f>IFERROR(AlgerHarrison_Method[[#This Row],[Rw]]*(AlgerHarrison_Method[[#This Row],[Tf]]/75),"")</f>
        <v>1.9557574169505347</v>
      </c>
      <c r="V444" s="28">
        <f>IFERROR(10000/AlgerHarrison_Method[[#This Row],[Rw_Cor_75]],"")</f>
        <v>5113.1085651676813</v>
      </c>
      <c r="W444" s="40">
        <f>IF(AND(ISNUMBER(AlgerHarrison_Method[[#This Row],[Rxo]]),ISNUMBER(AlgerHarrison_Method[[#This Row],[Ro]])),Log_Header[[#This Row],[ct]],"")</f>
        <v>0.5</v>
      </c>
      <c r="X444" s="28">
        <f>IFERROR(ROUND(AlgerHarrison_Method[[#This Row],[Ct]]*AlgerHarrison_Method[[#This Row],[Cw_75]],-1),"")</f>
        <v>2560</v>
      </c>
    </row>
    <row r="445" spans="1:24" x14ac:dyDescent="0.2">
      <c r="A445" s="8">
        <f>IF(ISNUMBER(Log_Header[[#This Row],[Seq]]),Log_Header[[#This Row],[Seq]],"")</f>
        <v>410</v>
      </c>
      <c r="B445" s="40">
        <f>IF(ISNUMBER(Log_Header[[#This Row],[BRACS_ID]]),Log_Header[[#This Row],[BRACS_ID]],"")</f>
        <v>25992</v>
      </c>
      <c r="C445" s="40">
        <f>IF(ISNUMBER(Log_Header[[#This Row],[Target_Depth]]),Log_Header[[#This Row],[Target_Depth]],"")</f>
        <v>650</v>
      </c>
      <c r="D445" s="40">
        <f>IF(ISNUMBER(Estep_Method[[#This Row],[Rxo]]),Estep_Method[[#This Row],[Rxo]],"")</f>
        <v>5</v>
      </c>
      <c r="E445" s="40">
        <f>IF(ISNUMBER(Rwa_Method[[#This Row],[Ro]]),Rwa_Method[[#This Row],[Ro]],"")</f>
        <v>5</v>
      </c>
      <c r="F445" s="178" t="s">
        <v>93</v>
      </c>
      <c r="G445" s="40">
        <f>IF(ISNUMBER(Log_Header[[#This Row],[Ts]]),Log_Header[[#This Row],[Ts]],"")</f>
        <v>63</v>
      </c>
      <c r="H445" s="44">
        <f>IF(ISBLANK(AlgerHarrison_Method[[#This Row],[Rxo]]),"",Log_Header[[#This Row],[Gg]])</f>
        <v>1.6019988242210466E-2</v>
      </c>
      <c r="I445" s="43">
        <f>IF(ISBLANK(AlgerHarrison_Method[[#This Row],[Rxo]]),"",Log_Header[[#This Row],[Df]])</f>
        <v>638</v>
      </c>
      <c r="J445" s="27">
        <f>IFERROR((AlgerHarrison_Method[[#This Row],[Gg]]*AlgerHarrison_Method[[#This Row],[Df]])+AlgerHarrison_Method[[#This Row],[Ts]],"")</f>
        <v>73.220752498530274</v>
      </c>
      <c r="K445" s="182">
        <f>IF(ISNUMBER(Log_Header[[#This Row],[Rmf]]),Log_Header[[#This Row],[Rmf]],"")</f>
        <v>1.2</v>
      </c>
      <c r="L445" s="182">
        <f>IF(ISNUMBER(Log_Header[[#This Row],[T-Rmf]]),Log_Header[[#This Row],[T-Rmf]],"")</f>
        <v>87</v>
      </c>
      <c r="M445" s="27">
        <f>IFERROR(AlgerHarrison_Method[[#This Row],[Rmf]]*(AlgerHarrison_Method[[#This Row],[T-Rmf]]/AlgerHarrison_Method[[#This Row],[Tf]]),"")</f>
        <v>1.4258252809146637</v>
      </c>
      <c r="N445" s="179">
        <f>IF(AND(ISNUMBER(AlgerHarrison_Method[[#This Row],[Rxo]]),ISNUMBER(AlgerHarrison_Method[[#This Row],[Ro]])),IF(AlgerHarrison_Method[[#This Row],[Rmf]]&gt;=5, 1.75, 1),"")</f>
        <v>1</v>
      </c>
      <c r="O445" s="179">
        <f>IFERROR(AlgerHarrison_Method[[#This Row],[Rmf_Tf]]*AlgerHarrison_Method[[#This Row],[Rmf Cor Fact]],"")</f>
        <v>1.4258252809146637</v>
      </c>
      <c r="P445" s="28">
        <f>IF(AND(ISNUMBER(AlgerHarrison_Method[[#This Row],[Rxo]]),ISNUMBER(AlgerHarrison_Method[[#This Row],[Ro]])),VLOOKUP(AlgerHarrison_Method[[#This Row],[Log_Type]],$AA$3:AC485,2,FALSE),"")</f>
        <v>1</v>
      </c>
      <c r="Q44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445" s="179">
        <f>IFERROR(AlgerHarrison_Method[[#This Row],[Rmf_Tf_Cor]]/AlgerHarrison_Method[[#This Row],[Rxo/Ro_Cor]],"")</f>
        <v>1.4258252809146637</v>
      </c>
      <c r="S445" s="40">
        <f>IF(AND(ISNUMBER(AlgerHarrison_Method[[#This Row],[Rxo]]),ISNUMBER(AlgerHarrison_Method[[#This Row],[Ro]])),Log_Header[[#This Row],[cf_H2O_Type]],"")</f>
        <v>1</v>
      </c>
      <c r="T445" s="179">
        <f>IFERROR(AlgerHarrison_Method[[#This Row],[Rwe]]/AlgerHarrison_Method[[#This Row],[cf_H2O_Type]],"")</f>
        <v>1.4258252809146637</v>
      </c>
      <c r="U445" s="27">
        <f>IFERROR(AlgerHarrison_Method[[#This Row],[Rw]]*(AlgerHarrison_Method[[#This Row],[Tf]]/75),"")</f>
        <v>1.3919999999999999</v>
      </c>
      <c r="V445" s="28">
        <f>IFERROR(10000/AlgerHarrison_Method[[#This Row],[Rw_Cor_75]],"")</f>
        <v>7183.9080459770121</v>
      </c>
      <c r="W445" s="40">
        <f>IF(AND(ISNUMBER(AlgerHarrison_Method[[#This Row],[Rxo]]),ISNUMBER(AlgerHarrison_Method[[#This Row],[Ro]])),Log_Header[[#This Row],[ct]],"")</f>
        <v>0.5</v>
      </c>
      <c r="X445" s="28">
        <f>IFERROR(ROUND(AlgerHarrison_Method[[#This Row],[Ct]]*AlgerHarrison_Method[[#This Row],[Cw_75]],-1),"")</f>
        <v>3590</v>
      </c>
    </row>
    <row r="446" spans="1:24" x14ac:dyDescent="0.2">
      <c r="A446" s="8">
        <f>IF(ISNUMBER(Log_Header[[#This Row],[Seq]]),Log_Header[[#This Row],[Seq]],"")</f>
        <v>411</v>
      </c>
      <c r="B446" s="40">
        <f>IF(ISNUMBER(Log_Header[[#This Row],[BRACS_ID]]),Log_Header[[#This Row],[BRACS_ID]],"")</f>
        <v>25990</v>
      </c>
      <c r="C446" s="40">
        <f>IF(ISNUMBER(Log_Header[[#This Row],[Target_Depth]]),Log_Header[[#This Row],[Target_Depth]],"")</f>
        <v>1210</v>
      </c>
      <c r="D446" s="40">
        <f>IF(ISNUMBER(Estep_Method[[#This Row],[Rxo]]),Estep_Method[[#This Row],[Rxo]],"")</f>
        <v>5</v>
      </c>
      <c r="E446" s="40">
        <f>IF(ISNUMBER(Rwa_Method[[#This Row],[Ro]]),Rwa_Method[[#This Row],[Ro]],"")</f>
        <v>3</v>
      </c>
      <c r="F446" s="178" t="s">
        <v>93</v>
      </c>
      <c r="G446" s="40">
        <f>IF(ISNUMBER(Log_Header[[#This Row],[Ts]]),Log_Header[[#This Row],[Ts]],"")</f>
        <v>63</v>
      </c>
      <c r="H446" s="44">
        <f>IF(ISBLANK(AlgerHarrison_Method[[#This Row],[Rxo]]),"",Log_Header[[#This Row],[Gg]])</f>
        <v>1.3175339741465031E-2</v>
      </c>
      <c r="I446" s="43">
        <f>IF(ISBLANK(AlgerHarrison_Method[[#This Row],[Rxo]]),"",Log_Header[[#This Row],[Df]])</f>
        <v>1194</v>
      </c>
      <c r="J446" s="27">
        <f>IFERROR((AlgerHarrison_Method[[#This Row],[Gg]]*AlgerHarrison_Method[[#This Row],[Df]])+AlgerHarrison_Method[[#This Row],[Ts]],"")</f>
        <v>78.731355651309244</v>
      </c>
      <c r="K446" s="182">
        <f>IF(ISNUMBER(Log_Header[[#This Row],[Rmf]]),Log_Header[[#This Row],[Rmf]],"")</f>
        <v>3</v>
      </c>
      <c r="L446" s="182">
        <f>IF(ISNUMBER(Log_Header[[#This Row],[T-Rmf]]),Log_Header[[#This Row],[T-Rmf]],"")</f>
        <v>77</v>
      </c>
      <c r="M446" s="27">
        <f>IFERROR(AlgerHarrison_Method[[#This Row],[Rmf]]*(AlgerHarrison_Method[[#This Row],[T-Rmf]]/AlgerHarrison_Method[[#This Row],[Tf]]),"")</f>
        <v>2.9340279751191947</v>
      </c>
      <c r="N446" s="179">
        <f>IF(AND(ISNUMBER(AlgerHarrison_Method[[#This Row],[Rxo]]),ISNUMBER(AlgerHarrison_Method[[#This Row],[Ro]])),IF(AlgerHarrison_Method[[#This Row],[Rmf]]&gt;=5, 1.75, 1),"")</f>
        <v>1</v>
      </c>
      <c r="O446" s="179">
        <f>IFERROR(AlgerHarrison_Method[[#This Row],[Rmf_Tf]]*AlgerHarrison_Method[[#This Row],[Rmf Cor Fact]],"")</f>
        <v>2.9340279751191947</v>
      </c>
      <c r="P446" s="28">
        <f>IF(AND(ISNUMBER(AlgerHarrison_Method[[#This Row],[Rxo]]),ISNUMBER(AlgerHarrison_Method[[#This Row],[Ro]])),VLOOKUP(AlgerHarrison_Method[[#This Row],[Log_Type]],$AA$3:AC486,2,FALSE),"")</f>
        <v>1</v>
      </c>
      <c r="Q44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1.6666666666666667</v>
      </c>
      <c r="R446" s="179">
        <f>IFERROR(AlgerHarrison_Method[[#This Row],[Rmf_Tf_Cor]]/AlgerHarrison_Method[[#This Row],[Rxo/Ro_Cor]],"")</f>
        <v>1.7604167850715167</v>
      </c>
      <c r="S446" s="40">
        <f>IF(AND(ISNUMBER(AlgerHarrison_Method[[#This Row],[Rxo]]),ISNUMBER(AlgerHarrison_Method[[#This Row],[Ro]])),Log_Header[[#This Row],[cf_H2O_Type]],"")</f>
        <v>1</v>
      </c>
      <c r="T446" s="179">
        <f>IFERROR(AlgerHarrison_Method[[#This Row],[Rwe]]/AlgerHarrison_Method[[#This Row],[cf_H2O_Type]],"")</f>
        <v>1.7604167850715167</v>
      </c>
      <c r="U446" s="27">
        <f>IFERROR(AlgerHarrison_Method[[#This Row],[Rw]]*(AlgerHarrison_Method[[#This Row],[Tf]]/75),"")</f>
        <v>1.8480000000000001</v>
      </c>
      <c r="V446" s="28">
        <f>IFERROR(10000/AlgerHarrison_Method[[#This Row],[Rw_Cor_75]],"")</f>
        <v>5411.2554112554108</v>
      </c>
      <c r="W446" s="40">
        <f>IF(AND(ISNUMBER(AlgerHarrison_Method[[#This Row],[Rxo]]),ISNUMBER(AlgerHarrison_Method[[#This Row],[Ro]])),Log_Header[[#This Row],[ct]],"")</f>
        <v>0.5</v>
      </c>
      <c r="X446" s="28">
        <f>IFERROR(ROUND(AlgerHarrison_Method[[#This Row],[Ct]]*AlgerHarrison_Method[[#This Row],[Cw_75]],-1),"")</f>
        <v>2710</v>
      </c>
    </row>
    <row r="447" spans="1:24" x14ac:dyDescent="0.2">
      <c r="A447" s="8">
        <f>IF(ISNUMBER(Log_Header[[#This Row],[Seq]]),Log_Header[[#This Row],[Seq]],"")</f>
        <v>412</v>
      </c>
      <c r="B447" s="40">
        <f>IF(ISNUMBER(Log_Header[[#This Row],[BRACS_ID]]),Log_Header[[#This Row],[BRACS_ID]],"")</f>
        <v>20148</v>
      </c>
      <c r="C447" s="40">
        <f>IF(ISNUMBER(Log_Header[[#This Row],[Target_Depth]]),Log_Header[[#This Row],[Target_Depth]],"")</f>
        <v>1355</v>
      </c>
      <c r="D447" s="40">
        <f>IF(ISNUMBER(Estep_Method[[#This Row],[Rxo]]),Estep_Method[[#This Row],[Rxo]],"")</f>
        <v>4.9000000000000004</v>
      </c>
      <c r="E447" s="40">
        <f>IF(ISNUMBER(Rwa_Method[[#This Row],[Ro]]),Rwa_Method[[#This Row],[Ro]],"")</f>
        <v>2.5</v>
      </c>
      <c r="F447" s="178" t="s">
        <v>93</v>
      </c>
      <c r="G447" s="40">
        <f>IF(ISNUMBER(Log_Header[[#This Row],[Ts]]),Log_Header[[#This Row],[Ts]],"")</f>
        <v>64</v>
      </c>
      <c r="H447" s="44">
        <f>IF(ISBLANK(AlgerHarrison_Method[[#This Row],[Rxo]]),"",Log_Header[[#This Row],[Gg]])</f>
        <v>1.3826940231935772E-2</v>
      </c>
      <c r="I447" s="43">
        <f>IF(ISBLANK(AlgerHarrison_Method[[#This Row],[Rxo]]),"",Log_Header[[#This Row],[Df]])</f>
        <v>1338</v>
      </c>
      <c r="J447" s="27">
        <f>IFERROR((AlgerHarrison_Method[[#This Row],[Gg]]*AlgerHarrison_Method[[#This Row],[Df]])+AlgerHarrison_Method[[#This Row],[Ts]],"")</f>
        <v>82.500446030330068</v>
      </c>
      <c r="K447" s="182">
        <f>IF(ISNUMBER(Log_Header[[#This Row],[Rmf]]),Log_Header[[#This Row],[Rmf]],"")</f>
        <v>2.5499999999999998</v>
      </c>
      <c r="L447" s="182">
        <f>IF(ISNUMBER(Log_Header[[#This Row],[T-Rmf]]),Log_Header[[#This Row],[T-Rmf]],"")</f>
        <v>100</v>
      </c>
      <c r="M447" s="27">
        <f>IFERROR(AlgerHarrison_Method[[#This Row],[Rmf]]*(AlgerHarrison_Method[[#This Row],[T-Rmf]]/AlgerHarrison_Method[[#This Row],[Tf]]),"")</f>
        <v>3.0908923802212298</v>
      </c>
      <c r="N447" s="179">
        <f>IF(AND(ISNUMBER(AlgerHarrison_Method[[#This Row],[Rxo]]),ISNUMBER(AlgerHarrison_Method[[#This Row],[Ro]])),IF(AlgerHarrison_Method[[#This Row],[Rmf]]&gt;=5, 1.75, 1),"")</f>
        <v>1</v>
      </c>
      <c r="O447" s="179">
        <f>IFERROR(AlgerHarrison_Method[[#This Row],[Rmf_Tf]]*AlgerHarrison_Method[[#This Row],[Rmf Cor Fact]],"")</f>
        <v>3.0908923802212298</v>
      </c>
      <c r="P447" s="28">
        <f>IF(AND(ISNUMBER(AlgerHarrison_Method[[#This Row],[Rxo]]),ISNUMBER(AlgerHarrison_Method[[#This Row],[Ro]])),VLOOKUP(AlgerHarrison_Method[[#This Row],[Log_Type]],$AA$3:AC487,2,FALSE),"")</f>
        <v>1</v>
      </c>
      <c r="Q44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1.9600000000000002</v>
      </c>
      <c r="R447" s="179">
        <f>IFERROR(AlgerHarrison_Method[[#This Row],[Rmf_Tf_Cor]]/AlgerHarrison_Method[[#This Row],[Rxo/Ro_Cor]],"")</f>
        <v>1.5769859082761375</v>
      </c>
      <c r="S447" s="40">
        <f>IF(AND(ISNUMBER(AlgerHarrison_Method[[#This Row],[Rxo]]),ISNUMBER(AlgerHarrison_Method[[#This Row],[Ro]])),Log_Header[[#This Row],[cf_H2O_Type]],"")</f>
        <v>1</v>
      </c>
      <c r="T447" s="179">
        <f>IFERROR(AlgerHarrison_Method[[#This Row],[Rwe]]/AlgerHarrison_Method[[#This Row],[cf_H2O_Type]],"")</f>
        <v>1.5769859082761375</v>
      </c>
      <c r="U447" s="27">
        <f>IFERROR(AlgerHarrison_Method[[#This Row],[Rw]]*(AlgerHarrison_Method[[#This Row],[Tf]]/75),"")</f>
        <v>1.7346938775510201</v>
      </c>
      <c r="V447" s="28">
        <f>IFERROR(10000/AlgerHarrison_Method[[#This Row],[Rw_Cor_75]],"")</f>
        <v>5764.7058823529424</v>
      </c>
      <c r="W447" s="40">
        <f>IF(AND(ISNUMBER(AlgerHarrison_Method[[#This Row],[Rxo]]),ISNUMBER(AlgerHarrison_Method[[#This Row],[Ro]])),Log_Header[[#This Row],[ct]],"")</f>
        <v>0.5</v>
      </c>
      <c r="X447" s="28">
        <f>IFERROR(ROUND(AlgerHarrison_Method[[#This Row],[Ct]]*AlgerHarrison_Method[[#This Row],[Cw_75]],-1),"")</f>
        <v>2880</v>
      </c>
    </row>
    <row r="448" spans="1:24" x14ac:dyDescent="0.2">
      <c r="A448" s="8">
        <f>IF(ISNUMBER(Log_Header[[#This Row],[Seq]]),Log_Header[[#This Row],[Seq]],"")</f>
        <v>413</v>
      </c>
      <c r="B448" s="40">
        <f>IF(ISNUMBER(Log_Header[[#This Row],[BRACS_ID]]),Log_Header[[#This Row],[BRACS_ID]],"")</f>
        <v>20148</v>
      </c>
      <c r="C448" s="40">
        <f>IF(ISNUMBER(Log_Header[[#This Row],[Target_Depth]]),Log_Header[[#This Row],[Target_Depth]],"")</f>
        <v>1565</v>
      </c>
      <c r="D448" s="40">
        <f>IF(ISNUMBER(Estep_Method[[#This Row],[Rxo]]),Estep_Method[[#This Row],[Rxo]],"")</f>
        <v>3.7</v>
      </c>
      <c r="E448" s="40">
        <f>IF(ISNUMBER(Rwa_Method[[#This Row],[Ro]]),Rwa_Method[[#This Row],[Ro]],"")</f>
        <v>2.2000000000000002</v>
      </c>
      <c r="F448" s="178" t="s">
        <v>93</v>
      </c>
      <c r="G448" s="40">
        <f>IF(ISNUMBER(Log_Header[[#This Row],[Ts]]),Log_Header[[#This Row],[Ts]],"")</f>
        <v>64</v>
      </c>
      <c r="H448" s="44">
        <f>IF(ISBLANK(AlgerHarrison_Method[[#This Row],[Rxo]]),"",Log_Header[[#This Row],[Gg]])</f>
        <v>1.3826940231935772E-2</v>
      </c>
      <c r="I448" s="43">
        <f>IF(ISBLANK(AlgerHarrison_Method[[#This Row],[Rxo]]),"",Log_Header[[#This Row],[Df]])</f>
        <v>1548</v>
      </c>
      <c r="J448" s="27">
        <f>IFERROR((AlgerHarrison_Method[[#This Row],[Gg]]*AlgerHarrison_Method[[#This Row],[Df]])+AlgerHarrison_Method[[#This Row],[Ts]],"")</f>
        <v>85.404103479036579</v>
      </c>
      <c r="K448" s="182">
        <f>IF(ISNUMBER(Log_Header[[#This Row],[Rmf]]),Log_Header[[#This Row],[Rmf]],"")</f>
        <v>2.5499999999999998</v>
      </c>
      <c r="L448" s="182">
        <f>IF(ISNUMBER(Log_Header[[#This Row],[T-Rmf]]),Log_Header[[#This Row],[T-Rmf]],"")</f>
        <v>100</v>
      </c>
      <c r="M448" s="27">
        <f>IFERROR(AlgerHarrison_Method[[#This Row],[Rmf]]*(AlgerHarrison_Method[[#This Row],[T-Rmf]]/AlgerHarrison_Method[[#This Row],[Tf]]),"")</f>
        <v>2.9858050095051074</v>
      </c>
      <c r="N448" s="179">
        <f>IF(AND(ISNUMBER(AlgerHarrison_Method[[#This Row],[Rxo]]),ISNUMBER(AlgerHarrison_Method[[#This Row],[Ro]])),IF(AlgerHarrison_Method[[#This Row],[Rmf]]&gt;=5, 1.75, 1),"")</f>
        <v>1</v>
      </c>
      <c r="O448" s="179">
        <f>IFERROR(AlgerHarrison_Method[[#This Row],[Rmf_Tf]]*AlgerHarrison_Method[[#This Row],[Rmf Cor Fact]],"")</f>
        <v>2.9858050095051074</v>
      </c>
      <c r="P448" s="28">
        <f>IF(AND(ISNUMBER(AlgerHarrison_Method[[#This Row],[Rxo]]),ISNUMBER(AlgerHarrison_Method[[#This Row],[Ro]])),VLOOKUP(AlgerHarrison_Method[[#This Row],[Log_Type]],$AA$3:AC488,2,FALSE),"")</f>
        <v>1</v>
      </c>
      <c r="Q44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1.6818181818181817</v>
      </c>
      <c r="R448" s="179">
        <f>IFERROR(AlgerHarrison_Method[[#This Row],[Rmf_Tf_Cor]]/AlgerHarrison_Method[[#This Row],[Rxo/Ro_Cor]],"")</f>
        <v>1.7753435191651992</v>
      </c>
      <c r="S448" s="40">
        <f>IF(AND(ISNUMBER(AlgerHarrison_Method[[#This Row],[Rxo]]),ISNUMBER(AlgerHarrison_Method[[#This Row],[Ro]])),Log_Header[[#This Row],[cf_H2O_Type]],"")</f>
        <v>1</v>
      </c>
      <c r="T448" s="179">
        <f>IFERROR(AlgerHarrison_Method[[#This Row],[Rwe]]/AlgerHarrison_Method[[#This Row],[cf_H2O_Type]],"")</f>
        <v>1.7753435191651992</v>
      </c>
      <c r="U448" s="27">
        <f>IFERROR(AlgerHarrison_Method[[#This Row],[Rw]]*(AlgerHarrison_Method[[#This Row],[Tf]]/75),"")</f>
        <v>2.0216216216216218</v>
      </c>
      <c r="V448" s="28">
        <f>IFERROR(10000/AlgerHarrison_Method[[#This Row],[Rw_Cor_75]],"")</f>
        <v>4946.5240641711225</v>
      </c>
      <c r="W448" s="40">
        <f>IF(AND(ISNUMBER(AlgerHarrison_Method[[#This Row],[Rxo]]),ISNUMBER(AlgerHarrison_Method[[#This Row],[Ro]])),Log_Header[[#This Row],[ct]],"")</f>
        <v>0.5</v>
      </c>
      <c r="X448" s="28">
        <f>IFERROR(ROUND(AlgerHarrison_Method[[#This Row],[Ct]]*AlgerHarrison_Method[[#This Row],[Cw_75]],-1),"")</f>
        <v>2470</v>
      </c>
    </row>
    <row r="449" spans="1:24" x14ac:dyDescent="0.2">
      <c r="A449" s="8">
        <f>IF(ISNUMBER(Log_Header[[#This Row],[Seq]]),Log_Header[[#This Row],[Seq]],"")</f>
        <v>414</v>
      </c>
      <c r="B449" s="40">
        <f>IF(ISNUMBER(Log_Header[[#This Row],[BRACS_ID]]),Log_Header[[#This Row],[BRACS_ID]],"")</f>
        <v>20148</v>
      </c>
      <c r="C449" s="40">
        <f>IF(ISNUMBER(Log_Header[[#This Row],[Target_Depth]]),Log_Header[[#This Row],[Target_Depth]],"")</f>
        <v>1620</v>
      </c>
      <c r="D449" s="40">
        <f>IF(ISNUMBER(Estep_Method[[#This Row],[Rxo]]),Estep_Method[[#This Row],[Rxo]],"")</f>
        <v>3</v>
      </c>
      <c r="E449" s="40">
        <f>IF(ISNUMBER(Rwa_Method[[#This Row],[Ro]]),Rwa_Method[[#This Row],[Ro]],"")</f>
        <v>2</v>
      </c>
      <c r="F449" s="178" t="s">
        <v>93</v>
      </c>
      <c r="G449" s="40">
        <f>IF(ISNUMBER(Log_Header[[#This Row],[Ts]]),Log_Header[[#This Row],[Ts]],"")</f>
        <v>64</v>
      </c>
      <c r="H449" s="44">
        <f>IF(ISBLANK(AlgerHarrison_Method[[#This Row],[Rxo]]),"",Log_Header[[#This Row],[Gg]])</f>
        <v>1.3826940231935772E-2</v>
      </c>
      <c r="I449" s="43">
        <f>IF(ISBLANK(AlgerHarrison_Method[[#This Row],[Rxo]]),"",Log_Header[[#This Row],[Df]])</f>
        <v>1603</v>
      </c>
      <c r="J449" s="27">
        <f>IFERROR((AlgerHarrison_Method[[#This Row],[Gg]]*AlgerHarrison_Method[[#This Row],[Df]])+AlgerHarrison_Method[[#This Row],[Ts]],"")</f>
        <v>86.164585191793037</v>
      </c>
      <c r="K449" s="182">
        <f>IF(ISNUMBER(Log_Header[[#This Row],[Rmf]]),Log_Header[[#This Row],[Rmf]],"")</f>
        <v>2.5499999999999998</v>
      </c>
      <c r="L449" s="182">
        <f>IF(ISNUMBER(Log_Header[[#This Row],[T-Rmf]]),Log_Header[[#This Row],[T-Rmf]],"")</f>
        <v>100</v>
      </c>
      <c r="M449" s="27">
        <f>IFERROR(AlgerHarrison_Method[[#This Row],[Rmf]]*(AlgerHarrison_Method[[#This Row],[T-Rmf]]/AlgerHarrison_Method[[#This Row],[Tf]]),"")</f>
        <v>2.9594525341519096</v>
      </c>
      <c r="N449" s="179">
        <f>IF(AND(ISNUMBER(AlgerHarrison_Method[[#This Row],[Rxo]]),ISNUMBER(AlgerHarrison_Method[[#This Row],[Ro]])),IF(AlgerHarrison_Method[[#This Row],[Rmf]]&gt;=5, 1.75, 1),"")</f>
        <v>1</v>
      </c>
      <c r="O449" s="179">
        <f>IFERROR(AlgerHarrison_Method[[#This Row],[Rmf_Tf]]*AlgerHarrison_Method[[#This Row],[Rmf Cor Fact]],"")</f>
        <v>2.9594525341519096</v>
      </c>
      <c r="P449" s="28">
        <f>IF(AND(ISNUMBER(AlgerHarrison_Method[[#This Row],[Rxo]]),ISNUMBER(AlgerHarrison_Method[[#This Row],[Ro]])),VLOOKUP(AlgerHarrison_Method[[#This Row],[Log_Type]],$AA$3:AC489,2,FALSE),"")</f>
        <v>1</v>
      </c>
      <c r="Q44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</v>
      </c>
      <c r="R449" s="179">
        <f>IFERROR(AlgerHarrison_Method[[#This Row],[Rmf_Tf_Cor]]/AlgerHarrison_Method[[#This Row],[Rxo/Ro_Cor]],"")</f>
        <v>1.972968356101273</v>
      </c>
      <c r="S449" s="40">
        <f>IF(AND(ISNUMBER(AlgerHarrison_Method[[#This Row],[Rxo]]),ISNUMBER(AlgerHarrison_Method[[#This Row],[Ro]])),Log_Header[[#This Row],[cf_H2O_Type]],"")</f>
        <v>1</v>
      </c>
      <c r="T449" s="179">
        <f>IFERROR(AlgerHarrison_Method[[#This Row],[Rwe]]/AlgerHarrison_Method[[#This Row],[cf_H2O_Type]],"")</f>
        <v>1.972968356101273</v>
      </c>
      <c r="U449" s="27">
        <f>IFERROR(AlgerHarrison_Method[[#This Row],[Rw]]*(AlgerHarrison_Method[[#This Row],[Tf]]/75),"")</f>
        <v>2.2666666666666666</v>
      </c>
      <c r="V449" s="28">
        <f>IFERROR(10000/AlgerHarrison_Method[[#This Row],[Rw_Cor_75]],"")</f>
        <v>4411.7647058823532</v>
      </c>
      <c r="W449" s="40">
        <f>IF(AND(ISNUMBER(AlgerHarrison_Method[[#This Row],[Rxo]]),ISNUMBER(AlgerHarrison_Method[[#This Row],[Ro]])),Log_Header[[#This Row],[ct]],"")</f>
        <v>0.5</v>
      </c>
      <c r="X449" s="28">
        <f>IFERROR(ROUND(AlgerHarrison_Method[[#This Row],[Ct]]*AlgerHarrison_Method[[#This Row],[Cw_75]],-1),"")</f>
        <v>2210</v>
      </c>
    </row>
    <row r="450" spans="1:24" x14ac:dyDescent="0.2">
      <c r="A450" s="8">
        <f>IF(ISNUMBER(Log_Header[[#This Row],[Seq]]),Log_Header[[#This Row],[Seq]],"")</f>
        <v>415</v>
      </c>
      <c r="B450" s="40">
        <f>IF(ISNUMBER(Log_Header[[#This Row],[BRACS_ID]]),Log_Header[[#This Row],[BRACS_ID]],"")</f>
        <v>20184</v>
      </c>
      <c r="C450" s="40">
        <f>IF(ISNUMBER(Log_Header[[#This Row],[Target_Depth]]),Log_Header[[#This Row],[Target_Depth]],"")</f>
        <v>1345</v>
      </c>
      <c r="D450" s="40">
        <f>IF(ISNUMBER(Estep_Method[[#This Row],[Rxo]]),Estep_Method[[#This Row],[Rxo]],"")</f>
        <v>5.9</v>
      </c>
      <c r="E450" s="40">
        <f>IF(ISNUMBER(Rwa_Method[[#This Row],[Ro]]),Rwa_Method[[#This Row],[Ro]],"")</f>
        <v>2.4</v>
      </c>
      <c r="F450" s="178" t="s">
        <v>93</v>
      </c>
      <c r="G450" s="40">
        <f>IF(ISNUMBER(Log_Header[[#This Row],[Ts]]),Log_Header[[#This Row],[Ts]],"")</f>
        <v>64</v>
      </c>
      <c r="H450" s="44">
        <f>IF(ISBLANK(AlgerHarrison_Method[[#This Row],[Rxo]]),"",Log_Header[[#This Row],[Gg]])</f>
        <v>1.4645137063462261E-2</v>
      </c>
      <c r="I450" s="43">
        <f>IF(ISBLANK(AlgerHarrison_Method[[#This Row],[Rxo]]),"",Log_Header[[#This Row],[Df]])</f>
        <v>1334</v>
      </c>
      <c r="J450" s="27">
        <f>IFERROR((AlgerHarrison_Method[[#This Row],[Gg]]*AlgerHarrison_Method[[#This Row],[Df]])+AlgerHarrison_Method[[#This Row],[Ts]],"")</f>
        <v>83.536612842658656</v>
      </c>
      <c r="K450" s="182">
        <f>IF(ISNUMBER(Log_Header[[#This Row],[Rmf]]),Log_Header[[#This Row],[Rmf]],"")</f>
        <v>3.42</v>
      </c>
      <c r="L450" s="182">
        <f>IF(ISNUMBER(Log_Header[[#This Row],[T-Rmf]]),Log_Header[[#This Row],[T-Rmf]],"")</f>
        <v>72</v>
      </c>
      <c r="M450" s="27">
        <f>IFERROR(AlgerHarrison_Method[[#This Row],[Rmf]]*(AlgerHarrison_Method[[#This Row],[T-Rmf]]/AlgerHarrison_Method[[#This Row],[Tf]]),"")</f>
        <v>2.9476895413965782</v>
      </c>
      <c r="N450" s="179">
        <f>IF(AND(ISNUMBER(AlgerHarrison_Method[[#This Row],[Rxo]]),ISNUMBER(AlgerHarrison_Method[[#This Row],[Ro]])),IF(AlgerHarrison_Method[[#This Row],[Rmf]]&gt;=5, 1.75, 1),"")</f>
        <v>1</v>
      </c>
      <c r="O450" s="179">
        <f>IFERROR(AlgerHarrison_Method[[#This Row],[Rmf_Tf]]*AlgerHarrison_Method[[#This Row],[Rmf Cor Fact]],"")</f>
        <v>2.9476895413965782</v>
      </c>
      <c r="P450" s="28">
        <f>IF(AND(ISNUMBER(AlgerHarrison_Method[[#This Row],[Rxo]]),ISNUMBER(AlgerHarrison_Method[[#This Row],[Ro]])),VLOOKUP(AlgerHarrison_Method[[#This Row],[Log_Type]],$AA$3:AC490,2,FALSE),"")</f>
        <v>1</v>
      </c>
      <c r="Q45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2.4583333333333335</v>
      </c>
      <c r="R450" s="179">
        <f>IFERROR(AlgerHarrison_Method[[#This Row],[Rmf_Tf_Cor]]/AlgerHarrison_Method[[#This Row],[Rxo/Ro_Cor]],"")</f>
        <v>1.1990601524325064</v>
      </c>
      <c r="S450" s="40">
        <f>IF(AND(ISNUMBER(AlgerHarrison_Method[[#This Row],[Rxo]]),ISNUMBER(AlgerHarrison_Method[[#This Row],[Ro]])),Log_Header[[#This Row],[cf_H2O_Type]],"")</f>
        <v>1</v>
      </c>
      <c r="T450" s="179">
        <f>IFERROR(AlgerHarrison_Method[[#This Row],[Rwe]]/AlgerHarrison_Method[[#This Row],[cf_H2O_Type]],"")</f>
        <v>1.1990601524325064</v>
      </c>
      <c r="U450" s="27">
        <f>IFERROR(AlgerHarrison_Method[[#This Row],[Rw]]*(AlgerHarrison_Method[[#This Row],[Tf]]/75),"")</f>
        <v>1.3355389830508475</v>
      </c>
      <c r="V450" s="28">
        <f>IFERROR(10000/AlgerHarrison_Method[[#This Row],[Rw_Cor_75]],"")</f>
        <v>7487.6137102014291</v>
      </c>
      <c r="W450" s="40">
        <f>IF(AND(ISNUMBER(AlgerHarrison_Method[[#This Row],[Rxo]]),ISNUMBER(AlgerHarrison_Method[[#This Row],[Ro]])),Log_Header[[#This Row],[ct]],"")</f>
        <v>0.5</v>
      </c>
      <c r="X450" s="28">
        <f>IFERROR(ROUND(AlgerHarrison_Method[[#This Row],[Ct]]*AlgerHarrison_Method[[#This Row],[Cw_75]],-1),"")</f>
        <v>3740</v>
      </c>
    </row>
    <row r="451" spans="1:24" x14ac:dyDescent="0.2">
      <c r="A451" s="8">
        <f>IF(ISNUMBER(Log_Header[[#This Row],[Seq]]),Log_Header[[#This Row],[Seq]],"")</f>
        <v>416</v>
      </c>
      <c r="B451" s="40">
        <f>IF(ISNUMBER(Log_Header[[#This Row],[BRACS_ID]]),Log_Header[[#This Row],[BRACS_ID]],"")</f>
        <v>20184</v>
      </c>
      <c r="C451" s="40">
        <f>IF(ISNUMBER(Log_Header[[#This Row],[Target_Depth]]),Log_Header[[#This Row],[Target_Depth]],"")</f>
        <v>1570</v>
      </c>
      <c r="D451" s="40">
        <f>IF(ISNUMBER(Estep_Method[[#This Row],[Rxo]]),Estep_Method[[#This Row],[Rxo]],"")</f>
        <v>3.3</v>
      </c>
      <c r="E451" s="40">
        <f>IF(ISNUMBER(Rwa_Method[[#This Row],[Ro]]),Rwa_Method[[#This Row],[Ro]],"")</f>
        <v>2.2000000000000002</v>
      </c>
      <c r="F451" s="178" t="s">
        <v>93</v>
      </c>
      <c r="G451" s="40">
        <f>IF(ISNUMBER(Log_Header[[#This Row],[Ts]]),Log_Header[[#This Row],[Ts]],"")</f>
        <v>64</v>
      </c>
      <c r="H451" s="44">
        <f>IF(ISBLANK(AlgerHarrison_Method[[#This Row],[Rxo]]),"",Log_Header[[#This Row],[Gg]])</f>
        <v>1.4645137063462261E-2</v>
      </c>
      <c r="I451" s="43">
        <f>IF(ISBLANK(AlgerHarrison_Method[[#This Row],[Rxo]]),"",Log_Header[[#This Row],[Df]])</f>
        <v>1559</v>
      </c>
      <c r="J451" s="27">
        <f>IFERROR((AlgerHarrison_Method[[#This Row],[Gg]]*AlgerHarrison_Method[[#This Row],[Df]])+AlgerHarrison_Method[[#This Row],[Ts]],"")</f>
        <v>86.83176868193766</v>
      </c>
      <c r="K451" s="182">
        <f>IF(ISNUMBER(Log_Header[[#This Row],[Rmf]]),Log_Header[[#This Row],[Rmf]],"")</f>
        <v>3.42</v>
      </c>
      <c r="L451" s="182">
        <f>IF(ISNUMBER(Log_Header[[#This Row],[T-Rmf]]),Log_Header[[#This Row],[T-Rmf]],"")</f>
        <v>72</v>
      </c>
      <c r="M451" s="27">
        <f>IFERROR(AlgerHarrison_Method[[#This Row],[Rmf]]*(AlgerHarrison_Method[[#This Row],[T-Rmf]]/AlgerHarrison_Method[[#This Row],[Tf]]),"")</f>
        <v>2.8358284500914661</v>
      </c>
      <c r="N451" s="179">
        <f>IF(AND(ISNUMBER(AlgerHarrison_Method[[#This Row],[Rxo]]),ISNUMBER(AlgerHarrison_Method[[#This Row],[Ro]])),IF(AlgerHarrison_Method[[#This Row],[Rmf]]&gt;=5, 1.75, 1),"")</f>
        <v>1</v>
      </c>
      <c r="O451" s="179">
        <f>IFERROR(AlgerHarrison_Method[[#This Row],[Rmf_Tf]]*AlgerHarrison_Method[[#This Row],[Rmf Cor Fact]],"")</f>
        <v>2.8358284500914661</v>
      </c>
      <c r="P451" s="28">
        <f>IF(AND(ISNUMBER(AlgerHarrison_Method[[#This Row],[Rxo]]),ISNUMBER(AlgerHarrison_Method[[#This Row],[Ro]])),VLOOKUP(AlgerHarrison_Method[[#This Row],[Log_Type]],$AA$3:AC491,2,FALSE),"")</f>
        <v>1</v>
      </c>
      <c r="Q45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1.4999999999999998</v>
      </c>
      <c r="R451" s="179">
        <f>IFERROR(AlgerHarrison_Method[[#This Row],[Rmf_Tf_Cor]]/AlgerHarrison_Method[[#This Row],[Rxo/Ro_Cor]],"")</f>
        <v>1.8905523000609776</v>
      </c>
      <c r="S451" s="40">
        <f>IF(AND(ISNUMBER(AlgerHarrison_Method[[#This Row],[Rxo]]),ISNUMBER(AlgerHarrison_Method[[#This Row],[Ro]])),Log_Header[[#This Row],[cf_H2O_Type]],"")</f>
        <v>1</v>
      </c>
      <c r="T451" s="179">
        <f>IFERROR(AlgerHarrison_Method[[#This Row],[Rwe]]/AlgerHarrison_Method[[#This Row],[cf_H2O_Type]],"")</f>
        <v>1.8905523000609776</v>
      </c>
      <c r="U451" s="27">
        <f>IFERROR(AlgerHarrison_Method[[#This Row],[Rw]]*(AlgerHarrison_Method[[#This Row],[Tf]]/75),"")</f>
        <v>2.1888000000000001</v>
      </c>
      <c r="V451" s="28">
        <f>IFERROR(10000/AlgerHarrison_Method[[#This Row],[Rw_Cor_75]],"")</f>
        <v>4568.7134502923973</v>
      </c>
      <c r="W451" s="40">
        <f>IF(AND(ISNUMBER(AlgerHarrison_Method[[#This Row],[Rxo]]),ISNUMBER(AlgerHarrison_Method[[#This Row],[Ro]])),Log_Header[[#This Row],[ct]],"")</f>
        <v>0.5</v>
      </c>
      <c r="X451" s="28">
        <f>IFERROR(ROUND(AlgerHarrison_Method[[#This Row],[Ct]]*AlgerHarrison_Method[[#This Row],[Cw_75]],-1),"")</f>
        <v>2280</v>
      </c>
    </row>
    <row r="452" spans="1:24" x14ac:dyDescent="0.2">
      <c r="A452" s="8">
        <f>IF(ISNUMBER(Log_Header[[#This Row],[Seq]]),Log_Header[[#This Row],[Seq]],"")</f>
        <v>417</v>
      </c>
      <c r="B452" s="40">
        <f>IF(ISNUMBER(Log_Header[[#This Row],[BRACS_ID]]),Log_Header[[#This Row],[BRACS_ID]],"")</f>
        <v>20184</v>
      </c>
      <c r="C452" s="40">
        <f>IF(ISNUMBER(Log_Header[[#This Row],[Target_Depth]]),Log_Header[[#This Row],[Target_Depth]],"")</f>
        <v>1630</v>
      </c>
      <c r="D452" s="40">
        <f>IF(ISNUMBER(Estep_Method[[#This Row],[Rxo]]),Estep_Method[[#This Row],[Rxo]],"")</f>
        <v>3.7</v>
      </c>
      <c r="E452" s="40">
        <f>IF(ISNUMBER(Rwa_Method[[#This Row],[Ro]]),Rwa_Method[[#This Row],[Ro]],"")</f>
        <v>2.1</v>
      </c>
      <c r="F452" s="178" t="s">
        <v>93</v>
      </c>
      <c r="G452" s="40">
        <f>IF(ISNUMBER(Log_Header[[#This Row],[Ts]]),Log_Header[[#This Row],[Ts]],"")</f>
        <v>64</v>
      </c>
      <c r="H452" s="44">
        <f>IF(ISBLANK(AlgerHarrison_Method[[#This Row],[Rxo]]),"",Log_Header[[#This Row],[Gg]])</f>
        <v>1.4645137063462261E-2</v>
      </c>
      <c r="I452" s="43">
        <f>IF(ISBLANK(AlgerHarrison_Method[[#This Row],[Rxo]]),"",Log_Header[[#This Row],[Df]])</f>
        <v>1619</v>
      </c>
      <c r="J452" s="27">
        <f>IFERROR((AlgerHarrison_Method[[#This Row],[Gg]]*AlgerHarrison_Method[[#This Row],[Df]])+AlgerHarrison_Method[[#This Row],[Ts]],"")</f>
        <v>87.710476905745395</v>
      </c>
      <c r="K452" s="182">
        <f>IF(ISNUMBER(Log_Header[[#This Row],[Rmf]]),Log_Header[[#This Row],[Rmf]],"")</f>
        <v>3.42</v>
      </c>
      <c r="L452" s="182">
        <f>IF(ISNUMBER(Log_Header[[#This Row],[T-Rmf]]),Log_Header[[#This Row],[T-Rmf]],"")</f>
        <v>72</v>
      </c>
      <c r="M452" s="27">
        <f>IFERROR(AlgerHarrison_Method[[#This Row],[Rmf]]*(AlgerHarrison_Method[[#This Row],[T-Rmf]]/AlgerHarrison_Method[[#This Row],[Tf]]),"")</f>
        <v>2.8074183231794771</v>
      </c>
      <c r="N452" s="179">
        <f>IF(AND(ISNUMBER(AlgerHarrison_Method[[#This Row],[Rxo]]),ISNUMBER(AlgerHarrison_Method[[#This Row],[Ro]])),IF(AlgerHarrison_Method[[#This Row],[Rmf]]&gt;=5, 1.75, 1),"")</f>
        <v>1</v>
      </c>
      <c r="O452" s="179">
        <f>IFERROR(AlgerHarrison_Method[[#This Row],[Rmf_Tf]]*AlgerHarrison_Method[[#This Row],[Rmf Cor Fact]],"")</f>
        <v>2.8074183231794771</v>
      </c>
      <c r="P452" s="28">
        <f>IF(AND(ISNUMBER(AlgerHarrison_Method[[#This Row],[Rxo]]),ISNUMBER(AlgerHarrison_Method[[#This Row],[Ro]])),VLOOKUP(AlgerHarrison_Method[[#This Row],[Log_Type]],$AA$3:AC492,2,FALSE),"")</f>
        <v>1</v>
      </c>
      <c r="Q45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1.7619047619047619</v>
      </c>
      <c r="R452" s="179">
        <f>IFERROR(AlgerHarrison_Method[[#This Row],[Rmf_Tf_Cor]]/AlgerHarrison_Method[[#This Row],[Rxo/Ro_Cor]],"")</f>
        <v>1.5933995888315953</v>
      </c>
      <c r="S452" s="40">
        <f>IF(AND(ISNUMBER(AlgerHarrison_Method[[#This Row],[Rxo]]),ISNUMBER(AlgerHarrison_Method[[#This Row],[Ro]])),Log_Header[[#This Row],[cf_H2O_Type]],"")</f>
        <v>1</v>
      </c>
      <c r="T452" s="179">
        <f>IFERROR(AlgerHarrison_Method[[#This Row],[Rwe]]/AlgerHarrison_Method[[#This Row],[cf_H2O_Type]],"")</f>
        <v>1.5933995888315953</v>
      </c>
      <c r="U452" s="27">
        <f>IFERROR(AlgerHarrison_Method[[#This Row],[Rw]]*(AlgerHarrison_Method[[#This Row],[Tf]]/75),"")</f>
        <v>1.863437837837838</v>
      </c>
      <c r="V452" s="28">
        <f>IFERROR(10000/AlgerHarrison_Method[[#This Row],[Rw_Cor_75]],"")</f>
        <v>5366.425322565673</v>
      </c>
      <c r="W452" s="40">
        <f>IF(AND(ISNUMBER(AlgerHarrison_Method[[#This Row],[Rxo]]),ISNUMBER(AlgerHarrison_Method[[#This Row],[Ro]])),Log_Header[[#This Row],[ct]],"")</f>
        <v>0.5</v>
      </c>
      <c r="X452" s="28">
        <f>IFERROR(ROUND(AlgerHarrison_Method[[#This Row],[Ct]]*AlgerHarrison_Method[[#This Row],[Cw_75]],-1),"")</f>
        <v>2680</v>
      </c>
    </row>
    <row r="453" spans="1:24" x14ac:dyDescent="0.2">
      <c r="A453" s="8">
        <f>IF(ISNUMBER(Log_Header[[#This Row],[Seq]]),Log_Header[[#This Row],[Seq]],"")</f>
        <v>418</v>
      </c>
      <c r="B453" s="40">
        <f>IF(ISNUMBER(Log_Header[[#This Row],[BRACS_ID]]),Log_Header[[#This Row],[BRACS_ID]],"")</f>
        <v>19793</v>
      </c>
      <c r="C453" s="40">
        <f>IF(ISNUMBER(Log_Header[[#This Row],[Target_Depth]]),Log_Header[[#This Row],[Target_Depth]],"")</f>
        <v>1380</v>
      </c>
      <c r="D453" s="40">
        <f>IF(ISNUMBER(Estep_Method[[#This Row],[Rxo]]),Estep_Method[[#This Row],[Rxo]],"")</f>
        <v>3.9</v>
      </c>
      <c r="E453" s="40">
        <f>IF(ISNUMBER(Rwa_Method[[#This Row],[Ro]]),Rwa_Method[[#This Row],[Ro]],"")</f>
        <v>2.1</v>
      </c>
      <c r="F453" s="178" t="s">
        <v>93</v>
      </c>
      <c r="G453" s="40">
        <f>IF(ISNUMBER(Log_Header[[#This Row],[Ts]]),Log_Header[[#This Row],[Ts]],"")</f>
        <v>64</v>
      </c>
      <c r="H453" s="44">
        <f>IF(ISBLANK(AlgerHarrison_Method[[#This Row],[Rxo]]),"",Log_Header[[#This Row],[Gg]])</f>
        <v>1.5743397336864563E-2</v>
      </c>
      <c r="I453" s="43">
        <f>IF(ISBLANK(AlgerHarrison_Method[[#This Row],[Rxo]]),"",Log_Header[[#This Row],[Df]])</f>
        <v>1359</v>
      </c>
      <c r="J453" s="27">
        <f>IFERROR((AlgerHarrison_Method[[#This Row],[Gg]]*AlgerHarrison_Method[[#This Row],[Df]])+AlgerHarrison_Method[[#This Row],[Ts]],"")</f>
        <v>85.39527698079894</v>
      </c>
      <c r="K453" s="182">
        <f>IF(ISNUMBER(Log_Header[[#This Row],[Rmf]]),Log_Header[[#This Row],[Rmf]],"")</f>
        <v>1.9</v>
      </c>
      <c r="L453" s="182">
        <f>IF(ISNUMBER(Log_Header[[#This Row],[T-Rmf]]),Log_Header[[#This Row],[T-Rmf]],"")</f>
        <v>64</v>
      </c>
      <c r="M453" s="27">
        <f>IFERROR(AlgerHarrison_Method[[#This Row],[Rmf]]*(AlgerHarrison_Method[[#This Row],[T-Rmf]]/AlgerHarrison_Method[[#This Row],[Tf]]),"")</f>
        <v>1.423966339816916</v>
      </c>
      <c r="N453" s="179">
        <f>IF(AND(ISNUMBER(AlgerHarrison_Method[[#This Row],[Rxo]]),ISNUMBER(AlgerHarrison_Method[[#This Row],[Ro]])),IF(AlgerHarrison_Method[[#This Row],[Rmf]]&gt;=5, 1.75, 1),"")</f>
        <v>1</v>
      </c>
      <c r="O453" s="179">
        <f>IFERROR(AlgerHarrison_Method[[#This Row],[Rmf_Tf]]*AlgerHarrison_Method[[#This Row],[Rmf Cor Fact]],"")</f>
        <v>1.423966339816916</v>
      </c>
      <c r="P453" s="28">
        <f>IF(AND(ISNUMBER(AlgerHarrison_Method[[#This Row],[Rxo]]),ISNUMBER(AlgerHarrison_Method[[#This Row],[Ro]])),VLOOKUP(AlgerHarrison_Method[[#This Row],[Log_Type]],$AA$3:AC493,2,FALSE),"")</f>
        <v>1</v>
      </c>
      <c r="Q45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1.857142857142857</v>
      </c>
      <c r="R453" s="179">
        <f>IFERROR(AlgerHarrison_Method[[#This Row],[Rmf_Tf_Cor]]/AlgerHarrison_Method[[#This Row],[Rxo/Ro_Cor]],"")</f>
        <v>0.76675110605526253</v>
      </c>
      <c r="S453" s="40">
        <f>IF(AND(ISNUMBER(AlgerHarrison_Method[[#This Row],[Rxo]]),ISNUMBER(AlgerHarrison_Method[[#This Row],[Ro]])),Log_Header[[#This Row],[cf_H2O_Type]],"")</f>
        <v>1</v>
      </c>
      <c r="T453" s="179">
        <f>IFERROR(AlgerHarrison_Method[[#This Row],[Rwe]]/AlgerHarrison_Method[[#This Row],[cf_H2O_Type]],"")</f>
        <v>0.76675110605526253</v>
      </c>
      <c r="U453" s="27">
        <f>IFERROR(AlgerHarrison_Method[[#This Row],[Rw]]*(AlgerHarrison_Method[[#This Row],[Tf]]/75),"")</f>
        <v>0.87302564102564106</v>
      </c>
      <c r="V453" s="28">
        <f>IFERROR(10000/AlgerHarrison_Method[[#This Row],[Rw_Cor_75]],"")</f>
        <v>11454.417293233082</v>
      </c>
      <c r="W453" s="40">
        <f>IF(AND(ISNUMBER(AlgerHarrison_Method[[#This Row],[Rxo]]),ISNUMBER(AlgerHarrison_Method[[#This Row],[Ro]])),Log_Header[[#This Row],[ct]],"")</f>
        <v>0.5</v>
      </c>
      <c r="X453" s="28">
        <f>IFERROR(ROUND(AlgerHarrison_Method[[#This Row],[Ct]]*AlgerHarrison_Method[[#This Row],[Cw_75]],-1),"")</f>
        <v>5730</v>
      </c>
    </row>
    <row r="454" spans="1:24" x14ac:dyDescent="0.2">
      <c r="A454" s="8">
        <f>IF(ISNUMBER(Log_Header[[#This Row],[Seq]]),Log_Header[[#This Row],[Seq]],"")</f>
        <v>419</v>
      </c>
      <c r="B454" s="40">
        <f>IF(ISNUMBER(Log_Header[[#This Row],[BRACS_ID]]),Log_Header[[#This Row],[BRACS_ID]],"")</f>
        <v>19793</v>
      </c>
      <c r="C454" s="40">
        <f>IF(ISNUMBER(Log_Header[[#This Row],[Target_Depth]]),Log_Header[[#This Row],[Target_Depth]],"")</f>
        <v>1482</v>
      </c>
      <c r="D454" s="40">
        <f>IF(ISNUMBER(Estep_Method[[#This Row],[Rxo]]),Estep_Method[[#This Row],[Rxo]],"")</f>
        <v>3.1</v>
      </c>
      <c r="E454" s="40">
        <f>IF(ISNUMBER(Rwa_Method[[#This Row],[Ro]]),Rwa_Method[[#This Row],[Ro]],"")</f>
        <v>2.1</v>
      </c>
      <c r="F454" s="178" t="s">
        <v>93</v>
      </c>
      <c r="G454" s="40">
        <f>IF(ISNUMBER(Log_Header[[#This Row],[Ts]]),Log_Header[[#This Row],[Ts]],"")</f>
        <v>64</v>
      </c>
      <c r="H454" s="44">
        <f>IF(ISBLANK(AlgerHarrison_Method[[#This Row],[Rxo]]),"",Log_Header[[#This Row],[Gg]])</f>
        <v>1.5743397336864563E-2</v>
      </c>
      <c r="I454" s="43">
        <f>IF(ISBLANK(AlgerHarrison_Method[[#This Row],[Rxo]]),"",Log_Header[[#This Row],[Df]])</f>
        <v>1461</v>
      </c>
      <c r="J454" s="27">
        <f>IFERROR((AlgerHarrison_Method[[#This Row],[Gg]]*AlgerHarrison_Method[[#This Row],[Df]])+AlgerHarrison_Method[[#This Row],[Ts]],"")</f>
        <v>87.001103509159122</v>
      </c>
      <c r="K454" s="182">
        <f>IF(ISNUMBER(Log_Header[[#This Row],[Rmf]]),Log_Header[[#This Row],[Rmf]],"")</f>
        <v>1.9</v>
      </c>
      <c r="L454" s="182">
        <f>IF(ISNUMBER(Log_Header[[#This Row],[T-Rmf]]),Log_Header[[#This Row],[T-Rmf]],"")</f>
        <v>64</v>
      </c>
      <c r="M454" s="27">
        <f>IFERROR(AlgerHarrison_Method[[#This Row],[Rmf]]*(AlgerHarrison_Method[[#This Row],[T-Rmf]]/AlgerHarrison_Method[[#This Row],[Tf]]),"")</f>
        <v>1.3976834211901512</v>
      </c>
      <c r="N454" s="179">
        <f>IF(AND(ISNUMBER(AlgerHarrison_Method[[#This Row],[Rxo]]),ISNUMBER(AlgerHarrison_Method[[#This Row],[Ro]])),IF(AlgerHarrison_Method[[#This Row],[Rmf]]&gt;=5, 1.75, 1),"")</f>
        <v>1</v>
      </c>
      <c r="O454" s="179">
        <f>IFERROR(AlgerHarrison_Method[[#This Row],[Rmf_Tf]]*AlgerHarrison_Method[[#This Row],[Rmf Cor Fact]],"")</f>
        <v>1.3976834211901512</v>
      </c>
      <c r="P454" s="28">
        <f>IF(AND(ISNUMBER(AlgerHarrison_Method[[#This Row],[Rxo]]),ISNUMBER(AlgerHarrison_Method[[#This Row],[Ro]])),VLOOKUP(AlgerHarrison_Method[[#This Row],[Log_Type]],$AA$3:AC494,2,FALSE),"")</f>
        <v>1</v>
      </c>
      <c r="Q45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1.4761904761904763</v>
      </c>
      <c r="R454" s="179">
        <f>IFERROR(AlgerHarrison_Method[[#This Row],[Rmf_Tf_Cor]]/AlgerHarrison_Method[[#This Row],[Rxo/Ro_Cor]],"")</f>
        <v>0.94681780145139272</v>
      </c>
      <c r="S454" s="40">
        <f>IF(AND(ISNUMBER(AlgerHarrison_Method[[#This Row],[Rxo]]),ISNUMBER(AlgerHarrison_Method[[#This Row],[Ro]])),Log_Header[[#This Row],[cf_H2O_Type]],"")</f>
        <v>1</v>
      </c>
      <c r="T454" s="179">
        <f>IFERROR(AlgerHarrison_Method[[#This Row],[Rwe]]/AlgerHarrison_Method[[#This Row],[cf_H2O_Type]],"")</f>
        <v>0.94681780145139272</v>
      </c>
      <c r="U454" s="27">
        <f>IFERROR(AlgerHarrison_Method[[#This Row],[Rw]]*(AlgerHarrison_Method[[#This Row],[Tf]]/75),"")</f>
        <v>1.0983225806451613</v>
      </c>
      <c r="V454" s="28">
        <f>IFERROR(10000/AlgerHarrison_Method[[#This Row],[Rw_Cor_75]],"")</f>
        <v>9104.7932330827061</v>
      </c>
      <c r="W454" s="40">
        <f>IF(AND(ISNUMBER(AlgerHarrison_Method[[#This Row],[Rxo]]),ISNUMBER(AlgerHarrison_Method[[#This Row],[Ro]])),Log_Header[[#This Row],[ct]],"")</f>
        <v>0.5</v>
      </c>
      <c r="X454" s="28">
        <f>IFERROR(ROUND(AlgerHarrison_Method[[#This Row],[Ct]]*AlgerHarrison_Method[[#This Row],[Cw_75]],-1),"")</f>
        <v>4550</v>
      </c>
    </row>
    <row r="455" spans="1:24" x14ac:dyDescent="0.2">
      <c r="A455" s="8">
        <f>IF(ISNUMBER(Log_Header[[#This Row],[Seq]]),Log_Header[[#This Row],[Seq]],"")</f>
        <v>420</v>
      </c>
      <c r="B455" s="40">
        <f>IF(ISNUMBER(Log_Header[[#This Row],[BRACS_ID]]),Log_Header[[#This Row],[BRACS_ID]],"")</f>
        <v>20139</v>
      </c>
      <c r="C455" s="40">
        <f>IF(ISNUMBER(Log_Header[[#This Row],[Target_Depth]]),Log_Header[[#This Row],[Target_Depth]],"")</f>
        <v>615</v>
      </c>
      <c r="D455" s="40">
        <f>IF(ISNUMBER(Estep_Method[[#This Row],[Rxo]]),Estep_Method[[#This Row],[Rxo]],"")</f>
        <v>6.1</v>
      </c>
      <c r="E455" s="40">
        <f>IF(ISNUMBER(Rwa_Method[[#This Row],[Ro]]),Rwa_Method[[#This Row],[Ro]],"")</f>
        <v>4.7</v>
      </c>
      <c r="F455" s="178" t="s">
        <v>93</v>
      </c>
      <c r="G455" s="40">
        <f>IF(ISNUMBER(Log_Header[[#This Row],[Ts]]),Log_Header[[#This Row],[Ts]],"")</f>
        <v>63</v>
      </c>
      <c r="H455" s="44">
        <f>IF(ISBLANK(AlgerHarrison_Method[[#This Row],[Rxo]]),"",Log_Header[[#This Row],[Gg]])</f>
        <v>1.2165075454265475E-2</v>
      </c>
      <c r="I455" s="43">
        <f>IF(ISBLANK(AlgerHarrison_Method[[#This Row],[Rxo]]),"",Log_Header[[#This Row],[Df]])</f>
        <v>604</v>
      </c>
      <c r="J455" s="27">
        <f>IFERROR((AlgerHarrison_Method[[#This Row],[Gg]]*AlgerHarrison_Method[[#This Row],[Df]])+AlgerHarrison_Method[[#This Row],[Ts]],"")</f>
        <v>70.347705574376349</v>
      </c>
      <c r="K455" s="182">
        <f>IF(ISNUMBER(Log_Header[[#This Row],[Rmf]]),Log_Header[[#This Row],[Rmf]],"")</f>
        <v>0.38</v>
      </c>
      <c r="L455" s="182">
        <f>IF(ISNUMBER(Log_Header[[#This Row],[T-Rmf]]),Log_Header[[#This Row],[T-Rmf]],"")</f>
        <v>142</v>
      </c>
      <c r="M455" s="27">
        <f>IFERROR(AlgerHarrison_Method[[#This Row],[Rmf]]*(AlgerHarrison_Method[[#This Row],[T-Rmf]]/AlgerHarrison_Method[[#This Row],[Tf]]),"")</f>
        <v>0.767047049501136</v>
      </c>
      <c r="N455" s="179">
        <f>IF(AND(ISNUMBER(AlgerHarrison_Method[[#This Row],[Rxo]]),ISNUMBER(AlgerHarrison_Method[[#This Row],[Ro]])),IF(AlgerHarrison_Method[[#This Row],[Rmf]]&gt;=5, 1.75, 1),"")</f>
        <v>1</v>
      </c>
      <c r="O455" s="179">
        <f>IFERROR(AlgerHarrison_Method[[#This Row],[Rmf_Tf]]*AlgerHarrison_Method[[#This Row],[Rmf Cor Fact]],"")</f>
        <v>0.767047049501136</v>
      </c>
      <c r="P455" s="28">
        <f>IF(AND(ISNUMBER(AlgerHarrison_Method[[#This Row],[Rxo]]),ISNUMBER(AlgerHarrison_Method[[#This Row],[Ro]])),VLOOKUP(AlgerHarrison_Method[[#This Row],[Log_Type]],$AA$3:AC495,2,FALSE),"")</f>
        <v>1</v>
      </c>
      <c r="Q45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1.2978723404255319</v>
      </c>
      <c r="R455" s="179">
        <f>IFERROR(AlgerHarrison_Method[[#This Row],[Rmf_Tf_Cor]]/AlgerHarrison_Method[[#This Row],[Rxo/Ro_Cor]],"")</f>
        <v>0.59100346436972773</v>
      </c>
      <c r="S455" s="40">
        <f>IF(AND(ISNUMBER(AlgerHarrison_Method[[#This Row],[Rxo]]),ISNUMBER(AlgerHarrison_Method[[#This Row],[Ro]])),Log_Header[[#This Row],[cf_H2O_Type]],"")</f>
        <v>1</v>
      </c>
      <c r="T455" s="179">
        <f>IFERROR(AlgerHarrison_Method[[#This Row],[Rwe]]/AlgerHarrison_Method[[#This Row],[cf_H2O_Type]],"")</f>
        <v>0.59100346436972773</v>
      </c>
      <c r="U455" s="27">
        <f>IFERROR(AlgerHarrison_Method[[#This Row],[Rw]]*(AlgerHarrison_Method[[#This Row],[Tf]]/75),"")</f>
        <v>0.55434316939890704</v>
      </c>
      <c r="V455" s="28">
        <f>IFERROR(10000/AlgerHarrison_Method[[#This Row],[Rw_Cor_75]],"")</f>
        <v>18039.367222371184</v>
      </c>
      <c r="W455" s="40">
        <f>IF(AND(ISNUMBER(AlgerHarrison_Method[[#This Row],[Rxo]]),ISNUMBER(AlgerHarrison_Method[[#This Row],[Ro]])),Log_Header[[#This Row],[ct]],"")</f>
        <v>0.5</v>
      </c>
      <c r="X455" s="28">
        <f>IFERROR(ROUND(AlgerHarrison_Method[[#This Row],[Ct]]*AlgerHarrison_Method[[#This Row],[Cw_75]],-1),"")</f>
        <v>9020</v>
      </c>
    </row>
    <row r="456" spans="1:24" x14ac:dyDescent="0.2">
      <c r="A456" s="8">
        <f>IF(ISNUMBER(Log_Header[[#This Row],[Seq]]),Log_Header[[#This Row],[Seq]],"")</f>
        <v>421</v>
      </c>
      <c r="B456" s="40">
        <f>IF(ISNUMBER(Log_Header[[#This Row],[BRACS_ID]]),Log_Header[[#This Row],[BRACS_ID]],"")</f>
        <v>20037</v>
      </c>
      <c r="C456" s="40">
        <f>IF(ISNUMBER(Log_Header[[#This Row],[Target_Depth]]),Log_Header[[#This Row],[Target_Depth]],"")</f>
        <v>645</v>
      </c>
      <c r="D456" s="40">
        <f>IF(ISNUMBER(Estep_Method[[#This Row],[Rxo]]),Estep_Method[[#This Row],[Rxo]],"")</f>
        <v>4.8</v>
      </c>
      <c r="E456" s="40">
        <f>IF(ISNUMBER(Rwa_Method[[#This Row],[Ro]]),Rwa_Method[[#This Row],[Ro]],"")</f>
        <v>4.0999999999999996</v>
      </c>
      <c r="F456" s="178" t="s">
        <v>113</v>
      </c>
      <c r="G456" s="40">
        <f>IF(ISNUMBER(Log_Header[[#This Row],[Ts]]),Log_Header[[#This Row],[Ts]],"")</f>
        <v>63</v>
      </c>
      <c r="H456" s="44">
        <f>IF(ISBLANK(AlgerHarrison_Method[[#This Row],[Rxo]]),"",Log_Header[[#This Row],[Gg]])</f>
        <v>1.3589567604667124E-2</v>
      </c>
      <c r="I456" s="43">
        <f>IF(ISBLANK(AlgerHarrison_Method[[#This Row],[Rxo]]),"",Log_Header[[#This Row],[Df]])</f>
        <v>631</v>
      </c>
      <c r="J456" s="27">
        <f>IFERROR((AlgerHarrison_Method[[#This Row],[Gg]]*AlgerHarrison_Method[[#This Row],[Df]])+AlgerHarrison_Method[[#This Row],[Ts]],"")</f>
        <v>71.575017158544952</v>
      </c>
      <c r="K456" s="182">
        <f>IF(ISNUMBER(Log_Header[[#This Row],[Rmf]]),Log_Header[[#This Row],[Rmf]],"")</f>
        <v>16</v>
      </c>
      <c r="L456" s="182">
        <f>IF(ISNUMBER(Log_Header[[#This Row],[T-Rmf]]),Log_Header[[#This Row],[T-Rmf]],"")</f>
        <v>64</v>
      </c>
      <c r="M456" s="27">
        <f>IFERROR(AlgerHarrison_Method[[#This Row],[Rmf]]*(AlgerHarrison_Method[[#This Row],[T-Rmf]]/AlgerHarrison_Method[[#This Row],[Tf]]),"")</f>
        <v>14.306667894074689</v>
      </c>
      <c r="N456" s="179">
        <f>IF(AND(ISNUMBER(AlgerHarrison_Method[[#This Row],[Rxo]]),ISNUMBER(AlgerHarrison_Method[[#This Row],[Ro]])),IF(AlgerHarrison_Method[[#This Row],[Rmf]]&gt;=5, 1.75, 1),"")</f>
        <v>1.75</v>
      </c>
      <c r="O456" s="179">
        <f>IFERROR(AlgerHarrison_Method[[#This Row],[Rmf_Tf]]*AlgerHarrison_Method[[#This Row],[Rmf Cor Fact]],"")</f>
        <v>25.036668814630705</v>
      </c>
      <c r="P456" s="28">
        <f>IF(AND(ISNUMBER(AlgerHarrison_Method[[#This Row],[Rxo]]),ISNUMBER(AlgerHarrison_Method[[#This Row],[Ro]])),VLOOKUP(AlgerHarrison_Method[[#This Row],[Log_Type]],$AA$3:AC496,2,FALSE),"")</f>
        <v>5</v>
      </c>
      <c r="Q45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1.3706127305175491</v>
      </c>
      <c r="R456" s="179">
        <f>IFERROR(AlgerHarrison_Method[[#This Row],[Rmf_Tf_Cor]]/AlgerHarrison_Method[[#This Row],[Rxo/Ro_Cor]],"")</f>
        <v>18.266770953730127</v>
      </c>
      <c r="S456" s="40">
        <f>IF(AND(ISNUMBER(AlgerHarrison_Method[[#This Row],[Rxo]]),ISNUMBER(AlgerHarrison_Method[[#This Row],[Ro]])),Log_Header[[#This Row],[cf_H2O_Type]],"")</f>
        <v>1</v>
      </c>
      <c r="T456" s="179">
        <f>IFERROR(AlgerHarrison_Method[[#This Row],[Rwe]]/AlgerHarrison_Method[[#This Row],[cf_H2O_Type]],"")</f>
        <v>18.266770953730127</v>
      </c>
      <c r="U456" s="27">
        <f>IFERROR(AlgerHarrison_Method[[#This Row],[Rw]]*(AlgerHarrison_Method[[#This Row],[Tf]]/75),"")</f>
        <v>17.432592592592592</v>
      </c>
      <c r="V456" s="28">
        <f>IFERROR(10000/AlgerHarrison_Method[[#This Row],[Rw_Cor_75]],"")</f>
        <v>573.63814056259037</v>
      </c>
      <c r="W456" s="40">
        <f>IF(AND(ISNUMBER(AlgerHarrison_Method[[#This Row],[Rxo]]),ISNUMBER(AlgerHarrison_Method[[#This Row],[Ro]])),Log_Header[[#This Row],[ct]],"")</f>
        <v>0.5</v>
      </c>
      <c r="X456" s="28">
        <f>IFERROR(ROUND(AlgerHarrison_Method[[#This Row],[Ct]]*AlgerHarrison_Method[[#This Row],[Cw_75]],-1),"")</f>
        <v>290</v>
      </c>
    </row>
    <row r="457" spans="1:24" x14ac:dyDescent="0.2">
      <c r="A457" s="8">
        <f>IF(ISNUMBER(Log_Header[[#This Row],[Seq]]),Log_Header[[#This Row],[Seq]],"")</f>
        <v>422</v>
      </c>
      <c r="B457" s="40">
        <f>IF(ISNUMBER(Log_Header[[#This Row],[BRACS_ID]]),Log_Header[[#This Row],[BRACS_ID]],"")</f>
        <v>20037</v>
      </c>
      <c r="C457" s="40">
        <f>IF(ISNUMBER(Log_Header[[#This Row],[Target_Depth]]),Log_Header[[#This Row],[Target_Depth]],"")</f>
        <v>745</v>
      </c>
      <c r="D457" s="40">
        <f>IF(ISNUMBER(Estep_Method[[#This Row],[Rxo]]),Estep_Method[[#This Row],[Rxo]],"")</f>
        <v>4.0999999999999996</v>
      </c>
      <c r="E457" s="40">
        <f>IF(ISNUMBER(Rwa_Method[[#This Row],[Ro]]),Rwa_Method[[#This Row],[Ro]],"")</f>
        <v>3.5</v>
      </c>
      <c r="F457" s="178" t="s">
        <v>113</v>
      </c>
      <c r="G457" s="40">
        <f>IF(ISNUMBER(Log_Header[[#This Row],[Ts]]),Log_Header[[#This Row],[Ts]],"")</f>
        <v>63</v>
      </c>
      <c r="H457" s="44">
        <f>IF(ISBLANK(AlgerHarrison_Method[[#This Row],[Rxo]]),"",Log_Header[[#This Row],[Gg]])</f>
        <v>1.3589567604667124E-2</v>
      </c>
      <c r="I457" s="43">
        <f>IF(ISBLANK(AlgerHarrison_Method[[#This Row],[Rxo]]),"",Log_Header[[#This Row],[Df]])</f>
        <v>731</v>
      </c>
      <c r="J457" s="27">
        <f>IFERROR((AlgerHarrison_Method[[#This Row],[Gg]]*AlgerHarrison_Method[[#This Row],[Df]])+AlgerHarrison_Method[[#This Row],[Ts]],"")</f>
        <v>72.933973919011663</v>
      </c>
      <c r="K457" s="182">
        <f>IF(ISNUMBER(Log_Header[[#This Row],[Rmf]]),Log_Header[[#This Row],[Rmf]],"")</f>
        <v>16</v>
      </c>
      <c r="L457" s="182">
        <f>IF(ISNUMBER(Log_Header[[#This Row],[T-Rmf]]),Log_Header[[#This Row],[T-Rmf]],"")</f>
        <v>64</v>
      </c>
      <c r="M457" s="27">
        <f>IFERROR(AlgerHarrison_Method[[#This Row],[Rmf]]*(AlgerHarrison_Method[[#This Row],[T-Rmf]]/AlgerHarrison_Method[[#This Row],[Tf]]),"")</f>
        <v>14.040096061913259</v>
      </c>
      <c r="N457" s="179">
        <f>IF(AND(ISNUMBER(AlgerHarrison_Method[[#This Row],[Rxo]]),ISNUMBER(AlgerHarrison_Method[[#This Row],[Ro]])),IF(AlgerHarrison_Method[[#This Row],[Rmf]]&gt;=5, 1.75, 1),"")</f>
        <v>1.75</v>
      </c>
      <c r="O457" s="179">
        <f>IFERROR(AlgerHarrison_Method[[#This Row],[Rmf_Tf]]*AlgerHarrison_Method[[#This Row],[Rmf Cor Fact]],"")</f>
        <v>24.570168108348202</v>
      </c>
      <c r="P457" s="28">
        <f>IF(AND(ISNUMBER(AlgerHarrison_Method[[#This Row],[Rxo]]),ISNUMBER(AlgerHarrison_Method[[#This Row],[Ro]])),VLOOKUP(AlgerHarrison_Method[[#This Row],[Log_Type]],$AA$3:AC497,2,FALSE),"")</f>
        <v>5</v>
      </c>
      <c r="Q45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1.3722448979591835</v>
      </c>
      <c r="R457" s="179">
        <f>IFERROR(AlgerHarrison_Method[[#This Row],[Rmf_Tf_Cor]]/AlgerHarrison_Method[[#This Row],[Rxo/Ro_Cor]],"")</f>
        <v>17.905089787463744</v>
      </c>
      <c r="S457" s="40">
        <f>IF(AND(ISNUMBER(AlgerHarrison_Method[[#This Row],[Rxo]]),ISNUMBER(AlgerHarrison_Method[[#This Row],[Ro]])),Log_Header[[#This Row],[cf_H2O_Type]],"")</f>
        <v>1</v>
      </c>
      <c r="T457" s="179">
        <f>IFERROR(AlgerHarrison_Method[[#This Row],[Rwe]]/AlgerHarrison_Method[[#This Row],[cf_H2O_Type]],"")</f>
        <v>17.905089787463744</v>
      </c>
      <c r="U457" s="27">
        <f>IFERROR(AlgerHarrison_Method[[#This Row],[Rw]]*(AlgerHarrison_Method[[#This Row],[Tf]]/75),"")</f>
        <v>17.411858021019238</v>
      </c>
      <c r="V457" s="28">
        <f>IFERROR(10000/AlgerHarrison_Method[[#This Row],[Rw_Cor_75]],"")</f>
        <v>574.32124635568505</v>
      </c>
      <c r="W457" s="40">
        <f>IF(AND(ISNUMBER(AlgerHarrison_Method[[#This Row],[Rxo]]),ISNUMBER(AlgerHarrison_Method[[#This Row],[Ro]])),Log_Header[[#This Row],[ct]],"")</f>
        <v>0.5</v>
      </c>
      <c r="X457" s="28">
        <f>IFERROR(ROUND(AlgerHarrison_Method[[#This Row],[Ct]]*AlgerHarrison_Method[[#This Row],[Cw_75]],-1),"")</f>
        <v>290</v>
      </c>
    </row>
    <row r="458" spans="1:24" x14ac:dyDescent="0.2">
      <c r="A458" s="8">
        <f>IF(ISNUMBER(Log_Header[[#This Row],[Seq]]),Log_Header[[#This Row],[Seq]],"")</f>
        <v>423</v>
      </c>
      <c r="B458" s="40">
        <f>IF(ISNUMBER(Log_Header[[#This Row],[BRACS_ID]]),Log_Header[[#This Row],[BRACS_ID]],"")</f>
        <v>24816</v>
      </c>
      <c r="C458" s="40">
        <f>IF(ISNUMBER(Log_Header[[#This Row],[Target_Depth]]),Log_Header[[#This Row],[Target_Depth]],"")</f>
        <v>975</v>
      </c>
      <c r="D458" s="40">
        <f>IF(ISNUMBER(Estep_Method[[#This Row],[Rxo]]),Estep_Method[[#This Row],[Rxo]],"")</f>
        <v>4</v>
      </c>
      <c r="E458" s="40">
        <f>IF(ISNUMBER(Rwa_Method[[#This Row],[Ro]]),Rwa_Method[[#This Row],[Ro]],"")</f>
        <v>2.1</v>
      </c>
      <c r="F458" s="178" t="s">
        <v>93</v>
      </c>
      <c r="G458" s="40">
        <f>IF(ISNUMBER(Log_Header[[#This Row],[Ts]]),Log_Header[[#This Row],[Ts]],"")</f>
        <v>63</v>
      </c>
      <c r="H458" s="44">
        <f>IF(ISBLANK(AlgerHarrison_Method[[#This Row],[Rxo]]),"",Log_Header[[#This Row],[Gg]])</f>
        <v>1.2803120230625742E-2</v>
      </c>
      <c r="I458" s="43">
        <f>IF(ISBLANK(AlgerHarrison_Method[[#This Row],[Rxo]]),"",Log_Header[[#This Row],[Df]])</f>
        <v>957</v>
      </c>
      <c r="J458" s="27">
        <f>IFERROR((AlgerHarrison_Method[[#This Row],[Gg]]*AlgerHarrison_Method[[#This Row],[Df]])+AlgerHarrison_Method[[#This Row],[Ts]],"")</f>
        <v>75.252586060708836</v>
      </c>
      <c r="K458" s="182">
        <f>IF(ISNUMBER(Log_Header[[#This Row],[Rmf]]),Log_Header[[#This Row],[Rmf]],"")</f>
        <v>1.88</v>
      </c>
      <c r="L458" s="182">
        <f>IF(ISNUMBER(Log_Header[[#This Row],[T-Rmf]]),Log_Header[[#This Row],[T-Rmf]],"")</f>
        <v>82</v>
      </c>
      <c r="M458" s="27">
        <f>IFERROR(AlgerHarrison_Method[[#This Row],[Rmf]]*(AlgerHarrison_Method[[#This Row],[T-Rmf]]/AlgerHarrison_Method[[#This Row],[Tf]]),"")</f>
        <v>2.0485674721614728</v>
      </c>
      <c r="N458" s="179">
        <f>IF(AND(ISNUMBER(AlgerHarrison_Method[[#This Row],[Rxo]]),ISNUMBER(AlgerHarrison_Method[[#This Row],[Ro]])),IF(AlgerHarrison_Method[[#This Row],[Rmf]]&gt;=5, 1.75, 1),"")</f>
        <v>1</v>
      </c>
      <c r="O458" s="179">
        <f>IFERROR(AlgerHarrison_Method[[#This Row],[Rmf_Tf]]*AlgerHarrison_Method[[#This Row],[Rmf Cor Fact]],"")</f>
        <v>2.0485674721614728</v>
      </c>
      <c r="P458" s="28">
        <f>IF(AND(ISNUMBER(AlgerHarrison_Method[[#This Row],[Rxo]]),ISNUMBER(AlgerHarrison_Method[[#This Row],[Ro]])),VLOOKUP(AlgerHarrison_Method[[#This Row],[Log_Type]],$AA$3:AC498,2,FALSE),"")</f>
        <v>1</v>
      </c>
      <c r="Q45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1.9047619047619047</v>
      </c>
      <c r="R458" s="179">
        <f>IFERROR(AlgerHarrison_Method[[#This Row],[Rmf_Tf_Cor]]/AlgerHarrison_Method[[#This Row],[Rxo/Ro_Cor]],"")</f>
        <v>1.0754979228847732</v>
      </c>
      <c r="S458" s="40">
        <f>IF(AND(ISNUMBER(AlgerHarrison_Method[[#This Row],[Rxo]]),ISNUMBER(AlgerHarrison_Method[[#This Row],[Ro]])),Log_Header[[#This Row],[cf_H2O_Type]],"")</f>
        <v>1</v>
      </c>
      <c r="T458" s="179">
        <f>IFERROR(AlgerHarrison_Method[[#This Row],[Rwe]]/AlgerHarrison_Method[[#This Row],[cf_H2O_Type]],"")</f>
        <v>1.0754979228847732</v>
      </c>
      <c r="U458" s="27">
        <f>IFERROR(AlgerHarrison_Method[[#This Row],[Rw]]*(AlgerHarrison_Method[[#This Row],[Tf]]/75),"")</f>
        <v>1.0791199999999999</v>
      </c>
      <c r="V458" s="28">
        <f>IFERROR(10000/AlgerHarrison_Method[[#This Row],[Rw_Cor_75]],"")</f>
        <v>9266.8099933278972</v>
      </c>
      <c r="W458" s="40">
        <f>IF(AND(ISNUMBER(AlgerHarrison_Method[[#This Row],[Rxo]]),ISNUMBER(AlgerHarrison_Method[[#This Row],[Ro]])),Log_Header[[#This Row],[ct]],"")</f>
        <v>0.5</v>
      </c>
      <c r="X458" s="28">
        <f>IFERROR(ROUND(AlgerHarrison_Method[[#This Row],[Ct]]*AlgerHarrison_Method[[#This Row],[Cw_75]],-1),"")</f>
        <v>4630</v>
      </c>
    </row>
    <row r="459" spans="1:24" x14ac:dyDescent="0.2">
      <c r="A459" s="8">
        <f>IF(ISNUMBER(Log_Header[[#This Row],[Seq]]),Log_Header[[#This Row],[Seq]],"")</f>
        <v>424</v>
      </c>
      <c r="B459" s="40">
        <f>IF(ISNUMBER(Log_Header[[#This Row],[BRACS_ID]]),Log_Header[[#This Row],[BRACS_ID]],"")</f>
        <v>24816</v>
      </c>
      <c r="C459" s="40">
        <f>IF(ISNUMBER(Log_Header[[#This Row],[Target_Depth]]),Log_Header[[#This Row],[Target_Depth]],"")</f>
        <v>1073</v>
      </c>
      <c r="D459" s="40">
        <f>IF(ISNUMBER(Estep_Method[[#This Row],[Rxo]]),Estep_Method[[#This Row],[Rxo]],"")</f>
        <v>3.1</v>
      </c>
      <c r="E459" s="40">
        <f>IF(ISNUMBER(Rwa_Method[[#This Row],[Ro]]),Rwa_Method[[#This Row],[Ro]],"")</f>
        <v>2.2000000000000002</v>
      </c>
      <c r="F459" s="178" t="s">
        <v>93</v>
      </c>
      <c r="G459" s="40">
        <f>IF(ISNUMBER(Log_Header[[#This Row],[Ts]]),Log_Header[[#This Row],[Ts]],"")</f>
        <v>63</v>
      </c>
      <c r="H459" s="44">
        <f>IF(ISBLANK(AlgerHarrison_Method[[#This Row],[Rxo]]),"",Log_Header[[#This Row],[Gg]])</f>
        <v>1.2803120230625742E-2</v>
      </c>
      <c r="I459" s="43">
        <f>IF(ISBLANK(AlgerHarrison_Method[[#This Row],[Rxo]]),"",Log_Header[[#This Row],[Df]])</f>
        <v>1055</v>
      </c>
      <c r="J459" s="27">
        <f>IFERROR((AlgerHarrison_Method[[#This Row],[Gg]]*AlgerHarrison_Method[[#This Row],[Df]])+AlgerHarrison_Method[[#This Row],[Ts]],"")</f>
        <v>76.507291843310156</v>
      </c>
      <c r="K459" s="182">
        <f>IF(ISNUMBER(Log_Header[[#This Row],[Rmf]]),Log_Header[[#This Row],[Rmf]],"")</f>
        <v>1.88</v>
      </c>
      <c r="L459" s="182">
        <f>IF(ISNUMBER(Log_Header[[#This Row],[T-Rmf]]),Log_Header[[#This Row],[T-Rmf]],"")</f>
        <v>82</v>
      </c>
      <c r="M459" s="27">
        <f>IFERROR(AlgerHarrison_Method[[#This Row],[Rmf]]*(AlgerHarrison_Method[[#This Row],[T-Rmf]]/AlgerHarrison_Method[[#This Row],[Tf]]),"")</f>
        <v>2.0149713352254781</v>
      </c>
      <c r="N459" s="179">
        <f>IF(AND(ISNUMBER(AlgerHarrison_Method[[#This Row],[Rxo]]),ISNUMBER(AlgerHarrison_Method[[#This Row],[Ro]])),IF(AlgerHarrison_Method[[#This Row],[Rmf]]&gt;=5, 1.75, 1),"")</f>
        <v>1</v>
      </c>
      <c r="O459" s="179">
        <f>IFERROR(AlgerHarrison_Method[[#This Row],[Rmf_Tf]]*AlgerHarrison_Method[[#This Row],[Rmf Cor Fact]],"")</f>
        <v>2.0149713352254781</v>
      </c>
      <c r="P459" s="28">
        <f>IF(AND(ISNUMBER(AlgerHarrison_Method[[#This Row],[Rxo]]),ISNUMBER(AlgerHarrison_Method[[#This Row],[Ro]])),VLOOKUP(AlgerHarrison_Method[[#This Row],[Log_Type]],$AA$3:AC499,2,FALSE),"")</f>
        <v>1</v>
      </c>
      <c r="Q45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1.4090909090909089</v>
      </c>
      <c r="R459" s="179">
        <f>IFERROR(AlgerHarrison_Method[[#This Row],[Rmf_Tf_Cor]]/AlgerHarrison_Method[[#This Row],[Rxo/Ro_Cor]],"")</f>
        <v>1.4299796572567911</v>
      </c>
      <c r="S459" s="40">
        <f>IF(AND(ISNUMBER(AlgerHarrison_Method[[#This Row],[Rxo]]),ISNUMBER(AlgerHarrison_Method[[#This Row],[Ro]])),Log_Header[[#This Row],[cf_H2O_Type]],"")</f>
        <v>1</v>
      </c>
      <c r="T459" s="179">
        <f>IFERROR(AlgerHarrison_Method[[#This Row],[Rwe]]/AlgerHarrison_Method[[#This Row],[cf_H2O_Type]],"")</f>
        <v>1.4299796572567911</v>
      </c>
      <c r="U459" s="27">
        <f>IFERROR(AlgerHarrison_Method[[#This Row],[Rw]]*(AlgerHarrison_Method[[#This Row],[Tf]]/75),"")</f>
        <v>1.4587182795698925</v>
      </c>
      <c r="V459" s="28">
        <f>IFERROR(10000/AlgerHarrison_Method[[#This Row],[Rw_Cor_75]],"")</f>
        <v>6855.3333018823414</v>
      </c>
      <c r="W459" s="40">
        <f>IF(AND(ISNUMBER(AlgerHarrison_Method[[#This Row],[Rxo]]),ISNUMBER(AlgerHarrison_Method[[#This Row],[Ro]])),Log_Header[[#This Row],[ct]],"")</f>
        <v>0.5</v>
      </c>
      <c r="X459" s="28">
        <f>IFERROR(ROUND(AlgerHarrison_Method[[#This Row],[Ct]]*AlgerHarrison_Method[[#This Row],[Cw_75]],-1),"")</f>
        <v>3430</v>
      </c>
    </row>
    <row r="460" spans="1:24" x14ac:dyDescent="0.2">
      <c r="A460" s="8">
        <f>IF(ISNUMBER(Log_Header[[#This Row],[Seq]]),Log_Header[[#This Row],[Seq]],"")</f>
        <v>425</v>
      </c>
      <c r="B460" s="40">
        <f>IF(ISNUMBER(Log_Header[[#This Row],[BRACS_ID]]),Log_Header[[#This Row],[BRACS_ID]],"")</f>
        <v>24818</v>
      </c>
      <c r="C460" s="40">
        <f>IF(ISNUMBER(Log_Header[[#This Row],[Target_Depth]]),Log_Header[[#This Row],[Target_Depth]],"")</f>
        <v>1710</v>
      </c>
      <c r="D460" s="40">
        <f>IF(ISNUMBER(Estep_Method[[#This Row],[Rxo]]),Estep_Method[[#This Row],[Rxo]],"")</f>
        <v>4</v>
      </c>
      <c r="E460" s="40">
        <f>IF(ISNUMBER(Rwa_Method[[#This Row],[Ro]]),Rwa_Method[[#This Row],[Ro]],"")</f>
        <v>1.9</v>
      </c>
      <c r="F460" s="178" t="s">
        <v>113</v>
      </c>
      <c r="G460" s="40">
        <f>IF(ISNUMBER(Log_Header[[#This Row],[Ts]]),Log_Header[[#This Row],[Ts]],"")</f>
        <v>63</v>
      </c>
      <c r="H460" s="44">
        <f>IF(ISBLANK(AlgerHarrison_Method[[#This Row],[Rxo]]),"",Log_Header[[#This Row],[Gg]])</f>
        <v>1.3111111111111112E-2</v>
      </c>
      <c r="I460" s="43">
        <f>IF(ISBLANK(AlgerHarrison_Method[[#This Row],[Rxo]]),"",Log_Header[[#This Row],[Df]])</f>
        <v>1710</v>
      </c>
      <c r="J460" s="27">
        <f>IFERROR((AlgerHarrison_Method[[#This Row],[Gg]]*AlgerHarrison_Method[[#This Row],[Df]])+AlgerHarrison_Method[[#This Row],[Ts]],"")</f>
        <v>85.42</v>
      </c>
      <c r="K460" s="182">
        <f>IF(ISNUMBER(Log_Header[[#This Row],[Rmf]]),Log_Header[[#This Row],[Rmf]],"")</f>
        <v>2.2999999999999998</v>
      </c>
      <c r="L460" s="182">
        <f>IF(ISNUMBER(Log_Header[[#This Row],[T-Rmf]]),Log_Header[[#This Row],[T-Rmf]],"")</f>
        <v>70</v>
      </c>
      <c r="M460" s="27">
        <f>IFERROR(AlgerHarrison_Method[[#This Row],[Rmf]]*(AlgerHarrison_Method[[#This Row],[T-Rmf]]/AlgerHarrison_Method[[#This Row],[Tf]]),"")</f>
        <v>1.8848044954343244</v>
      </c>
      <c r="N460" s="179">
        <f>IF(AND(ISNUMBER(AlgerHarrison_Method[[#This Row],[Rxo]]),ISNUMBER(AlgerHarrison_Method[[#This Row],[Ro]])),IF(AlgerHarrison_Method[[#This Row],[Rmf]]&gt;=5, 1.75, 1),"")</f>
        <v>1</v>
      </c>
      <c r="O460" s="179">
        <f>IFERROR(AlgerHarrison_Method[[#This Row],[Rmf_Tf]]*AlgerHarrison_Method[[#This Row],[Rmf Cor Fact]],"")</f>
        <v>1.8848044954343244</v>
      </c>
      <c r="P460" s="28">
        <f>IF(AND(ISNUMBER(AlgerHarrison_Method[[#This Row],[Rxo]]),ISNUMBER(AlgerHarrison_Method[[#This Row],[Ro]])),VLOOKUP(AlgerHarrison_Method[[#This Row],[Log_Type]],$AA$3:AC500,2,FALSE),"")</f>
        <v>5</v>
      </c>
      <c r="Q46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4.43213296398892</v>
      </c>
      <c r="R460" s="179">
        <f>IFERROR(AlgerHarrison_Method[[#This Row],[Rmf_Tf_Cor]]/AlgerHarrison_Method[[#This Row],[Rxo/Ro_Cor]],"")</f>
        <v>0.4252590142823694</v>
      </c>
      <c r="S460" s="40">
        <f>IF(AND(ISNUMBER(AlgerHarrison_Method[[#This Row],[Rxo]]),ISNUMBER(AlgerHarrison_Method[[#This Row],[Ro]])),Log_Header[[#This Row],[cf_H2O_Type]],"")</f>
        <v>1</v>
      </c>
      <c r="T460" s="179">
        <f>IFERROR(AlgerHarrison_Method[[#This Row],[Rwe]]/AlgerHarrison_Method[[#This Row],[cf_H2O_Type]],"")</f>
        <v>0.4252590142823694</v>
      </c>
      <c r="U460" s="27">
        <f>IFERROR(AlgerHarrison_Method[[#This Row],[Rw]]*(AlgerHarrison_Method[[#This Row],[Tf]]/75),"")</f>
        <v>0.48434166666666661</v>
      </c>
      <c r="V460" s="28">
        <f>IFERROR(10000/AlgerHarrison_Method[[#This Row],[Rw_Cor_75]],"")</f>
        <v>20646.582130383169</v>
      </c>
      <c r="W460" s="40">
        <f>IF(AND(ISNUMBER(AlgerHarrison_Method[[#This Row],[Rxo]]),ISNUMBER(AlgerHarrison_Method[[#This Row],[Ro]])),Log_Header[[#This Row],[ct]],"")</f>
        <v>0.5</v>
      </c>
      <c r="X460" s="28">
        <f>IFERROR(ROUND(AlgerHarrison_Method[[#This Row],[Ct]]*AlgerHarrison_Method[[#This Row],[Cw_75]],-1),"")</f>
        <v>10320</v>
      </c>
    </row>
    <row r="461" spans="1:24" x14ac:dyDescent="0.2">
      <c r="A461" s="8">
        <f>IF(ISNUMBER(Log_Header[[#This Row],[Seq]]),Log_Header[[#This Row],[Seq]],"")</f>
        <v>426</v>
      </c>
      <c r="B461" s="40">
        <f>IF(ISNUMBER(Log_Header[[#This Row],[BRACS_ID]]),Log_Header[[#This Row],[BRACS_ID]],"")</f>
        <v>24818</v>
      </c>
      <c r="C461" s="40">
        <f>IF(ISNUMBER(Log_Header[[#This Row],[Target_Depth]]),Log_Header[[#This Row],[Target_Depth]],"")</f>
        <v>1760</v>
      </c>
      <c r="D461" s="40">
        <f>IF(ISNUMBER(Estep_Method[[#This Row],[Rxo]]),Estep_Method[[#This Row],[Rxo]],"")</f>
        <v>3.7</v>
      </c>
      <c r="E461" s="40">
        <f>IF(ISNUMBER(Rwa_Method[[#This Row],[Ro]]),Rwa_Method[[#This Row],[Ro]],"")</f>
        <v>1.7</v>
      </c>
      <c r="F461" s="178" t="s">
        <v>113</v>
      </c>
      <c r="G461" s="40">
        <f>IF(ISNUMBER(Log_Header[[#This Row],[Ts]]),Log_Header[[#This Row],[Ts]],"")</f>
        <v>63</v>
      </c>
      <c r="H461" s="44">
        <f>IF(ISBLANK(AlgerHarrison_Method[[#This Row],[Rxo]]),"",Log_Header[[#This Row],[Gg]])</f>
        <v>1.3111111111111112E-2</v>
      </c>
      <c r="I461" s="43">
        <f>IF(ISBLANK(AlgerHarrison_Method[[#This Row],[Rxo]]),"",Log_Header[[#This Row],[Df]])</f>
        <v>1760</v>
      </c>
      <c r="J461" s="27">
        <f>IFERROR((AlgerHarrison_Method[[#This Row],[Gg]]*AlgerHarrison_Method[[#This Row],[Df]])+AlgerHarrison_Method[[#This Row],[Ts]],"")</f>
        <v>86.075555555555553</v>
      </c>
      <c r="K461" s="182">
        <f>IF(ISNUMBER(Log_Header[[#This Row],[Rmf]]),Log_Header[[#This Row],[Rmf]],"")</f>
        <v>2.2999999999999998</v>
      </c>
      <c r="L461" s="182">
        <f>IF(ISNUMBER(Log_Header[[#This Row],[T-Rmf]]),Log_Header[[#This Row],[T-Rmf]],"")</f>
        <v>70</v>
      </c>
      <c r="M461" s="27">
        <f>IFERROR(AlgerHarrison_Method[[#This Row],[Rmf]]*(AlgerHarrison_Method[[#This Row],[T-Rmf]]/AlgerHarrison_Method[[#This Row],[Tf]]),"")</f>
        <v>1.8704497340837505</v>
      </c>
      <c r="N461" s="179">
        <f>IF(AND(ISNUMBER(AlgerHarrison_Method[[#This Row],[Rxo]]),ISNUMBER(AlgerHarrison_Method[[#This Row],[Ro]])),IF(AlgerHarrison_Method[[#This Row],[Rmf]]&gt;=5, 1.75, 1),"")</f>
        <v>1</v>
      </c>
      <c r="O461" s="179">
        <f>IFERROR(AlgerHarrison_Method[[#This Row],[Rmf_Tf]]*AlgerHarrison_Method[[#This Row],[Rmf Cor Fact]],"")</f>
        <v>1.8704497340837505</v>
      </c>
      <c r="P461" s="28">
        <f>IF(AND(ISNUMBER(AlgerHarrison_Method[[#This Row],[Rxo]]),ISNUMBER(AlgerHarrison_Method[[#This Row],[Ro]])),VLOOKUP(AlgerHarrison_Method[[#This Row],[Log_Type]],$AA$3:AC501,2,FALSE),"")</f>
        <v>5</v>
      </c>
      <c r="Q46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4.7370242214532885</v>
      </c>
      <c r="R461" s="179">
        <f>IFERROR(AlgerHarrison_Method[[#This Row],[Rmf_Tf_Cor]]/AlgerHarrison_Method[[#This Row],[Rxo/Ro_Cor]],"")</f>
        <v>0.39485754065025841</v>
      </c>
      <c r="S461" s="40">
        <f>IF(AND(ISNUMBER(AlgerHarrison_Method[[#This Row],[Rxo]]),ISNUMBER(AlgerHarrison_Method[[#This Row],[Ro]])),Log_Header[[#This Row],[cf_H2O_Type]],"")</f>
        <v>1</v>
      </c>
      <c r="T461" s="179">
        <f>IFERROR(AlgerHarrison_Method[[#This Row],[Rwe]]/AlgerHarrison_Method[[#This Row],[cf_H2O_Type]],"")</f>
        <v>0.39485754065025841</v>
      </c>
      <c r="U461" s="27">
        <f>IFERROR(AlgerHarrison_Method[[#This Row],[Rw]]*(AlgerHarrison_Method[[#This Row],[Tf]]/75),"")</f>
        <v>0.45316776235695139</v>
      </c>
      <c r="V461" s="28">
        <f>IFERROR(10000/AlgerHarrison_Method[[#This Row],[Rw_Cor_75]],"")</f>
        <v>22066.883019192341</v>
      </c>
      <c r="W461" s="40">
        <f>IF(AND(ISNUMBER(AlgerHarrison_Method[[#This Row],[Rxo]]),ISNUMBER(AlgerHarrison_Method[[#This Row],[Ro]])),Log_Header[[#This Row],[ct]],"")</f>
        <v>0.5</v>
      </c>
      <c r="X461" s="28">
        <f>IFERROR(ROUND(AlgerHarrison_Method[[#This Row],[Ct]]*AlgerHarrison_Method[[#This Row],[Cw_75]],-1),"")</f>
        <v>11030</v>
      </c>
    </row>
    <row r="462" spans="1:24" x14ac:dyDescent="0.2">
      <c r="A462" s="8">
        <f>IF(ISNUMBER(Log_Header[[#This Row],[Seq]]),Log_Header[[#This Row],[Seq]],"")</f>
        <v>427</v>
      </c>
      <c r="B462" s="40">
        <f>IF(ISNUMBER(Log_Header[[#This Row],[BRACS_ID]]),Log_Header[[#This Row],[BRACS_ID]],"")</f>
        <v>34616</v>
      </c>
      <c r="C462" s="40">
        <f>IF(ISNUMBER(Log_Header[[#This Row],[Target_Depth]]),Log_Header[[#This Row],[Target_Depth]],"")</f>
        <v>895</v>
      </c>
      <c r="D462" s="40">
        <f>IF(ISNUMBER(Estep_Method[[#This Row],[Rxo]]),Estep_Method[[#This Row],[Rxo]],"")</f>
        <v>2.8</v>
      </c>
      <c r="E462" s="40">
        <f>IF(ISNUMBER(Rwa_Method[[#This Row],[Ro]]),Rwa_Method[[#This Row],[Ro]],"")</f>
        <v>2.4</v>
      </c>
      <c r="F462" s="178" t="s">
        <v>109</v>
      </c>
      <c r="G462" s="40">
        <f>IF(ISNUMBER(Log_Header[[#This Row],[Ts]]),Log_Header[[#This Row],[Ts]],"")</f>
        <v>63</v>
      </c>
      <c r="H462" s="44">
        <f>IF(ISBLANK(AlgerHarrison_Method[[#This Row],[Rxo]]),"",Log_Header[[#This Row],[Gg]])</f>
        <v>1.5426251691474966E-2</v>
      </c>
      <c r="I462" s="43">
        <f>IF(ISBLANK(AlgerHarrison_Method[[#This Row],[Rxo]]),"",Log_Header[[#This Row],[Df]])</f>
        <v>887</v>
      </c>
      <c r="J462" s="27">
        <f>IFERROR((AlgerHarrison_Method[[#This Row],[Gg]]*AlgerHarrison_Method[[#This Row],[Df]])+AlgerHarrison_Method[[#This Row],[Ts]],"")</f>
        <v>76.683085250338294</v>
      </c>
      <c r="K462" s="182">
        <f>IF(ISNUMBER(Log_Header[[#This Row],[Rmf]]),Log_Header[[#This Row],[Rmf]],"")</f>
        <v>1.37</v>
      </c>
      <c r="L462" s="182">
        <f>IF(ISNUMBER(Log_Header[[#This Row],[T-Rmf]]),Log_Header[[#This Row],[T-Rmf]],"")</f>
        <v>78</v>
      </c>
      <c r="M462" s="27">
        <f>IFERROR(AlgerHarrison_Method[[#This Row],[Rmf]]*(AlgerHarrison_Method[[#This Row],[T-Rmf]]/AlgerHarrison_Method[[#This Row],[Tf]]),"")</f>
        <v>1.3935276554294429</v>
      </c>
      <c r="N462" s="179">
        <f>IF(AND(ISNUMBER(AlgerHarrison_Method[[#This Row],[Rxo]]),ISNUMBER(AlgerHarrison_Method[[#This Row],[Ro]])),IF(AlgerHarrison_Method[[#This Row],[Rmf]]&gt;=5, 1.75, 1),"")</f>
        <v>1</v>
      </c>
      <c r="O462" s="179">
        <f>IFERROR(AlgerHarrison_Method[[#This Row],[Rmf_Tf]]*AlgerHarrison_Method[[#This Row],[Rmf Cor Fact]],"")</f>
        <v>1.3935276554294429</v>
      </c>
      <c r="P462" s="28">
        <f>IF(AND(ISNUMBER(AlgerHarrison_Method[[#This Row],[Rxo]]),ISNUMBER(AlgerHarrison_Method[[#This Row],[Ro]])),VLOOKUP(AlgerHarrison_Method[[#This Row],[Log_Type]],$AA$3:AC502,2,FALSE),"")</f>
        <v>2</v>
      </c>
      <c r="Q46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1.2416666666666667</v>
      </c>
      <c r="R462" s="179">
        <f>IFERROR(AlgerHarrison_Method[[#This Row],[Rmf_Tf_Cor]]/AlgerHarrison_Method[[#This Row],[Rxo/Ro_Cor]],"")</f>
        <v>1.1223041520237125</v>
      </c>
      <c r="S462" s="40">
        <f>IF(AND(ISNUMBER(AlgerHarrison_Method[[#This Row],[Rxo]]),ISNUMBER(AlgerHarrison_Method[[#This Row],[Ro]])),Log_Header[[#This Row],[cf_H2O_Type]],"")</f>
        <v>1</v>
      </c>
      <c r="T462" s="179">
        <f>IFERROR(AlgerHarrison_Method[[#This Row],[Rwe]]/AlgerHarrison_Method[[#This Row],[cf_H2O_Type]],"")</f>
        <v>1.1223041520237125</v>
      </c>
      <c r="U462" s="27">
        <f>IFERROR(AlgerHarrison_Method[[#This Row],[Rw]]*(AlgerHarrison_Method[[#This Row],[Tf]]/75),"")</f>
        <v>1.1474899328859063</v>
      </c>
      <c r="V462" s="28">
        <f>IFERROR(10000/AlgerHarrison_Method[[#This Row],[Rw_Cor_75]],"")</f>
        <v>8714.6734044544246</v>
      </c>
      <c r="W462" s="40">
        <f>IF(AND(ISNUMBER(AlgerHarrison_Method[[#This Row],[Rxo]]),ISNUMBER(AlgerHarrison_Method[[#This Row],[Ro]])),Log_Header[[#This Row],[ct]],"")</f>
        <v>0.5</v>
      </c>
      <c r="X462" s="28">
        <f>IFERROR(ROUND(AlgerHarrison_Method[[#This Row],[Ct]]*AlgerHarrison_Method[[#This Row],[Cw_75]],-1),"")</f>
        <v>4360</v>
      </c>
    </row>
    <row r="463" spans="1:24" x14ac:dyDescent="0.2">
      <c r="A463" s="8">
        <f>IF(ISNUMBER(Log_Header[[#This Row],[Seq]]),Log_Header[[#This Row],[Seq]],"")</f>
        <v>428</v>
      </c>
      <c r="B463" s="40">
        <f>IF(ISNUMBER(Log_Header[[#This Row],[BRACS_ID]]),Log_Header[[#This Row],[BRACS_ID]],"")</f>
        <v>34616</v>
      </c>
      <c r="C463" s="40">
        <f>IF(ISNUMBER(Log_Header[[#This Row],[Target_Depth]]),Log_Header[[#This Row],[Target_Depth]],"")</f>
        <v>1030</v>
      </c>
      <c r="D463" s="40">
        <f>IF(ISNUMBER(Estep_Method[[#This Row],[Rxo]]),Estep_Method[[#This Row],[Rxo]],"")</f>
        <v>2.2000000000000002</v>
      </c>
      <c r="E463" s="40">
        <f>IF(ISNUMBER(Rwa_Method[[#This Row],[Ro]]),Rwa_Method[[#This Row],[Ro]],"")</f>
        <v>2.2000000000000002</v>
      </c>
      <c r="F463" s="178" t="s">
        <v>109</v>
      </c>
      <c r="G463" s="40">
        <f>IF(ISNUMBER(Log_Header[[#This Row],[Ts]]),Log_Header[[#This Row],[Ts]],"")</f>
        <v>63</v>
      </c>
      <c r="H463" s="44">
        <f>IF(ISBLANK(AlgerHarrison_Method[[#This Row],[Rxo]]),"",Log_Header[[#This Row],[Gg]])</f>
        <v>1.5426251691474966E-2</v>
      </c>
      <c r="I463" s="43">
        <f>IF(ISBLANK(AlgerHarrison_Method[[#This Row],[Rxo]]),"",Log_Header[[#This Row],[Df]])</f>
        <v>1022</v>
      </c>
      <c r="J463" s="27">
        <f>IFERROR((AlgerHarrison_Method[[#This Row],[Gg]]*AlgerHarrison_Method[[#This Row],[Df]])+AlgerHarrison_Method[[#This Row],[Ts]],"")</f>
        <v>78.765629228687416</v>
      </c>
      <c r="K463" s="182">
        <f>IF(ISNUMBER(Log_Header[[#This Row],[Rmf]]),Log_Header[[#This Row],[Rmf]],"")</f>
        <v>1.37</v>
      </c>
      <c r="L463" s="182">
        <f>IF(ISNUMBER(Log_Header[[#This Row],[T-Rmf]]),Log_Header[[#This Row],[T-Rmf]],"")</f>
        <v>78</v>
      </c>
      <c r="M463" s="27">
        <f>IFERROR(AlgerHarrison_Method[[#This Row],[Rmf]]*(AlgerHarrison_Method[[#This Row],[T-Rmf]]/AlgerHarrison_Method[[#This Row],[Tf]]),"")</f>
        <v>1.3566831249420181</v>
      </c>
      <c r="N463" s="179">
        <f>IF(AND(ISNUMBER(AlgerHarrison_Method[[#This Row],[Rxo]]),ISNUMBER(AlgerHarrison_Method[[#This Row],[Ro]])),IF(AlgerHarrison_Method[[#This Row],[Rmf]]&gt;=5, 1.75, 1),"")</f>
        <v>1</v>
      </c>
      <c r="O463" s="179">
        <f>IFERROR(AlgerHarrison_Method[[#This Row],[Rmf_Tf]]*AlgerHarrison_Method[[#This Row],[Rmf Cor Fact]],"")</f>
        <v>1.3566831249420181</v>
      </c>
      <c r="P463" s="28">
        <f>IF(AND(ISNUMBER(AlgerHarrison_Method[[#This Row],[Rxo]]),ISNUMBER(AlgerHarrison_Method[[#This Row],[Ro]])),VLOOKUP(AlgerHarrison_Method[[#This Row],[Log_Type]],$AA$3:AC503,2,FALSE),"")</f>
        <v>2</v>
      </c>
      <c r="Q46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463" s="179">
        <f>IFERROR(AlgerHarrison_Method[[#This Row],[Rmf_Tf_Cor]]/AlgerHarrison_Method[[#This Row],[Rxo/Ro_Cor]],"")</f>
        <v>1.3566831249420181</v>
      </c>
      <c r="S463" s="40">
        <f>IF(AND(ISNUMBER(AlgerHarrison_Method[[#This Row],[Rxo]]),ISNUMBER(AlgerHarrison_Method[[#This Row],[Ro]])),Log_Header[[#This Row],[cf_H2O_Type]],"")</f>
        <v>1</v>
      </c>
      <c r="T463" s="179">
        <f>IFERROR(AlgerHarrison_Method[[#This Row],[Rwe]]/AlgerHarrison_Method[[#This Row],[cf_H2O_Type]],"")</f>
        <v>1.3566831249420181</v>
      </c>
      <c r="U463" s="27">
        <f>IFERROR(AlgerHarrison_Method[[#This Row],[Rw]]*(AlgerHarrison_Method[[#This Row],[Tf]]/75),"")</f>
        <v>1.4248000000000003</v>
      </c>
      <c r="V463" s="28">
        <f>IFERROR(10000/AlgerHarrison_Method[[#This Row],[Rw_Cor_75]],"")</f>
        <v>7018.5289163391335</v>
      </c>
      <c r="W463" s="40">
        <f>IF(AND(ISNUMBER(AlgerHarrison_Method[[#This Row],[Rxo]]),ISNUMBER(AlgerHarrison_Method[[#This Row],[Ro]])),Log_Header[[#This Row],[ct]],"")</f>
        <v>0.5</v>
      </c>
      <c r="X463" s="28">
        <f>IFERROR(ROUND(AlgerHarrison_Method[[#This Row],[Ct]]*AlgerHarrison_Method[[#This Row],[Cw_75]],-1),"")</f>
        <v>3510</v>
      </c>
    </row>
    <row r="464" spans="1:24" x14ac:dyDescent="0.2">
      <c r="A464" s="8">
        <f>IF(ISNUMBER(Log_Header[[#This Row],[Seq]]),Log_Header[[#This Row],[Seq]],"")</f>
        <v>429</v>
      </c>
      <c r="B464" s="40">
        <f>IF(ISNUMBER(Log_Header[[#This Row],[BRACS_ID]]),Log_Header[[#This Row],[BRACS_ID]],"")</f>
        <v>24814</v>
      </c>
      <c r="C464" s="40">
        <f>IF(ISNUMBER(Log_Header[[#This Row],[Target_Depth]]),Log_Header[[#This Row],[Target_Depth]],"")</f>
        <v>655</v>
      </c>
      <c r="D464" s="40">
        <f>IF(ISNUMBER(Estep_Method[[#This Row],[Rxo]]),Estep_Method[[#This Row],[Rxo]],"")</f>
        <v>3.8</v>
      </c>
      <c r="E464" s="40">
        <f>IF(ISNUMBER(Rwa_Method[[#This Row],[Ro]]),Rwa_Method[[#This Row],[Ro]],"")</f>
        <v>3.4</v>
      </c>
      <c r="F464" s="178" t="s">
        <v>113</v>
      </c>
      <c r="G464" s="40">
        <f>IF(ISNUMBER(Log_Header[[#This Row],[Ts]]),Log_Header[[#This Row],[Ts]],"")</f>
        <v>63</v>
      </c>
      <c r="H464" s="44">
        <f>IF(ISBLANK(AlgerHarrison_Method[[#This Row],[Rxo]]),"",Log_Header[[#This Row],[Gg]])</f>
        <v>1.3618309059958389E-2</v>
      </c>
      <c r="I464" s="43">
        <f>IF(ISBLANK(AlgerHarrison_Method[[#This Row],[Rxo]]),"",Log_Header[[#This Row],[Df]])</f>
        <v>642</v>
      </c>
      <c r="J464" s="27">
        <f>IFERROR((AlgerHarrison_Method[[#This Row],[Gg]]*AlgerHarrison_Method[[#This Row],[Df]])+AlgerHarrison_Method[[#This Row],[Ts]],"")</f>
        <v>71.742954416493291</v>
      </c>
      <c r="K464" s="182">
        <f>IF(ISNUMBER(Log_Header[[#This Row],[Rmf]]),Log_Header[[#This Row],[Rmf]],"")</f>
        <v>3.1</v>
      </c>
      <c r="L464" s="182">
        <f>IF(ISNUMBER(Log_Header[[#This Row],[T-Rmf]]),Log_Header[[#This Row],[T-Rmf]],"")</f>
        <v>85</v>
      </c>
      <c r="M464" s="27">
        <f>IFERROR(AlgerHarrison_Method[[#This Row],[Rmf]]*(AlgerHarrison_Method[[#This Row],[T-Rmf]]/AlgerHarrison_Method[[#This Row],[Tf]]),"")</f>
        <v>3.6728345263046887</v>
      </c>
      <c r="N464" s="179">
        <f>IF(AND(ISNUMBER(AlgerHarrison_Method[[#This Row],[Rxo]]),ISNUMBER(AlgerHarrison_Method[[#This Row],[Ro]])),IF(AlgerHarrison_Method[[#This Row],[Rmf]]&gt;=5, 1.75, 1),"")</f>
        <v>1</v>
      </c>
      <c r="O464" s="179">
        <f>IFERROR(AlgerHarrison_Method[[#This Row],[Rmf_Tf]]*AlgerHarrison_Method[[#This Row],[Rmf Cor Fact]],"")</f>
        <v>3.6728345263046887</v>
      </c>
      <c r="P464" s="28">
        <f>IF(AND(ISNUMBER(AlgerHarrison_Method[[#This Row],[Rxo]]),ISNUMBER(AlgerHarrison_Method[[#This Row],[Ro]])),VLOOKUP(AlgerHarrison_Method[[#This Row],[Log_Type]],$AA$3:AC504,2,FALSE),"")</f>
        <v>5</v>
      </c>
      <c r="Q46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1.2491349480968859</v>
      </c>
      <c r="R464" s="179">
        <f>IFERROR(AlgerHarrison_Method[[#This Row],[Rmf_Tf_Cor]]/AlgerHarrison_Method[[#This Row],[Rxo/Ro_Cor]],"")</f>
        <v>2.9403024324156646</v>
      </c>
      <c r="S464" s="40">
        <f>IF(AND(ISNUMBER(AlgerHarrison_Method[[#This Row],[Rxo]]),ISNUMBER(AlgerHarrison_Method[[#This Row],[Ro]])),Log_Header[[#This Row],[cf_H2O_Type]],"")</f>
        <v>1</v>
      </c>
      <c r="T464" s="179">
        <f>IFERROR(AlgerHarrison_Method[[#This Row],[Rwe]]/AlgerHarrison_Method[[#This Row],[cf_H2O_Type]],"")</f>
        <v>2.9403024324156646</v>
      </c>
      <c r="U464" s="27">
        <f>IFERROR(AlgerHarrison_Method[[#This Row],[Rw]]*(AlgerHarrison_Method[[#This Row],[Tf]]/75),"")</f>
        <v>2.812613111726685</v>
      </c>
      <c r="V464" s="28">
        <f>IFERROR(10000/AlgerHarrison_Method[[#This Row],[Rw_Cor_75]],"")</f>
        <v>3555.4125657406616</v>
      </c>
      <c r="W464" s="40">
        <f>IF(AND(ISNUMBER(AlgerHarrison_Method[[#This Row],[Rxo]]),ISNUMBER(AlgerHarrison_Method[[#This Row],[Ro]])),Log_Header[[#This Row],[ct]],"")</f>
        <v>0.5</v>
      </c>
      <c r="X464" s="28">
        <f>IFERROR(ROUND(AlgerHarrison_Method[[#This Row],[Ct]]*AlgerHarrison_Method[[#This Row],[Cw_75]],-1),"")</f>
        <v>1780</v>
      </c>
    </row>
    <row r="465" spans="1:24" x14ac:dyDescent="0.2">
      <c r="A465" s="8">
        <f>IF(ISNUMBER(Log_Header[[#This Row],[Seq]]),Log_Header[[#This Row],[Seq]],"")</f>
        <v>430</v>
      </c>
      <c r="B465" s="40">
        <f>IF(ISNUMBER(Log_Header[[#This Row],[BRACS_ID]]),Log_Header[[#This Row],[BRACS_ID]],"")</f>
        <v>24814</v>
      </c>
      <c r="C465" s="40">
        <f>IF(ISNUMBER(Log_Header[[#This Row],[Target_Depth]]),Log_Header[[#This Row],[Target_Depth]],"")</f>
        <v>780</v>
      </c>
      <c r="D465" s="40">
        <f>IF(ISNUMBER(Estep_Method[[#This Row],[Rxo]]),Estep_Method[[#This Row],[Rxo]],"")</f>
        <v>2.7</v>
      </c>
      <c r="E465" s="40">
        <f>IF(ISNUMBER(Rwa_Method[[#This Row],[Ro]]),Rwa_Method[[#This Row],[Ro]],"")</f>
        <v>2.6</v>
      </c>
      <c r="F465" s="178" t="s">
        <v>113</v>
      </c>
      <c r="G465" s="40">
        <f>IF(ISNUMBER(Log_Header[[#This Row],[Ts]]),Log_Header[[#This Row],[Ts]],"")</f>
        <v>63</v>
      </c>
      <c r="H465" s="44">
        <f>IF(ISBLANK(AlgerHarrison_Method[[#This Row],[Rxo]]),"",Log_Header[[#This Row],[Gg]])</f>
        <v>1.3618309059958389E-2</v>
      </c>
      <c r="I465" s="43">
        <f>IF(ISBLANK(AlgerHarrison_Method[[#This Row],[Rxo]]),"",Log_Header[[#This Row],[Df]])</f>
        <v>767</v>
      </c>
      <c r="J465" s="27">
        <f>IFERROR((AlgerHarrison_Method[[#This Row],[Gg]]*AlgerHarrison_Method[[#This Row],[Df]])+AlgerHarrison_Method[[#This Row],[Ts]],"")</f>
        <v>73.44524304898809</v>
      </c>
      <c r="K465" s="182">
        <f>IF(ISNUMBER(Log_Header[[#This Row],[Rmf]]),Log_Header[[#This Row],[Rmf]],"")</f>
        <v>3.1</v>
      </c>
      <c r="L465" s="182">
        <f>IF(ISNUMBER(Log_Header[[#This Row],[T-Rmf]]),Log_Header[[#This Row],[T-Rmf]],"")</f>
        <v>85</v>
      </c>
      <c r="M465" s="27">
        <f>IFERROR(AlgerHarrison_Method[[#This Row],[Rmf]]*(AlgerHarrison_Method[[#This Row],[T-Rmf]]/AlgerHarrison_Method[[#This Row],[Tf]]),"")</f>
        <v>3.5877068283952047</v>
      </c>
      <c r="N465" s="179">
        <f>IF(AND(ISNUMBER(AlgerHarrison_Method[[#This Row],[Rxo]]),ISNUMBER(AlgerHarrison_Method[[#This Row],[Ro]])),IF(AlgerHarrison_Method[[#This Row],[Rmf]]&gt;=5, 1.75, 1),"")</f>
        <v>1</v>
      </c>
      <c r="O465" s="179">
        <f>IFERROR(AlgerHarrison_Method[[#This Row],[Rmf_Tf]]*AlgerHarrison_Method[[#This Row],[Rmf Cor Fact]],"")</f>
        <v>3.5877068283952047</v>
      </c>
      <c r="P465" s="28">
        <f>IF(AND(ISNUMBER(AlgerHarrison_Method[[#This Row],[Rxo]]),ISNUMBER(AlgerHarrison_Method[[#This Row],[Ro]])),VLOOKUP(AlgerHarrison_Method[[#This Row],[Log_Type]],$AA$3:AC505,2,FALSE),"")</f>
        <v>5</v>
      </c>
      <c r="Q46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1.0784023668639053</v>
      </c>
      <c r="R465" s="179">
        <f>IFERROR(AlgerHarrison_Method[[#This Row],[Rmf_Tf_Cor]]/AlgerHarrison_Method[[#This Row],[Rxo/Ro_Cor]],"")</f>
        <v>3.3268721755763488</v>
      </c>
      <c r="S465" s="40">
        <f>IF(AND(ISNUMBER(AlgerHarrison_Method[[#This Row],[Rxo]]),ISNUMBER(AlgerHarrison_Method[[#This Row],[Ro]])),Log_Header[[#This Row],[cf_H2O_Type]],"")</f>
        <v>1</v>
      </c>
      <c r="T465" s="179">
        <f>IFERROR(AlgerHarrison_Method[[#This Row],[Rwe]]/AlgerHarrison_Method[[#This Row],[cf_H2O_Type]],"")</f>
        <v>3.3268721755763488</v>
      </c>
      <c r="U465" s="27">
        <f>IFERROR(AlgerHarrison_Method[[#This Row],[Rw]]*(AlgerHarrison_Method[[#This Row],[Tf]]/75),"")</f>
        <v>3.2579058070416096</v>
      </c>
      <c r="V465" s="28">
        <f>IFERROR(10000/AlgerHarrison_Method[[#This Row],[Rw_Cor_75]],"")</f>
        <v>3069.4564521743036</v>
      </c>
      <c r="W465" s="40">
        <f>IF(AND(ISNUMBER(AlgerHarrison_Method[[#This Row],[Rxo]]),ISNUMBER(AlgerHarrison_Method[[#This Row],[Ro]])),Log_Header[[#This Row],[ct]],"")</f>
        <v>0.5</v>
      </c>
      <c r="X465" s="28">
        <f>IFERROR(ROUND(AlgerHarrison_Method[[#This Row],[Ct]]*AlgerHarrison_Method[[#This Row],[Cw_75]],-1),"")</f>
        <v>1530</v>
      </c>
    </row>
    <row r="466" spans="1:24" x14ac:dyDescent="0.2">
      <c r="A466" s="8">
        <f>IF(ISNUMBER(Log_Header[[#This Row],[Seq]]),Log_Header[[#This Row],[Seq]],"")</f>
        <v>431</v>
      </c>
      <c r="B466" s="40">
        <f>IF(ISNUMBER(Log_Header[[#This Row],[BRACS_ID]]),Log_Header[[#This Row],[BRACS_ID]],"")</f>
        <v>20112</v>
      </c>
      <c r="C466" s="40">
        <f>IF(ISNUMBER(Log_Header[[#This Row],[Target_Depth]]),Log_Header[[#This Row],[Target_Depth]],"")</f>
        <v>632</v>
      </c>
      <c r="D466" s="40">
        <f>IF(ISNUMBER(Estep_Method[[#This Row],[Rxo]]),Estep_Method[[#This Row],[Rxo]],"")</f>
        <v>7.5</v>
      </c>
      <c r="E466" s="40">
        <f>IF(ISNUMBER(Rwa_Method[[#This Row],[Ro]]),Rwa_Method[[#This Row],[Ro]],"")</f>
        <v>5.7</v>
      </c>
      <c r="F466" s="178" t="s">
        <v>93</v>
      </c>
      <c r="G466" s="40">
        <f>IF(ISNUMBER(Log_Header[[#This Row],[Ts]]),Log_Header[[#This Row],[Ts]],"")</f>
        <v>63</v>
      </c>
      <c r="H466" s="44">
        <f>IF(ISBLANK(AlgerHarrison_Method[[#This Row],[Rxo]]),"",Log_Header[[#This Row],[Gg]])</f>
        <v>1.2460732984293194E-2</v>
      </c>
      <c r="I466" s="43">
        <f>IF(ISBLANK(AlgerHarrison_Method[[#This Row],[Rxo]]),"",Log_Header[[#This Row],[Df]])</f>
        <v>616</v>
      </c>
      <c r="J466" s="27">
        <f>IFERROR((AlgerHarrison_Method[[#This Row],[Gg]]*AlgerHarrison_Method[[#This Row],[Df]])+AlgerHarrison_Method[[#This Row],[Ts]],"")</f>
        <v>70.675811518324608</v>
      </c>
      <c r="K466" s="182">
        <f>IF(ISNUMBER(Log_Header[[#This Row],[Rmf]]),Log_Header[[#This Row],[Rmf]],"")</f>
        <v>3.3</v>
      </c>
      <c r="L466" s="182">
        <f>IF(ISNUMBER(Log_Header[[#This Row],[T-Rmf]]),Log_Header[[#This Row],[T-Rmf]],"")</f>
        <v>95</v>
      </c>
      <c r="M466" s="27">
        <f>IFERROR(AlgerHarrison_Method[[#This Row],[Rmf]]*(AlgerHarrison_Method[[#This Row],[T-Rmf]]/AlgerHarrison_Method[[#This Row],[Tf]]),"")</f>
        <v>4.4357467323699096</v>
      </c>
      <c r="N466" s="179">
        <f>IF(AND(ISNUMBER(AlgerHarrison_Method[[#This Row],[Rxo]]),ISNUMBER(AlgerHarrison_Method[[#This Row],[Ro]])),IF(AlgerHarrison_Method[[#This Row],[Rmf]]&gt;=5, 1.75, 1),"")</f>
        <v>1</v>
      </c>
      <c r="O466" s="179">
        <f>IFERROR(AlgerHarrison_Method[[#This Row],[Rmf_Tf]]*AlgerHarrison_Method[[#This Row],[Rmf Cor Fact]],"")</f>
        <v>4.4357467323699096</v>
      </c>
      <c r="P466" s="28">
        <f>IF(AND(ISNUMBER(AlgerHarrison_Method[[#This Row],[Rxo]]),ISNUMBER(AlgerHarrison_Method[[#This Row],[Ro]])),VLOOKUP(AlgerHarrison_Method[[#This Row],[Log_Type]],$AA$3:AC506,2,FALSE),"")</f>
        <v>1</v>
      </c>
      <c r="Q46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1.3157894736842104</v>
      </c>
      <c r="R466" s="179">
        <f>IFERROR(AlgerHarrison_Method[[#This Row],[Rmf_Tf_Cor]]/AlgerHarrison_Method[[#This Row],[Rxo/Ro_Cor]],"")</f>
        <v>3.3711675166011315</v>
      </c>
      <c r="S466" s="40">
        <f>IF(AND(ISNUMBER(AlgerHarrison_Method[[#This Row],[Rxo]]),ISNUMBER(AlgerHarrison_Method[[#This Row],[Ro]])),Log_Header[[#This Row],[cf_H2O_Type]],"")</f>
        <v>1</v>
      </c>
      <c r="T466" s="179">
        <f>IFERROR(AlgerHarrison_Method[[#This Row],[Rwe]]/AlgerHarrison_Method[[#This Row],[cf_H2O_Type]],"")</f>
        <v>3.3711675166011315</v>
      </c>
      <c r="U466" s="27">
        <f>IFERROR(AlgerHarrison_Method[[#This Row],[Rw]]*(AlgerHarrison_Method[[#This Row],[Tf]]/75),"")</f>
        <v>3.1768000000000001</v>
      </c>
      <c r="V466" s="28">
        <f>IFERROR(10000/AlgerHarrison_Method[[#This Row],[Rw_Cor_75]],"")</f>
        <v>3147.821707378494</v>
      </c>
      <c r="W466" s="40">
        <f>IF(AND(ISNUMBER(AlgerHarrison_Method[[#This Row],[Rxo]]),ISNUMBER(AlgerHarrison_Method[[#This Row],[Ro]])),Log_Header[[#This Row],[ct]],"")</f>
        <v>0.5</v>
      </c>
      <c r="X466" s="28">
        <f>IFERROR(ROUND(AlgerHarrison_Method[[#This Row],[Ct]]*AlgerHarrison_Method[[#This Row],[Cw_75]],-1),"")</f>
        <v>1570</v>
      </c>
    </row>
    <row r="467" spans="1:24" x14ac:dyDescent="0.2">
      <c r="A467" s="8">
        <f>IF(ISNUMBER(Log_Header[[#This Row],[Seq]]),Log_Header[[#This Row],[Seq]],"")</f>
        <v>432</v>
      </c>
      <c r="B467" s="40">
        <f>IF(ISNUMBER(Log_Header[[#This Row],[BRACS_ID]]),Log_Header[[#This Row],[BRACS_ID]],"")</f>
        <v>25971</v>
      </c>
      <c r="C467" s="40">
        <f>IF(ISNUMBER(Log_Header[[#This Row],[Target_Depth]]),Log_Header[[#This Row],[Target_Depth]],"")</f>
        <v>650</v>
      </c>
      <c r="D467" s="40">
        <f>IF(ISNUMBER(Estep_Method[[#This Row],[Rxo]]),Estep_Method[[#This Row],[Rxo]],"")</f>
        <v>9.1999999999999993</v>
      </c>
      <c r="E467" s="40">
        <f>IF(ISNUMBER(Rwa_Method[[#This Row],[Ro]]),Rwa_Method[[#This Row],[Ro]],"")</f>
        <v>7</v>
      </c>
      <c r="F467" s="178" t="s">
        <v>113</v>
      </c>
      <c r="G467" s="40">
        <f>IF(ISNUMBER(Log_Header[[#This Row],[Ts]]),Log_Header[[#This Row],[Ts]],"")</f>
        <v>63</v>
      </c>
      <c r="H467" s="44">
        <f>IF(ISBLANK(AlgerHarrison_Method[[#This Row],[Rxo]]),"",Log_Header[[#This Row],[Gg]])</f>
        <v>1.4888843565164185E-2</v>
      </c>
      <c r="I467" s="43">
        <f>IF(ISBLANK(AlgerHarrison_Method[[#This Row],[Rxo]]),"",Log_Header[[#This Row],[Df]])</f>
        <v>639</v>
      </c>
      <c r="J467" s="27">
        <f>IFERROR((AlgerHarrison_Method[[#This Row],[Gg]]*AlgerHarrison_Method[[#This Row],[Df]])+AlgerHarrison_Method[[#This Row],[Ts]],"")</f>
        <v>72.513971038139914</v>
      </c>
      <c r="K467" s="182">
        <f>IF(ISNUMBER(Log_Header[[#This Row],[Rmf]]),Log_Header[[#This Row],[Rmf]],"")</f>
        <v>3.6</v>
      </c>
      <c r="L467" s="182">
        <f>IF(ISNUMBER(Log_Header[[#This Row],[T-Rmf]]),Log_Header[[#This Row],[T-Rmf]],"")</f>
        <v>75</v>
      </c>
      <c r="M467" s="27">
        <f>IFERROR(AlgerHarrison_Method[[#This Row],[Rmf]]*(AlgerHarrison_Method[[#This Row],[T-Rmf]]/AlgerHarrison_Method[[#This Row],[Tf]]),"")</f>
        <v>3.7234204131227222</v>
      </c>
      <c r="N467" s="179">
        <f>IF(AND(ISNUMBER(AlgerHarrison_Method[[#This Row],[Rxo]]),ISNUMBER(AlgerHarrison_Method[[#This Row],[Ro]])),IF(AlgerHarrison_Method[[#This Row],[Rmf]]&gt;=5, 1.75, 1),"")</f>
        <v>1</v>
      </c>
      <c r="O467" s="179">
        <f>IFERROR(AlgerHarrison_Method[[#This Row],[Rmf_Tf]]*AlgerHarrison_Method[[#This Row],[Rmf Cor Fact]],"")</f>
        <v>3.7234204131227222</v>
      </c>
      <c r="P467" s="28">
        <f>IF(AND(ISNUMBER(AlgerHarrison_Method[[#This Row],[Rxo]]),ISNUMBER(AlgerHarrison_Method[[#This Row],[Ro]])),VLOOKUP(AlgerHarrison_Method[[#This Row],[Log_Type]],$AA$3:AC507,2,FALSE),"")</f>
        <v>5</v>
      </c>
      <c r="Q46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1.7273469387755098</v>
      </c>
      <c r="R467" s="179">
        <f>IFERROR(AlgerHarrison_Method[[#This Row],[Rmf_Tf_Cor]]/AlgerHarrison_Method[[#This Row],[Rxo/Ro_Cor]],"")</f>
        <v>2.1555718365195347</v>
      </c>
      <c r="S467" s="40">
        <f>IF(AND(ISNUMBER(AlgerHarrison_Method[[#This Row],[Rxo]]),ISNUMBER(AlgerHarrison_Method[[#This Row],[Ro]])),Log_Header[[#This Row],[cf_H2O_Type]],"")</f>
        <v>1</v>
      </c>
      <c r="T467" s="179">
        <f>IFERROR(AlgerHarrison_Method[[#This Row],[Rwe]]/AlgerHarrison_Method[[#This Row],[cf_H2O_Type]],"")</f>
        <v>2.1555718365195347</v>
      </c>
      <c r="U467" s="27">
        <f>IFERROR(AlgerHarrison_Method[[#This Row],[Rw]]*(AlgerHarrison_Method[[#This Row],[Tf]]/75),"")</f>
        <v>2.084120982986768</v>
      </c>
      <c r="V467" s="28">
        <f>IFERROR(10000/AlgerHarrison_Method[[#This Row],[Rw_Cor_75]],"")</f>
        <v>4798.1859410430825</v>
      </c>
      <c r="W467" s="40">
        <f>IF(AND(ISNUMBER(AlgerHarrison_Method[[#This Row],[Rxo]]),ISNUMBER(AlgerHarrison_Method[[#This Row],[Ro]])),Log_Header[[#This Row],[ct]],"")</f>
        <v>0.5</v>
      </c>
      <c r="X467" s="28">
        <f>IFERROR(ROUND(AlgerHarrison_Method[[#This Row],[Ct]]*AlgerHarrison_Method[[#This Row],[Cw_75]],-1),"")</f>
        <v>2400</v>
      </c>
    </row>
    <row r="468" spans="1:24" x14ac:dyDescent="0.2">
      <c r="A468" s="8">
        <f>IF(ISNUMBER(Log_Header[[#This Row],[Seq]]),Log_Header[[#This Row],[Seq]],"")</f>
        <v>433</v>
      </c>
      <c r="B468" s="40">
        <f>IF(ISNUMBER(Log_Header[[#This Row],[BRACS_ID]]),Log_Header[[#This Row],[BRACS_ID]],"")</f>
        <v>20102</v>
      </c>
      <c r="C468" s="40">
        <f>IF(ISNUMBER(Log_Header[[#This Row],[Target_Depth]]),Log_Header[[#This Row],[Target_Depth]],"")</f>
        <v>451</v>
      </c>
      <c r="D468" s="40">
        <f>IF(ISNUMBER(Estep_Method[[#This Row],[Rxo]]),Estep_Method[[#This Row],[Rxo]],"")</f>
        <v>7</v>
      </c>
      <c r="E468" s="40">
        <f>IF(ISNUMBER(Rwa_Method[[#This Row],[Ro]]),Rwa_Method[[#This Row],[Ro]],"")</f>
        <v>7.1</v>
      </c>
      <c r="F468" s="178" t="s">
        <v>113</v>
      </c>
      <c r="G468" s="40">
        <f>IF(ISNUMBER(Log_Header[[#This Row],[Ts]]),Log_Header[[#This Row],[Ts]],"")</f>
        <v>63</v>
      </c>
      <c r="H468" s="44">
        <f>IF(ISBLANK(AlgerHarrison_Method[[#This Row],[Rxo]]),"",Log_Header[[#This Row],[Gg]])</f>
        <v>1.6495245488065205E-2</v>
      </c>
      <c r="I468" s="43">
        <f>IF(ISBLANK(AlgerHarrison_Method[[#This Row],[Rxo]]),"",Log_Header[[#This Row],[Df]])</f>
        <v>438</v>
      </c>
      <c r="J468" s="27">
        <f>IFERROR((AlgerHarrison_Method[[#This Row],[Gg]]*AlgerHarrison_Method[[#This Row],[Df]])+AlgerHarrison_Method[[#This Row],[Ts]],"")</f>
        <v>70.224917523772561</v>
      </c>
      <c r="K468" s="182">
        <f>IF(ISNUMBER(Log_Header[[#This Row],[Rmf]]),Log_Header[[#This Row],[Rmf]],"")</f>
        <v>3.7</v>
      </c>
      <c r="L468" s="182">
        <f>IF(ISNUMBER(Log_Header[[#This Row],[T-Rmf]]),Log_Header[[#This Row],[T-Rmf]],"")</f>
        <v>60</v>
      </c>
      <c r="M468" s="27">
        <f>IFERROR(AlgerHarrison_Method[[#This Row],[Rmf]]*(AlgerHarrison_Method[[#This Row],[T-Rmf]]/AlgerHarrison_Method[[#This Row],[Tf]]),"")</f>
        <v>3.1612710677068221</v>
      </c>
      <c r="N468" s="179">
        <f>IF(AND(ISNUMBER(AlgerHarrison_Method[[#This Row],[Rxo]]),ISNUMBER(AlgerHarrison_Method[[#This Row],[Ro]])),IF(AlgerHarrison_Method[[#This Row],[Rmf]]&gt;=5, 1.75, 1),"")</f>
        <v>1</v>
      </c>
      <c r="O468" s="179">
        <f>IFERROR(AlgerHarrison_Method[[#This Row],[Rmf_Tf]]*AlgerHarrison_Method[[#This Row],[Rmf Cor Fact]],"")</f>
        <v>3.1612710677068221</v>
      </c>
      <c r="P468" s="28">
        <f>IF(AND(ISNUMBER(AlgerHarrison_Method[[#This Row],[Rxo]]),ISNUMBER(AlgerHarrison_Method[[#This Row],[Ro]])),VLOOKUP(AlgerHarrison_Method[[#This Row],[Log_Type]],$AA$3:AC508,2,FALSE),"")</f>
        <v>5</v>
      </c>
      <c r="Q46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0.97202935925411627</v>
      </c>
      <c r="R468" s="179">
        <f>IFERROR(AlgerHarrison_Method[[#This Row],[Rmf_Tf_Cor]]/AlgerHarrison_Method[[#This Row],[Rxo/Ro_Cor]],"")</f>
        <v>3.2522382555734879</v>
      </c>
      <c r="S468" s="40">
        <f>IF(AND(ISNUMBER(AlgerHarrison_Method[[#This Row],[Rxo]]),ISNUMBER(AlgerHarrison_Method[[#This Row],[Ro]])),Log_Header[[#This Row],[cf_H2O_Type]],"")</f>
        <v>1</v>
      </c>
      <c r="T468" s="179">
        <f>IFERROR(AlgerHarrison_Method[[#This Row],[Rwe]]/AlgerHarrison_Method[[#This Row],[cf_H2O_Type]],"")</f>
        <v>3.2522382555734879</v>
      </c>
      <c r="U468" s="27">
        <f>IFERROR(AlgerHarrison_Method[[#This Row],[Rw]]*(AlgerHarrison_Method[[#This Row],[Tf]]/75),"")</f>
        <v>3.0451755102040821</v>
      </c>
      <c r="V468" s="28">
        <f>IFERROR(10000/AlgerHarrison_Method[[#This Row],[Rw_Cor_75]],"")</f>
        <v>3283.8829704530949</v>
      </c>
      <c r="W468" s="40">
        <f>IF(AND(ISNUMBER(AlgerHarrison_Method[[#This Row],[Rxo]]),ISNUMBER(AlgerHarrison_Method[[#This Row],[Ro]])),Log_Header[[#This Row],[ct]],"")</f>
        <v>0.5</v>
      </c>
      <c r="X468" s="28">
        <f>IFERROR(ROUND(AlgerHarrison_Method[[#This Row],[Ct]]*AlgerHarrison_Method[[#This Row],[Cw_75]],-1),"")</f>
        <v>1640</v>
      </c>
    </row>
    <row r="469" spans="1:24" x14ac:dyDescent="0.2">
      <c r="A469" s="8">
        <f>IF(ISNUMBER(Log_Header[[#This Row],[Seq]]),Log_Header[[#This Row],[Seq]],"")</f>
        <v>434</v>
      </c>
      <c r="B469" s="40">
        <f>IF(ISNUMBER(Log_Header[[#This Row],[BRACS_ID]]),Log_Header[[#This Row],[BRACS_ID]],"")</f>
        <v>20057</v>
      </c>
      <c r="C469" s="40">
        <f>IF(ISNUMBER(Log_Header[[#This Row],[Target_Depth]]),Log_Header[[#This Row],[Target_Depth]],"")</f>
        <v>762</v>
      </c>
      <c r="D469" s="40">
        <f>IF(ISNUMBER(Estep_Method[[#This Row],[Rxo]]),Estep_Method[[#This Row],[Rxo]],"")</f>
        <v>8</v>
      </c>
      <c r="E469" s="40">
        <f>IF(ISNUMBER(Rwa_Method[[#This Row],[Ro]]),Rwa_Method[[#This Row],[Ro]],"")</f>
        <v>4</v>
      </c>
      <c r="F469" s="178" t="s">
        <v>93</v>
      </c>
      <c r="G469" s="40">
        <f>IF(ISNUMBER(Log_Header[[#This Row],[Ts]]),Log_Header[[#This Row],[Ts]],"")</f>
        <v>63</v>
      </c>
      <c r="H469" s="44">
        <f>IF(ISBLANK(AlgerHarrison_Method[[#This Row],[Rxo]]),"",Log_Header[[#This Row],[Gg]])</f>
        <v>1.5198834062044555E-2</v>
      </c>
      <c r="I469" s="43">
        <f>IF(ISBLANK(AlgerHarrison_Method[[#This Row],[Rxo]]),"",Log_Header[[#This Row],[Df]])</f>
        <v>753</v>
      </c>
      <c r="J469" s="27">
        <f>IFERROR((AlgerHarrison_Method[[#This Row],[Gg]]*AlgerHarrison_Method[[#This Row],[Df]])+AlgerHarrison_Method[[#This Row],[Ts]],"")</f>
        <v>74.444722048719555</v>
      </c>
      <c r="K469" s="182">
        <f>IF(ISNUMBER(Log_Header[[#This Row],[Rmf]]),Log_Header[[#This Row],[Rmf]],"")</f>
        <v>2.1</v>
      </c>
      <c r="L469" s="182">
        <f>IF(ISNUMBER(Log_Header[[#This Row],[T-Rmf]]),Log_Header[[#This Row],[T-Rmf]],"")</f>
        <v>136</v>
      </c>
      <c r="M469" s="27">
        <f>IFERROR(AlgerHarrison_Method[[#This Row],[Rmf]]*(AlgerHarrison_Method[[#This Row],[T-Rmf]]/AlgerHarrison_Method[[#This Row],[Tf]]),"")</f>
        <v>3.836403604450187</v>
      </c>
      <c r="N469" s="179">
        <f>IF(AND(ISNUMBER(AlgerHarrison_Method[[#This Row],[Rxo]]),ISNUMBER(AlgerHarrison_Method[[#This Row],[Ro]])),IF(AlgerHarrison_Method[[#This Row],[Rmf]]&gt;=5, 1.75, 1),"")</f>
        <v>1</v>
      </c>
      <c r="O469" s="179">
        <f>IFERROR(AlgerHarrison_Method[[#This Row],[Rmf_Tf]]*AlgerHarrison_Method[[#This Row],[Rmf Cor Fact]],"")</f>
        <v>3.836403604450187</v>
      </c>
      <c r="P469" s="28">
        <f>IF(AND(ISNUMBER(AlgerHarrison_Method[[#This Row],[Rxo]]),ISNUMBER(AlgerHarrison_Method[[#This Row],[Ro]])),VLOOKUP(AlgerHarrison_Method[[#This Row],[Log_Type]],$AA$3:AC509,2,FALSE),"")</f>
        <v>1</v>
      </c>
      <c r="Q46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</v>
      </c>
      <c r="R469" s="179">
        <f>IFERROR(AlgerHarrison_Method[[#This Row],[Rmf_Tf_Cor]]/AlgerHarrison_Method[[#This Row],[Rxo/Ro_Cor]],"")</f>
        <v>1.9182018022250935</v>
      </c>
      <c r="S469" s="40">
        <f>IF(AND(ISNUMBER(AlgerHarrison_Method[[#This Row],[Rxo]]),ISNUMBER(AlgerHarrison_Method[[#This Row],[Ro]])),Log_Header[[#This Row],[cf_H2O_Type]],"")</f>
        <v>1</v>
      </c>
      <c r="T469" s="179">
        <f>IFERROR(AlgerHarrison_Method[[#This Row],[Rwe]]/AlgerHarrison_Method[[#This Row],[cf_H2O_Type]],"")</f>
        <v>1.9182018022250935</v>
      </c>
      <c r="U469" s="27">
        <f>IFERROR(AlgerHarrison_Method[[#This Row],[Rw]]*(AlgerHarrison_Method[[#This Row],[Tf]]/75),"")</f>
        <v>1.9039999999999999</v>
      </c>
      <c r="V469" s="28">
        <f>IFERROR(10000/AlgerHarrison_Method[[#This Row],[Rw_Cor_75]],"")</f>
        <v>5252.1008403361348</v>
      </c>
      <c r="W469" s="40">
        <f>IF(AND(ISNUMBER(AlgerHarrison_Method[[#This Row],[Rxo]]),ISNUMBER(AlgerHarrison_Method[[#This Row],[Ro]])),Log_Header[[#This Row],[ct]],"")</f>
        <v>0.5</v>
      </c>
      <c r="X469" s="28">
        <f>IFERROR(ROUND(AlgerHarrison_Method[[#This Row],[Ct]]*AlgerHarrison_Method[[#This Row],[Cw_75]],-1),"")</f>
        <v>2630</v>
      </c>
    </row>
    <row r="470" spans="1:24" x14ac:dyDescent="0.2">
      <c r="A470" s="8">
        <f>IF(ISNUMBER(Log_Header[[#This Row],[Seq]]),Log_Header[[#This Row],[Seq]],"")</f>
        <v>435</v>
      </c>
      <c r="B470" s="40">
        <f>IF(ISNUMBER(Log_Header[[#This Row],[BRACS_ID]]),Log_Header[[#This Row],[BRACS_ID]],"")</f>
        <v>20057</v>
      </c>
      <c r="C470" s="40">
        <f>IF(ISNUMBER(Log_Header[[#This Row],[Target_Depth]]),Log_Header[[#This Row],[Target_Depth]],"")</f>
        <v>890</v>
      </c>
      <c r="D470" s="40">
        <f>IF(ISNUMBER(Estep_Method[[#This Row],[Rxo]]),Estep_Method[[#This Row],[Rxo]],"")</f>
        <v>4.0999999999999996</v>
      </c>
      <c r="E470" s="40">
        <f>IF(ISNUMBER(Rwa_Method[[#This Row],[Ro]]),Rwa_Method[[#This Row],[Ro]],"")</f>
        <v>3</v>
      </c>
      <c r="F470" s="178" t="s">
        <v>93</v>
      </c>
      <c r="G470" s="40">
        <f>IF(ISNUMBER(Log_Header[[#This Row],[Ts]]),Log_Header[[#This Row],[Ts]],"")</f>
        <v>63</v>
      </c>
      <c r="H470" s="44">
        <f>IF(ISBLANK(AlgerHarrison_Method[[#This Row],[Rxo]]),"",Log_Header[[#This Row],[Gg]])</f>
        <v>1.5198834062044555E-2</v>
      </c>
      <c r="I470" s="43">
        <f>IF(ISBLANK(AlgerHarrison_Method[[#This Row],[Rxo]]),"",Log_Header[[#This Row],[Df]])</f>
        <v>881</v>
      </c>
      <c r="J470" s="27">
        <f>IFERROR((AlgerHarrison_Method[[#This Row],[Gg]]*AlgerHarrison_Method[[#This Row],[Df]])+AlgerHarrison_Method[[#This Row],[Ts]],"")</f>
        <v>76.390172808661248</v>
      </c>
      <c r="K470" s="182">
        <f>IF(ISNUMBER(Log_Header[[#This Row],[Rmf]]),Log_Header[[#This Row],[Rmf]],"")</f>
        <v>2.1</v>
      </c>
      <c r="L470" s="182">
        <f>IF(ISNUMBER(Log_Header[[#This Row],[T-Rmf]]),Log_Header[[#This Row],[T-Rmf]],"")</f>
        <v>136</v>
      </c>
      <c r="M470" s="27">
        <f>IFERROR(AlgerHarrison_Method[[#This Row],[Rmf]]*(AlgerHarrison_Method[[#This Row],[T-Rmf]]/AlgerHarrison_Method[[#This Row],[Tf]]),"")</f>
        <v>3.7387007974881583</v>
      </c>
      <c r="N470" s="179">
        <f>IF(AND(ISNUMBER(AlgerHarrison_Method[[#This Row],[Rxo]]),ISNUMBER(AlgerHarrison_Method[[#This Row],[Ro]])),IF(AlgerHarrison_Method[[#This Row],[Rmf]]&gt;=5, 1.75, 1),"")</f>
        <v>1</v>
      </c>
      <c r="O470" s="179">
        <f>IFERROR(AlgerHarrison_Method[[#This Row],[Rmf_Tf]]*AlgerHarrison_Method[[#This Row],[Rmf Cor Fact]],"")</f>
        <v>3.7387007974881583</v>
      </c>
      <c r="P470" s="28">
        <f>IF(AND(ISNUMBER(AlgerHarrison_Method[[#This Row],[Rxo]]),ISNUMBER(AlgerHarrison_Method[[#This Row],[Ro]])),VLOOKUP(AlgerHarrison_Method[[#This Row],[Log_Type]],$AA$3:AC510,2,FALSE),"")</f>
        <v>1</v>
      </c>
      <c r="Q47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1.3666666666666665</v>
      </c>
      <c r="R470" s="179">
        <f>IFERROR(AlgerHarrison_Method[[#This Row],[Rmf_Tf_Cor]]/AlgerHarrison_Method[[#This Row],[Rxo/Ro_Cor]],"")</f>
        <v>2.7356347298693846</v>
      </c>
      <c r="S470" s="40">
        <f>IF(AND(ISNUMBER(AlgerHarrison_Method[[#This Row],[Rxo]]),ISNUMBER(AlgerHarrison_Method[[#This Row],[Ro]])),Log_Header[[#This Row],[cf_H2O_Type]],"")</f>
        <v>1</v>
      </c>
      <c r="T470" s="179">
        <f>IFERROR(AlgerHarrison_Method[[#This Row],[Rwe]]/AlgerHarrison_Method[[#This Row],[cf_H2O_Type]],"")</f>
        <v>2.7356347298693846</v>
      </c>
      <c r="U470" s="27">
        <f>IFERROR(AlgerHarrison_Method[[#This Row],[Rw]]*(AlgerHarrison_Method[[#This Row],[Tf]]/75),"")</f>
        <v>2.7863414634146348</v>
      </c>
      <c r="V470" s="28">
        <f>IFERROR(10000/AlgerHarrison_Method[[#This Row],[Rw_Cor_75]],"")</f>
        <v>3588.9355742296912</v>
      </c>
      <c r="W470" s="40">
        <f>IF(AND(ISNUMBER(AlgerHarrison_Method[[#This Row],[Rxo]]),ISNUMBER(AlgerHarrison_Method[[#This Row],[Ro]])),Log_Header[[#This Row],[ct]],"")</f>
        <v>0.5</v>
      </c>
      <c r="X470" s="28">
        <f>IFERROR(ROUND(AlgerHarrison_Method[[#This Row],[Ct]]*AlgerHarrison_Method[[#This Row],[Cw_75]],-1),"")</f>
        <v>1790</v>
      </c>
    </row>
    <row r="471" spans="1:24" x14ac:dyDescent="0.2">
      <c r="A471" s="8">
        <f>IF(ISNUMBER(Log_Header[[#This Row],[Seq]]),Log_Header[[#This Row],[Seq]],"")</f>
        <v>436</v>
      </c>
      <c r="B471" s="40">
        <f>IF(ISNUMBER(Log_Header[[#This Row],[BRACS_ID]]),Log_Header[[#This Row],[BRACS_ID]],"")</f>
        <v>20057</v>
      </c>
      <c r="C471" s="40">
        <f>IF(ISNUMBER(Log_Header[[#This Row],[Target_Depth]]),Log_Header[[#This Row],[Target_Depth]],"")</f>
        <v>1055</v>
      </c>
      <c r="D471" s="40">
        <f>IF(ISNUMBER(Estep_Method[[#This Row],[Rxo]]),Estep_Method[[#This Row],[Rxo]],"")</f>
        <v>3.4</v>
      </c>
      <c r="E471" s="40">
        <f>IF(ISNUMBER(Rwa_Method[[#This Row],[Ro]]),Rwa_Method[[#This Row],[Ro]],"")</f>
        <v>2.4</v>
      </c>
      <c r="F471" s="178" t="s">
        <v>93</v>
      </c>
      <c r="G471" s="40">
        <f>IF(ISNUMBER(Log_Header[[#This Row],[Ts]]),Log_Header[[#This Row],[Ts]],"")</f>
        <v>63</v>
      </c>
      <c r="H471" s="44">
        <f>IF(ISBLANK(AlgerHarrison_Method[[#This Row],[Rxo]]),"",Log_Header[[#This Row],[Gg]])</f>
        <v>1.5198834062044555E-2</v>
      </c>
      <c r="I471" s="43">
        <f>IF(ISBLANK(AlgerHarrison_Method[[#This Row],[Rxo]]),"",Log_Header[[#This Row],[Df]])</f>
        <v>1046</v>
      </c>
      <c r="J471" s="27">
        <f>IFERROR((AlgerHarrison_Method[[#This Row],[Gg]]*AlgerHarrison_Method[[#This Row],[Df]])+AlgerHarrison_Method[[#This Row],[Ts]],"")</f>
        <v>78.897980428898606</v>
      </c>
      <c r="K471" s="182">
        <f>IF(ISNUMBER(Log_Header[[#This Row],[Rmf]]),Log_Header[[#This Row],[Rmf]],"")</f>
        <v>2.1</v>
      </c>
      <c r="L471" s="182">
        <f>IF(ISNUMBER(Log_Header[[#This Row],[T-Rmf]]),Log_Header[[#This Row],[T-Rmf]],"")</f>
        <v>136</v>
      </c>
      <c r="M471" s="27">
        <f>IFERROR(AlgerHarrison_Method[[#This Row],[Rmf]]*(AlgerHarrison_Method[[#This Row],[T-Rmf]]/AlgerHarrison_Method[[#This Row],[Tf]]),"")</f>
        <v>3.6198645193127272</v>
      </c>
      <c r="N471" s="179">
        <f>IF(AND(ISNUMBER(AlgerHarrison_Method[[#This Row],[Rxo]]),ISNUMBER(AlgerHarrison_Method[[#This Row],[Ro]])),IF(AlgerHarrison_Method[[#This Row],[Rmf]]&gt;=5, 1.75, 1),"")</f>
        <v>1</v>
      </c>
      <c r="O471" s="179">
        <f>IFERROR(AlgerHarrison_Method[[#This Row],[Rmf_Tf]]*AlgerHarrison_Method[[#This Row],[Rmf Cor Fact]],"")</f>
        <v>3.6198645193127272</v>
      </c>
      <c r="P471" s="28">
        <f>IF(AND(ISNUMBER(AlgerHarrison_Method[[#This Row],[Rxo]]),ISNUMBER(AlgerHarrison_Method[[#This Row],[Ro]])),VLOOKUP(AlgerHarrison_Method[[#This Row],[Log_Type]],$AA$3:AC511,2,FALSE),"")</f>
        <v>1</v>
      </c>
      <c r="Q47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1.4166666666666667</v>
      </c>
      <c r="R471" s="179">
        <f>IFERROR(AlgerHarrison_Method[[#This Row],[Rmf_Tf_Cor]]/AlgerHarrison_Method[[#This Row],[Rxo/Ro_Cor]],"")</f>
        <v>2.5551984842207487</v>
      </c>
      <c r="S471" s="40">
        <f>IF(AND(ISNUMBER(AlgerHarrison_Method[[#This Row],[Rxo]]),ISNUMBER(AlgerHarrison_Method[[#This Row],[Ro]])),Log_Header[[#This Row],[cf_H2O_Type]],"")</f>
        <v>1</v>
      </c>
      <c r="T471" s="179">
        <f>IFERROR(AlgerHarrison_Method[[#This Row],[Rwe]]/AlgerHarrison_Method[[#This Row],[cf_H2O_Type]],"")</f>
        <v>2.5551984842207487</v>
      </c>
      <c r="U471" s="27">
        <f>IFERROR(AlgerHarrison_Method[[#This Row],[Rw]]*(AlgerHarrison_Method[[#This Row],[Tf]]/75),"")</f>
        <v>2.6880000000000002</v>
      </c>
      <c r="V471" s="28">
        <f>IFERROR(10000/AlgerHarrison_Method[[#This Row],[Rw_Cor_75]],"")</f>
        <v>3720.238095238095</v>
      </c>
      <c r="W471" s="40">
        <f>IF(AND(ISNUMBER(AlgerHarrison_Method[[#This Row],[Rxo]]),ISNUMBER(AlgerHarrison_Method[[#This Row],[Ro]])),Log_Header[[#This Row],[ct]],"")</f>
        <v>0.5</v>
      </c>
      <c r="X471" s="28">
        <f>IFERROR(ROUND(AlgerHarrison_Method[[#This Row],[Ct]]*AlgerHarrison_Method[[#This Row],[Cw_75]],-1),"")</f>
        <v>1860</v>
      </c>
    </row>
    <row r="472" spans="1:24" x14ac:dyDescent="0.2">
      <c r="A472" s="8">
        <f>IF(ISNUMBER(Log_Header[[#This Row],[Seq]]),Log_Header[[#This Row],[Seq]],"")</f>
        <v>437</v>
      </c>
      <c r="B472" s="40">
        <f>IF(ISNUMBER(Log_Header[[#This Row],[BRACS_ID]]),Log_Header[[#This Row],[BRACS_ID]],"")</f>
        <v>25995</v>
      </c>
      <c r="C472" s="40">
        <f>IF(ISNUMBER(Log_Header[[#This Row],[Target_Depth]]),Log_Header[[#This Row],[Target_Depth]],"")</f>
        <v>760</v>
      </c>
      <c r="D472" s="40">
        <f>IF(ISNUMBER(Estep_Method[[#This Row],[Rxo]]),Estep_Method[[#This Row],[Rxo]],"")</f>
        <v>11.7</v>
      </c>
      <c r="E472" s="40">
        <f>IF(ISNUMBER(Rwa_Method[[#This Row],[Ro]]),Rwa_Method[[#This Row],[Ro]],"")</f>
        <v>7.5</v>
      </c>
      <c r="F472" s="178" t="s">
        <v>113</v>
      </c>
      <c r="G472" s="40">
        <f>IF(ISNUMBER(Log_Header[[#This Row],[Ts]]),Log_Header[[#This Row],[Ts]],"")</f>
        <v>63</v>
      </c>
      <c r="H472" s="44">
        <f>IF(ISBLANK(AlgerHarrison_Method[[#This Row],[Rxo]]),"",Log_Header[[#This Row],[Gg]])</f>
        <v>1.0850942318675044E-2</v>
      </c>
      <c r="I472" s="43">
        <f>IF(ISBLANK(AlgerHarrison_Method[[#This Row],[Rxo]]),"",Log_Header[[#This Row],[Df]])</f>
        <v>750</v>
      </c>
      <c r="J472" s="27">
        <f>IFERROR((AlgerHarrison_Method[[#This Row],[Gg]]*AlgerHarrison_Method[[#This Row],[Df]])+AlgerHarrison_Method[[#This Row],[Ts]],"")</f>
        <v>71.138206739006279</v>
      </c>
      <c r="K472" s="182">
        <f>IF(ISNUMBER(Log_Header[[#This Row],[Rmf]]),Log_Header[[#This Row],[Rmf]],"")</f>
        <v>2.2000000000000002</v>
      </c>
      <c r="L472" s="182">
        <f>IF(ISNUMBER(Log_Header[[#This Row],[T-Rmf]]),Log_Header[[#This Row],[T-Rmf]],"")</f>
        <v>78</v>
      </c>
      <c r="M472" s="27">
        <f>IFERROR(AlgerHarrison_Method[[#This Row],[Rmf]]*(AlgerHarrison_Method[[#This Row],[T-Rmf]]/AlgerHarrison_Method[[#This Row],[Tf]]),"")</f>
        <v>2.4122058717275601</v>
      </c>
      <c r="N472" s="179">
        <f>IF(AND(ISNUMBER(AlgerHarrison_Method[[#This Row],[Rxo]]),ISNUMBER(AlgerHarrison_Method[[#This Row],[Ro]])),IF(AlgerHarrison_Method[[#This Row],[Rmf]]&gt;=5, 1.75, 1),"")</f>
        <v>1</v>
      </c>
      <c r="O472" s="179">
        <f>IFERROR(AlgerHarrison_Method[[#This Row],[Rmf_Tf]]*AlgerHarrison_Method[[#This Row],[Rmf Cor Fact]],"")</f>
        <v>2.4122058717275601</v>
      </c>
      <c r="P472" s="28">
        <f>IF(AND(ISNUMBER(AlgerHarrison_Method[[#This Row],[Rxo]]),ISNUMBER(AlgerHarrison_Method[[#This Row],[Ro]])),VLOOKUP(AlgerHarrison_Method[[#This Row],[Log_Type]],$AA$3:AC512,2,FALSE),"")</f>
        <v>5</v>
      </c>
      <c r="Q47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2.4335999999999998</v>
      </c>
      <c r="R472" s="179">
        <f>IFERROR(AlgerHarrison_Method[[#This Row],[Rmf_Tf_Cor]]/AlgerHarrison_Method[[#This Row],[Rxo/Ro_Cor]],"")</f>
        <v>0.99120885590382979</v>
      </c>
      <c r="S472" s="40">
        <f>IF(AND(ISNUMBER(AlgerHarrison_Method[[#This Row],[Rxo]]),ISNUMBER(AlgerHarrison_Method[[#This Row],[Ro]])),Log_Header[[#This Row],[cf_H2O_Type]],"")</f>
        <v>1</v>
      </c>
      <c r="T472" s="179">
        <f>IFERROR(AlgerHarrison_Method[[#This Row],[Rwe]]/AlgerHarrison_Method[[#This Row],[cf_H2O_Type]],"")</f>
        <v>0.99120885590382979</v>
      </c>
      <c r="U472" s="27">
        <f>IFERROR(AlgerHarrison_Method[[#This Row],[Rw]]*(AlgerHarrison_Method[[#This Row],[Tf]]/75),"")</f>
        <v>0.94017094017094038</v>
      </c>
      <c r="V472" s="28">
        <f>IFERROR(10000/AlgerHarrison_Method[[#This Row],[Rw_Cor_75]],"")</f>
        <v>10636.363636363634</v>
      </c>
      <c r="W472" s="40">
        <f>IF(AND(ISNUMBER(AlgerHarrison_Method[[#This Row],[Rxo]]),ISNUMBER(AlgerHarrison_Method[[#This Row],[Ro]])),Log_Header[[#This Row],[ct]],"")</f>
        <v>0.5</v>
      </c>
      <c r="X472" s="28">
        <f>IFERROR(ROUND(AlgerHarrison_Method[[#This Row],[Ct]]*AlgerHarrison_Method[[#This Row],[Cw_75]],-1),"")</f>
        <v>5320</v>
      </c>
    </row>
    <row r="473" spans="1:24" x14ac:dyDescent="0.2">
      <c r="A473" s="8">
        <f>IF(ISNUMBER(Log_Header[[#This Row],[Seq]]),Log_Header[[#This Row],[Seq]],"")</f>
        <v>438</v>
      </c>
      <c r="B473" s="40">
        <f>IF(ISNUMBER(Log_Header[[#This Row],[BRACS_ID]]),Log_Header[[#This Row],[BRACS_ID]],"")</f>
        <v>25995</v>
      </c>
      <c r="C473" s="40">
        <f>IF(ISNUMBER(Log_Header[[#This Row],[Target_Depth]]),Log_Header[[#This Row],[Target_Depth]],"")</f>
        <v>885</v>
      </c>
      <c r="D473" s="40">
        <f>IF(ISNUMBER(Estep_Method[[#This Row],[Rxo]]),Estep_Method[[#This Row],[Rxo]],"")</f>
        <v>4.0999999999999996</v>
      </c>
      <c r="E473" s="40">
        <f>IF(ISNUMBER(Rwa_Method[[#This Row],[Ro]]),Rwa_Method[[#This Row],[Ro]],"")</f>
        <v>3.3</v>
      </c>
      <c r="F473" s="178" t="s">
        <v>113</v>
      </c>
      <c r="G473" s="40">
        <f>IF(ISNUMBER(Log_Header[[#This Row],[Ts]]),Log_Header[[#This Row],[Ts]],"")</f>
        <v>63</v>
      </c>
      <c r="H473" s="44">
        <f>IF(ISBLANK(AlgerHarrison_Method[[#This Row],[Rxo]]),"",Log_Header[[#This Row],[Gg]])</f>
        <v>1.0850942318675044E-2</v>
      </c>
      <c r="I473" s="43">
        <f>IF(ISBLANK(AlgerHarrison_Method[[#This Row],[Rxo]]),"",Log_Header[[#This Row],[Df]])</f>
        <v>875</v>
      </c>
      <c r="J473" s="27">
        <f>IFERROR((AlgerHarrison_Method[[#This Row],[Gg]]*AlgerHarrison_Method[[#This Row],[Df]])+AlgerHarrison_Method[[#This Row],[Ts]],"")</f>
        <v>72.494574528840658</v>
      </c>
      <c r="K473" s="182">
        <f>IF(ISNUMBER(Log_Header[[#This Row],[Rmf]]),Log_Header[[#This Row],[Rmf]],"")</f>
        <v>2.2000000000000002</v>
      </c>
      <c r="L473" s="182">
        <f>IF(ISNUMBER(Log_Header[[#This Row],[T-Rmf]]),Log_Header[[#This Row],[T-Rmf]],"")</f>
        <v>78</v>
      </c>
      <c r="M473" s="27">
        <f>IFERROR(AlgerHarrison_Method[[#This Row],[Rmf]]*(AlgerHarrison_Method[[#This Row],[T-Rmf]]/AlgerHarrison_Method[[#This Row],[Tf]]),"")</f>
        <v>2.3670736895177176</v>
      </c>
      <c r="N473" s="179">
        <f>IF(AND(ISNUMBER(AlgerHarrison_Method[[#This Row],[Rxo]]),ISNUMBER(AlgerHarrison_Method[[#This Row],[Ro]])),IF(AlgerHarrison_Method[[#This Row],[Rmf]]&gt;=5, 1.75, 1),"")</f>
        <v>1</v>
      </c>
      <c r="O473" s="179">
        <f>IFERROR(AlgerHarrison_Method[[#This Row],[Rmf_Tf]]*AlgerHarrison_Method[[#This Row],[Rmf Cor Fact]],"")</f>
        <v>2.3670736895177176</v>
      </c>
      <c r="P473" s="28">
        <f>IF(AND(ISNUMBER(AlgerHarrison_Method[[#This Row],[Rxo]]),ISNUMBER(AlgerHarrison_Method[[#This Row],[Ro]])),VLOOKUP(AlgerHarrison_Method[[#This Row],[Log_Type]],$AA$3:AC513,2,FALSE),"")</f>
        <v>5</v>
      </c>
      <c r="Q47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1.5436179981634528</v>
      </c>
      <c r="R473" s="179">
        <f>IFERROR(AlgerHarrison_Method[[#This Row],[Rmf_Tf_Cor]]/AlgerHarrison_Method[[#This Row],[Rxo/Ro_Cor]],"")</f>
        <v>1.5334582081408652</v>
      </c>
      <c r="S473" s="40">
        <f>IF(AND(ISNUMBER(AlgerHarrison_Method[[#This Row],[Rxo]]),ISNUMBER(AlgerHarrison_Method[[#This Row],[Ro]])),Log_Header[[#This Row],[cf_H2O_Type]],"")</f>
        <v>1</v>
      </c>
      <c r="T473" s="179">
        <f>IFERROR(AlgerHarrison_Method[[#This Row],[Rwe]]/AlgerHarrison_Method[[#This Row],[cf_H2O_Type]],"")</f>
        <v>1.5334582081408652</v>
      </c>
      <c r="U473" s="27">
        <f>IFERROR(AlgerHarrison_Method[[#This Row],[Rw]]*(AlgerHarrison_Method[[#This Row],[Tf]]/75),"")</f>
        <v>1.482232004759072</v>
      </c>
      <c r="V473" s="28">
        <f>IFERROR(10000/AlgerHarrison_Method[[#This Row],[Rw_Cor_75]],"")</f>
        <v>6746.5821598052999</v>
      </c>
      <c r="W473" s="40">
        <f>IF(AND(ISNUMBER(AlgerHarrison_Method[[#This Row],[Rxo]]),ISNUMBER(AlgerHarrison_Method[[#This Row],[Ro]])),Log_Header[[#This Row],[ct]],"")</f>
        <v>0.5</v>
      </c>
      <c r="X473" s="28">
        <f>IFERROR(ROUND(AlgerHarrison_Method[[#This Row],[Ct]]*AlgerHarrison_Method[[#This Row],[Cw_75]],-1),"")</f>
        <v>3370</v>
      </c>
    </row>
    <row r="474" spans="1:24" x14ac:dyDescent="0.2">
      <c r="A474" s="8">
        <f>IF(ISNUMBER(Log_Header[[#This Row],[Seq]]),Log_Header[[#This Row],[Seq]],"")</f>
        <v>439</v>
      </c>
      <c r="B474" s="40">
        <f>IF(ISNUMBER(Log_Header[[#This Row],[BRACS_ID]]),Log_Header[[#This Row],[BRACS_ID]],"")</f>
        <v>20084</v>
      </c>
      <c r="C474" s="40">
        <f>IF(ISNUMBER(Log_Header[[#This Row],[Target_Depth]]),Log_Header[[#This Row],[Target_Depth]],"")</f>
        <v>450</v>
      </c>
      <c r="D474" s="40">
        <f>IF(ISNUMBER(Estep_Method[[#This Row],[Rxo]]),Estep_Method[[#This Row],[Rxo]],"")</f>
        <v>7</v>
      </c>
      <c r="E474" s="40">
        <f>IF(ISNUMBER(Rwa_Method[[#This Row],[Ro]]),Rwa_Method[[#This Row],[Ro]],"")</f>
        <v>6</v>
      </c>
      <c r="F474" s="178" t="s">
        <v>93</v>
      </c>
      <c r="G474" s="40">
        <f>IF(ISNUMBER(Log_Header[[#This Row],[Ts]]),Log_Header[[#This Row],[Ts]],"")</f>
        <v>63</v>
      </c>
      <c r="H474" s="44">
        <f>IF(ISBLANK(AlgerHarrison_Method[[#This Row],[Rxo]]),"",Log_Header[[#This Row],[Gg]])</f>
        <v>1.2592444533280032E-2</v>
      </c>
      <c r="I474" s="43">
        <f>IF(ISBLANK(AlgerHarrison_Method[[#This Row],[Rxo]]),"",Log_Header[[#This Row],[Df]])</f>
        <v>439</v>
      </c>
      <c r="J474" s="27">
        <f>IFERROR((AlgerHarrison_Method[[#This Row],[Gg]]*AlgerHarrison_Method[[#This Row],[Df]])+AlgerHarrison_Method[[#This Row],[Ts]],"")</f>
        <v>68.528083150109936</v>
      </c>
      <c r="K474" s="182">
        <f>IF(ISNUMBER(Log_Header[[#This Row],[Rmf]]),Log_Header[[#This Row],[Rmf]],"")</f>
        <v>3.1</v>
      </c>
      <c r="L474" s="182">
        <f>IF(ISNUMBER(Log_Header[[#This Row],[T-Rmf]]),Log_Header[[#This Row],[T-Rmf]],"")</f>
        <v>82</v>
      </c>
      <c r="M474" s="27">
        <f>IFERROR(AlgerHarrison_Method[[#This Row],[Rmf]]*(AlgerHarrison_Method[[#This Row],[T-Rmf]]/AlgerHarrison_Method[[#This Row],[Tf]]),"")</f>
        <v>3.709428139747875</v>
      </c>
      <c r="N474" s="179">
        <f>IF(AND(ISNUMBER(AlgerHarrison_Method[[#This Row],[Rxo]]),ISNUMBER(AlgerHarrison_Method[[#This Row],[Ro]])),IF(AlgerHarrison_Method[[#This Row],[Rmf]]&gt;=5, 1.75, 1),"")</f>
        <v>1</v>
      </c>
      <c r="O474" s="179">
        <f>IFERROR(AlgerHarrison_Method[[#This Row],[Rmf_Tf]]*AlgerHarrison_Method[[#This Row],[Rmf Cor Fact]],"")</f>
        <v>3.709428139747875</v>
      </c>
      <c r="P474" s="28">
        <f>IF(AND(ISNUMBER(AlgerHarrison_Method[[#This Row],[Rxo]]),ISNUMBER(AlgerHarrison_Method[[#This Row],[Ro]])),VLOOKUP(AlgerHarrison_Method[[#This Row],[Log_Type]],$AA$3:AC514,2,FALSE),"")</f>
        <v>1</v>
      </c>
      <c r="Q47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1.1666666666666667</v>
      </c>
      <c r="R474" s="179">
        <f>IFERROR(AlgerHarrison_Method[[#This Row],[Rmf_Tf_Cor]]/AlgerHarrison_Method[[#This Row],[Rxo/Ro_Cor]],"")</f>
        <v>3.1795098340696071</v>
      </c>
      <c r="S474" s="40">
        <f>IF(AND(ISNUMBER(AlgerHarrison_Method[[#This Row],[Rxo]]),ISNUMBER(AlgerHarrison_Method[[#This Row],[Ro]])),Log_Header[[#This Row],[cf_H2O_Type]],"")</f>
        <v>1</v>
      </c>
      <c r="T474" s="179">
        <f>IFERROR(AlgerHarrison_Method[[#This Row],[Rwe]]/AlgerHarrison_Method[[#This Row],[cf_H2O_Type]],"")</f>
        <v>3.1795098340696071</v>
      </c>
      <c r="U474" s="27">
        <f>IFERROR(AlgerHarrison_Method[[#This Row],[Rw]]*(AlgerHarrison_Method[[#This Row],[Tf]]/75),"")</f>
        <v>2.9051428571428572</v>
      </c>
      <c r="V474" s="28">
        <f>IFERROR(10000/AlgerHarrison_Method[[#This Row],[Rw_Cor_75]],"")</f>
        <v>3442.1715184893783</v>
      </c>
      <c r="W474" s="40">
        <f>IF(AND(ISNUMBER(AlgerHarrison_Method[[#This Row],[Rxo]]),ISNUMBER(AlgerHarrison_Method[[#This Row],[Ro]])),Log_Header[[#This Row],[ct]],"")</f>
        <v>0.5</v>
      </c>
      <c r="X474" s="28">
        <f>IFERROR(ROUND(AlgerHarrison_Method[[#This Row],[Ct]]*AlgerHarrison_Method[[#This Row],[Cw_75]],-1),"")</f>
        <v>1720</v>
      </c>
    </row>
    <row r="475" spans="1:24" x14ac:dyDescent="0.2">
      <c r="A475" s="8">
        <f>IF(ISNUMBER(Log_Header[[#This Row],[Seq]]),Log_Header[[#This Row],[Seq]],"")</f>
        <v>440</v>
      </c>
      <c r="B475" s="40">
        <f>IF(ISNUMBER(Log_Header[[#This Row],[BRACS_ID]]),Log_Header[[#This Row],[BRACS_ID]],"")</f>
        <v>25977</v>
      </c>
      <c r="C475" s="40">
        <f>IF(ISNUMBER(Log_Header[[#This Row],[Target_Depth]]),Log_Header[[#This Row],[Target_Depth]],"")</f>
        <v>830</v>
      </c>
      <c r="D475" s="40">
        <f>IF(ISNUMBER(Estep_Method[[#This Row],[Rxo]]),Estep_Method[[#This Row],[Rxo]],"")</f>
        <v>10.5</v>
      </c>
      <c r="E475" s="40">
        <f>IF(ISNUMBER(Rwa_Method[[#This Row],[Ro]]),Rwa_Method[[#This Row],[Ro]],"")</f>
        <v>7.3</v>
      </c>
      <c r="F475" s="178" t="s">
        <v>113</v>
      </c>
      <c r="G475" s="40">
        <f>IF(ISNUMBER(Log_Header[[#This Row],[Ts]]),Log_Header[[#This Row],[Ts]],"")</f>
        <v>63</v>
      </c>
      <c r="H475" s="44">
        <f>IF(ISBLANK(AlgerHarrison_Method[[#This Row],[Rxo]]),"",Log_Header[[#This Row],[Gg]])</f>
        <v>1.424112368318377E-2</v>
      </c>
      <c r="I475" s="43">
        <f>IF(ISBLANK(AlgerHarrison_Method[[#This Row],[Rxo]]),"",Log_Header[[#This Row],[Df]])</f>
        <v>820</v>
      </c>
      <c r="J475" s="27">
        <f>IFERROR((AlgerHarrison_Method[[#This Row],[Gg]]*AlgerHarrison_Method[[#This Row],[Df]])+AlgerHarrison_Method[[#This Row],[Ts]],"")</f>
        <v>74.677721420210688</v>
      </c>
      <c r="K475" s="182">
        <f>IF(ISNUMBER(Log_Header[[#This Row],[Rmf]]),Log_Header[[#This Row],[Rmf]],"")</f>
        <v>3.7</v>
      </c>
      <c r="L475" s="182">
        <f>IF(ISNUMBER(Log_Header[[#This Row],[T-Rmf]]),Log_Header[[#This Row],[T-Rmf]],"")</f>
        <v>62</v>
      </c>
      <c r="M475" s="27">
        <f>IFERROR(AlgerHarrison_Method[[#This Row],[Rmf]]*(AlgerHarrison_Method[[#This Row],[T-Rmf]]/AlgerHarrison_Method[[#This Row],[Tf]]),"")</f>
        <v>3.0718666241725403</v>
      </c>
      <c r="N475" s="179">
        <f>IF(AND(ISNUMBER(AlgerHarrison_Method[[#This Row],[Rxo]]),ISNUMBER(AlgerHarrison_Method[[#This Row],[Ro]])),IF(AlgerHarrison_Method[[#This Row],[Rmf]]&gt;=5, 1.75, 1),"")</f>
        <v>1</v>
      </c>
      <c r="O475" s="179">
        <f>IFERROR(AlgerHarrison_Method[[#This Row],[Rmf_Tf]]*AlgerHarrison_Method[[#This Row],[Rmf Cor Fact]],"")</f>
        <v>3.0718666241725403</v>
      </c>
      <c r="P475" s="28">
        <f>IF(AND(ISNUMBER(AlgerHarrison_Method[[#This Row],[Rxo]]),ISNUMBER(AlgerHarrison_Method[[#This Row],[Ro]])),VLOOKUP(AlgerHarrison_Method[[#This Row],[Log_Type]],$AA$3:AC515,2,FALSE),"")</f>
        <v>5</v>
      </c>
      <c r="Q47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2.0688684556201915</v>
      </c>
      <c r="R475" s="179">
        <f>IFERROR(AlgerHarrison_Method[[#This Row],[Rmf_Tf_Cor]]/AlgerHarrison_Method[[#This Row],[Rxo/Ro_Cor]],"")</f>
        <v>1.4848051918562781</v>
      </c>
      <c r="S475" s="40">
        <f>IF(AND(ISNUMBER(AlgerHarrison_Method[[#This Row],[Rxo]]),ISNUMBER(AlgerHarrison_Method[[#This Row],[Ro]])),Log_Header[[#This Row],[cf_H2O_Type]],"")</f>
        <v>1</v>
      </c>
      <c r="T475" s="179">
        <f>IFERROR(AlgerHarrison_Method[[#This Row],[Rwe]]/AlgerHarrison_Method[[#This Row],[cf_H2O_Type]],"")</f>
        <v>1.4848051918562781</v>
      </c>
      <c r="U475" s="27">
        <f>IFERROR(AlgerHarrison_Method[[#This Row],[Rw]]*(AlgerHarrison_Method[[#This Row],[Tf]]/75),"")</f>
        <v>1.4784249130763416</v>
      </c>
      <c r="V475" s="28">
        <f>IFERROR(10000/AlgerHarrison_Method[[#This Row],[Rw_Cor_75]],"")</f>
        <v>6763.9552821061188</v>
      </c>
      <c r="W475" s="40">
        <f>IF(AND(ISNUMBER(AlgerHarrison_Method[[#This Row],[Rxo]]),ISNUMBER(AlgerHarrison_Method[[#This Row],[Ro]])),Log_Header[[#This Row],[ct]],"")</f>
        <v>0.5</v>
      </c>
      <c r="X475" s="28">
        <f>IFERROR(ROUND(AlgerHarrison_Method[[#This Row],[Ct]]*AlgerHarrison_Method[[#This Row],[Cw_75]],-1),"")</f>
        <v>3380</v>
      </c>
    </row>
    <row r="476" spans="1:24" x14ac:dyDescent="0.2">
      <c r="A476" s="8">
        <f>IF(ISNUMBER(Log_Header[[#This Row],[Seq]]),Log_Header[[#This Row],[Seq]],"")</f>
        <v>441</v>
      </c>
      <c r="B476" s="40">
        <f>IF(ISNUMBER(Log_Header[[#This Row],[BRACS_ID]]),Log_Header[[#This Row],[BRACS_ID]],"")</f>
        <v>25977</v>
      </c>
      <c r="C476" s="40">
        <f>IF(ISNUMBER(Log_Header[[#This Row],[Target_Depth]]),Log_Header[[#This Row],[Target_Depth]],"")</f>
        <v>1017</v>
      </c>
      <c r="D476" s="40">
        <f>IF(ISNUMBER(Estep_Method[[#This Row],[Rxo]]),Estep_Method[[#This Row],[Rxo]],"")</f>
        <v>4</v>
      </c>
      <c r="E476" s="40">
        <f>IF(ISNUMBER(Rwa_Method[[#This Row],[Ro]]),Rwa_Method[[#This Row],[Ro]],"")</f>
        <v>3.3</v>
      </c>
      <c r="F476" s="178" t="s">
        <v>113</v>
      </c>
      <c r="G476" s="40">
        <f>IF(ISNUMBER(Log_Header[[#This Row],[Ts]]),Log_Header[[#This Row],[Ts]],"")</f>
        <v>63</v>
      </c>
      <c r="H476" s="44">
        <f>IF(ISBLANK(AlgerHarrison_Method[[#This Row],[Rxo]]),"",Log_Header[[#This Row],[Gg]])</f>
        <v>1.424112368318377E-2</v>
      </c>
      <c r="I476" s="43">
        <f>IF(ISBLANK(AlgerHarrison_Method[[#This Row],[Rxo]]),"",Log_Header[[#This Row],[Df]])</f>
        <v>1007</v>
      </c>
      <c r="J476" s="27">
        <f>IFERROR((AlgerHarrison_Method[[#This Row],[Gg]]*AlgerHarrison_Method[[#This Row],[Df]])+AlgerHarrison_Method[[#This Row],[Ts]],"")</f>
        <v>77.340811548966059</v>
      </c>
      <c r="K476" s="182">
        <f>IF(ISNUMBER(Log_Header[[#This Row],[Rmf]]),Log_Header[[#This Row],[Rmf]],"")</f>
        <v>3.7</v>
      </c>
      <c r="L476" s="182">
        <f>IF(ISNUMBER(Log_Header[[#This Row],[T-Rmf]]),Log_Header[[#This Row],[T-Rmf]],"")</f>
        <v>62</v>
      </c>
      <c r="M476" s="27">
        <f>IFERROR(AlgerHarrison_Method[[#This Row],[Rmf]]*(AlgerHarrison_Method[[#This Row],[T-Rmf]]/AlgerHarrison_Method[[#This Row],[Tf]]),"")</f>
        <v>2.9660924860448636</v>
      </c>
      <c r="N476" s="179">
        <f>IF(AND(ISNUMBER(AlgerHarrison_Method[[#This Row],[Rxo]]),ISNUMBER(AlgerHarrison_Method[[#This Row],[Ro]])),IF(AlgerHarrison_Method[[#This Row],[Rmf]]&gt;=5, 1.75, 1),"")</f>
        <v>1</v>
      </c>
      <c r="O476" s="179">
        <f>IFERROR(AlgerHarrison_Method[[#This Row],[Rmf_Tf]]*AlgerHarrison_Method[[#This Row],[Rmf Cor Fact]],"")</f>
        <v>2.9660924860448636</v>
      </c>
      <c r="P476" s="28">
        <f>IF(AND(ISNUMBER(AlgerHarrison_Method[[#This Row],[Rxo]]),ISNUMBER(AlgerHarrison_Method[[#This Row],[Ro]])),VLOOKUP(AlgerHarrison_Method[[#This Row],[Log_Type]],$AA$3:AC516,2,FALSE),"")</f>
        <v>5</v>
      </c>
      <c r="Q47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1.4692378328741966</v>
      </c>
      <c r="R476" s="179">
        <f>IFERROR(AlgerHarrison_Method[[#This Row],[Rmf_Tf_Cor]]/AlgerHarrison_Method[[#This Row],[Rxo/Ro_Cor]],"")</f>
        <v>2.0187966983142851</v>
      </c>
      <c r="S476" s="40">
        <f>IF(AND(ISNUMBER(AlgerHarrison_Method[[#This Row],[Rxo]]),ISNUMBER(AlgerHarrison_Method[[#This Row],[Ro]])),Log_Header[[#This Row],[cf_H2O_Type]],"")</f>
        <v>1</v>
      </c>
      <c r="T476" s="179">
        <f>IFERROR(AlgerHarrison_Method[[#This Row],[Rwe]]/AlgerHarrison_Method[[#This Row],[cf_H2O_Type]],"")</f>
        <v>2.0187966983142851</v>
      </c>
      <c r="U476" s="27">
        <f>IFERROR(AlgerHarrison_Method[[#This Row],[Rw]]*(AlgerHarrison_Method[[#This Row],[Tf]]/75),"")</f>
        <v>2.0818050000000001</v>
      </c>
      <c r="V476" s="28">
        <f>IFERROR(10000/AlgerHarrison_Method[[#This Row],[Rw_Cor_75]],"")</f>
        <v>4803.5238651074424</v>
      </c>
      <c r="W476" s="40">
        <f>IF(AND(ISNUMBER(AlgerHarrison_Method[[#This Row],[Rxo]]),ISNUMBER(AlgerHarrison_Method[[#This Row],[Ro]])),Log_Header[[#This Row],[ct]],"")</f>
        <v>0.5</v>
      </c>
      <c r="X476" s="28">
        <f>IFERROR(ROUND(AlgerHarrison_Method[[#This Row],[Ct]]*AlgerHarrison_Method[[#This Row],[Cw_75]],-1),"")</f>
        <v>2400</v>
      </c>
    </row>
    <row r="477" spans="1:24" x14ac:dyDescent="0.2">
      <c r="A477" s="8">
        <f>IF(ISNUMBER(Log_Header[[#This Row],[Seq]]),Log_Header[[#This Row],[Seq]],"")</f>
        <v>442</v>
      </c>
      <c r="B477" s="40">
        <f>IF(ISNUMBER(Log_Header[[#This Row],[BRACS_ID]]),Log_Header[[#This Row],[BRACS_ID]],"")</f>
        <v>25980</v>
      </c>
      <c r="C477" s="40">
        <f>IF(ISNUMBER(Log_Header[[#This Row],[Target_Depth]]),Log_Header[[#This Row],[Target_Depth]],"")</f>
        <v>342</v>
      </c>
      <c r="D477" s="40">
        <f>IF(ISNUMBER(Estep_Method[[#This Row],[Rxo]]),Estep_Method[[#This Row],[Rxo]],"")</f>
        <v>7.5</v>
      </c>
      <c r="E477" s="40">
        <f>IF(ISNUMBER(Rwa_Method[[#This Row],[Ro]]),Rwa_Method[[#This Row],[Ro]],"")</f>
        <v>5</v>
      </c>
      <c r="F477" s="178" t="s">
        <v>93</v>
      </c>
      <c r="G477" s="40">
        <f>IF(ISNUMBER(Log_Header[[#This Row],[Ts]]),Log_Header[[#This Row],[Ts]],"")</f>
        <v>63</v>
      </c>
      <c r="H477" s="44">
        <f>IF(ISBLANK(AlgerHarrison_Method[[#This Row],[Rxo]]),"",Log_Header[[#This Row],[Gg]])</f>
        <v>1.4772727272727272E-2</v>
      </c>
      <c r="I477" s="43">
        <f>IF(ISBLANK(AlgerHarrison_Method[[#This Row],[Rxo]]),"",Log_Header[[#This Row],[Df]])</f>
        <v>336</v>
      </c>
      <c r="J477" s="27">
        <f>IFERROR((AlgerHarrison_Method[[#This Row],[Gg]]*AlgerHarrison_Method[[#This Row],[Df]])+AlgerHarrison_Method[[#This Row],[Ts]],"")</f>
        <v>67.963636363636368</v>
      </c>
      <c r="K477" s="182">
        <f>IF(ISNUMBER(Log_Header[[#This Row],[Rmf]]),Log_Header[[#This Row],[Rmf]],"")</f>
        <v>2.25</v>
      </c>
      <c r="L477" s="182">
        <f>IF(ISNUMBER(Log_Header[[#This Row],[T-Rmf]]),Log_Header[[#This Row],[T-Rmf]],"")</f>
        <v>128</v>
      </c>
      <c r="M477" s="27">
        <f>IFERROR(AlgerHarrison_Method[[#This Row],[Rmf]]*(AlgerHarrison_Method[[#This Row],[T-Rmf]]/AlgerHarrison_Method[[#This Row],[Tf]]),"")</f>
        <v>4.237560192616372</v>
      </c>
      <c r="N477" s="179">
        <f>IF(AND(ISNUMBER(AlgerHarrison_Method[[#This Row],[Rxo]]),ISNUMBER(AlgerHarrison_Method[[#This Row],[Ro]])),IF(AlgerHarrison_Method[[#This Row],[Rmf]]&gt;=5, 1.75, 1),"")</f>
        <v>1</v>
      </c>
      <c r="O477" s="179">
        <f>IFERROR(AlgerHarrison_Method[[#This Row],[Rmf_Tf]]*AlgerHarrison_Method[[#This Row],[Rmf Cor Fact]],"")</f>
        <v>4.237560192616372</v>
      </c>
      <c r="P477" s="28">
        <f>IF(AND(ISNUMBER(AlgerHarrison_Method[[#This Row],[Rxo]]),ISNUMBER(AlgerHarrison_Method[[#This Row],[Ro]])),VLOOKUP(AlgerHarrison_Method[[#This Row],[Log_Type]],$AA$3:AC517,2,FALSE),"")</f>
        <v>1</v>
      </c>
      <c r="Q47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</v>
      </c>
      <c r="R477" s="179">
        <f>IFERROR(AlgerHarrison_Method[[#This Row],[Rmf_Tf_Cor]]/AlgerHarrison_Method[[#This Row],[Rxo/Ro_Cor]],"")</f>
        <v>2.8250401284109148</v>
      </c>
      <c r="S477" s="40">
        <f>IF(AND(ISNUMBER(AlgerHarrison_Method[[#This Row],[Rxo]]),ISNUMBER(AlgerHarrison_Method[[#This Row],[Ro]])),Log_Header[[#This Row],[cf_H2O_Type]],"")</f>
        <v>1</v>
      </c>
      <c r="T477" s="179">
        <f>IFERROR(AlgerHarrison_Method[[#This Row],[Rwe]]/AlgerHarrison_Method[[#This Row],[cf_H2O_Type]],"")</f>
        <v>2.8250401284109148</v>
      </c>
      <c r="U477" s="27">
        <f>IFERROR(AlgerHarrison_Method[[#This Row],[Rw]]*(AlgerHarrison_Method[[#This Row],[Tf]]/75),"")</f>
        <v>2.56</v>
      </c>
      <c r="V477" s="28">
        <f>IFERROR(10000/AlgerHarrison_Method[[#This Row],[Rw_Cor_75]],"")</f>
        <v>3906.25</v>
      </c>
      <c r="W477" s="40">
        <f>IF(AND(ISNUMBER(AlgerHarrison_Method[[#This Row],[Rxo]]),ISNUMBER(AlgerHarrison_Method[[#This Row],[Ro]])),Log_Header[[#This Row],[ct]],"")</f>
        <v>0.5</v>
      </c>
      <c r="X477" s="28">
        <f>IFERROR(ROUND(AlgerHarrison_Method[[#This Row],[Ct]]*AlgerHarrison_Method[[#This Row],[Cw_75]],-1),"")</f>
        <v>1950</v>
      </c>
    </row>
    <row r="478" spans="1:24" x14ac:dyDescent="0.2">
      <c r="A478" s="8">
        <f>IF(ISNUMBER(Log_Header[[#This Row],[Seq]]),Log_Header[[#This Row],[Seq]],"")</f>
        <v>443</v>
      </c>
      <c r="B478" s="40">
        <f>IF(ISNUMBER(Log_Header[[#This Row],[BRACS_ID]]),Log_Header[[#This Row],[BRACS_ID]],"")</f>
        <v>20167</v>
      </c>
      <c r="C478" s="40">
        <f>IF(ISNUMBER(Log_Header[[#This Row],[Target_Depth]]),Log_Header[[#This Row],[Target_Depth]],"")</f>
        <v>525</v>
      </c>
      <c r="D478" s="40">
        <f>IF(ISNUMBER(Estep_Method[[#This Row],[Rxo]]),Estep_Method[[#This Row],[Rxo]],"")</f>
        <v>5.3</v>
      </c>
      <c r="E478" s="40">
        <f>IF(ISNUMBER(Rwa_Method[[#This Row],[Ro]]),Rwa_Method[[#This Row],[Ro]],"")</f>
        <v>3.9</v>
      </c>
      <c r="F478" s="178" t="s">
        <v>93</v>
      </c>
      <c r="G478" s="40">
        <f>IF(ISNUMBER(Log_Header[[#This Row],[Ts]]),Log_Header[[#This Row],[Ts]],"")</f>
        <v>63</v>
      </c>
      <c r="H478" s="44">
        <f>IF(ISBLANK(AlgerHarrison_Method[[#This Row],[Rxo]]),"",Log_Header[[#This Row],[Gg]])</f>
        <v>1.3996239816168791E-2</v>
      </c>
      <c r="I478" s="43">
        <f>IF(ISBLANK(AlgerHarrison_Method[[#This Row],[Rxo]]),"",Log_Header[[#This Row],[Df]])</f>
        <v>515</v>
      </c>
      <c r="J478" s="27">
        <f>IFERROR((AlgerHarrison_Method[[#This Row],[Gg]]*AlgerHarrison_Method[[#This Row],[Df]])+AlgerHarrison_Method[[#This Row],[Ts]],"")</f>
        <v>70.208063505326933</v>
      </c>
      <c r="K478" s="182">
        <f>IF(ISNUMBER(Log_Header[[#This Row],[Rmf]]),Log_Header[[#This Row],[Rmf]],"")</f>
        <v>2.1</v>
      </c>
      <c r="L478" s="182">
        <f>IF(ISNUMBER(Log_Header[[#This Row],[T-Rmf]]),Log_Header[[#This Row],[T-Rmf]],"")</f>
        <v>90</v>
      </c>
      <c r="M478" s="27">
        <f>IFERROR(AlgerHarrison_Method[[#This Row],[Rmf]]*(AlgerHarrison_Method[[#This Row],[T-Rmf]]/AlgerHarrison_Method[[#This Row],[Tf]]),"")</f>
        <v>2.691998476580399</v>
      </c>
      <c r="N478" s="179">
        <f>IF(AND(ISNUMBER(AlgerHarrison_Method[[#This Row],[Rxo]]),ISNUMBER(AlgerHarrison_Method[[#This Row],[Ro]])),IF(AlgerHarrison_Method[[#This Row],[Rmf]]&gt;=5, 1.75, 1),"")</f>
        <v>1</v>
      </c>
      <c r="O478" s="179">
        <f>IFERROR(AlgerHarrison_Method[[#This Row],[Rmf_Tf]]*AlgerHarrison_Method[[#This Row],[Rmf Cor Fact]],"")</f>
        <v>2.691998476580399</v>
      </c>
      <c r="P478" s="28">
        <f>IF(AND(ISNUMBER(AlgerHarrison_Method[[#This Row],[Rxo]]),ISNUMBER(AlgerHarrison_Method[[#This Row],[Ro]])),VLOOKUP(AlgerHarrison_Method[[#This Row],[Log_Type]],$AA$3:AC518,2,FALSE),"")</f>
        <v>1</v>
      </c>
      <c r="Q47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1.358974358974359</v>
      </c>
      <c r="R478" s="179">
        <f>IFERROR(AlgerHarrison_Method[[#This Row],[Rmf_Tf_Cor]]/AlgerHarrison_Method[[#This Row],[Rxo/Ro_Cor]],"")</f>
        <v>1.9809045393704823</v>
      </c>
      <c r="S478" s="40">
        <f>IF(AND(ISNUMBER(AlgerHarrison_Method[[#This Row],[Rxo]]),ISNUMBER(AlgerHarrison_Method[[#This Row],[Ro]])),Log_Header[[#This Row],[cf_H2O_Type]],"")</f>
        <v>1</v>
      </c>
      <c r="T478" s="179">
        <f>IFERROR(AlgerHarrison_Method[[#This Row],[Rwe]]/AlgerHarrison_Method[[#This Row],[cf_H2O_Type]],"")</f>
        <v>1.9809045393704823</v>
      </c>
      <c r="U478" s="27">
        <f>IFERROR(AlgerHarrison_Method[[#This Row],[Rw]]*(AlgerHarrison_Method[[#This Row],[Tf]]/75),"")</f>
        <v>1.8543396226415096</v>
      </c>
      <c r="V478" s="28">
        <f>IFERROR(10000/AlgerHarrison_Method[[#This Row],[Rw_Cor_75]],"")</f>
        <v>5392.7553927553918</v>
      </c>
      <c r="W478" s="40">
        <f>IF(AND(ISNUMBER(AlgerHarrison_Method[[#This Row],[Rxo]]),ISNUMBER(AlgerHarrison_Method[[#This Row],[Ro]])),Log_Header[[#This Row],[ct]],"")</f>
        <v>0.5</v>
      </c>
      <c r="X478" s="28">
        <f>IFERROR(ROUND(AlgerHarrison_Method[[#This Row],[Ct]]*AlgerHarrison_Method[[#This Row],[Cw_75]],-1),"")</f>
        <v>2700</v>
      </c>
    </row>
    <row r="479" spans="1:24" x14ac:dyDescent="0.2">
      <c r="A479" s="8">
        <f>IF(ISNUMBER(Log_Header[[#This Row],[Seq]]),Log_Header[[#This Row],[Seq]],"")</f>
        <v>444</v>
      </c>
      <c r="B479" s="40">
        <f>IF(ISNUMBER(Log_Header[[#This Row],[BRACS_ID]]),Log_Header[[#This Row],[BRACS_ID]],"")</f>
        <v>20137</v>
      </c>
      <c r="C479" s="40">
        <f>IF(ISNUMBER(Log_Header[[#This Row],[Target_Depth]]),Log_Header[[#This Row],[Target_Depth]],"")</f>
        <v>570</v>
      </c>
      <c r="D479" s="40">
        <f>IF(ISNUMBER(Estep_Method[[#This Row],[Rxo]]),Estep_Method[[#This Row],[Rxo]],"")</f>
        <v>6.6</v>
      </c>
      <c r="E479" s="40">
        <f>IF(ISNUMBER(Rwa_Method[[#This Row],[Ro]]),Rwa_Method[[#This Row],[Ro]],"")</f>
        <v>6</v>
      </c>
      <c r="F479" s="178" t="s">
        <v>93</v>
      </c>
      <c r="G479" s="40">
        <f>IF(ISNUMBER(Log_Header[[#This Row],[Ts]]),Log_Header[[#This Row],[Ts]],"")</f>
        <v>63</v>
      </c>
      <c r="H479" s="44">
        <f>IF(ISBLANK(AlgerHarrison_Method[[#This Row],[Rxo]]),"",Log_Header[[#This Row],[Gg]])</f>
        <v>1.4934791754312159E-2</v>
      </c>
      <c r="I479" s="43">
        <f>IF(ISBLANK(AlgerHarrison_Method[[#This Row],[Rxo]]),"",Log_Header[[#This Row],[Df]])</f>
        <v>559</v>
      </c>
      <c r="J479" s="27">
        <f>IFERROR((AlgerHarrison_Method[[#This Row],[Gg]]*AlgerHarrison_Method[[#This Row],[Df]])+AlgerHarrison_Method[[#This Row],[Ts]],"")</f>
        <v>71.348548590660499</v>
      </c>
      <c r="K479" s="182">
        <f>IF(ISNUMBER(Log_Header[[#This Row],[Rmf]]),Log_Header[[#This Row],[Rmf]],"")</f>
        <v>2.4</v>
      </c>
      <c r="L479" s="182">
        <f>IF(ISNUMBER(Log_Header[[#This Row],[T-Rmf]]),Log_Header[[#This Row],[T-Rmf]],"")</f>
        <v>67</v>
      </c>
      <c r="M479" s="27">
        <f>IFERROR(AlgerHarrison_Method[[#This Row],[Rmf]]*(AlgerHarrison_Method[[#This Row],[T-Rmf]]/AlgerHarrison_Method[[#This Row],[Tf]]),"")</f>
        <v>2.2537248924647173</v>
      </c>
      <c r="N479" s="179">
        <f>IF(AND(ISNUMBER(AlgerHarrison_Method[[#This Row],[Rxo]]),ISNUMBER(AlgerHarrison_Method[[#This Row],[Ro]])),IF(AlgerHarrison_Method[[#This Row],[Rmf]]&gt;=5, 1.75, 1),"")</f>
        <v>1</v>
      </c>
      <c r="O479" s="179">
        <f>IFERROR(AlgerHarrison_Method[[#This Row],[Rmf_Tf]]*AlgerHarrison_Method[[#This Row],[Rmf Cor Fact]],"")</f>
        <v>2.2537248924647173</v>
      </c>
      <c r="P479" s="28">
        <f>IF(AND(ISNUMBER(AlgerHarrison_Method[[#This Row],[Rxo]]),ISNUMBER(AlgerHarrison_Method[[#This Row],[Ro]])),VLOOKUP(AlgerHarrison_Method[[#This Row],[Log_Type]],$AA$3:AC519,2,FALSE),"")</f>
        <v>1</v>
      </c>
      <c r="Q47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1.0999999999999999</v>
      </c>
      <c r="R479" s="179">
        <f>IFERROR(AlgerHarrison_Method[[#This Row],[Rmf_Tf_Cor]]/AlgerHarrison_Method[[#This Row],[Rxo/Ro_Cor]],"")</f>
        <v>2.0488408113315613</v>
      </c>
      <c r="S479" s="40">
        <f>IF(AND(ISNUMBER(AlgerHarrison_Method[[#This Row],[Rxo]]),ISNUMBER(AlgerHarrison_Method[[#This Row],[Ro]])),Log_Header[[#This Row],[cf_H2O_Type]],"")</f>
        <v>1</v>
      </c>
      <c r="T479" s="179">
        <f>IFERROR(AlgerHarrison_Method[[#This Row],[Rwe]]/AlgerHarrison_Method[[#This Row],[cf_H2O_Type]],"")</f>
        <v>2.0488408113315613</v>
      </c>
      <c r="U479" s="27">
        <f>IFERROR(AlgerHarrison_Method[[#This Row],[Rw]]*(AlgerHarrison_Method[[#This Row],[Tf]]/75),"")</f>
        <v>1.949090909090909</v>
      </c>
      <c r="V479" s="28">
        <f>IFERROR(10000/AlgerHarrison_Method[[#This Row],[Rw_Cor_75]],"")</f>
        <v>5130.5970149253735</v>
      </c>
      <c r="W479" s="40">
        <f>IF(AND(ISNUMBER(AlgerHarrison_Method[[#This Row],[Rxo]]),ISNUMBER(AlgerHarrison_Method[[#This Row],[Ro]])),Log_Header[[#This Row],[ct]],"")</f>
        <v>0.5</v>
      </c>
      <c r="X479" s="28">
        <f>IFERROR(ROUND(AlgerHarrison_Method[[#This Row],[Ct]]*AlgerHarrison_Method[[#This Row],[Cw_75]],-1),"")</f>
        <v>2570</v>
      </c>
    </row>
    <row r="480" spans="1:24" x14ac:dyDescent="0.2">
      <c r="A480" s="8">
        <f>IF(ISNUMBER(Log_Header[[#This Row],[Seq]]),Log_Header[[#This Row],[Seq]],"")</f>
        <v>445</v>
      </c>
      <c r="B480" s="40">
        <f>IF(ISNUMBER(Log_Header[[#This Row],[BRACS_ID]]),Log_Header[[#This Row],[BRACS_ID]],"")</f>
        <v>20107</v>
      </c>
      <c r="C480" s="40">
        <f>IF(ISNUMBER(Log_Header[[#This Row],[Target_Depth]]),Log_Header[[#This Row],[Target_Depth]],"")</f>
        <v>690</v>
      </c>
      <c r="D480" s="40">
        <f>IF(ISNUMBER(Estep_Method[[#This Row],[Rxo]]),Estep_Method[[#This Row],[Rxo]],"")</f>
        <v>4</v>
      </c>
      <c r="E480" s="40">
        <f>IF(ISNUMBER(Rwa_Method[[#This Row],[Ro]]),Rwa_Method[[#This Row],[Ro]],"")</f>
        <v>3.5</v>
      </c>
      <c r="F480" s="178" t="s">
        <v>93</v>
      </c>
      <c r="G480" s="40">
        <f>IF(ISNUMBER(Log_Header[[#This Row],[Ts]]),Log_Header[[#This Row],[Ts]],"")</f>
        <v>63</v>
      </c>
      <c r="H480" s="44">
        <f>IF(ISBLANK(AlgerHarrison_Method[[#This Row],[Rxo]]),"",Log_Header[[#This Row],[Gg]])</f>
        <v>1.3751507840772014E-2</v>
      </c>
      <c r="I480" s="43">
        <f>IF(ISBLANK(AlgerHarrison_Method[[#This Row],[Rxo]]),"",Log_Header[[#This Row],[Df]])</f>
        <v>682</v>
      </c>
      <c r="J480" s="27">
        <f>IFERROR((AlgerHarrison_Method[[#This Row],[Gg]]*AlgerHarrison_Method[[#This Row],[Df]])+AlgerHarrison_Method[[#This Row],[Ts]],"")</f>
        <v>72.378528347406515</v>
      </c>
      <c r="K480" s="182">
        <f>IF(ISNUMBER(Log_Header[[#This Row],[Rmf]]),Log_Header[[#This Row],[Rmf]],"")</f>
        <v>3.4</v>
      </c>
      <c r="L480" s="182">
        <f>IF(ISNUMBER(Log_Header[[#This Row],[T-Rmf]]),Log_Header[[#This Row],[T-Rmf]],"")</f>
        <v>74</v>
      </c>
      <c r="M480" s="27">
        <f>IFERROR(AlgerHarrison_Method[[#This Row],[Rmf]]*(AlgerHarrison_Method[[#This Row],[T-Rmf]]/AlgerHarrison_Method[[#This Row],[Tf]]),"")</f>
        <v>3.4761690482618857</v>
      </c>
      <c r="N480" s="179">
        <f>IF(AND(ISNUMBER(AlgerHarrison_Method[[#This Row],[Rxo]]),ISNUMBER(AlgerHarrison_Method[[#This Row],[Ro]])),IF(AlgerHarrison_Method[[#This Row],[Rmf]]&gt;=5, 1.75, 1),"")</f>
        <v>1</v>
      </c>
      <c r="O480" s="179">
        <f>IFERROR(AlgerHarrison_Method[[#This Row],[Rmf_Tf]]*AlgerHarrison_Method[[#This Row],[Rmf Cor Fact]],"")</f>
        <v>3.4761690482618857</v>
      </c>
      <c r="P480" s="28">
        <f>IF(AND(ISNUMBER(AlgerHarrison_Method[[#This Row],[Rxo]]),ISNUMBER(AlgerHarrison_Method[[#This Row],[Ro]])),VLOOKUP(AlgerHarrison_Method[[#This Row],[Log_Type]],$AA$3:AC520,2,FALSE),"")</f>
        <v>1</v>
      </c>
      <c r="Q48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1.1428571428571428</v>
      </c>
      <c r="R480" s="179">
        <f>IFERROR(AlgerHarrison_Method[[#This Row],[Rmf_Tf_Cor]]/AlgerHarrison_Method[[#This Row],[Rxo/Ro_Cor]],"")</f>
        <v>3.0416479172291502</v>
      </c>
      <c r="S480" s="40">
        <f>IF(AND(ISNUMBER(AlgerHarrison_Method[[#This Row],[Rxo]]),ISNUMBER(AlgerHarrison_Method[[#This Row],[Ro]])),Log_Header[[#This Row],[cf_H2O_Type]],"")</f>
        <v>1</v>
      </c>
      <c r="T480" s="179">
        <f>IFERROR(AlgerHarrison_Method[[#This Row],[Rwe]]/AlgerHarrison_Method[[#This Row],[cf_H2O_Type]],"")</f>
        <v>3.0416479172291502</v>
      </c>
      <c r="U480" s="27">
        <f>IFERROR(AlgerHarrison_Method[[#This Row],[Rw]]*(AlgerHarrison_Method[[#This Row],[Tf]]/75),"")</f>
        <v>2.9353333333333338</v>
      </c>
      <c r="V480" s="28">
        <f>IFERROR(10000/AlgerHarrison_Method[[#This Row],[Rw_Cor_75]],"")</f>
        <v>3406.7681126504649</v>
      </c>
      <c r="W480" s="40">
        <f>IF(AND(ISNUMBER(AlgerHarrison_Method[[#This Row],[Rxo]]),ISNUMBER(AlgerHarrison_Method[[#This Row],[Ro]])),Log_Header[[#This Row],[ct]],"")</f>
        <v>0.5</v>
      </c>
      <c r="X480" s="28">
        <f>IFERROR(ROUND(AlgerHarrison_Method[[#This Row],[Ct]]*AlgerHarrison_Method[[#This Row],[Cw_75]],-1),"")</f>
        <v>1700</v>
      </c>
    </row>
    <row r="481" spans="1:24" x14ac:dyDescent="0.2">
      <c r="A481" s="8">
        <f>IF(ISNUMBER(Log_Header[[#This Row],[Seq]]),Log_Header[[#This Row],[Seq]],"")</f>
        <v>446</v>
      </c>
      <c r="B481" s="40">
        <f>IF(ISNUMBER(Log_Header[[#This Row],[BRACS_ID]]),Log_Header[[#This Row],[BRACS_ID]],"")</f>
        <v>20095</v>
      </c>
      <c r="C481" s="40">
        <f>IF(ISNUMBER(Log_Header[[#This Row],[Target_Depth]]),Log_Header[[#This Row],[Target_Depth]],"")</f>
        <v>705</v>
      </c>
      <c r="D481" s="40">
        <f>IF(ISNUMBER(Estep_Method[[#This Row],[Rxo]]),Estep_Method[[#This Row],[Rxo]],"")</f>
        <v>5.7</v>
      </c>
      <c r="E481" s="40">
        <f>IF(ISNUMBER(Rwa_Method[[#This Row],[Ro]]),Rwa_Method[[#This Row],[Ro]],"")</f>
        <v>5</v>
      </c>
      <c r="F481" s="178" t="s">
        <v>93</v>
      </c>
      <c r="G481" s="40">
        <f>IF(ISNUMBER(Log_Header[[#This Row],[Ts]]),Log_Header[[#This Row],[Ts]],"")</f>
        <v>63</v>
      </c>
      <c r="H481" s="44">
        <f>IF(ISBLANK(AlgerHarrison_Method[[#This Row],[Rxo]]),"",Log_Header[[#This Row],[Gg]])</f>
        <v>1.442411194833154E-2</v>
      </c>
      <c r="I481" s="43">
        <f>IF(ISBLANK(AlgerHarrison_Method[[#This Row],[Rxo]]),"",Log_Header[[#This Row],[Df]])</f>
        <v>697</v>
      </c>
      <c r="J481" s="27">
        <f>IFERROR((AlgerHarrison_Method[[#This Row],[Gg]]*AlgerHarrison_Method[[#This Row],[Df]])+AlgerHarrison_Method[[#This Row],[Ts]],"")</f>
        <v>73.053606027987087</v>
      </c>
      <c r="K481" s="182">
        <f>IF(ISNUMBER(Log_Header[[#This Row],[Rmf]]),Log_Header[[#This Row],[Rmf]],"")</f>
        <v>2.7</v>
      </c>
      <c r="L481" s="182">
        <f>IF(ISNUMBER(Log_Header[[#This Row],[T-Rmf]]),Log_Header[[#This Row],[T-Rmf]],"")</f>
        <v>75</v>
      </c>
      <c r="M481" s="27">
        <f>IFERROR(AlgerHarrison_Method[[#This Row],[Rmf]]*(AlgerHarrison_Method[[#This Row],[T-Rmf]]/AlgerHarrison_Method[[#This Row],[Tf]]),"")</f>
        <v>2.7719370885322427</v>
      </c>
      <c r="N481" s="179">
        <f>IF(AND(ISNUMBER(AlgerHarrison_Method[[#This Row],[Rxo]]),ISNUMBER(AlgerHarrison_Method[[#This Row],[Ro]])),IF(AlgerHarrison_Method[[#This Row],[Rmf]]&gt;=5, 1.75, 1),"")</f>
        <v>1</v>
      </c>
      <c r="O481" s="179">
        <f>IFERROR(AlgerHarrison_Method[[#This Row],[Rmf_Tf]]*AlgerHarrison_Method[[#This Row],[Rmf Cor Fact]],"")</f>
        <v>2.7719370885322427</v>
      </c>
      <c r="P481" s="28">
        <f>IF(AND(ISNUMBER(AlgerHarrison_Method[[#This Row],[Rxo]]),ISNUMBER(AlgerHarrison_Method[[#This Row],[Ro]])),VLOOKUP(AlgerHarrison_Method[[#This Row],[Log_Type]],$AA$3:AC521,2,FALSE),"")</f>
        <v>1</v>
      </c>
      <c r="Q48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1.1400000000000001</v>
      </c>
      <c r="R481" s="179">
        <f>IFERROR(AlgerHarrison_Method[[#This Row],[Rmf_Tf_Cor]]/AlgerHarrison_Method[[#This Row],[Rxo/Ro_Cor]],"")</f>
        <v>2.431523761870388</v>
      </c>
      <c r="S481" s="40">
        <f>IF(AND(ISNUMBER(AlgerHarrison_Method[[#This Row],[Rxo]]),ISNUMBER(AlgerHarrison_Method[[#This Row],[Ro]])),Log_Header[[#This Row],[cf_H2O_Type]],"")</f>
        <v>1</v>
      </c>
      <c r="T481" s="179">
        <f>IFERROR(AlgerHarrison_Method[[#This Row],[Rwe]]/AlgerHarrison_Method[[#This Row],[cf_H2O_Type]],"")</f>
        <v>2.431523761870388</v>
      </c>
      <c r="U481" s="27">
        <f>IFERROR(AlgerHarrison_Method[[#This Row],[Rw]]*(AlgerHarrison_Method[[#This Row],[Tf]]/75),"")</f>
        <v>2.3684210526315788</v>
      </c>
      <c r="V481" s="28">
        <f>IFERROR(10000/AlgerHarrison_Method[[#This Row],[Rw_Cor_75]],"")</f>
        <v>4222.2222222222226</v>
      </c>
      <c r="W481" s="40">
        <f>IF(AND(ISNUMBER(AlgerHarrison_Method[[#This Row],[Rxo]]),ISNUMBER(AlgerHarrison_Method[[#This Row],[Ro]])),Log_Header[[#This Row],[ct]],"")</f>
        <v>0.5</v>
      </c>
      <c r="X481" s="28">
        <f>IFERROR(ROUND(AlgerHarrison_Method[[#This Row],[Ct]]*AlgerHarrison_Method[[#This Row],[Cw_75]],-1),"")</f>
        <v>2110</v>
      </c>
    </row>
    <row r="482" spans="1:24" x14ac:dyDescent="0.2">
      <c r="A482" s="8">
        <f>IF(ISNUMBER(Log_Header[[#This Row],[Seq]]),Log_Header[[#This Row],[Seq]],"")</f>
        <v>447</v>
      </c>
      <c r="B482" s="40">
        <f>IF(ISNUMBER(Log_Header[[#This Row],[BRACS_ID]]),Log_Header[[#This Row],[BRACS_ID]],"")</f>
        <v>20087</v>
      </c>
      <c r="C482" s="40">
        <f>IF(ISNUMBER(Log_Header[[#This Row],[Target_Depth]]),Log_Header[[#This Row],[Target_Depth]],"")</f>
        <v>780</v>
      </c>
      <c r="D482" s="40">
        <f>IF(ISNUMBER(Estep_Method[[#This Row],[Rxo]]),Estep_Method[[#This Row],[Rxo]],"")</f>
        <v>5.3</v>
      </c>
      <c r="E482" s="40">
        <f>IF(ISNUMBER(Rwa_Method[[#This Row],[Ro]]),Rwa_Method[[#This Row],[Ro]],"")</f>
        <v>4.3</v>
      </c>
      <c r="F482" s="178" t="s">
        <v>93</v>
      </c>
      <c r="G482" s="40">
        <f>IF(ISNUMBER(Log_Header[[#This Row],[Ts]]),Log_Header[[#This Row],[Ts]],"")</f>
        <v>63</v>
      </c>
      <c r="H482" s="44">
        <f>IF(ISBLANK(AlgerHarrison_Method[[#This Row],[Rxo]]),"",Log_Header[[#This Row],[Gg]])</f>
        <v>1.4767467489530527E-2</v>
      </c>
      <c r="I482" s="43">
        <f>IF(ISBLANK(AlgerHarrison_Method[[#This Row],[Rxo]]),"",Log_Header[[#This Row],[Df]])</f>
        <v>771</v>
      </c>
      <c r="J482" s="27">
        <f>IFERROR((AlgerHarrison_Method[[#This Row],[Gg]]*AlgerHarrison_Method[[#This Row],[Df]])+AlgerHarrison_Method[[#This Row],[Ts]],"")</f>
        <v>74.385717434428031</v>
      </c>
      <c r="K482" s="182">
        <f>IF(ISNUMBER(Log_Header[[#This Row],[Rmf]]),Log_Header[[#This Row],[Rmf]],"")</f>
        <v>2.7</v>
      </c>
      <c r="L482" s="182">
        <f>IF(ISNUMBER(Log_Header[[#This Row],[T-Rmf]]),Log_Header[[#This Row],[T-Rmf]],"")</f>
        <v>80</v>
      </c>
      <c r="M482" s="27">
        <f>IFERROR(AlgerHarrison_Method[[#This Row],[Rmf]]*(AlgerHarrison_Method[[#This Row],[T-Rmf]]/AlgerHarrison_Method[[#This Row],[Tf]]),"")</f>
        <v>2.9037832456265114</v>
      </c>
      <c r="N482" s="179">
        <f>IF(AND(ISNUMBER(AlgerHarrison_Method[[#This Row],[Rxo]]),ISNUMBER(AlgerHarrison_Method[[#This Row],[Ro]])),IF(AlgerHarrison_Method[[#This Row],[Rmf]]&gt;=5, 1.75, 1),"")</f>
        <v>1</v>
      </c>
      <c r="O482" s="179">
        <f>IFERROR(AlgerHarrison_Method[[#This Row],[Rmf_Tf]]*AlgerHarrison_Method[[#This Row],[Rmf Cor Fact]],"")</f>
        <v>2.9037832456265114</v>
      </c>
      <c r="P482" s="28">
        <f>IF(AND(ISNUMBER(AlgerHarrison_Method[[#This Row],[Rxo]]),ISNUMBER(AlgerHarrison_Method[[#This Row],[Ro]])),VLOOKUP(AlgerHarrison_Method[[#This Row],[Log_Type]],$AA$3:AC522,2,FALSE),"")</f>
        <v>1</v>
      </c>
      <c r="Q48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1.2325581395348837</v>
      </c>
      <c r="R482" s="179">
        <f>IFERROR(AlgerHarrison_Method[[#This Row],[Rmf_Tf_Cor]]/AlgerHarrison_Method[[#This Row],[Rxo/Ro_Cor]],"")</f>
        <v>2.3558996143762263</v>
      </c>
      <c r="S482" s="40">
        <f>IF(AND(ISNUMBER(AlgerHarrison_Method[[#This Row],[Rxo]]),ISNUMBER(AlgerHarrison_Method[[#This Row],[Ro]])),Log_Header[[#This Row],[cf_H2O_Type]],"")</f>
        <v>1</v>
      </c>
      <c r="T482" s="179">
        <f>IFERROR(AlgerHarrison_Method[[#This Row],[Rwe]]/AlgerHarrison_Method[[#This Row],[cf_H2O_Type]],"")</f>
        <v>2.3558996143762263</v>
      </c>
      <c r="U482" s="27">
        <f>IFERROR(AlgerHarrison_Method[[#This Row],[Rw]]*(AlgerHarrison_Method[[#This Row],[Tf]]/75),"")</f>
        <v>2.3366037735849057</v>
      </c>
      <c r="V482" s="28">
        <f>IFERROR(10000/AlgerHarrison_Method[[#This Row],[Rw_Cor_75]],"")</f>
        <v>4279.7157622739014</v>
      </c>
      <c r="W482" s="40">
        <f>IF(AND(ISNUMBER(AlgerHarrison_Method[[#This Row],[Rxo]]),ISNUMBER(AlgerHarrison_Method[[#This Row],[Ro]])),Log_Header[[#This Row],[ct]],"")</f>
        <v>0.5</v>
      </c>
      <c r="X482" s="28">
        <f>IFERROR(ROUND(AlgerHarrison_Method[[#This Row],[Ct]]*AlgerHarrison_Method[[#This Row],[Cw_75]],-1),"")</f>
        <v>2140</v>
      </c>
    </row>
    <row r="483" spans="1:24" x14ac:dyDescent="0.2">
      <c r="A483" s="8">
        <f>IF(ISNUMBER(Log_Header[[#This Row],[Seq]]),Log_Header[[#This Row],[Seq]],"")</f>
        <v>448</v>
      </c>
      <c r="B483" s="40">
        <f>IF(ISNUMBER(Log_Header[[#This Row],[BRACS_ID]]),Log_Header[[#This Row],[BRACS_ID]],"")</f>
        <v>25988</v>
      </c>
      <c r="C483" s="40">
        <f>IF(ISNUMBER(Log_Header[[#This Row],[Target_Depth]]),Log_Header[[#This Row],[Target_Depth]],"")</f>
        <v>565</v>
      </c>
      <c r="D483" s="40">
        <f>IF(ISNUMBER(Estep_Method[[#This Row],[Rxo]]),Estep_Method[[#This Row],[Rxo]],"")</f>
        <v>5.0999999999999996</v>
      </c>
      <c r="E483" s="40">
        <f>IF(ISNUMBER(Rwa_Method[[#This Row],[Ro]]),Rwa_Method[[#This Row],[Ro]],"")</f>
        <v>2.4</v>
      </c>
      <c r="F483" s="178" t="s">
        <v>93</v>
      </c>
      <c r="G483" s="40">
        <f>IF(ISNUMBER(Log_Header[[#This Row],[Ts]]),Log_Header[[#This Row],[Ts]],"")</f>
        <v>63</v>
      </c>
      <c r="H483" s="44">
        <f>IF(ISBLANK(AlgerHarrison_Method[[#This Row],[Rxo]]),"",Log_Header[[#This Row],[Gg]])</f>
        <v>1.4624841034336583E-2</v>
      </c>
      <c r="I483" s="43">
        <f>IF(ISBLANK(AlgerHarrison_Method[[#This Row],[Rxo]]),"",Log_Header[[#This Row],[Df]])</f>
        <v>555</v>
      </c>
      <c r="J483" s="27">
        <f>IFERROR((AlgerHarrison_Method[[#This Row],[Gg]]*AlgerHarrison_Method[[#This Row],[Df]])+AlgerHarrison_Method[[#This Row],[Ts]],"")</f>
        <v>71.116786774056806</v>
      </c>
      <c r="K483" s="182">
        <f>IF(ISNUMBER(Log_Header[[#This Row],[Rmf]]),Log_Header[[#This Row],[Rmf]],"")</f>
        <v>4.0999999999999996</v>
      </c>
      <c r="L483" s="182">
        <f>IF(ISNUMBER(Log_Header[[#This Row],[T-Rmf]]),Log_Header[[#This Row],[T-Rmf]],"")</f>
        <v>72</v>
      </c>
      <c r="M483" s="27">
        <f>IFERROR(AlgerHarrison_Method[[#This Row],[Rmf]]*(AlgerHarrison_Method[[#This Row],[T-Rmf]]/AlgerHarrison_Method[[#This Row],[Tf]]),"")</f>
        <v>4.150918698532764</v>
      </c>
      <c r="N483" s="179">
        <f>IF(AND(ISNUMBER(AlgerHarrison_Method[[#This Row],[Rxo]]),ISNUMBER(AlgerHarrison_Method[[#This Row],[Ro]])),IF(AlgerHarrison_Method[[#This Row],[Rmf]]&gt;=5, 1.75, 1),"")</f>
        <v>1</v>
      </c>
      <c r="O483" s="179">
        <f>IFERROR(AlgerHarrison_Method[[#This Row],[Rmf_Tf]]*AlgerHarrison_Method[[#This Row],[Rmf Cor Fact]],"")</f>
        <v>4.150918698532764</v>
      </c>
      <c r="P483" s="28">
        <f>IF(AND(ISNUMBER(AlgerHarrison_Method[[#This Row],[Rxo]]),ISNUMBER(AlgerHarrison_Method[[#This Row],[Ro]])),VLOOKUP(AlgerHarrison_Method[[#This Row],[Log_Type]],$AA$3:AC523,2,FALSE),"")</f>
        <v>1</v>
      </c>
      <c r="Q48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2.125</v>
      </c>
      <c r="R483" s="179">
        <f>IFERROR(AlgerHarrison_Method[[#This Row],[Rmf_Tf_Cor]]/AlgerHarrison_Method[[#This Row],[Rxo/Ro_Cor]],"")</f>
        <v>1.953373505191889</v>
      </c>
      <c r="S483" s="40">
        <f>IF(AND(ISNUMBER(AlgerHarrison_Method[[#This Row],[Rxo]]),ISNUMBER(AlgerHarrison_Method[[#This Row],[Ro]])),Log_Header[[#This Row],[cf_H2O_Type]],"")</f>
        <v>1</v>
      </c>
      <c r="T483" s="179">
        <f>IFERROR(AlgerHarrison_Method[[#This Row],[Rwe]]/AlgerHarrison_Method[[#This Row],[cf_H2O_Type]],"")</f>
        <v>1.953373505191889</v>
      </c>
      <c r="U483" s="27">
        <f>IFERROR(AlgerHarrison_Method[[#This Row],[Rw]]*(AlgerHarrison_Method[[#This Row],[Tf]]/75),"")</f>
        <v>1.852235294117647</v>
      </c>
      <c r="V483" s="28">
        <f>IFERROR(10000/AlgerHarrison_Method[[#This Row],[Rw_Cor_75]],"")</f>
        <v>5398.8821138211388</v>
      </c>
      <c r="W483" s="40">
        <f>IF(AND(ISNUMBER(AlgerHarrison_Method[[#This Row],[Rxo]]),ISNUMBER(AlgerHarrison_Method[[#This Row],[Ro]])),Log_Header[[#This Row],[ct]],"")</f>
        <v>0.5</v>
      </c>
      <c r="X483" s="28">
        <f>IFERROR(ROUND(AlgerHarrison_Method[[#This Row],[Ct]]*AlgerHarrison_Method[[#This Row],[Cw_75]],-1),"")</f>
        <v>2700</v>
      </c>
    </row>
    <row r="484" spans="1:24" x14ac:dyDescent="0.2">
      <c r="A484" s="8">
        <f>IF(ISNUMBER(Log_Header[[#This Row],[Seq]]),Log_Header[[#This Row],[Seq]],"")</f>
        <v>449</v>
      </c>
      <c r="B484" s="40">
        <f>IF(ISNUMBER(Log_Header[[#This Row],[BRACS_ID]]),Log_Header[[#This Row],[BRACS_ID]],"")</f>
        <v>24817</v>
      </c>
      <c r="C484" s="40">
        <f>IF(ISNUMBER(Log_Header[[#This Row],[Target_Depth]]),Log_Header[[#This Row],[Target_Depth]],"")</f>
        <v>620</v>
      </c>
      <c r="D484" s="40">
        <f>IF(ISNUMBER(Estep_Method[[#This Row],[Rxo]]),Estep_Method[[#This Row],[Rxo]],"")</f>
        <v>4.9000000000000004</v>
      </c>
      <c r="E484" s="40">
        <f>IF(ISNUMBER(Rwa_Method[[#This Row],[Ro]]),Rwa_Method[[#This Row],[Ro]],"")</f>
        <v>3</v>
      </c>
      <c r="F484" s="178" t="s">
        <v>93</v>
      </c>
      <c r="G484" s="40">
        <f>IF(ISNUMBER(Log_Header[[#This Row],[Ts]]),Log_Header[[#This Row],[Ts]],"")</f>
        <v>63</v>
      </c>
      <c r="H484" s="44">
        <f>IF(ISBLANK(AlgerHarrison_Method[[#This Row],[Rxo]]),"",Log_Header[[#This Row],[Gg]])</f>
        <v>1.5781922525107604E-2</v>
      </c>
      <c r="I484" s="43">
        <f>IF(ISBLANK(AlgerHarrison_Method[[#This Row],[Rxo]]),"",Log_Header[[#This Row],[Df]])</f>
        <v>610</v>
      </c>
      <c r="J484" s="27">
        <f>IFERROR((AlgerHarrison_Method[[#This Row],[Gg]]*AlgerHarrison_Method[[#This Row],[Df]])+AlgerHarrison_Method[[#This Row],[Ts]],"")</f>
        <v>72.626972740315637</v>
      </c>
      <c r="K484" s="182">
        <f>IF(ISNUMBER(Log_Header[[#This Row],[Rmf]]),Log_Header[[#This Row],[Rmf]],"")</f>
        <v>2.37</v>
      </c>
      <c r="L484" s="182">
        <f>IF(ISNUMBER(Log_Header[[#This Row],[T-Rmf]]),Log_Header[[#This Row],[T-Rmf]],"")</f>
        <v>86</v>
      </c>
      <c r="M484" s="27">
        <f>IFERROR(AlgerHarrison_Method[[#This Row],[Rmf]]*(AlgerHarrison_Method[[#This Row],[T-Rmf]]/AlgerHarrison_Method[[#This Row],[Tf]]),"")</f>
        <v>2.8063953695106774</v>
      </c>
      <c r="N484" s="179">
        <f>IF(AND(ISNUMBER(AlgerHarrison_Method[[#This Row],[Rxo]]),ISNUMBER(AlgerHarrison_Method[[#This Row],[Ro]])),IF(AlgerHarrison_Method[[#This Row],[Rmf]]&gt;=5, 1.75, 1),"")</f>
        <v>1</v>
      </c>
      <c r="O484" s="179">
        <f>IFERROR(AlgerHarrison_Method[[#This Row],[Rmf_Tf]]*AlgerHarrison_Method[[#This Row],[Rmf Cor Fact]],"")</f>
        <v>2.8063953695106774</v>
      </c>
      <c r="P484" s="28">
        <f>IF(AND(ISNUMBER(AlgerHarrison_Method[[#This Row],[Rxo]]),ISNUMBER(AlgerHarrison_Method[[#This Row],[Ro]])),VLOOKUP(AlgerHarrison_Method[[#This Row],[Log_Type]],$AA$3:AC524,2,FALSE),"")</f>
        <v>1</v>
      </c>
      <c r="Q48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1.6333333333333335</v>
      </c>
      <c r="R484" s="179">
        <f>IFERROR(AlgerHarrison_Method[[#This Row],[Rmf_Tf_Cor]]/AlgerHarrison_Method[[#This Row],[Rxo/Ro_Cor]],"")</f>
        <v>1.71820124663919</v>
      </c>
      <c r="S484" s="40">
        <f>IF(AND(ISNUMBER(AlgerHarrison_Method[[#This Row],[Rxo]]),ISNUMBER(AlgerHarrison_Method[[#This Row],[Ro]])),Log_Header[[#This Row],[cf_H2O_Type]],"")</f>
        <v>1</v>
      </c>
      <c r="T484" s="179">
        <f>IFERROR(AlgerHarrison_Method[[#This Row],[Rwe]]/AlgerHarrison_Method[[#This Row],[cf_H2O_Type]],"")</f>
        <v>1.71820124663919</v>
      </c>
      <c r="U484" s="27">
        <f>IFERROR(AlgerHarrison_Method[[#This Row],[Rw]]*(AlgerHarrison_Method[[#This Row],[Tf]]/75),"")</f>
        <v>1.6638367346938774</v>
      </c>
      <c r="V484" s="28">
        <f>IFERROR(10000/AlgerHarrison_Method[[#This Row],[Rw_Cor_75]],"")</f>
        <v>6010.205082916299</v>
      </c>
      <c r="W484" s="40">
        <f>IF(AND(ISNUMBER(AlgerHarrison_Method[[#This Row],[Rxo]]),ISNUMBER(AlgerHarrison_Method[[#This Row],[Ro]])),Log_Header[[#This Row],[ct]],"")</f>
        <v>0.5</v>
      </c>
      <c r="X484" s="28">
        <f>IFERROR(ROUND(AlgerHarrison_Method[[#This Row],[Ct]]*AlgerHarrison_Method[[#This Row],[Cw_75]],-1),"")</f>
        <v>3010</v>
      </c>
    </row>
    <row r="485" spans="1:24" x14ac:dyDescent="0.2">
      <c r="A485" s="8">
        <f>IF(ISNUMBER(Log_Header[[#This Row],[Seq]]),Log_Header[[#This Row],[Seq]],"")</f>
        <v>450</v>
      </c>
      <c r="B485" s="40">
        <f>IF(ISNUMBER(Log_Header[[#This Row],[BRACS_ID]]),Log_Header[[#This Row],[BRACS_ID]],"")</f>
        <v>25986</v>
      </c>
      <c r="C485" s="40">
        <f>IF(ISNUMBER(Log_Header[[#This Row],[Target_Depth]]),Log_Header[[#This Row],[Target_Depth]],"")</f>
        <v>590</v>
      </c>
      <c r="D485" s="40">
        <f>IF(ISNUMBER(Estep_Method[[#This Row],[Rxo]]),Estep_Method[[#This Row],[Rxo]],"")</f>
        <v>4</v>
      </c>
      <c r="E485" s="40">
        <f>IF(ISNUMBER(Rwa_Method[[#This Row],[Ro]]),Rwa_Method[[#This Row],[Ro]],"")</f>
        <v>3.4</v>
      </c>
      <c r="F485" s="178" t="s">
        <v>113</v>
      </c>
      <c r="G485" s="40">
        <f>IF(ISNUMBER(Log_Header[[#This Row],[Ts]]),Log_Header[[#This Row],[Ts]],"")</f>
        <v>63</v>
      </c>
      <c r="H485" s="44">
        <f>IF(ISBLANK(AlgerHarrison_Method[[#This Row],[Rxo]]),"",Log_Header[[#This Row],[Gg]])</f>
        <v>1.4609681639773223E-2</v>
      </c>
      <c r="I485" s="43">
        <f>IF(ISBLANK(AlgerHarrison_Method[[#This Row],[Rxo]]),"",Log_Header[[#This Row],[Df]])</f>
        <v>579</v>
      </c>
      <c r="J485" s="27">
        <f>IFERROR((AlgerHarrison_Method[[#This Row],[Gg]]*AlgerHarrison_Method[[#This Row],[Df]])+AlgerHarrison_Method[[#This Row],[Ts]],"")</f>
        <v>71.459005669428691</v>
      </c>
      <c r="K485" s="182">
        <f>IF(ISNUMBER(Log_Header[[#This Row],[Rmf]]),Log_Header[[#This Row],[Rmf]],"")</f>
        <v>3.1</v>
      </c>
      <c r="L485" s="182">
        <f>IF(ISNUMBER(Log_Header[[#This Row],[T-Rmf]]),Log_Header[[#This Row],[T-Rmf]],"")</f>
        <v>70</v>
      </c>
      <c r="M485" s="27">
        <f>IFERROR(AlgerHarrison_Method[[#This Row],[Rmf]]*(AlgerHarrison_Method[[#This Row],[T-Rmf]]/AlgerHarrison_Method[[#This Row],[Tf]]),"")</f>
        <v>3.0367061221625153</v>
      </c>
      <c r="N485" s="179">
        <f>IF(AND(ISNUMBER(AlgerHarrison_Method[[#This Row],[Rxo]]),ISNUMBER(AlgerHarrison_Method[[#This Row],[Ro]])),IF(AlgerHarrison_Method[[#This Row],[Rmf]]&gt;=5, 1.75, 1),"")</f>
        <v>1</v>
      </c>
      <c r="O485" s="179">
        <f>IFERROR(AlgerHarrison_Method[[#This Row],[Rmf_Tf]]*AlgerHarrison_Method[[#This Row],[Rmf Cor Fact]],"")</f>
        <v>3.0367061221625153</v>
      </c>
      <c r="P485" s="28">
        <f>IF(AND(ISNUMBER(AlgerHarrison_Method[[#This Row],[Rxo]]),ISNUMBER(AlgerHarrison_Method[[#This Row],[Ro]])),VLOOKUP(AlgerHarrison_Method[[#This Row],[Log_Type]],$AA$3:AC525,2,FALSE),"")</f>
        <v>5</v>
      </c>
      <c r="Q48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1.3840830449826991</v>
      </c>
      <c r="R485" s="179">
        <f>IFERROR(AlgerHarrison_Method[[#This Row],[Rmf_Tf_Cor]]/AlgerHarrison_Method[[#This Row],[Rxo/Ro_Cor]],"")</f>
        <v>2.1940201732624169</v>
      </c>
      <c r="S485" s="40">
        <f>IF(AND(ISNUMBER(AlgerHarrison_Method[[#This Row],[Rxo]]),ISNUMBER(AlgerHarrison_Method[[#This Row],[Ro]])),Log_Header[[#This Row],[cf_H2O_Type]],"")</f>
        <v>1</v>
      </c>
      <c r="T485" s="179">
        <f>IFERROR(AlgerHarrison_Method[[#This Row],[Rwe]]/AlgerHarrison_Method[[#This Row],[cf_H2O_Type]],"")</f>
        <v>2.1940201732624169</v>
      </c>
      <c r="U485" s="27">
        <f>IFERROR(AlgerHarrison_Method[[#This Row],[Rw]]*(AlgerHarrison_Method[[#This Row],[Tf]]/75),"")</f>
        <v>2.0904333333333329</v>
      </c>
      <c r="V485" s="28">
        <f>IFERROR(10000/AlgerHarrison_Method[[#This Row],[Rw_Cor_75]],"")</f>
        <v>4783.6971600784536</v>
      </c>
      <c r="W485" s="40">
        <f>IF(AND(ISNUMBER(AlgerHarrison_Method[[#This Row],[Rxo]]),ISNUMBER(AlgerHarrison_Method[[#This Row],[Ro]])),Log_Header[[#This Row],[ct]],"")</f>
        <v>0.5</v>
      </c>
      <c r="X485" s="28">
        <f>IFERROR(ROUND(AlgerHarrison_Method[[#This Row],[Ct]]*AlgerHarrison_Method[[#This Row],[Cw_75]],-1),"")</f>
        <v>2390</v>
      </c>
    </row>
    <row r="486" spans="1:24" x14ac:dyDescent="0.2">
      <c r="A486" s="8">
        <f>IF(ISNUMBER(Log_Header[[#This Row],[Seq]]),Log_Header[[#This Row],[Seq]],"")</f>
        <v>451</v>
      </c>
      <c r="B486" s="40">
        <f>IF(ISNUMBER(Log_Header[[#This Row],[BRACS_ID]]),Log_Header[[#This Row],[BRACS_ID]],"")</f>
        <v>35971</v>
      </c>
      <c r="C486" s="40">
        <f>IF(ISNUMBER(Log_Header[[#This Row],[Target_Depth]]),Log_Header[[#This Row],[Target_Depth]],"")</f>
        <v>248</v>
      </c>
      <c r="D486" s="40">
        <f>IF(ISNUMBER(Estep_Method[[#This Row],[Rxo]]),Estep_Method[[#This Row],[Rxo]],"")</f>
        <v>63.5</v>
      </c>
      <c r="E486" s="40">
        <f>IF(ISNUMBER(Rwa_Method[[#This Row],[Ro]]),Rwa_Method[[#This Row],[Ro]],"")</f>
        <v>39.9</v>
      </c>
      <c r="F486" s="178" t="s">
        <v>93</v>
      </c>
      <c r="G486" s="40">
        <f>IF(ISNUMBER(Log_Header[[#This Row],[Ts]]),Log_Header[[#This Row],[Ts]],"")</f>
        <v>84</v>
      </c>
      <c r="H486" s="44">
        <f>IF(ISBLANK(AlgerHarrison_Method[[#This Row],[Rxo]]),"",Log_Header[[#This Row],[Gg]])</f>
        <v>1.7142857142857144E-2</v>
      </c>
      <c r="I486" s="43">
        <f>IF(ISBLANK(AlgerHarrison_Method[[#This Row],[Rxo]]),"",Log_Header[[#This Row],[Df]])</f>
        <v>248</v>
      </c>
      <c r="J486" s="27">
        <f>IFERROR((AlgerHarrison_Method[[#This Row],[Gg]]*AlgerHarrison_Method[[#This Row],[Df]])+AlgerHarrison_Method[[#This Row],[Ts]],"")</f>
        <v>88.251428571428576</v>
      </c>
      <c r="K486" s="182">
        <f>IF(ISNUMBER(Log_Header[[#This Row],[Rmf]]),Log_Header[[#This Row],[Rmf]],"")</f>
        <v>5.01</v>
      </c>
      <c r="L486" s="182">
        <f>IF(ISNUMBER(Log_Header[[#This Row],[T-Rmf]]),Log_Header[[#This Row],[T-Rmf]],"")</f>
        <v>84</v>
      </c>
      <c r="M486" s="27">
        <f>IFERROR(AlgerHarrison_Method[[#This Row],[Rmf]]*(AlgerHarrison_Method[[#This Row],[T-Rmf]]/AlgerHarrison_Method[[#This Row],[Tf]]),"")</f>
        <v>4.768648018648018</v>
      </c>
      <c r="N486" s="179">
        <f>IF(AND(ISNUMBER(AlgerHarrison_Method[[#This Row],[Rxo]]),ISNUMBER(AlgerHarrison_Method[[#This Row],[Ro]])),IF(AlgerHarrison_Method[[#This Row],[Rmf]]&gt;=5, 1.75, 1),"")</f>
        <v>1.75</v>
      </c>
      <c r="O486" s="179">
        <f>IFERROR(AlgerHarrison_Method[[#This Row],[Rmf_Tf]]*AlgerHarrison_Method[[#This Row],[Rmf Cor Fact]],"")</f>
        <v>8.3451340326340322</v>
      </c>
      <c r="P486" s="28">
        <f>IF(AND(ISNUMBER(AlgerHarrison_Method[[#This Row],[Rxo]]),ISNUMBER(AlgerHarrison_Method[[#This Row],[Ro]])),VLOOKUP(AlgerHarrison_Method[[#This Row],[Log_Type]],$AA$3:AC526,2,FALSE),"")</f>
        <v>1</v>
      </c>
      <c r="Q48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1.5914786967418546</v>
      </c>
      <c r="R486" s="179">
        <f>IFERROR(AlgerHarrison_Method[[#This Row],[Rmf_Tf_Cor]]/AlgerHarrison_Method[[#This Row],[Rxo/Ro_Cor]],"")</f>
        <v>5.2436354000330381</v>
      </c>
      <c r="S486" s="40">
        <f>IF(AND(ISNUMBER(AlgerHarrison_Method[[#This Row],[Rxo]]),ISNUMBER(AlgerHarrison_Method[[#This Row],[Ro]])),Log_Header[[#This Row],[cf_H2O_Type]],"")</f>
        <v>1.33</v>
      </c>
      <c r="T486" s="179">
        <f>IFERROR(AlgerHarrison_Method[[#This Row],[Rwe]]/AlgerHarrison_Method[[#This Row],[cf_H2O_Type]],"")</f>
        <v>3.9425830075436372</v>
      </c>
      <c r="U486" s="27">
        <f>IFERROR(AlgerHarrison_Method[[#This Row],[Rw]]*(AlgerHarrison_Method[[#This Row],[Tf]]/75),"")</f>
        <v>4.6391811023622047</v>
      </c>
      <c r="V486" s="28">
        <f>IFERROR(10000/AlgerHarrison_Method[[#This Row],[Rw_Cor_75]],"")</f>
        <v>2155.5528398984343</v>
      </c>
      <c r="W486" s="40">
        <f>IF(AND(ISNUMBER(AlgerHarrison_Method[[#This Row],[Rxo]]),ISNUMBER(AlgerHarrison_Method[[#This Row],[Ro]])),Log_Header[[#This Row],[ct]],"")</f>
        <v>0.55000000000000004</v>
      </c>
      <c r="X486" s="28">
        <f>IFERROR(ROUND(AlgerHarrison_Method[[#This Row],[Ct]]*AlgerHarrison_Method[[#This Row],[Cw_75]],-1),"")</f>
        <v>1190</v>
      </c>
    </row>
    <row r="487" spans="1:24" x14ac:dyDescent="0.2">
      <c r="A487" s="8">
        <f>IF(ISNUMBER(Log_Header[[#This Row],[Seq]]),Log_Header[[#This Row],[Seq]],"")</f>
        <v>452</v>
      </c>
      <c r="B487" s="40">
        <f>IF(ISNUMBER(Log_Header[[#This Row],[BRACS_ID]]),Log_Header[[#This Row],[BRACS_ID]],"")</f>
        <v>15006</v>
      </c>
      <c r="C487" s="40">
        <f>IF(ISNUMBER(Log_Header[[#This Row],[Target_Depth]]),Log_Header[[#This Row],[Target_Depth]],"")</f>
        <v>178</v>
      </c>
      <c r="D487" s="40">
        <f>IF(ISNUMBER(Estep_Method[[#This Row],[Rxo]]),Estep_Method[[#This Row],[Rxo]],"")</f>
        <v>25</v>
      </c>
      <c r="E487" s="40">
        <f>IF(ISNUMBER(Rwa_Method[[#This Row],[Ro]]),Rwa_Method[[#This Row],[Ro]],"")</f>
        <v>20</v>
      </c>
      <c r="F487" s="178"/>
      <c r="G487" s="40">
        <f>IF(ISNUMBER(Log_Header[[#This Row],[Ts]]),Log_Header[[#This Row],[Ts]],"")</f>
        <v>63</v>
      </c>
      <c r="H487" s="44">
        <f>IF(ISBLANK(AlgerHarrison_Method[[#This Row],[Rxo]]),"",Log_Header[[#This Row],[Gg]])</f>
        <v>1.7045454545454544E-2</v>
      </c>
      <c r="I487" s="43">
        <f>IF(ISBLANK(AlgerHarrison_Method[[#This Row],[Rxo]]),"",Log_Header[[#This Row],[Df]])</f>
        <v>178</v>
      </c>
      <c r="J487" s="27">
        <f>IFERROR((AlgerHarrison_Method[[#This Row],[Gg]]*AlgerHarrison_Method[[#This Row],[Df]])+AlgerHarrison_Method[[#This Row],[Ts]],"")</f>
        <v>66.034090909090907</v>
      </c>
      <c r="K487" s="182" t="str">
        <f>IF(ISNUMBER(Log_Header[[#This Row],[Rmf]]),Log_Header[[#This Row],[Rmf]],"")</f>
        <v/>
      </c>
      <c r="L487" s="182" t="str">
        <f>IF(ISNUMBER(Log_Header[[#This Row],[T-Rmf]]),Log_Header[[#This Row],[T-Rmf]],"")</f>
        <v/>
      </c>
      <c r="M487" s="27" t="str">
        <f>IFERROR(AlgerHarrison_Method[[#This Row],[Rmf]]*(AlgerHarrison_Method[[#This Row],[T-Rmf]]/AlgerHarrison_Method[[#This Row],[Tf]]),"")</f>
        <v/>
      </c>
      <c r="N487" s="179">
        <f>IF(AND(ISNUMBER(AlgerHarrison_Method[[#This Row],[Rxo]]),ISNUMBER(AlgerHarrison_Method[[#This Row],[Ro]])),IF(AlgerHarrison_Method[[#This Row],[Rmf]]&gt;=5, 1.75, 1),"")</f>
        <v>1.75</v>
      </c>
      <c r="O487" s="179" t="str">
        <f>IFERROR(AlgerHarrison_Method[[#This Row],[Rmf_Tf]]*AlgerHarrison_Method[[#This Row],[Rmf Cor Fact]],"")</f>
        <v/>
      </c>
      <c r="P487" s="28" t="e">
        <f>IF(AND(ISNUMBER(AlgerHarrison_Method[[#This Row],[Rxo]]),ISNUMBER(AlgerHarrison_Method[[#This Row],[Ro]])),VLOOKUP(AlgerHarrison_Method[[#This Row],[Log_Type]],$AA$3:AC527,2,FALSE),"")</f>
        <v>#N/A</v>
      </c>
      <c r="Q487" s="179" t="e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#N/A</v>
      </c>
      <c r="R487" s="179" t="str">
        <f>IFERROR(AlgerHarrison_Method[[#This Row],[Rmf_Tf_Cor]]/AlgerHarrison_Method[[#This Row],[Rxo/Ro_Cor]],"")</f>
        <v/>
      </c>
      <c r="S487" s="40">
        <f>IF(AND(ISNUMBER(AlgerHarrison_Method[[#This Row],[Rxo]]),ISNUMBER(AlgerHarrison_Method[[#This Row],[Ro]])),Log_Header[[#This Row],[cf_H2O_Type]],"")</f>
        <v>1.33</v>
      </c>
      <c r="T487" s="179" t="str">
        <f>IFERROR(AlgerHarrison_Method[[#This Row],[Rwe]]/AlgerHarrison_Method[[#This Row],[cf_H2O_Type]],"")</f>
        <v/>
      </c>
      <c r="U487" s="27" t="str">
        <f>IFERROR(AlgerHarrison_Method[[#This Row],[Rw]]*(AlgerHarrison_Method[[#This Row],[Tf]]/75),"")</f>
        <v/>
      </c>
      <c r="V487" s="28" t="str">
        <f>IFERROR(10000/AlgerHarrison_Method[[#This Row],[Rw_Cor_75]],"")</f>
        <v/>
      </c>
      <c r="W487" s="40">
        <f>IF(AND(ISNUMBER(AlgerHarrison_Method[[#This Row],[Rxo]]),ISNUMBER(AlgerHarrison_Method[[#This Row],[Ro]])),Log_Header[[#This Row],[ct]],"")</f>
        <v>0.55000000000000004</v>
      </c>
      <c r="X487" s="28" t="str">
        <f>IFERROR(ROUND(AlgerHarrison_Method[[#This Row],[Ct]]*AlgerHarrison_Method[[#This Row],[Cw_75]],-1),"")</f>
        <v/>
      </c>
    </row>
    <row r="488" spans="1:24" x14ac:dyDescent="0.2">
      <c r="A488" s="8">
        <f>IF(ISNUMBER(Log_Header[[#This Row],[Seq]]),Log_Header[[#This Row],[Seq]],"")</f>
        <v>453</v>
      </c>
      <c r="B488" s="40">
        <f>IF(ISNUMBER(Log_Header[[#This Row],[BRACS_ID]]),Log_Header[[#This Row],[BRACS_ID]],"")</f>
        <v>15006</v>
      </c>
      <c r="C488" s="40">
        <f>IF(ISNUMBER(Log_Header[[#This Row],[Target_Depth]]),Log_Header[[#This Row],[Target_Depth]],"")</f>
        <v>218</v>
      </c>
      <c r="D488" s="40">
        <f>IF(ISNUMBER(Estep_Method[[#This Row],[Rxo]]),Estep_Method[[#This Row],[Rxo]],"")</f>
        <v>36</v>
      </c>
      <c r="E488" s="40">
        <f>IF(ISNUMBER(Rwa_Method[[#This Row],[Ro]]),Rwa_Method[[#This Row],[Ro]],"")</f>
        <v>22</v>
      </c>
      <c r="F488" s="178"/>
      <c r="G488" s="40">
        <f>IF(ISNUMBER(Log_Header[[#This Row],[Ts]]),Log_Header[[#This Row],[Ts]],"")</f>
        <v>63</v>
      </c>
      <c r="H488" s="44">
        <f>IF(ISBLANK(AlgerHarrison_Method[[#This Row],[Rxo]]),"",Log_Header[[#This Row],[Gg]])</f>
        <v>1.7045454545454544E-2</v>
      </c>
      <c r="I488" s="43">
        <f>IF(ISBLANK(AlgerHarrison_Method[[#This Row],[Rxo]]),"",Log_Header[[#This Row],[Df]])</f>
        <v>218</v>
      </c>
      <c r="J488" s="27">
        <f>IFERROR((AlgerHarrison_Method[[#This Row],[Gg]]*AlgerHarrison_Method[[#This Row],[Df]])+AlgerHarrison_Method[[#This Row],[Ts]],"")</f>
        <v>66.715909090909093</v>
      </c>
      <c r="K488" s="182" t="str">
        <f>IF(ISNUMBER(Log_Header[[#This Row],[Rmf]]),Log_Header[[#This Row],[Rmf]],"")</f>
        <v/>
      </c>
      <c r="L488" s="182" t="str">
        <f>IF(ISNUMBER(Log_Header[[#This Row],[T-Rmf]]),Log_Header[[#This Row],[T-Rmf]],"")</f>
        <v/>
      </c>
      <c r="M488" s="27" t="str">
        <f>IFERROR(AlgerHarrison_Method[[#This Row],[Rmf]]*(AlgerHarrison_Method[[#This Row],[T-Rmf]]/AlgerHarrison_Method[[#This Row],[Tf]]),"")</f>
        <v/>
      </c>
      <c r="N488" s="179">
        <f>IF(AND(ISNUMBER(AlgerHarrison_Method[[#This Row],[Rxo]]),ISNUMBER(AlgerHarrison_Method[[#This Row],[Ro]])),IF(AlgerHarrison_Method[[#This Row],[Rmf]]&gt;=5, 1.75, 1),"")</f>
        <v>1.75</v>
      </c>
      <c r="O488" s="179" t="str">
        <f>IFERROR(AlgerHarrison_Method[[#This Row],[Rmf_Tf]]*AlgerHarrison_Method[[#This Row],[Rmf Cor Fact]],"")</f>
        <v/>
      </c>
      <c r="P488" s="28" t="e">
        <f>IF(AND(ISNUMBER(AlgerHarrison_Method[[#This Row],[Rxo]]),ISNUMBER(AlgerHarrison_Method[[#This Row],[Ro]])),VLOOKUP(AlgerHarrison_Method[[#This Row],[Log_Type]],$AA$3:AC528,2,FALSE),"")</f>
        <v>#N/A</v>
      </c>
      <c r="Q488" s="179" t="e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#N/A</v>
      </c>
      <c r="R488" s="179" t="str">
        <f>IFERROR(AlgerHarrison_Method[[#This Row],[Rmf_Tf_Cor]]/AlgerHarrison_Method[[#This Row],[Rxo/Ro_Cor]],"")</f>
        <v/>
      </c>
      <c r="S488" s="40">
        <f>IF(AND(ISNUMBER(AlgerHarrison_Method[[#This Row],[Rxo]]),ISNUMBER(AlgerHarrison_Method[[#This Row],[Ro]])),Log_Header[[#This Row],[cf_H2O_Type]],"")</f>
        <v>1.33</v>
      </c>
      <c r="T488" s="179" t="str">
        <f>IFERROR(AlgerHarrison_Method[[#This Row],[Rwe]]/AlgerHarrison_Method[[#This Row],[cf_H2O_Type]],"")</f>
        <v/>
      </c>
      <c r="U488" s="27" t="str">
        <f>IFERROR(AlgerHarrison_Method[[#This Row],[Rw]]*(AlgerHarrison_Method[[#This Row],[Tf]]/75),"")</f>
        <v/>
      </c>
      <c r="V488" s="28" t="str">
        <f>IFERROR(10000/AlgerHarrison_Method[[#This Row],[Rw_Cor_75]],"")</f>
        <v/>
      </c>
      <c r="W488" s="40">
        <f>IF(AND(ISNUMBER(AlgerHarrison_Method[[#This Row],[Rxo]]),ISNUMBER(AlgerHarrison_Method[[#This Row],[Ro]])),Log_Header[[#This Row],[ct]],"")</f>
        <v>0.55000000000000004</v>
      </c>
      <c r="X488" s="28" t="str">
        <f>IFERROR(ROUND(AlgerHarrison_Method[[#This Row],[Ct]]*AlgerHarrison_Method[[#This Row],[Cw_75]],-1),"")</f>
        <v/>
      </c>
    </row>
    <row r="489" spans="1:24" x14ac:dyDescent="0.2">
      <c r="A489" s="8">
        <f>IF(ISNUMBER(Log_Header[[#This Row],[Seq]]),Log_Header[[#This Row],[Seq]],"")</f>
        <v>454</v>
      </c>
      <c r="B489" s="40">
        <f>IF(ISNUMBER(Log_Header[[#This Row],[BRACS_ID]]),Log_Header[[#This Row],[BRACS_ID]],"")</f>
        <v>36027</v>
      </c>
      <c r="C489" s="40">
        <f>IF(ISNUMBER(Log_Header[[#This Row],[Target_Depth]]),Log_Header[[#This Row],[Target_Depth]],"")</f>
        <v>130</v>
      </c>
      <c r="D489" s="40">
        <f>IF(ISNUMBER(Estep_Method[[#This Row],[Rxo]]),Estep_Method[[#This Row],[Rxo]],"")</f>
        <v>33</v>
      </c>
      <c r="E489" s="40">
        <f>IF(ISNUMBER(Rwa_Method[[#This Row],[Ro]]),Rwa_Method[[#This Row],[Ro]],"")</f>
        <v>33</v>
      </c>
      <c r="F489" s="178" t="s">
        <v>113</v>
      </c>
      <c r="G489" s="40">
        <f>IF(ISNUMBER(Log_Header[[#This Row],[Ts]]),Log_Header[[#This Row],[Ts]],"")</f>
        <v>63</v>
      </c>
      <c r="H489" s="44">
        <f>IF(ISBLANK(AlgerHarrison_Method[[#This Row],[Rxo]]),"",Log_Header[[#This Row],[Gg]])</f>
        <v>2.0256304257957835E-2</v>
      </c>
      <c r="I489" s="43">
        <f>IF(ISBLANK(AlgerHarrison_Method[[#This Row],[Rxo]]),"",Log_Header[[#This Row],[Df]])</f>
        <v>130</v>
      </c>
      <c r="J489" s="27">
        <f>IFERROR((AlgerHarrison_Method[[#This Row],[Gg]]*AlgerHarrison_Method[[#This Row],[Df]])+AlgerHarrison_Method[[#This Row],[Ts]],"")</f>
        <v>65.63331955353452</v>
      </c>
      <c r="K489" s="182">
        <f>IF(ISNUMBER(Log_Header[[#This Row],[Rmf]]),Log_Header[[#This Row],[Rmf]],"")</f>
        <v>2.4</v>
      </c>
      <c r="L489" s="182">
        <f>IF(ISNUMBER(Log_Header[[#This Row],[T-Rmf]]),Log_Header[[#This Row],[T-Rmf]],"")</f>
        <v>75</v>
      </c>
      <c r="M489" s="27">
        <f>IFERROR(AlgerHarrison_Method[[#This Row],[Rmf]]*(AlgerHarrison_Method[[#This Row],[T-Rmf]]/AlgerHarrison_Method[[#This Row],[Tf]]),"")</f>
        <v>2.742509463553509</v>
      </c>
      <c r="N489" s="179">
        <f>IF(AND(ISNUMBER(AlgerHarrison_Method[[#This Row],[Rxo]]),ISNUMBER(AlgerHarrison_Method[[#This Row],[Ro]])),IF(AlgerHarrison_Method[[#This Row],[Rmf]]&gt;=5, 1.75, 1),"")</f>
        <v>1</v>
      </c>
      <c r="O489" s="179">
        <f>IFERROR(AlgerHarrison_Method[[#This Row],[Rmf_Tf]]*AlgerHarrison_Method[[#This Row],[Rmf Cor Fact]],"")</f>
        <v>2.742509463553509</v>
      </c>
      <c r="P489" s="28">
        <f>IF(AND(ISNUMBER(AlgerHarrison_Method[[#This Row],[Rxo]]),ISNUMBER(AlgerHarrison_Method[[#This Row],[Ro]])),VLOOKUP(AlgerHarrison_Method[[#This Row],[Log_Type]],$AA$3:AC529,2,FALSE),"")</f>
        <v>5</v>
      </c>
      <c r="Q48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489" s="179">
        <f>IFERROR(AlgerHarrison_Method[[#This Row],[Rmf_Tf_Cor]]/AlgerHarrison_Method[[#This Row],[Rxo/Ro_Cor]],"")</f>
        <v>2.742509463553509</v>
      </c>
      <c r="S489" s="40">
        <f>IF(AND(ISNUMBER(AlgerHarrison_Method[[#This Row],[Rxo]]),ISNUMBER(AlgerHarrison_Method[[#This Row],[Ro]])),Log_Header[[#This Row],[cf_H2O_Type]],"")</f>
        <v>1.33</v>
      </c>
      <c r="T489" s="179">
        <f>IFERROR(AlgerHarrison_Method[[#This Row],[Rwe]]/AlgerHarrison_Method[[#This Row],[cf_H2O_Type]],"")</f>
        <v>2.0620371906417359</v>
      </c>
      <c r="U489" s="27">
        <f>IFERROR(AlgerHarrison_Method[[#This Row],[Rw]]*(AlgerHarrison_Method[[#This Row],[Tf]]/75),"")</f>
        <v>1.8045112781954884</v>
      </c>
      <c r="V489" s="28">
        <f>IFERROR(10000/AlgerHarrison_Method[[#This Row],[Rw_Cor_75]],"")</f>
        <v>5541.6666666666679</v>
      </c>
      <c r="W489" s="40">
        <f>IF(AND(ISNUMBER(AlgerHarrison_Method[[#This Row],[Rxo]]),ISNUMBER(AlgerHarrison_Method[[#This Row],[Ro]])),Log_Header[[#This Row],[ct]],"")</f>
        <v>0.55000000000000004</v>
      </c>
      <c r="X489" s="28">
        <f>IFERROR(ROUND(AlgerHarrison_Method[[#This Row],[Ct]]*AlgerHarrison_Method[[#This Row],[Cw_75]],-1),"")</f>
        <v>3050</v>
      </c>
    </row>
    <row r="490" spans="1:24" x14ac:dyDescent="0.2">
      <c r="A490" s="8">
        <f>IF(ISNUMBER(Log_Header[[#This Row],[Seq]]),Log_Header[[#This Row],[Seq]],"")</f>
        <v>455</v>
      </c>
      <c r="B490" s="40">
        <f>IF(ISNUMBER(Log_Header[[#This Row],[BRACS_ID]]),Log_Header[[#This Row],[BRACS_ID]],"")</f>
        <v>36027</v>
      </c>
      <c r="C490" s="40">
        <f>IF(ISNUMBER(Log_Header[[#This Row],[Target_Depth]]),Log_Header[[#This Row],[Target_Depth]],"")</f>
        <v>235</v>
      </c>
      <c r="D490" s="40">
        <f>IF(ISNUMBER(Estep_Method[[#This Row],[Rxo]]),Estep_Method[[#This Row],[Rxo]],"")</f>
        <v>50</v>
      </c>
      <c r="E490" s="40">
        <f>IF(ISNUMBER(Rwa_Method[[#This Row],[Ro]]),Rwa_Method[[#This Row],[Ro]],"")</f>
        <v>45</v>
      </c>
      <c r="F490" s="178" t="s">
        <v>113</v>
      </c>
      <c r="G490" s="40">
        <f>IF(ISNUMBER(Log_Header[[#This Row],[Ts]]),Log_Header[[#This Row],[Ts]],"")</f>
        <v>63</v>
      </c>
      <c r="H490" s="44">
        <f>IF(ISBLANK(AlgerHarrison_Method[[#This Row],[Rxo]]),"",Log_Header[[#This Row],[Gg]])</f>
        <v>2.0256304257957835E-2</v>
      </c>
      <c r="I490" s="43">
        <f>IF(ISBLANK(AlgerHarrison_Method[[#This Row],[Rxo]]),"",Log_Header[[#This Row],[Df]])</f>
        <v>235</v>
      </c>
      <c r="J490" s="27">
        <f>IFERROR((AlgerHarrison_Method[[#This Row],[Gg]]*AlgerHarrison_Method[[#This Row],[Df]])+AlgerHarrison_Method[[#This Row],[Ts]],"")</f>
        <v>67.760231500620094</v>
      </c>
      <c r="K490" s="182">
        <f>IF(ISNUMBER(Log_Header[[#This Row],[Rmf]]),Log_Header[[#This Row],[Rmf]],"")</f>
        <v>2.4</v>
      </c>
      <c r="L490" s="182">
        <f>IF(ISNUMBER(Log_Header[[#This Row],[T-Rmf]]),Log_Header[[#This Row],[T-Rmf]],"")</f>
        <v>75</v>
      </c>
      <c r="M490" s="27">
        <f>IFERROR(AlgerHarrison_Method[[#This Row],[Rmf]]*(AlgerHarrison_Method[[#This Row],[T-Rmf]]/AlgerHarrison_Method[[#This Row],[Tf]]),"")</f>
        <v>2.6564253989945823</v>
      </c>
      <c r="N490" s="179">
        <f>IF(AND(ISNUMBER(AlgerHarrison_Method[[#This Row],[Rxo]]),ISNUMBER(AlgerHarrison_Method[[#This Row],[Ro]])),IF(AlgerHarrison_Method[[#This Row],[Rmf]]&gt;=5, 1.75, 1),"")</f>
        <v>1</v>
      </c>
      <c r="O490" s="179">
        <f>IFERROR(AlgerHarrison_Method[[#This Row],[Rmf_Tf]]*AlgerHarrison_Method[[#This Row],[Rmf Cor Fact]],"")</f>
        <v>2.6564253989945823</v>
      </c>
      <c r="P490" s="28">
        <f>IF(AND(ISNUMBER(AlgerHarrison_Method[[#This Row],[Rxo]]),ISNUMBER(AlgerHarrison_Method[[#This Row],[Ro]])),VLOOKUP(AlgerHarrison_Method[[#This Row],[Log_Type]],$AA$3:AC530,2,FALSE),"")</f>
        <v>5</v>
      </c>
      <c r="Q49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1.2345679012345678</v>
      </c>
      <c r="R490" s="179">
        <f>IFERROR(AlgerHarrison_Method[[#This Row],[Rmf_Tf_Cor]]/AlgerHarrison_Method[[#This Row],[Rxo/Ro_Cor]],"")</f>
        <v>2.1517045731856119</v>
      </c>
      <c r="S490" s="40">
        <f>IF(AND(ISNUMBER(AlgerHarrison_Method[[#This Row],[Rxo]]),ISNUMBER(AlgerHarrison_Method[[#This Row],[Ro]])),Log_Header[[#This Row],[cf_H2O_Type]],"")</f>
        <v>1.33</v>
      </c>
      <c r="T490" s="179">
        <f>IFERROR(AlgerHarrison_Method[[#This Row],[Rwe]]/AlgerHarrison_Method[[#This Row],[cf_H2O_Type]],"")</f>
        <v>1.6178229873576029</v>
      </c>
      <c r="U490" s="27">
        <f>IFERROR(AlgerHarrison_Method[[#This Row],[Rw]]*(AlgerHarrison_Method[[#This Row],[Tf]]/75),"")</f>
        <v>1.4616541353383461</v>
      </c>
      <c r="V490" s="28">
        <f>IFERROR(10000/AlgerHarrison_Method[[#This Row],[Rw_Cor_75]],"")</f>
        <v>6841.5637860082297</v>
      </c>
      <c r="W490" s="40">
        <f>IF(AND(ISNUMBER(AlgerHarrison_Method[[#This Row],[Rxo]]),ISNUMBER(AlgerHarrison_Method[[#This Row],[Ro]])),Log_Header[[#This Row],[ct]],"")</f>
        <v>0.55000000000000004</v>
      </c>
      <c r="X490" s="28">
        <f>IFERROR(ROUND(AlgerHarrison_Method[[#This Row],[Ct]]*AlgerHarrison_Method[[#This Row],[Cw_75]],-1),"")</f>
        <v>3760</v>
      </c>
    </row>
    <row r="491" spans="1:24" x14ac:dyDescent="0.2">
      <c r="A491" s="8">
        <f>IF(ISNUMBER(Log_Header[[#This Row],[Seq]]),Log_Header[[#This Row],[Seq]],"")</f>
        <v>456</v>
      </c>
      <c r="B491" s="40">
        <f>IF(ISNUMBER(Log_Header[[#This Row],[BRACS_ID]]),Log_Header[[#This Row],[BRACS_ID]],"")</f>
        <v>21252</v>
      </c>
      <c r="C491" s="40">
        <f>IF(ISNUMBER(Log_Header[[#This Row],[Target_Depth]]),Log_Header[[#This Row],[Target_Depth]],"")</f>
        <v>745</v>
      </c>
      <c r="D491" s="40">
        <f>IF(ISNUMBER(Estep_Method[[#This Row],[Rxo]]),Estep_Method[[#This Row],[Rxo]],"")</f>
        <v>5.0999999999999996</v>
      </c>
      <c r="E491" s="40">
        <f>IF(ISNUMBER(Rwa_Method[[#This Row],[Ro]]),Rwa_Method[[#This Row],[Ro]],"")</f>
        <v>2.7</v>
      </c>
      <c r="F491" s="178" t="s">
        <v>93</v>
      </c>
      <c r="G491" s="40">
        <f>IF(ISNUMBER(Log_Header[[#This Row],[Ts]]),Log_Header[[#This Row],[Ts]],"")</f>
        <v>63</v>
      </c>
      <c r="H491" s="44">
        <f>IF(ISBLANK(AlgerHarrison_Method[[#This Row],[Rxo]]),"",Log_Header[[#This Row],[Gg]])</f>
        <v>1.4588329336530776E-2</v>
      </c>
      <c r="I491" s="43">
        <f>IF(ISBLANK(AlgerHarrison_Method[[#This Row],[Rxo]]),"",Log_Header[[#This Row],[Df]])</f>
        <v>738</v>
      </c>
      <c r="J491" s="27">
        <f>IFERROR((AlgerHarrison_Method[[#This Row],[Gg]]*AlgerHarrison_Method[[#This Row],[Df]])+AlgerHarrison_Method[[#This Row],[Ts]],"")</f>
        <v>73.766187050359719</v>
      </c>
      <c r="K491" s="182">
        <f>IF(ISNUMBER(Log_Header[[#This Row],[Rmf]]),Log_Header[[#This Row],[Rmf]],"")</f>
        <v>3.33</v>
      </c>
      <c r="L491" s="182">
        <f>IF(ISNUMBER(Log_Header[[#This Row],[T-Rmf]]),Log_Header[[#This Row],[T-Rmf]],"")</f>
        <v>79</v>
      </c>
      <c r="M491" s="27">
        <f>IFERROR(AlgerHarrison_Method[[#This Row],[Rmf]]*(AlgerHarrison_Method[[#This Row],[T-Rmf]]/AlgerHarrison_Method[[#This Row],[Tf]]),"")</f>
        <v>3.5662681035743886</v>
      </c>
      <c r="N491" s="179">
        <f>IF(AND(ISNUMBER(AlgerHarrison_Method[[#This Row],[Rxo]]),ISNUMBER(AlgerHarrison_Method[[#This Row],[Ro]])),IF(AlgerHarrison_Method[[#This Row],[Rmf]]&gt;=5, 1.75, 1),"")</f>
        <v>1</v>
      </c>
      <c r="O491" s="179">
        <f>IFERROR(AlgerHarrison_Method[[#This Row],[Rmf_Tf]]*AlgerHarrison_Method[[#This Row],[Rmf Cor Fact]],"")</f>
        <v>3.5662681035743886</v>
      </c>
      <c r="P491" s="28">
        <f>IF(AND(ISNUMBER(AlgerHarrison_Method[[#This Row],[Rxo]]),ISNUMBER(AlgerHarrison_Method[[#This Row],[Ro]])),VLOOKUP(AlgerHarrison_Method[[#This Row],[Log_Type]],$AA$3:AC531,2,FALSE),"")</f>
        <v>1</v>
      </c>
      <c r="Q49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1.8888888888888886</v>
      </c>
      <c r="R491" s="179">
        <f>IFERROR(AlgerHarrison_Method[[#This Row],[Rmf_Tf_Cor]]/AlgerHarrison_Method[[#This Row],[Rxo/Ro_Cor]],"")</f>
        <v>1.8880242901276179</v>
      </c>
      <c r="S491" s="40">
        <f>IF(AND(ISNUMBER(AlgerHarrison_Method[[#This Row],[Rxo]]),ISNUMBER(AlgerHarrison_Method[[#This Row],[Ro]])),Log_Header[[#This Row],[cf_H2O_Type]],"")</f>
        <v>1</v>
      </c>
      <c r="T491" s="179">
        <f>IFERROR(AlgerHarrison_Method[[#This Row],[Rwe]]/AlgerHarrison_Method[[#This Row],[cf_H2O_Type]],"")</f>
        <v>1.8880242901276179</v>
      </c>
      <c r="U491" s="27">
        <f>IFERROR(AlgerHarrison_Method[[#This Row],[Rw]]*(AlgerHarrison_Method[[#This Row],[Tf]]/75),"")</f>
        <v>1.8569647058823531</v>
      </c>
      <c r="V491" s="28">
        <f>IFERROR(10000/AlgerHarrison_Method[[#This Row],[Rw_Cor_75]],"")</f>
        <v>5385.1319674104479</v>
      </c>
      <c r="W491" s="40">
        <f>IF(AND(ISNUMBER(AlgerHarrison_Method[[#This Row],[Rxo]]),ISNUMBER(AlgerHarrison_Method[[#This Row],[Ro]])),Log_Header[[#This Row],[ct]],"")</f>
        <v>0.55000000000000004</v>
      </c>
      <c r="X491" s="28">
        <f>IFERROR(ROUND(AlgerHarrison_Method[[#This Row],[Ct]]*AlgerHarrison_Method[[#This Row],[Cw_75]],-1),"")</f>
        <v>2960</v>
      </c>
    </row>
    <row r="492" spans="1:24" x14ac:dyDescent="0.2">
      <c r="A492" s="8">
        <f>IF(ISNUMBER(Log_Header[[#This Row],[Seq]]),Log_Header[[#This Row],[Seq]],"")</f>
        <v>457</v>
      </c>
      <c r="B492" s="40">
        <f>IF(ISNUMBER(Log_Header[[#This Row],[BRACS_ID]]),Log_Header[[#This Row],[BRACS_ID]],"")</f>
        <v>21252</v>
      </c>
      <c r="C492" s="40">
        <f>IF(ISNUMBER(Log_Header[[#This Row],[Target_Depth]]),Log_Header[[#This Row],[Target_Depth]],"")</f>
        <v>815</v>
      </c>
      <c r="D492" s="40">
        <f>IF(ISNUMBER(Estep_Method[[#This Row],[Rxo]]),Estep_Method[[#This Row],[Rxo]],"")</f>
        <v>4.5</v>
      </c>
      <c r="E492" s="40">
        <f>IF(ISNUMBER(Rwa_Method[[#This Row],[Ro]]),Rwa_Method[[#This Row],[Ro]],"")</f>
        <v>2.6</v>
      </c>
      <c r="F492" s="178" t="s">
        <v>93</v>
      </c>
      <c r="G492" s="40">
        <f>IF(ISNUMBER(Log_Header[[#This Row],[Ts]]),Log_Header[[#This Row],[Ts]],"")</f>
        <v>63</v>
      </c>
      <c r="H492" s="44">
        <f>IF(ISBLANK(AlgerHarrison_Method[[#This Row],[Rxo]]),"",Log_Header[[#This Row],[Gg]])</f>
        <v>1.4588329336530776E-2</v>
      </c>
      <c r="I492" s="43">
        <f>IF(ISBLANK(AlgerHarrison_Method[[#This Row],[Rxo]]),"",Log_Header[[#This Row],[Df]])</f>
        <v>808</v>
      </c>
      <c r="J492" s="27">
        <f>IFERROR((AlgerHarrison_Method[[#This Row],[Gg]]*AlgerHarrison_Method[[#This Row],[Df]])+AlgerHarrison_Method[[#This Row],[Ts]],"")</f>
        <v>74.787370103916871</v>
      </c>
      <c r="K492" s="182">
        <f>IF(ISNUMBER(Log_Header[[#This Row],[Rmf]]),Log_Header[[#This Row],[Rmf]],"")</f>
        <v>3.33</v>
      </c>
      <c r="L492" s="182">
        <f>IF(ISNUMBER(Log_Header[[#This Row],[T-Rmf]]),Log_Header[[#This Row],[T-Rmf]],"")</f>
        <v>79</v>
      </c>
      <c r="M492" s="27">
        <f>IFERROR(AlgerHarrison_Method[[#This Row],[Rmf]]*(AlgerHarrison_Method[[#This Row],[T-Rmf]]/AlgerHarrison_Method[[#This Row],[Tf]]),"")</f>
        <v>3.5175725478040589</v>
      </c>
      <c r="N492" s="179">
        <f>IF(AND(ISNUMBER(AlgerHarrison_Method[[#This Row],[Rxo]]),ISNUMBER(AlgerHarrison_Method[[#This Row],[Ro]])),IF(AlgerHarrison_Method[[#This Row],[Rmf]]&gt;=5, 1.75, 1),"")</f>
        <v>1</v>
      </c>
      <c r="O492" s="179">
        <f>IFERROR(AlgerHarrison_Method[[#This Row],[Rmf_Tf]]*AlgerHarrison_Method[[#This Row],[Rmf Cor Fact]],"")</f>
        <v>3.5175725478040589</v>
      </c>
      <c r="P492" s="28">
        <f>IF(AND(ISNUMBER(AlgerHarrison_Method[[#This Row],[Rxo]]),ISNUMBER(AlgerHarrison_Method[[#This Row],[Ro]])),VLOOKUP(AlgerHarrison_Method[[#This Row],[Log_Type]],$AA$3:AC532,2,FALSE),"")</f>
        <v>1</v>
      </c>
      <c r="Q49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1.7307692307692306</v>
      </c>
      <c r="R492" s="179">
        <f>IFERROR(AlgerHarrison_Method[[#This Row],[Rmf_Tf_Cor]]/AlgerHarrison_Method[[#This Row],[Rxo/Ro_Cor]],"")</f>
        <v>2.0323752498423455</v>
      </c>
      <c r="S492" s="40">
        <f>IF(AND(ISNUMBER(AlgerHarrison_Method[[#This Row],[Rxo]]),ISNUMBER(AlgerHarrison_Method[[#This Row],[Ro]])),Log_Header[[#This Row],[cf_H2O_Type]],"")</f>
        <v>1</v>
      </c>
      <c r="T492" s="179">
        <f>IFERROR(AlgerHarrison_Method[[#This Row],[Rwe]]/AlgerHarrison_Method[[#This Row],[cf_H2O_Type]],"")</f>
        <v>2.0323752498423455</v>
      </c>
      <c r="U492" s="27">
        <f>IFERROR(AlgerHarrison_Method[[#This Row],[Rw]]*(AlgerHarrison_Method[[#This Row],[Tf]]/75),"")</f>
        <v>2.0266133333333336</v>
      </c>
      <c r="V492" s="28">
        <f>IFERROR(10000/AlgerHarrison_Method[[#This Row],[Rw_Cor_75]],"")</f>
        <v>4934.3403773783511</v>
      </c>
      <c r="W492" s="40">
        <f>IF(AND(ISNUMBER(AlgerHarrison_Method[[#This Row],[Rxo]]),ISNUMBER(AlgerHarrison_Method[[#This Row],[Ro]])),Log_Header[[#This Row],[ct]],"")</f>
        <v>0.55000000000000004</v>
      </c>
      <c r="X492" s="28">
        <f>IFERROR(ROUND(AlgerHarrison_Method[[#This Row],[Ct]]*AlgerHarrison_Method[[#This Row],[Cw_75]],-1),"")</f>
        <v>2710</v>
      </c>
    </row>
    <row r="493" spans="1:24" x14ac:dyDescent="0.2">
      <c r="A493" s="8">
        <f>IF(ISNUMBER(Log_Header[[#This Row],[Seq]]),Log_Header[[#This Row],[Seq]],"")</f>
        <v>458</v>
      </c>
      <c r="B493" s="40">
        <f>IF(ISNUMBER(Log_Header[[#This Row],[BRACS_ID]]),Log_Header[[#This Row],[BRACS_ID]],"")</f>
        <v>21246</v>
      </c>
      <c r="C493" s="40">
        <f>IF(ISNUMBER(Log_Header[[#This Row],[Target_Depth]]),Log_Header[[#This Row],[Target_Depth]],"")</f>
        <v>795</v>
      </c>
      <c r="D493" s="40">
        <f>IF(ISNUMBER(Estep_Method[[#This Row],[Rxo]]),Estep_Method[[#This Row],[Rxo]],"")</f>
        <v>4.2</v>
      </c>
      <c r="E493" s="40">
        <f>IF(ISNUMBER(Rwa_Method[[#This Row],[Ro]]),Rwa_Method[[#This Row],[Ro]],"")</f>
        <v>2.2000000000000002</v>
      </c>
      <c r="F493" s="178" t="s">
        <v>93</v>
      </c>
      <c r="G493" s="40">
        <f>IF(ISNUMBER(Log_Header[[#This Row],[Ts]]),Log_Header[[#This Row],[Ts]],"")</f>
        <v>63</v>
      </c>
      <c r="H493" s="44">
        <f>IF(ISBLANK(AlgerHarrison_Method[[#This Row],[Rxo]]),"",Log_Header[[#This Row],[Gg]])</f>
        <v>1.6974538192710935E-2</v>
      </c>
      <c r="I493" s="43">
        <f>IF(ISBLANK(AlgerHarrison_Method[[#This Row],[Rxo]]),"",Log_Header[[#This Row],[Df]])</f>
        <v>787</v>
      </c>
      <c r="J493" s="27">
        <f>IFERROR((AlgerHarrison_Method[[#This Row],[Gg]]*AlgerHarrison_Method[[#This Row],[Df]])+AlgerHarrison_Method[[#This Row],[Ts]],"")</f>
        <v>76.358961557663505</v>
      </c>
      <c r="K493" s="182">
        <f>IF(ISNUMBER(Log_Header[[#This Row],[Rmf]]),Log_Header[[#This Row],[Rmf]],"")</f>
        <v>3.04</v>
      </c>
      <c r="L493" s="182">
        <f>IF(ISNUMBER(Log_Header[[#This Row],[T-Rmf]]),Log_Header[[#This Row],[T-Rmf]],"")</f>
        <v>85</v>
      </c>
      <c r="M493" s="27">
        <f>IFERROR(AlgerHarrison_Method[[#This Row],[Rmf]]*(AlgerHarrison_Method[[#This Row],[T-Rmf]]/AlgerHarrison_Method[[#This Row],[Tf]]),"")</f>
        <v>3.3840166855185125</v>
      </c>
      <c r="N493" s="179">
        <f>IF(AND(ISNUMBER(AlgerHarrison_Method[[#This Row],[Rxo]]),ISNUMBER(AlgerHarrison_Method[[#This Row],[Ro]])),IF(AlgerHarrison_Method[[#This Row],[Rmf]]&gt;=5, 1.75, 1),"")</f>
        <v>1</v>
      </c>
      <c r="O493" s="179">
        <f>IFERROR(AlgerHarrison_Method[[#This Row],[Rmf_Tf]]*AlgerHarrison_Method[[#This Row],[Rmf Cor Fact]],"")</f>
        <v>3.3840166855185125</v>
      </c>
      <c r="P493" s="28">
        <f>IF(AND(ISNUMBER(AlgerHarrison_Method[[#This Row],[Rxo]]),ISNUMBER(AlgerHarrison_Method[[#This Row],[Ro]])),VLOOKUP(AlgerHarrison_Method[[#This Row],[Log_Type]],$AA$3:AC533,2,FALSE),"")</f>
        <v>1</v>
      </c>
      <c r="Q49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1.9090909090909089</v>
      </c>
      <c r="R493" s="179">
        <f>IFERROR(AlgerHarrison_Method[[#This Row],[Rmf_Tf_Cor]]/AlgerHarrison_Method[[#This Row],[Rxo/Ro_Cor]],"")</f>
        <v>1.7725801686049352</v>
      </c>
      <c r="S493" s="40">
        <f>IF(AND(ISNUMBER(AlgerHarrison_Method[[#This Row],[Rxo]]),ISNUMBER(AlgerHarrison_Method[[#This Row],[Ro]])),Log_Header[[#This Row],[cf_H2O_Type]],"")</f>
        <v>1</v>
      </c>
      <c r="T493" s="179">
        <f>IFERROR(AlgerHarrison_Method[[#This Row],[Rwe]]/AlgerHarrison_Method[[#This Row],[cf_H2O_Type]],"")</f>
        <v>1.7725801686049352</v>
      </c>
      <c r="U493" s="27">
        <f>IFERROR(AlgerHarrison_Method[[#This Row],[Rw]]*(AlgerHarrison_Method[[#This Row],[Tf]]/75),"")</f>
        <v>1.8046984126984127</v>
      </c>
      <c r="V493" s="28">
        <f>IFERROR(10000/AlgerHarrison_Method[[#This Row],[Rw_Cor_75]],"")</f>
        <v>5541.0920349000844</v>
      </c>
      <c r="W493" s="40">
        <f>IF(AND(ISNUMBER(AlgerHarrison_Method[[#This Row],[Rxo]]),ISNUMBER(AlgerHarrison_Method[[#This Row],[Ro]])),Log_Header[[#This Row],[ct]],"")</f>
        <v>0.55000000000000004</v>
      </c>
      <c r="X493" s="28">
        <f>IFERROR(ROUND(AlgerHarrison_Method[[#This Row],[Ct]]*AlgerHarrison_Method[[#This Row],[Cw_75]],-1),"")</f>
        <v>3050</v>
      </c>
    </row>
    <row r="494" spans="1:24" x14ac:dyDescent="0.2">
      <c r="A494" s="8">
        <f>IF(ISNUMBER(Log_Header[[#This Row],[Seq]]),Log_Header[[#This Row],[Seq]],"")</f>
        <v>459</v>
      </c>
      <c r="B494" s="40">
        <f>IF(ISNUMBER(Log_Header[[#This Row],[BRACS_ID]]),Log_Header[[#This Row],[BRACS_ID]],"")</f>
        <v>21206</v>
      </c>
      <c r="C494" s="40">
        <f>IF(ISNUMBER(Log_Header[[#This Row],[Target_Depth]]),Log_Header[[#This Row],[Target_Depth]],"")</f>
        <v>800</v>
      </c>
      <c r="D494" s="40">
        <f>IF(ISNUMBER(Estep_Method[[#This Row],[Rxo]]),Estep_Method[[#This Row],[Rxo]],"")</f>
        <v>3.2</v>
      </c>
      <c r="E494" s="40">
        <f>IF(ISNUMBER(Rwa_Method[[#This Row],[Ro]]),Rwa_Method[[#This Row],[Ro]],"")</f>
        <v>2.5</v>
      </c>
      <c r="F494" s="178" t="s">
        <v>93</v>
      </c>
      <c r="G494" s="40">
        <f>IF(ISNUMBER(Log_Header[[#This Row],[Ts]]),Log_Header[[#This Row],[Ts]],"")</f>
        <v>63</v>
      </c>
      <c r="H494" s="44">
        <f>IF(ISBLANK(AlgerHarrison_Method[[#This Row],[Rxo]]),"",Log_Header[[#This Row],[Gg]])</f>
        <v>1.9200626959247648E-2</v>
      </c>
      <c r="I494" s="43">
        <f>IF(ISBLANK(AlgerHarrison_Method[[#This Row],[Rxo]]),"",Log_Header[[#This Row],[Df]])</f>
        <v>792</v>
      </c>
      <c r="J494" s="27">
        <f>IFERROR((AlgerHarrison_Method[[#This Row],[Gg]]*AlgerHarrison_Method[[#This Row],[Df]])+AlgerHarrison_Method[[#This Row],[Ts]],"")</f>
        <v>78.206896551724142</v>
      </c>
      <c r="K494" s="182">
        <f>IF(ISNUMBER(Log_Header[[#This Row],[Rmf]]),Log_Header[[#This Row],[Rmf]],"")</f>
        <v>3.81</v>
      </c>
      <c r="L494" s="182">
        <f>IF(ISNUMBER(Log_Header[[#This Row],[T-Rmf]]),Log_Header[[#This Row],[T-Rmf]],"")</f>
        <v>78</v>
      </c>
      <c r="M494" s="27">
        <f>IFERROR(AlgerHarrison_Method[[#This Row],[Rmf]]*(AlgerHarrison_Method[[#This Row],[T-Rmf]]/AlgerHarrison_Method[[#This Row],[Tf]]),"")</f>
        <v>3.7999206349206349</v>
      </c>
      <c r="N494" s="179">
        <f>IF(AND(ISNUMBER(AlgerHarrison_Method[[#This Row],[Rxo]]),ISNUMBER(AlgerHarrison_Method[[#This Row],[Ro]])),IF(AlgerHarrison_Method[[#This Row],[Rmf]]&gt;=5, 1.75, 1),"")</f>
        <v>1</v>
      </c>
      <c r="O494" s="179">
        <f>IFERROR(AlgerHarrison_Method[[#This Row],[Rmf_Tf]]*AlgerHarrison_Method[[#This Row],[Rmf Cor Fact]],"")</f>
        <v>3.7999206349206349</v>
      </c>
      <c r="P494" s="28">
        <f>IF(AND(ISNUMBER(AlgerHarrison_Method[[#This Row],[Rxo]]),ISNUMBER(AlgerHarrison_Method[[#This Row],[Ro]])),VLOOKUP(AlgerHarrison_Method[[#This Row],[Log_Type]],$AA$3:AC534,2,FALSE),"")</f>
        <v>1</v>
      </c>
      <c r="Q49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1.28</v>
      </c>
      <c r="R494" s="179">
        <f>IFERROR(AlgerHarrison_Method[[#This Row],[Rmf_Tf_Cor]]/AlgerHarrison_Method[[#This Row],[Rxo/Ro_Cor]],"")</f>
        <v>2.968687996031746</v>
      </c>
      <c r="S494" s="40">
        <f>IF(AND(ISNUMBER(AlgerHarrison_Method[[#This Row],[Rxo]]),ISNUMBER(AlgerHarrison_Method[[#This Row],[Ro]])),Log_Header[[#This Row],[cf_H2O_Type]],"")</f>
        <v>1</v>
      </c>
      <c r="T494" s="179">
        <f>IFERROR(AlgerHarrison_Method[[#This Row],[Rwe]]/AlgerHarrison_Method[[#This Row],[cf_H2O_Type]],"")</f>
        <v>2.968687996031746</v>
      </c>
      <c r="U494" s="27">
        <f>IFERROR(AlgerHarrison_Method[[#This Row],[Rw]]*(AlgerHarrison_Method[[#This Row],[Tf]]/75),"")</f>
        <v>3.0956250000000005</v>
      </c>
      <c r="V494" s="28">
        <f>IFERROR(10000/AlgerHarrison_Method[[#This Row],[Rw_Cor_75]],"")</f>
        <v>3230.3654350898441</v>
      </c>
      <c r="W494" s="40">
        <f>IF(AND(ISNUMBER(AlgerHarrison_Method[[#This Row],[Rxo]]),ISNUMBER(AlgerHarrison_Method[[#This Row],[Ro]])),Log_Header[[#This Row],[ct]],"")</f>
        <v>0.55000000000000004</v>
      </c>
      <c r="X494" s="28">
        <f>IFERROR(ROUND(AlgerHarrison_Method[[#This Row],[Ct]]*AlgerHarrison_Method[[#This Row],[Cw_75]],-1),"")</f>
        <v>1780</v>
      </c>
    </row>
    <row r="495" spans="1:24" x14ac:dyDescent="0.2">
      <c r="A495" s="8">
        <f>IF(ISNUMBER(Log_Header[[#This Row],[Seq]]),Log_Header[[#This Row],[Seq]],"")</f>
        <v>460</v>
      </c>
      <c r="B495" s="40">
        <f>IF(ISNUMBER(Log_Header[[#This Row],[BRACS_ID]]),Log_Header[[#This Row],[BRACS_ID]],"")</f>
        <v>21255</v>
      </c>
      <c r="C495" s="40">
        <f>IF(ISNUMBER(Log_Header[[#This Row],[Target_Depth]]),Log_Header[[#This Row],[Target_Depth]],"")</f>
        <v>715</v>
      </c>
      <c r="D495" s="40">
        <f>IF(ISNUMBER(Estep_Method[[#This Row],[Rxo]]),Estep_Method[[#This Row],[Rxo]],"")</f>
        <v>6</v>
      </c>
      <c r="E495" s="40">
        <f>IF(ISNUMBER(Rwa_Method[[#This Row],[Ro]]),Rwa_Method[[#This Row],[Ro]],"")</f>
        <v>3</v>
      </c>
      <c r="F495" s="178" t="s">
        <v>93</v>
      </c>
      <c r="G495" s="40">
        <f>IF(ISNUMBER(Log_Header[[#This Row],[Ts]]),Log_Header[[#This Row],[Ts]],"")</f>
        <v>63</v>
      </c>
      <c r="H495" s="44">
        <f>IF(ISBLANK(AlgerHarrison_Method[[#This Row],[Rxo]]),"",Log_Header[[#This Row],[Gg]])</f>
        <v>1.5246188452886777E-2</v>
      </c>
      <c r="I495" s="43">
        <f>IF(ISBLANK(AlgerHarrison_Method[[#This Row],[Rxo]]),"",Log_Header[[#This Row],[Df]])</f>
        <v>705</v>
      </c>
      <c r="J495" s="27">
        <f>IFERROR((AlgerHarrison_Method[[#This Row],[Gg]]*AlgerHarrison_Method[[#This Row],[Df]])+AlgerHarrison_Method[[#This Row],[Ts]],"")</f>
        <v>73.748562859285173</v>
      </c>
      <c r="K495" s="182">
        <f>IF(ISNUMBER(Log_Header[[#This Row],[Rmf]]),Log_Header[[#This Row],[Rmf]],"")</f>
        <v>1.4</v>
      </c>
      <c r="L495" s="182">
        <f>IF(ISNUMBER(Log_Header[[#This Row],[T-Rmf]]),Log_Header[[#This Row],[T-Rmf]],"")</f>
        <v>90</v>
      </c>
      <c r="M495" s="27">
        <f>IFERROR(AlgerHarrison_Method[[#This Row],[Rmf]]*(AlgerHarrison_Method[[#This Row],[T-Rmf]]/AlgerHarrison_Method[[#This Row],[Tf]]),"")</f>
        <v>1.7085078693724836</v>
      </c>
      <c r="N495" s="179">
        <f>IF(AND(ISNUMBER(AlgerHarrison_Method[[#This Row],[Rxo]]),ISNUMBER(AlgerHarrison_Method[[#This Row],[Ro]])),IF(AlgerHarrison_Method[[#This Row],[Rmf]]&gt;=5, 1.75, 1),"")</f>
        <v>1</v>
      </c>
      <c r="O495" s="179">
        <f>IFERROR(AlgerHarrison_Method[[#This Row],[Rmf_Tf]]*AlgerHarrison_Method[[#This Row],[Rmf Cor Fact]],"")</f>
        <v>1.7085078693724836</v>
      </c>
      <c r="P495" s="28">
        <f>IF(AND(ISNUMBER(AlgerHarrison_Method[[#This Row],[Rxo]]),ISNUMBER(AlgerHarrison_Method[[#This Row],[Ro]])),VLOOKUP(AlgerHarrison_Method[[#This Row],[Log_Type]],$AA$3:AC535,2,FALSE),"")</f>
        <v>1</v>
      </c>
      <c r="Q49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</v>
      </c>
      <c r="R495" s="179">
        <f>IFERROR(AlgerHarrison_Method[[#This Row],[Rmf_Tf_Cor]]/AlgerHarrison_Method[[#This Row],[Rxo/Ro_Cor]],"")</f>
        <v>0.85425393468624178</v>
      </c>
      <c r="S495" s="40">
        <f>IF(AND(ISNUMBER(AlgerHarrison_Method[[#This Row],[Rxo]]),ISNUMBER(AlgerHarrison_Method[[#This Row],[Ro]])),Log_Header[[#This Row],[cf_H2O_Type]],"")</f>
        <v>1</v>
      </c>
      <c r="T495" s="179">
        <f>IFERROR(AlgerHarrison_Method[[#This Row],[Rwe]]/AlgerHarrison_Method[[#This Row],[cf_H2O_Type]],"")</f>
        <v>0.85425393468624178</v>
      </c>
      <c r="U495" s="27">
        <f>IFERROR(AlgerHarrison_Method[[#This Row],[Rw]]*(AlgerHarrison_Method[[#This Row],[Tf]]/75),"")</f>
        <v>0.83999999999999986</v>
      </c>
      <c r="V495" s="28">
        <f>IFERROR(10000/AlgerHarrison_Method[[#This Row],[Rw_Cor_75]],"")</f>
        <v>11904.761904761906</v>
      </c>
      <c r="W495" s="40">
        <f>IF(AND(ISNUMBER(AlgerHarrison_Method[[#This Row],[Rxo]]),ISNUMBER(AlgerHarrison_Method[[#This Row],[Ro]])),Log_Header[[#This Row],[ct]],"")</f>
        <v>0.55000000000000004</v>
      </c>
      <c r="X495" s="28">
        <f>IFERROR(ROUND(AlgerHarrison_Method[[#This Row],[Ct]]*AlgerHarrison_Method[[#This Row],[Cw_75]],-1),"")</f>
        <v>6550</v>
      </c>
    </row>
    <row r="496" spans="1:24" x14ac:dyDescent="0.2">
      <c r="A496" s="8">
        <f>IF(ISNUMBER(Log_Header[[#This Row],[Seq]]),Log_Header[[#This Row],[Seq]],"")</f>
        <v>461</v>
      </c>
      <c r="B496" s="40">
        <f>IF(ISNUMBER(Log_Header[[#This Row],[BRACS_ID]]),Log_Header[[#This Row],[BRACS_ID]],"")</f>
        <v>21230</v>
      </c>
      <c r="C496" s="40">
        <f>IF(ISNUMBER(Log_Header[[#This Row],[Target_Depth]]),Log_Header[[#This Row],[Target_Depth]],"")</f>
        <v>625</v>
      </c>
      <c r="D496" s="40">
        <f>IF(ISNUMBER(Estep_Method[[#This Row],[Rxo]]),Estep_Method[[#This Row],[Rxo]],"")</f>
        <v>3.1</v>
      </c>
      <c r="E496" s="40">
        <f>IF(ISNUMBER(Rwa_Method[[#This Row],[Ro]]),Rwa_Method[[#This Row],[Ro]],"")</f>
        <v>2.7</v>
      </c>
      <c r="F496" s="178" t="s">
        <v>93</v>
      </c>
      <c r="G496" s="40">
        <f>IF(ISNUMBER(Log_Header[[#This Row],[Ts]]),Log_Header[[#This Row],[Ts]],"")</f>
        <v>63</v>
      </c>
      <c r="H496" s="44">
        <f>IF(ISBLANK(AlgerHarrison_Method[[#This Row],[Rxo]]),"",Log_Header[[#This Row],[Gg]])</f>
        <v>1.6062176165803108E-2</v>
      </c>
      <c r="I496" s="43">
        <f>IF(ISBLANK(AlgerHarrison_Method[[#This Row],[Rxo]]),"",Log_Header[[#This Row],[Df]])</f>
        <v>614</v>
      </c>
      <c r="J496" s="27">
        <f>IFERROR((AlgerHarrison_Method[[#This Row],[Gg]]*AlgerHarrison_Method[[#This Row],[Df]])+AlgerHarrison_Method[[#This Row],[Ts]],"")</f>
        <v>72.862176165803106</v>
      </c>
      <c r="K496" s="182">
        <f>IF(ISNUMBER(Log_Header[[#This Row],[Rmf]]),Log_Header[[#This Row],[Rmf]],"")</f>
        <v>1.1000000000000001</v>
      </c>
      <c r="L496" s="182">
        <f>IF(ISNUMBER(Log_Header[[#This Row],[T-Rmf]]),Log_Header[[#This Row],[T-Rmf]],"")</f>
        <v>90</v>
      </c>
      <c r="M496" s="27">
        <f>IFERROR(AlgerHarrison_Method[[#This Row],[Rmf]]*(AlgerHarrison_Method[[#This Row],[T-Rmf]]/AlgerHarrison_Method[[#This Row],[Tf]]),"")</f>
        <v>1.358729662077597</v>
      </c>
      <c r="N496" s="179">
        <f>IF(AND(ISNUMBER(AlgerHarrison_Method[[#This Row],[Rxo]]),ISNUMBER(AlgerHarrison_Method[[#This Row],[Ro]])),IF(AlgerHarrison_Method[[#This Row],[Rmf]]&gt;=5, 1.75, 1),"")</f>
        <v>1</v>
      </c>
      <c r="O496" s="179">
        <f>IFERROR(AlgerHarrison_Method[[#This Row],[Rmf_Tf]]*AlgerHarrison_Method[[#This Row],[Rmf Cor Fact]],"")</f>
        <v>1.358729662077597</v>
      </c>
      <c r="P496" s="28">
        <f>IF(AND(ISNUMBER(AlgerHarrison_Method[[#This Row],[Rxo]]),ISNUMBER(AlgerHarrison_Method[[#This Row],[Ro]])),VLOOKUP(AlgerHarrison_Method[[#This Row],[Log_Type]],$AA$3:AC536,2,FALSE),"")</f>
        <v>1</v>
      </c>
      <c r="Q49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1.1481481481481481</v>
      </c>
      <c r="R496" s="179">
        <f>IFERROR(AlgerHarrison_Method[[#This Row],[Rmf_Tf_Cor]]/AlgerHarrison_Method[[#This Row],[Rxo/Ro_Cor]],"")</f>
        <v>1.1834097056804878</v>
      </c>
      <c r="S496" s="40">
        <f>IF(AND(ISNUMBER(AlgerHarrison_Method[[#This Row],[Rxo]]),ISNUMBER(AlgerHarrison_Method[[#This Row],[Ro]])),Log_Header[[#This Row],[cf_H2O_Type]],"")</f>
        <v>1</v>
      </c>
      <c r="T496" s="179">
        <f>IFERROR(AlgerHarrison_Method[[#This Row],[Rwe]]/AlgerHarrison_Method[[#This Row],[cf_H2O_Type]],"")</f>
        <v>1.1834097056804878</v>
      </c>
      <c r="U496" s="27">
        <f>IFERROR(AlgerHarrison_Method[[#This Row],[Rw]]*(AlgerHarrison_Method[[#This Row],[Tf]]/75),"")</f>
        <v>1.1496774193548387</v>
      </c>
      <c r="V496" s="28">
        <f>IFERROR(10000/AlgerHarrison_Method[[#This Row],[Rw_Cor_75]],"")</f>
        <v>8698.0920314253653</v>
      </c>
      <c r="W496" s="40">
        <f>IF(AND(ISNUMBER(AlgerHarrison_Method[[#This Row],[Rxo]]),ISNUMBER(AlgerHarrison_Method[[#This Row],[Ro]])),Log_Header[[#This Row],[ct]],"")</f>
        <v>0.55000000000000004</v>
      </c>
      <c r="X496" s="28">
        <f>IFERROR(ROUND(AlgerHarrison_Method[[#This Row],[Ct]]*AlgerHarrison_Method[[#This Row],[Cw_75]],-1),"")</f>
        <v>4780</v>
      </c>
    </row>
    <row r="497" spans="1:24" x14ac:dyDescent="0.2">
      <c r="A497" s="8">
        <f>IF(ISNUMBER(Log_Header[[#This Row],[Seq]]),Log_Header[[#This Row],[Seq]],"")</f>
        <v>462</v>
      </c>
      <c r="B497" s="40">
        <f>IF(ISNUMBER(Log_Header[[#This Row],[BRACS_ID]]),Log_Header[[#This Row],[BRACS_ID]],"")</f>
        <v>21245</v>
      </c>
      <c r="C497" s="40">
        <f>IF(ISNUMBER(Log_Header[[#This Row],[Target_Depth]]),Log_Header[[#This Row],[Target_Depth]],"")</f>
        <v>467</v>
      </c>
      <c r="D497" s="40">
        <f>IF(ISNUMBER(Estep_Method[[#This Row],[Rxo]]),Estep_Method[[#This Row],[Rxo]],"")</f>
        <v>2.9</v>
      </c>
      <c r="E497" s="40">
        <f>IF(ISNUMBER(Rwa_Method[[#This Row],[Ro]]),Rwa_Method[[#This Row],[Ro]],"")</f>
        <v>2.5</v>
      </c>
      <c r="F497" s="178" t="s">
        <v>93</v>
      </c>
      <c r="G497" s="40">
        <f>IF(ISNUMBER(Log_Header[[#This Row],[Ts]]),Log_Header[[#This Row],[Ts]],"")</f>
        <v>63</v>
      </c>
      <c r="H497" s="44">
        <f>IF(ISBLANK(AlgerHarrison_Method[[#This Row],[Rxo]]),"",Log_Header[[#This Row],[Gg]])</f>
        <v>1.7781729273171815E-2</v>
      </c>
      <c r="I497" s="43">
        <f>IF(ISBLANK(AlgerHarrison_Method[[#This Row],[Rxo]]),"",Log_Header[[#This Row],[Df]])</f>
        <v>457</v>
      </c>
      <c r="J497" s="27">
        <f>IFERROR((AlgerHarrison_Method[[#This Row],[Gg]]*AlgerHarrison_Method[[#This Row],[Df]])+AlgerHarrison_Method[[#This Row],[Ts]],"")</f>
        <v>71.126250277839517</v>
      </c>
      <c r="K497" s="182">
        <f>IF(ISNUMBER(Log_Header[[#This Row],[Rmf]]),Log_Header[[#This Row],[Rmf]],"")</f>
        <v>1.85</v>
      </c>
      <c r="L497" s="182">
        <f>IF(ISNUMBER(Log_Header[[#This Row],[T-Rmf]]),Log_Header[[#This Row],[T-Rmf]],"")</f>
        <v>66</v>
      </c>
      <c r="M497" s="27">
        <f>IFERROR(AlgerHarrison_Method[[#This Row],[Rmf]]*(AlgerHarrison_Method[[#This Row],[T-Rmf]]/AlgerHarrison_Method[[#This Row],[Tf]]),"")</f>
        <v>1.7166657812416992</v>
      </c>
      <c r="N497" s="179">
        <f>IF(AND(ISNUMBER(AlgerHarrison_Method[[#This Row],[Rxo]]),ISNUMBER(AlgerHarrison_Method[[#This Row],[Ro]])),IF(AlgerHarrison_Method[[#This Row],[Rmf]]&gt;=5, 1.75, 1),"")</f>
        <v>1</v>
      </c>
      <c r="O497" s="179">
        <f>IFERROR(AlgerHarrison_Method[[#This Row],[Rmf_Tf]]*AlgerHarrison_Method[[#This Row],[Rmf Cor Fact]],"")</f>
        <v>1.7166657812416992</v>
      </c>
      <c r="P497" s="28">
        <f>IF(AND(ISNUMBER(AlgerHarrison_Method[[#This Row],[Rxo]]),ISNUMBER(AlgerHarrison_Method[[#This Row],[Ro]])),VLOOKUP(AlgerHarrison_Method[[#This Row],[Log_Type]],$AA$3:AC537,2,FALSE),"")</f>
        <v>1</v>
      </c>
      <c r="Q49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1.1599999999999999</v>
      </c>
      <c r="R497" s="179">
        <f>IFERROR(AlgerHarrison_Method[[#This Row],[Rmf_Tf_Cor]]/AlgerHarrison_Method[[#This Row],[Rxo/Ro_Cor]],"")</f>
        <v>1.4798842941738788</v>
      </c>
      <c r="S497" s="40">
        <f>IF(AND(ISNUMBER(AlgerHarrison_Method[[#This Row],[Rxo]]),ISNUMBER(AlgerHarrison_Method[[#This Row],[Ro]])),Log_Header[[#This Row],[cf_H2O_Type]],"")</f>
        <v>1</v>
      </c>
      <c r="T497" s="179">
        <f>IFERROR(AlgerHarrison_Method[[#This Row],[Rwe]]/AlgerHarrison_Method[[#This Row],[cf_H2O_Type]],"")</f>
        <v>1.4798842941738788</v>
      </c>
      <c r="U497" s="27">
        <f>IFERROR(AlgerHarrison_Method[[#This Row],[Rw]]*(AlgerHarrison_Method[[#This Row],[Tf]]/75),"")</f>
        <v>1.4034482758620692</v>
      </c>
      <c r="V497" s="28">
        <f>IFERROR(10000/AlgerHarrison_Method[[#This Row],[Rw_Cor_75]],"")</f>
        <v>7125.3071253071239</v>
      </c>
      <c r="W497" s="40">
        <f>IF(AND(ISNUMBER(AlgerHarrison_Method[[#This Row],[Rxo]]),ISNUMBER(AlgerHarrison_Method[[#This Row],[Ro]])),Log_Header[[#This Row],[ct]],"")</f>
        <v>0.55000000000000004</v>
      </c>
      <c r="X497" s="28">
        <f>IFERROR(ROUND(AlgerHarrison_Method[[#This Row],[Ct]]*AlgerHarrison_Method[[#This Row],[Cw_75]],-1),"")</f>
        <v>3920</v>
      </c>
    </row>
    <row r="498" spans="1:24" x14ac:dyDescent="0.2">
      <c r="A498" s="8">
        <f>IF(ISNUMBER(Log_Header[[#This Row],[Seq]]),Log_Header[[#This Row],[Seq]],"")</f>
        <v>463</v>
      </c>
      <c r="B498" s="40">
        <f>IF(ISNUMBER(Log_Header[[#This Row],[BRACS_ID]]),Log_Header[[#This Row],[BRACS_ID]],"")</f>
        <v>21175</v>
      </c>
      <c r="C498" s="40">
        <f>IF(ISNUMBER(Log_Header[[#This Row],[Target_Depth]]),Log_Header[[#This Row],[Target_Depth]],"")</f>
        <v>830</v>
      </c>
      <c r="D498" s="40">
        <f>IF(ISNUMBER(Estep_Method[[#This Row],[Rxo]]),Estep_Method[[#This Row],[Rxo]],"")</f>
        <v>4.9000000000000004</v>
      </c>
      <c r="E498" s="40">
        <f>IF(ISNUMBER(Rwa_Method[[#This Row],[Ro]]),Rwa_Method[[#This Row],[Ro]],"")</f>
        <v>2.2999999999999998</v>
      </c>
      <c r="F498" s="178" t="s">
        <v>93</v>
      </c>
      <c r="G498" s="40">
        <f>IF(ISNUMBER(Log_Header[[#This Row],[Ts]]),Log_Header[[#This Row],[Ts]],"")</f>
        <v>63</v>
      </c>
      <c r="H498" s="44">
        <f>IF(ISBLANK(AlgerHarrison_Method[[#This Row],[Rxo]]),"",Log_Header[[#This Row],[Gg]])</f>
        <v>1.9680481592961332E-2</v>
      </c>
      <c r="I498" s="43">
        <f>IF(ISBLANK(AlgerHarrison_Method[[#This Row],[Rxo]]),"",Log_Header[[#This Row],[Df]])</f>
        <v>820</v>
      </c>
      <c r="J498" s="27">
        <f>IFERROR((AlgerHarrison_Method[[#This Row],[Gg]]*AlgerHarrison_Method[[#This Row],[Df]])+AlgerHarrison_Method[[#This Row],[Ts]],"")</f>
        <v>79.1379949062283</v>
      </c>
      <c r="K498" s="182">
        <f>IF(ISNUMBER(Log_Header[[#This Row],[Rmf]]),Log_Header[[#This Row],[Rmf]],"")</f>
        <v>2.4</v>
      </c>
      <c r="L498" s="182">
        <f>IF(ISNUMBER(Log_Header[[#This Row],[T-Rmf]]),Log_Header[[#This Row],[T-Rmf]],"")</f>
        <v>90</v>
      </c>
      <c r="M498" s="27">
        <f>IFERROR(AlgerHarrison_Method[[#This Row],[Rmf]]*(AlgerHarrison_Method[[#This Row],[T-Rmf]]/AlgerHarrison_Method[[#This Row],[Tf]]),"")</f>
        <v>2.7294095618159311</v>
      </c>
      <c r="N498" s="179">
        <f>IF(AND(ISNUMBER(AlgerHarrison_Method[[#This Row],[Rxo]]),ISNUMBER(AlgerHarrison_Method[[#This Row],[Ro]])),IF(AlgerHarrison_Method[[#This Row],[Rmf]]&gt;=5, 1.75, 1),"")</f>
        <v>1</v>
      </c>
      <c r="O498" s="179">
        <f>IFERROR(AlgerHarrison_Method[[#This Row],[Rmf_Tf]]*AlgerHarrison_Method[[#This Row],[Rmf Cor Fact]],"")</f>
        <v>2.7294095618159311</v>
      </c>
      <c r="P498" s="28">
        <f>IF(AND(ISNUMBER(AlgerHarrison_Method[[#This Row],[Rxo]]),ISNUMBER(AlgerHarrison_Method[[#This Row],[Ro]])),VLOOKUP(AlgerHarrison_Method[[#This Row],[Log_Type]],$AA$3:AC538,2,FALSE),"")</f>
        <v>1</v>
      </c>
      <c r="Q49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2.1304347826086958</v>
      </c>
      <c r="R498" s="179">
        <f>IFERROR(AlgerHarrison_Method[[#This Row],[Rmf_Tf_Cor]]/AlgerHarrison_Method[[#This Row],[Rxo/Ro_Cor]],"")</f>
        <v>1.2811514269748248</v>
      </c>
      <c r="S498" s="40">
        <f>IF(AND(ISNUMBER(AlgerHarrison_Method[[#This Row],[Rxo]]),ISNUMBER(AlgerHarrison_Method[[#This Row],[Ro]])),Log_Header[[#This Row],[cf_H2O_Type]],"")</f>
        <v>1</v>
      </c>
      <c r="T498" s="179">
        <f>IFERROR(AlgerHarrison_Method[[#This Row],[Rwe]]/AlgerHarrison_Method[[#This Row],[cf_H2O_Type]],"")</f>
        <v>1.2811514269748248</v>
      </c>
      <c r="U498" s="27">
        <f>IFERROR(AlgerHarrison_Method[[#This Row],[Rw]]*(AlgerHarrison_Method[[#This Row],[Tf]]/75),"")</f>
        <v>1.3518367346938771</v>
      </c>
      <c r="V498" s="28">
        <f>IFERROR(10000/AlgerHarrison_Method[[#This Row],[Rw_Cor_75]],"")</f>
        <v>7397.3429951690841</v>
      </c>
      <c r="W498" s="40">
        <f>IF(AND(ISNUMBER(AlgerHarrison_Method[[#This Row],[Rxo]]),ISNUMBER(AlgerHarrison_Method[[#This Row],[Ro]])),Log_Header[[#This Row],[ct]],"")</f>
        <v>0.55000000000000004</v>
      </c>
      <c r="X498" s="28">
        <f>IFERROR(ROUND(AlgerHarrison_Method[[#This Row],[Ct]]*AlgerHarrison_Method[[#This Row],[Cw_75]],-1),"")</f>
        <v>4070</v>
      </c>
    </row>
    <row r="499" spans="1:24" x14ac:dyDescent="0.2">
      <c r="A499" s="8">
        <f>IF(ISNUMBER(Log_Header[[#This Row],[Seq]]),Log_Header[[#This Row],[Seq]],"")</f>
        <v>464</v>
      </c>
      <c r="B499" s="40">
        <f>IF(ISNUMBER(Log_Header[[#This Row],[BRACS_ID]]),Log_Header[[#This Row],[BRACS_ID]],"")</f>
        <v>21173</v>
      </c>
      <c r="C499" s="40">
        <f>IF(ISNUMBER(Log_Header[[#This Row],[Target_Depth]]),Log_Header[[#This Row],[Target_Depth]],"")</f>
        <v>845</v>
      </c>
      <c r="D499" s="40">
        <f>IF(ISNUMBER(Estep_Method[[#This Row],[Rxo]]),Estep_Method[[#This Row],[Rxo]],"")</f>
        <v>6.4</v>
      </c>
      <c r="E499" s="40">
        <f>IF(ISNUMBER(Rwa_Method[[#This Row],[Ro]]),Rwa_Method[[#This Row],[Ro]],"")</f>
        <v>2.8</v>
      </c>
      <c r="F499" s="178" t="s">
        <v>113</v>
      </c>
      <c r="G499" s="40">
        <f>IF(ISNUMBER(Log_Header[[#This Row],[Ts]]),Log_Header[[#This Row],[Ts]],"")</f>
        <v>63</v>
      </c>
      <c r="H499" s="44">
        <f>IF(ISBLANK(AlgerHarrison_Method[[#This Row],[Rxo]]),"",Log_Header[[#This Row],[Gg]])</f>
        <v>1.6269222197459327E-2</v>
      </c>
      <c r="I499" s="43">
        <f>IF(ISBLANK(AlgerHarrison_Method[[#This Row],[Rxo]]),"",Log_Header[[#This Row],[Df]])</f>
        <v>845</v>
      </c>
      <c r="J499" s="27">
        <f>IFERROR((AlgerHarrison_Method[[#This Row],[Gg]]*AlgerHarrison_Method[[#This Row],[Df]])+AlgerHarrison_Method[[#This Row],[Ts]],"")</f>
        <v>76.747492756853134</v>
      </c>
      <c r="K499" s="182">
        <f>IF(ISNUMBER(Log_Header[[#This Row],[Rmf]]),Log_Header[[#This Row],[Rmf]],"")</f>
        <v>3.9</v>
      </c>
      <c r="L499" s="182">
        <f>IF(ISNUMBER(Log_Header[[#This Row],[T-Rmf]]),Log_Header[[#This Row],[T-Rmf]],"")</f>
        <v>80</v>
      </c>
      <c r="M499" s="27">
        <f>IFERROR(AlgerHarrison_Method[[#This Row],[Rmf]]*(AlgerHarrison_Method[[#This Row],[T-Rmf]]/AlgerHarrison_Method[[#This Row],[Tf]]),"")</f>
        <v>4.0652793829820597</v>
      </c>
      <c r="N499" s="179">
        <f>IF(AND(ISNUMBER(AlgerHarrison_Method[[#This Row],[Rxo]]),ISNUMBER(AlgerHarrison_Method[[#This Row],[Ro]])),IF(AlgerHarrison_Method[[#This Row],[Rmf]]&gt;=5, 1.75, 1),"")</f>
        <v>1</v>
      </c>
      <c r="O499" s="179">
        <f>IFERROR(AlgerHarrison_Method[[#This Row],[Rmf_Tf]]*AlgerHarrison_Method[[#This Row],[Rmf Cor Fact]],"")</f>
        <v>4.0652793829820597</v>
      </c>
      <c r="P499" s="28">
        <f>IF(AND(ISNUMBER(AlgerHarrison_Method[[#This Row],[Rxo]]),ISNUMBER(AlgerHarrison_Method[[#This Row],[Ro]])),VLOOKUP(AlgerHarrison_Method[[#This Row],[Log_Type]],$AA$3:AC539,2,FALSE),"")</f>
        <v>5</v>
      </c>
      <c r="Q49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5.2244897959183687</v>
      </c>
      <c r="R499" s="179">
        <f>IFERROR(AlgerHarrison_Method[[#This Row],[Rmf_Tf_Cor]]/AlgerHarrison_Method[[#This Row],[Rxo/Ro_Cor]],"")</f>
        <v>0.77811988189890968</v>
      </c>
      <c r="S499" s="40">
        <f>IF(AND(ISNUMBER(AlgerHarrison_Method[[#This Row],[Rxo]]),ISNUMBER(AlgerHarrison_Method[[#This Row],[Ro]])),Log_Header[[#This Row],[cf_H2O_Type]],"")</f>
        <v>1</v>
      </c>
      <c r="T499" s="179">
        <f>IFERROR(AlgerHarrison_Method[[#This Row],[Rwe]]/AlgerHarrison_Method[[#This Row],[cf_H2O_Type]],"")</f>
        <v>0.77811988189890968</v>
      </c>
      <c r="U499" s="27">
        <f>IFERROR(AlgerHarrison_Method[[#This Row],[Rw]]*(AlgerHarrison_Method[[#This Row],[Tf]]/75),"")</f>
        <v>0.7962499999999999</v>
      </c>
      <c r="V499" s="28">
        <f>IFERROR(10000/AlgerHarrison_Method[[#This Row],[Rw_Cor_75]],"")</f>
        <v>12558.869701726846</v>
      </c>
      <c r="W499" s="40">
        <f>IF(AND(ISNUMBER(AlgerHarrison_Method[[#This Row],[Rxo]]),ISNUMBER(AlgerHarrison_Method[[#This Row],[Ro]])),Log_Header[[#This Row],[ct]],"")</f>
        <v>0.55000000000000004</v>
      </c>
      <c r="X499" s="28">
        <f>IFERROR(ROUND(AlgerHarrison_Method[[#This Row],[Ct]]*AlgerHarrison_Method[[#This Row],[Cw_75]],-1),"")</f>
        <v>6910</v>
      </c>
    </row>
    <row r="500" spans="1:24" x14ac:dyDescent="0.2">
      <c r="A500" s="8">
        <f>IF(ISNUMBER(Log_Header[[#This Row],[Seq]]),Log_Header[[#This Row],[Seq]],"")</f>
        <v>465</v>
      </c>
      <c r="B500" s="40">
        <f>IF(ISNUMBER(Log_Header[[#This Row],[BRACS_ID]]),Log_Header[[#This Row],[BRACS_ID]],"")</f>
        <v>27466</v>
      </c>
      <c r="C500" s="40">
        <f>IF(ISNUMBER(Log_Header[[#This Row],[Target_Depth]]),Log_Header[[#This Row],[Target_Depth]],"")</f>
        <v>600</v>
      </c>
      <c r="D500" s="40">
        <f>IF(ISNUMBER(Estep_Method[[#This Row],[Rxo]]),Estep_Method[[#This Row],[Rxo]],"")</f>
        <v>3</v>
      </c>
      <c r="E500" s="40">
        <f>IF(ISNUMBER(Rwa_Method[[#This Row],[Ro]]),Rwa_Method[[#This Row],[Ro]],"")</f>
        <v>3</v>
      </c>
      <c r="F500" s="178" t="s">
        <v>113</v>
      </c>
      <c r="G500" s="40">
        <f>IF(ISNUMBER(Log_Header[[#This Row],[Ts]]),Log_Header[[#This Row],[Ts]],"")</f>
        <v>63</v>
      </c>
      <c r="H500" s="44">
        <f>IF(ISBLANK(AlgerHarrison_Method[[#This Row],[Rxo]]),"",Log_Header[[#This Row],[Gg]])</f>
        <v>1.4183338309943267E-2</v>
      </c>
      <c r="I500" s="43">
        <f>IF(ISBLANK(AlgerHarrison_Method[[#This Row],[Rxo]]),"",Log_Header[[#This Row],[Df]])</f>
        <v>587</v>
      </c>
      <c r="J500" s="27">
        <f>IFERROR((AlgerHarrison_Method[[#This Row],[Gg]]*AlgerHarrison_Method[[#This Row],[Df]])+AlgerHarrison_Method[[#This Row],[Ts]],"")</f>
        <v>71.3256195879367</v>
      </c>
      <c r="K500" s="182">
        <f>IF(ISNUMBER(Log_Header[[#This Row],[Rmf]]),Log_Header[[#This Row],[Rmf]],"")</f>
        <v>1.1000000000000001</v>
      </c>
      <c r="L500" s="182">
        <f>IF(ISNUMBER(Log_Header[[#This Row],[T-Rmf]]),Log_Header[[#This Row],[T-Rmf]],"")</f>
        <v>68</v>
      </c>
      <c r="M500" s="27">
        <f>IFERROR(AlgerHarrison_Method[[#This Row],[Rmf]]*(AlgerHarrison_Method[[#This Row],[T-Rmf]]/AlgerHarrison_Method[[#This Row],[Tf]]),"")</f>
        <v>1.0487115349594653</v>
      </c>
      <c r="N500" s="179">
        <f>IF(AND(ISNUMBER(AlgerHarrison_Method[[#This Row],[Rxo]]),ISNUMBER(AlgerHarrison_Method[[#This Row],[Ro]])),IF(AlgerHarrison_Method[[#This Row],[Rmf]]&gt;=5, 1.75, 1),"")</f>
        <v>1</v>
      </c>
      <c r="O500" s="179">
        <f>IFERROR(AlgerHarrison_Method[[#This Row],[Rmf_Tf]]*AlgerHarrison_Method[[#This Row],[Rmf Cor Fact]],"")</f>
        <v>1.0487115349594653</v>
      </c>
      <c r="P500" s="28">
        <f>IF(AND(ISNUMBER(AlgerHarrison_Method[[#This Row],[Rxo]]),ISNUMBER(AlgerHarrison_Method[[#This Row],[Ro]])),VLOOKUP(AlgerHarrison_Method[[#This Row],[Log_Type]],$AA$3:AC540,2,FALSE),"")</f>
        <v>5</v>
      </c>
      <c r="Q50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500" s="179">
        <f>IFERROR(AlgerHarrison_Method[[#This Row],[Rmf_Tf_Cor]]/AlgerHarrison_Method[[#This Row],[Rxo/Ro_Cor]],"")</f>
        <v>1.0487115349594653</v>
      </c>
      <c r="S500" s="40">
        <f>IF(AND(ISNUMBER(AlgerHarrison_Method[[#This Row],[Rxo]]),ISNUMBER(AlgerHarrison_Method[[#This Row],[Ro]])),Log_Header[[#This Row],[cf_H2O_Type]],"")</f>
        <v>1</v>
      </c>
      <c r="T500" s="179">
        <f>IFERROR(AlgerHarrison_Method[[#This Row],[Rwe]]/AlgerHarrison_Method[[#This Row],[cf_H2O_Type]],"")</f>
        <v>1.0487115349594653</v>
      </c>
      <c r="U500" s="27">
        <f>IFERROR(AlgerHarrison_Method[[#This Row],[Rw]]*(AlgerHarrison_Method[[#This Row],[Tf]]/75),"")</f>
        <v>0.9973333333333334</v>
      </c>
      <c r="V500" s="28">
        <f>IFERROR(10000/AlgerHarrison_Method[[#This Row],[Rw_Cor_75]],"")</f>
        <v>10026.737967914438</v>
      </c>
      <c r="W500" s="40">
        <f>IF(AND(ISNUMBER(AlgerHarrison_Method[[#This Row],[Rxo]]),ISNUMBER(AlgerHarrison_Method[[#This Row],[Ro]])),Log_Header[[#This Row],[ct]],"")</f>
        <v>0.55000000000000004</v>
      </c>
      <c r="X500" s="28">
        <f>IFERROR(ROUND(AlgerHarrison_Method[[#This Row],[Ct]]*AlgerHarrison_Method[[#This Row],[Cw_75]],-1),"")</f>
        <v>5510</v>
      </c>
    </row>
    <row r="501" spans="1:24" x14ac:dyDescent="0.2">
      <c r="A501" s="8">
        <f>IF(ISNUMBER(Log_Header[[#This Row],[Seq]]),Log_Header[[#This Row],[Seq]],"")</f>
        <v>466</v>
      </c>
      <c r="B501" s="40">
        <f>IF(ISNUMBER(Log_Header[[#This Row],[BRACS_ID]]),Log_Header[[#This Row],[BRACS_ID]],"")</f>
        <v>21233</v>
      </c>
      <c r="C501" s="40">
        <f>IF(ISNUMBER(Log_Header[[#This Row],[Target_Depth]]),Log_Header[[#This Row],[Target_Depth]],"")</f>
        <v>835</v>
      </c>
      <c r="D501" s="40">
        <f>IF(ISNUMBER(Estep_Method[[#This Row],[Rxo]]),Estep_Method[[#This Row],[Rxo]],"")</f>
        <v>4.0999999999999996</v>
      </c>
      <c r="E501" s="40">
        <f>IF(ISNUMBER(Rwa_Method[[#This Row],[Ro]]),Rwa_Method[[#This Row],[Ro]],"")</f>
        <v>2.4</v>
      </c>
      <c r="F501" s="178" t="s">
        <v>93</v>
      </c>
      <c r="G501" s="40">
        <f>IF(ISNUMBER(Log_Header[[#This Row],[Ts]]),Log_Header[[#This Row],[Ts]],"")</f>
        <v>63</v>
      </c>
      <c r="H501" s="44">
        <f>IF(ISBLANK(AlgerHarrison_Method[[#This Row],[Rxo]]),"",Log_Header[[#This Row],[Gg]])</f>
        <v>1.4870435806831566E-2</v>
      </c>
      <c r="I501" s="43">
        <f>IF(ISBLANK(AlgerHarrison_Method[[#This Row],[Rxo]]),"",Log_Header[[#This Row],[Df]])</f>
        <v>826</v>
      </c>
      <c r="J501" s="27">
        <f>IFERROR((AlgerHarrison_Method[[#This Row],[Gg]]*AlgerHarrison_Method[[#This Row],[Df]])+AlgerHarrison_Method[[#This Row],[Ts]],"")</f>
        <v>75.282979976442874</v>
      </c>
      <c r="K501" s="182">
        <f>IF(ISNUMBER(Log_Header[[#This Row],[Rmf]]),Log_Header[[#This Row],[Rmf]],"")</f>
        <v>0.85</v>
      </c>
      <c r="L501" s="182">
        <f>IF(ISNUMBER(Log_Header[[#This Row],[T-Rmf]]),Log_Header[[#This Row],[T-Rmf]],"")</f>
        <v>70</v>
      </c>
      <c r="M501" s="27">
        <f>IFERROR(AlgerHarrison_Method[[#This Row],[Rmf]]*(AlgerHarrison_Method[[#This Row],[T-Rmf]]/AlgerHarrison_Method[[#This Row],[Tf]]),"")</f>
        <v>0.79035128549133427</v>
      </c>
      <c r="N501" s="179">
        <f>IF(AND(ISNUMBER(AlgerHarrison_Method[[#This Row],[Rxo]]),ISNUMBER(AlgerHarrison_Method[[#This Row],[Ro]])),IF(AlgerHarrison_Method[[#This Row],[Rmf]]&gt;=5, 1.75, 1),"")</f>
        <v>1</v>
      </c>
      <c r="O501" s="179">
        <f>IFERROR(AlgerHarrison_Method[[#This Row],[Rmf_Tf]]*AlgerHarrison_Method[[#This Row],[Rmf Cor Fact]],"")</f>
        <v>0.79035128549133427</v>
      </c>
      <c r="P501" s="28">
        <f>IF(AND(ISNUMBER(AlgerHarrison_Method[[#This Row],[Rxo]]),ISNUMBER(AlgerHarrison_Method[[#This Row],[Ro]])),VLOOKUP(AlgerHarrison_Method[[#This Row],[Log_Type]],$AA$3:AC541,2,FALSE),"")</f>
        <v>1</v>
      </c>
      <c r="Q50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1.7083333333333333</v>
      </c>
      <c r="R501" s="179">
        <f>IFERROR(AlgerHarrison_Method[[#This Row],[Rmf_Tf_Cor]]/AlgerHarrison_Method[[#This Row],[Rxo/Ro_Cor]],"")</f>
        <v>0.46264465492175666</v>
      </c>
      <c r="S501" s="40">
        <f>IF(AND(ISNUMBER(AlgerHarrison_Method[[#This Row],[Rxo]]),ISNUMBER(AlgerHarrison_Method[[#This Row],[Ro]])),Log_Header[[#This Row],[cf_H2O_Type]],"")</f>
        <v>1</v>
      </c>
      <c r="T501" s="179">
        <f>IFERROR(AlgerHarrison_Method[[#This Row],[Rwe]]/AlgerHarrison_Method[[#This Row],[cf_H2O_Type]],"")</f>
        <v>0.46264465492175666</v>
      </c>
      <c r="U501" s="27">
        <f>IFERROR(AlgerHarrison_Method[[#This Row],[Rw]]*(AlgerHarrison_Method[[#This Row],[Tf]]/75),"")</f>
        <v>0.4643902439024391</v>
      </c>
      <c r="V501" s="28">
        <f>IFERROR(10000/AlgerHarrison_Method[[#This Row],[Rw_Cor_75]],"")</f>
        <v>21533.613445378149</v>
      </c>
      <c r="W501" s="40">
        <f>IF(AND(ISNUMBER(AlgerHarrison_Method[[#This Row],[Rxo]]),ISNUMBER(AlgerHarrison_Method[[#This Row],[Ro]])),Log_Header[[#This Row],[ct]],"")</f>
        <v>0.55000000000000004</v>
      </c>
      <c r="X501" s="28">
        <f>IFERROR(ROUND(AlgerHarrison_Method[[#This Row],[Ct]]*AlgerHarrison_Method[[#This Row],[Cw_75]],-1),"")</f>
        <v>11840</v>
      </c>
    </row>
    <row r="502" spans="1:24" x14ac:dyDescent="0.2">
      <c r="A502" s="8">
        <f>IF(ISNUMBER(Log_Header[[#This Row],[Seq]]),Log_Header[[#This Row],[Seq]],"")</f>
        <v>467</v>
      </c>
      <c r="B502" s="40">
        <f>IF(ISNUMBER(Log_Header[[#This Row],[BRACS_ID]]),Log_Header[[#This Row],[BRACS_ID]],"")</f>
        <v>25935</v>
      </c>
      <c r="C502" s="40">
        <f>IF(ISNUMBER(Log_Header[[#This Row],[Target_Depth]]),Log_Header[[#This Row],[Target_Depth]],"")</f>
        <v>198</v>
      </c>
      <c r="D502" s="40">
        <f>IF(ISNUMBER(Estep_Method[[#This Row],[Rxo]]),Estep_Method[[#This Row],[Rxo]],"")</f>
        <v>19.5</v>
      </c>
      <c r="E502" s="40">
        <f>IF(ISNUMBER(Rwa_Method[[#This Row],[Ro]]),Rwa_Method[[#This Row],[Ro]],"")</f>
        <v>44.1</v>
      </c>
      <c r="F502" s="178" t="s">
        <v>93</v>
      </c>
      <c r="G502" s="40">
        <f>IF(ISNUMBER(Log_Header[[#This Row],[Ts]]),Log_Header[[#This Row],[Ts]],"")</f>
        <v>63</v>
      </c>
      <c r="H502" s="44">
        <f>IF(ISBLANK(AlgerHarrison_Method[[#This Row],[Rxo]]),"",Log_Header[[#This Row],[Gg]])</f>
        <v>1.6516308119361556E-2</v>
      </c>
      <c r="I502" s="43">
        <f>IF(ISBLANK(AlgerHarrison_Method[[#This Row],[Rxo]]),"",Log_Header[[#This Row],[Df]])</f>
        <v>187</v>
      </c>
      <c r="J502" s="27">
        <f>IFERROR((AlgerHarrison_Method[[#This Row],[Gg]]*AlgerHarrison_Method[[#This Row],[Df]])+AlgerHarrison_Method[[#This Row],[Ts]],"")</f>
        <v>66.088549618320613</v>
      </c>
      <c r="K502" s="182">
        <f>IF(ISNUMBER(Log_Header[[#This Row],[Rmf]]),Log_Header[[#This Row],[Rmf]],"")</f>
        <v>0.75</v>
      </c>
      <c r="L502" s="182">
        <f>IF(ISNUMBER(Log_Header[[#This Row],[T-Rmf]]),Log_Header[[#This Row],[T-Rmf]],"")</f>
        <v>92</v>
      </c>
      <c r="M502" s="27">
        <f>IFERROR(AlgerHarrison_Method[[#This Row],[Rmf]]*(AlgerHarrison_Method[[#This Row],[T-Rmf]]/AlgerHarrison_Method[[#This Row],[Tf]]),"")</f>
        <v>1.0440537793383846</v>
      </c>
      <c r="N502" s="179">
        <f>IF(AND(ISNUMBER(AlgerHarrison_Method[[#This Row],[Rxo]]),ISNUMBER(AlgerHarrison_Method[[#This Row],[Ro]])),IF(AlgerHarrison_Method[[#This Row],[Rmf]]&gt;=5, 1.75, 1),"")</f>
        <v>1</v>
      </c>
      <c r="O502" s="179">
        <f>IFERROR(AlgerHarrison_Method[[#This Row],[Rmf_Tf]]*AlgerHarrison_Method[[#This Row],[Rmf Cor Fact]],"")</f>
        <v>1.0440537793383846</v>
      </c>
      <c r="P502" s="28">
        <f>IF(AND(ISNUMBER(AlgerHarrison_Method[[#This Row],[Rxo]]),ISNUMBER(AlgerHarrison_Method[[#This Row],[Ro]])),VLOOKUP(AlgerHarrison_Method[[#This Row],[Log_Type]],$AA$3:AC542,2,FALSE),"")</f>
        <v>1</v>
      </c>
      <c r="Q502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0.44217687074829931</v>
      </c>
      <c r="R502" s="179">
        <f>IFERROR(AlgerHarrison_Method[[#This Row],[Rmf_Tf_Cor]]/AlgerHarrison_Method[[#This Row],[Rxo/Ro_Cor]],"")</f>
        <v>2.3611677778883466</v>
      </c>
      <c r="S502" s="40">
        <f>IF(AND(ISNUMBER(AlgerHarrison_Method[[#This Row],[Rxo]]),ISNUMBER(AlgerHarrison_Method[[#This Row],[Ro]])),Log_Header[[#This Row],[cf_H2O_Type]],"")</f>
        <v>1.33</v>
      </c>
      <c r="T502" s="179">
        <f>IFERROR(AlgerHarrison_Method[[#This Row],[Rwe]]/AlgerHarrison_Method[[#This Row],[cf_H2O_Type]],"")</f>
        <v>1.7753141187130426</v>
      </c>
      <c r="U502" s="27">
        <f>IFERROR(AlgerHarrison_Method[[#This Row],[Rw]]*(AlgerHarrison_Method[[#This Row],[Tf]]/75),"")</f>
        <v>1.5643724696356274</v>
      </c>
      <c r="V502" s="28">
        <f>IFERROR(10000/AlgerHarrison_Method[[#This Row],[Rw_Cor_75]],"")</f>
        <v>6392.3395445134583</v>
      </c>
      <c r="W502" s="40">
        <f>IF(AND(ISNUMBER(AlgerHarrison_Method[[#This Row],[Rxo]]),ISNUMBER(AlgerHarrison_Method[[#This Row],[Ro]])),Log_Header[[#This Row],[ct]],"")</f>
        <v>0.55000000000000004</v>
      </c>
      <c r="X502" s="28">
        <f>IFERROR(ROUND(AlgerHarrison_Method[[#This Row],[Ct]]*AlgerHarrison_Method[[#This Row],[Cw_75]],-1),"")</f>
        <v>3520</v>
      </c>
    </row>
    <row r="503" spans="1:24" x14ac:dyDescent="0.2">
      <c r="A503" s="8">
        <f>IF(ISNUMBER(Log_Header[[#This Row],[Seq]]),Log_Header[[#This Row],[Seq]],"")</f>
        <v>468</v>
      </c>
      <c r="B503" s="40">
        <f>IF(ISNUMBER(Log_Header[[#This Row],[BRACS_ID]]),Log_Header[[#This Row],[BRACS_ID]],"")</f>
        <v>17831</v>
      </c>
      <c r="C503" s="40">
        <f>IF(ISNUMBER(Log_Header[[#This Row],[Target_Depth]]),Log_Header[[#This Row],[Target_Depth]],"")</f>
        <v>135</v>
      </c>
      <c r="D503" s="40">
        <f>IF(ISNUMBER(Estep_Method[[#This Row],[Rxo]]),Estep_Method[[#This Row],[Rxo]],"")</f>
        <v>14.6</v>
      </c>
      <c r="E503" s="40">
        <f>IF(ISNUMBER(Rwa_Method[[#This Row],[Ro]]),Rwa_Method[[#This Row],[Ro]],"")</f>
        <v>12.8</v>
      </c>
      <c r="F503" s="178" t="s">
        <v>113</v>
      </c>
      <c r="G503" s="40">
        <f>IF(ISNUMBER(Log_Header[[#This Row],[Ts]]),Log_Header[[#This Row],[Ts]],"")</f>
        <v>63</v>
      </c>
      <c r="H503" s="44">
        <f>IF(ISBLANK(AlgerHarrison_Method[[#This Row],[Rxo]]),"",Log_Header[[#This Row],[Gg]])</f>
        <v>2.2884012539184952E-2</v>
      </c>
      <c r="I503" s="43">
        <f>IF(ISBLANK(AlgerHarrison_Method[[#This Row],[Rxo]]),"",Log_Header[[#This Row],[Df]])</f>
        <v>129</v>
      </c>
      <c r="J503" s="27">
        <f>IFERROR((AlgerHarrison_Method[[#This Row],[Gg]]*AlgerHarrison_Method[[#This Row],[Df]])+AlgerHarrison_Method[[#This Row],[Ts]],"")</f>
        <v>65.952037617554865</v>
      </c>
      <c r="K503" s="182">
        <f>IF(ISNUMBER(Log_Header[[#This Row],[Rmf]]),Log_Header[[#This Row],[Rmf]],"")</f>
        <v>1.3</v>
      </c>
      <c r="L503" s="182">
        <f>IF(ISNUMBER(Log_Header[[#This Row],[T-Rmf]]),Log_Header[[#This Row],[T-Rmf]],"")</f>
        <v>55</v>
      </c>
      <c r="M503" s="27">
        <f>IFERROR(AlgerHarrison_Method[[#This Row],[Rmf]]*(AlgerHarrison_Method[[#This Row],[T-Rmf]]/AlgerHarrison_Method[[#This Row],[Tf]]),"")</f>
        <v>1.0841211671823829</v>
      </c>
      <c r="N503" s="179">
        <f>IF(AND(ISNUMBER(AlgerHarrison_Method[[#This Row],[Rxo]]),ISNUMBER(AlgerHarrison_Method[[#This Row],[Ro]])),IF(AlgerHarrison_Method[[#This Row],[Rmf]]&gt;=5, 1.75, 1),"")</f>
        <v>1</v>
      </c>
      <c r="O503" s="179">
        <f>IFERROR(AlgerHarrison_Method[[#This Row],[Rmf_Tf]]*AlgerHarrison_Method[[#This Row],[Rmf Cor Fact]],"")</f>
        <v>1.0841211671823829</v>
      </c>
      <c r="P503" s="28">
        <f>IF(AND(ISNUMBER(AlgerHarrison_Method[[#This Row],[Rxo]]),ISNUMBER(AlgerHarrison_Method[[#This Row],[Ro]])),VLOOKUP(AlgerHarrison_Method[[#This Row],[Log_Type]],$AA$3:AC543,2,FALSE),"")</f>
        <v>5</v>
      </c>
      <c r="Q503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1.3010253906249998</v>
      </c>
      <c r="R503" s="179">
        <f>IFERROR(AlgerHarrison_Method[[#This Row],[Rmf_Tf_Cor]]/AlgerHarrison_Method[[#This Row],[Rxo/Ro_Cor]],"")</f>
        <v>0.83328209810077714</v>
      </c>
      <c r="S503" s="40">
        <f>IF(AND(ISNUMBER(AlgerHarrison_Method[[#This Row],[Rxo]]),ISNUMBER(AlgerHarrison_Method[[#This Row],[Ro]])),Log_Header[[#This Row],[cf_H2O_Type]],"")</f>
        <v>1</v>
      </c>
      <c r="T503" s="179">
        <f>IFERROR(AlgerHarrison_Method[[#This Row],[Rwe]]/AlgerHarrison_Method[[#This Row],[cf_H2O_Type]],"")</f>
        <v>0.83328209810077714</v>
      </c>
      <c r="U503" s="27">
        <f>IFERROR(AlgerHarrison_Method[[#This Row],[Rw]]*(AlgerHarrison_Method[[#This Row],[Tf]]/75),"")</f>
        <v>0.73275536373303329</v>
      </c>
      <c r="V503" s="28">
        <f>IFERROR(10000/AlgerHarrison_Method[[#This Row],[Rw_Cor_75]],"")</f>
        <v>13647.119482080416</v>
      </c>
      <c r="W503" s="40">
        <f>IF(AND(ISNUMBER(AlgerHarrison_Method[[#This Row],[Rxo]]),ISNUMBER(AlgerHarrison_Method[[#This Row],[Ro]])),Log_Header[[#This Row],[ct]],"")</f>
        <v>0.55000000000000004</v>
      </c>
      <c r="X503" s="28">
        <f>IFERROR(ROUND(AlgerHarrison_Method[[#This Row],[Ct]]*AlgerHarrison_Method[[#This Row],[Cw_75]],-1),"")</f>
        <v>7510</v>
      </c>
    </row>
    <row r="504" spans="1:24" x14ac:dyDescent="0.2">
      <c r="A504" s="8">
        <f>IF(ISNUMBER(Log_Header[[#This Row],[Seq]]),Log_Header[[#This Row],[Seq]],"")</f>
        <v>469</v>
      </c>
      <c r="B504" s="40">
        <f>IF(ISNUMBER(Log_Header[[#This Row],[BRACS_ID]]),Log_Header[[#This Row],[BRACS_ID]],"")</f>
        <v>25922</v>
      </c>
      <c r="C504" s="40">
        <f>IF(ISNUMBER(Log_Header[[#This Row],[Target_Depth]]),Log_Header[[#This Row],[Target_Depth]],"")</f>
        <v>272</v>
      </c>
      <c r="D504" s="40">
        <f>IF(ISNUMBER(Estep_Method[[#This Row],[Rxo]]),Estep_Method[[#This Row],[Rxo]],"")</f>
        <v>4.9000000000000004</v>
      </c>
      <c r="E504" s="40">
        <f>IF(ISNUMBER(Rwa_Method[[#This Row],[Ro]]),Rwa_Method[[#This Row],[Ro]],"")</f>
        <v>4.9000000000000004</v>
      </c>
      <c r="F504" s="178" t="s">
        <v>113</v>
      </c>
      <c r="G504" s="40">
        <f>IF(ISNUMBER(Log_Header[[#This Row],[Ts]]),Log_Header[[#This Row],[Ts]],"")</f>
        <v>63</v>
      </c>
      <c r="H504" s="44">
        <f>IF(ISBLANK(AlgerHarrison_Method[[#This Row],[Rxo]]),"",Log_Header[[#This Row],[Gg]])</f>
        <v>1.3749833133093045E-2</v>
      </c>
      <c r="I504" s="43">
        <f>IF(ISBLANK(AlgerHarrison_Method[[#This Row],[Rxo]]),"",Log_Header[[#This Row],[Df]])</f>
        <v>262</v>
      </c>
      <c r="J504" s="27">
        <f>IFERROR((AlgerHarrison_Method[[#This Row],[Gg]]*AlgerHarrison_Method[[#This Row],[Df]])+AlgerHarrison_Method[[#This Row],[Ts]],"")</f>
        <v>66.602456280870371</v>
      </c>
      <c r="K504" s="182">
        <f>IF(ISNUMBER(Log_Header[[#This Row],[Rmf]]),Log_Header[[#This Row],[Rmf]],"")</f>
        <v>3</v>
      </c>
      <c r="L504" s="182">
        <f>IF(ISNUMBER(Log_Header[[#This Row],[T-Rmf]]),Log_Header[[#This Row],[T-Rmf]],"")</f>
        <v>94</v>
      </c>
      <c r="M504" s="27">
        <f>IFERROR(AlgerHarrison_Method[[#This Row],[Rmf]]*(AlgerHarrison_Method[[#This Row],[T-Rmf]]/AlgerHarrison_Method[[#This Row],[Tf]]),"")</f>
        <v>4.2340780768020458</v>
      </c>
      <c r="N504" s="179">
        <f>IF(AND(ISNUMBER(AlgerHarrison_Method[[#This Row],[Rxo]]),ISNUMBER(AlgerHarrison_Method[[#This Row],[Ro]])),IF(AlgerHarrison_Method[[#This Row],[Rmf]]&gt;=5, 1.75, 1),"")</f>
        <v>1</v>
      </c>
      <c r="O504" s="179">
        <f>IFERROR(AlgerHarrison_Method[[#This Row],[Rmf_Tf]]*AlgerHarrison_Method[[#This Row],[Rmf Cor Fact]],"")</f>
        <v>4.2340780768020458</v>
      </c>
      <c r="P504" s="28">
        <f>IF(AND(ISNUMBER(AlgerHarrison_Method[[#This Row],[Rxo]]),ISNUMBER(AlgerHarrison_Method[[#This Row],[Ro]])),VLOOKUP(AlgerHarrison_Method[[#This Row],[Log_Type]],$AA$3:AC544,2,FALSE),"")</f>
        <v>5</v>
      </c>
      <c r="Q504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504" s="179">
        <f>IFERROR(AlgerHarrison_Method[[#This Row],[Rmf_Tf_Cor]]/AlgerHarrison_Method[[#This Row],[Rxo/Ro_Cor]],"")</f>
        <v>4.2340780768020458</v>
      </c>
      <c r="S504" s="40">
        <f>IF(AND(ISNUMBER(AlgerHarrison_Method[[#This Row],[Rxo]]),ISNUMBER(AlgerHarrison_Method[[#This Row],[Ro]])),Log_Header[[#This Row],[cf_H2O_Type]],"")</f>
        <v>1</v>
      </c>
      <c r="T504" s="179">
        <f>IFERROR(AlgerHarrison_Method[[#This Row],[Rwe]]/AlgerHarrison_Method[[#This Row],[cf_H2O_Type]],"")</f>
        <v>4.2340780768020458</v>
      </c>
      <c r="U504" s="27">
        <f>IFERROR(AlgerHarrison_Method[[#This Row],[Rw]]*(AlgerHarrison_Method[[#This Row],[Tf]]/75),"")</f>
        <v>3.7599999999999993</v>
      </c>
      <c r="V504" s="28">
        <f>IFERROR(10000/AlgerHarrison_Method[[#This Row],[Rw_Cor_75]],"")</f>
        <v>2659.5744680851067</v>
      </c>
      <c r="W504" s="40">
        <f>IF(AND(ISNUMBER(AlgerHarrison_Method[[#This Row],[Rxo]]),ISNUMBER(AlgerHarrison_Method[[#This Row],[Ro]])),Log_Header[[#This Row],[ct]],"")</f>
        <v>0.55000000000000004</v>
      </c>
      <c r="X504" s="28">
        <f>IFERROR(ROUND(AlgerHarrison_Method[[#This Row],[Ct]]*AlgerHarrison_Method[[#This Row],[Cw_75]],-1),"")</f>
        <v>1460</v>
      </c>
    </row>
    <row r="505" spans="1:24" x14ac:dyDescent="0.2">
      <c r="A505" s="8">
        <f>IF(ISNUMBER(Log_Header[[#This Row],[Seq]]),Log_Header[[#This Row],[Seq]],"")</f>
        <v>470</v>
      </c>
      <c r="B505" s="40">
        <f>IF(ISNUMBER(Log_Header[[#This Row],[BRACS_ID]]),Log_Header[[#This Row],[BRACS_ID]],"")</f>
        <v>17826</v>
      </c>
      <c r="C505" s="40">
        <f>IF(ISNUMBER(Log_Header[[#This Row],[Target_Depth]]),Log_Header[[#This Row],[Target_Depth]],"")</f>
        <v>515</v>
      </c>
      <c r="D505" s="40">
        <f>IF(ISNUMBER(Estep_Method[[#This Row],[Rxo]]),Estep_Method[[#This Row],[Rxo]],"")</f>
        <v>13</v>
      </c>
      <c r="E505" s="40">
        <f>IF(ISNUMBER(Rwa_Method[[#This Row],[Ro]]),Rwa_Method[[#This Row],[Ro]],"")</f>
        <v>20</v>
      </c>
      <c r="F505" s="178" t="s">
        <v>93</v>
      </c>
      <c r="G505" s="40">
        <f>IF(ISNUMBER(Log_Header[[#This Row],[Ts]]),Log_Header[[#This Row],[Ts]],"")</f>
        <v>63</v>
      </c>
      <c r="H505" s="44">
        <f>IF(ISBLANK(AlgerHarrison_Method[[#This Row],[Rxo]]),"",Log_Header[[#This Row],[Gg]])</f>
        <v>1.5059687786960515E-2</v>
      </c>
      <c r="I505" s="43">
        <f>IF(ISBLANK(AlgerHarrison_Method[[#This Row],[Rxo]]),"",Log_Header[[#This Row],[Df]])</f>
        <v>505</v>
      </c>
      <c r="J505" s="27">
        <f>IFERROR((AlgerHarrison_Method[[#This Row],[Gg]]*AlgerHarrison_Method[[#This Row],[Df]])+AlgerHarrison_Method[[#This Row],[Ts]],"")</f>
        <v>70.605142332415056</v>
      </c>
      <c r="K505" s="182">
        <f>IF(ISNUMBER(Log_Header[[#This Row],[Rmf]]),Log_Header[[#This Row],[Rmf]],"")</f>
        <v>0.82</v>
      </c>
      <c r="L505" s="182">
        <f>IF(ISNUMBER(Log_Header[[#This Row],[T-Rmf]]),Log_Header[[#This Row],[T-Rmf]],"")</f>
        <v>94</v>
      </c>
      <c r="M505" s="27">
        <f>IFERROR(AlgerHarrison_Method[[#This Row],[Rmf]]*(AlgerHarrison_Method[[#This Row],[T-Rmf]]/AlgerHarrison_Method[[#This Row],[Tf]]),"")</f>
        <v>1.0917051853971309</v>
      </c>
      <c r="N505" s="179">
        <f>IF(AND(ISNUMBER(AlgerHarrison_Method[[#This Row],[Rxo]]),ISNUMBER(AlgerHarrison_Method[[#This Row],[Ro]])),IF(AlgerHarrison_Method[[#This Row],[Rmf]]&gt;=5, 1.75, 1),"")</f>
        <v>1</v>
      </c>
      <c r="O505" s="179">
        <f>IFERROR(AlgerHarrison_Method[[#This Row],[Rmf_Tf]]*AlgerHarrison_Method[[#This Row],[Rmf Cor Fact]],"")</f>
        <v>1.0917051853971309</v>
      </c>
      <c r="P505" s="28">
        <f>IF(AND(ISNUMBER(AlgerHarrison_Method[[#This Row],[Rxo]]),ISNUMBER(AlgerHarrison_Method[[#This Row],[Ro]])),VLOOKUP(AlgerHarrison_Method[[#This Row],[Log_Type]],$AA$3:AC545,2,FALSE),"")</f>
        <v>1</v>
      </c>
      <c r="Q505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0.65</v>
      </c>
      <c r="R505" s="179">
        <f>IFERROR(AlgerHarrison_Method[[#This Row],[Rmf_Tf_Cor]]/AlgerHarrison_Method[[#This Row],[Rxo/Ro_Cor]],"")</f>
        <v>1.679546439072509</v>
      </c>
      <c r="S505" s="40">
        <f>IF(AND(ISNUMBER(AlgerHarrison_Method[[#This Row],[Rxo]]),ISNUMBER(AlgerHarrison_Method[[#This Row],[Ro]])),Log_Header[[#This Row],[cf_H2O_Type]],"")</f>
        <v>1.33</v>
      </c>
      <c r="T505" s="179">
        <f>IFERROR(AlgerHarrison_Method[[#This Row],[Rwe]]/AlgerHarrison_Method[[#This Row],[cf_H2O_Type]],"")</f>
        <v>1.2628168714830894</v>
      </c>
      <c r="U505" s="27">
        <f>IFERROR(AlgerHarrison_Method[[#This Row],[Rw]]*(AlgerHarrison_Method[[#This Row],[Tf]]/75),"")</f>
        <v>1.1888181993445148</v>
      </c>
      <c r="V505" s="28">
        <f>IFERROR(10000/AlgerHarrison_Method[[#This Row],[Rw_Cor_75]],"")</f>
        <v>8411.7151011935675</v>
      </c>
      <c r="W505" s="40">
        <f>IF(AND(ISNUMBER(AlgerHarrison_Method[[#This Row],[Rxo]]),ISNUMBER(AlgerHarrison_Method[[#This Row],[Ro]])),Log_Header[[#This Row],[ct]],"")</f>
        <v>0.55000000000000004</v>
      </c>
      <c r="X505" s="28">
        <f>IFERROR(ROUND(AlgerHarrison_Method[[#This Row],[Ct]]*AlgerHarrison_Method[[#This Row],[Cw_75]],-1),"")</f>
        <v>4630</v>
      </c>
    </row>
    <row r="506" spans="1:24" x14ac:dyDescent="0.2">
      <c r="A506" s="8">
        <f>IF(ISNUMBER(Log_Header[[#This Row],[Seq]]),Log_Header[[#This Row],[Seq]],"")</f>
        <v>471</v>
      </c>
      <c r="B506" s="40">
        <f>IF(ISNUMBER(Log_Header[[#This Row],[BRACS_ID]]),Log_Header[[#This Row],[BRACS_ID]],"")</f>
        <v>17840</v>
      </c>
      <c r="C506" s="40">
        <f>IF(ISNUMBER(Log_Header[[#This Row],[Target_Depth]]),Log_Header[[#This Row],[Target_Depth]],"")</f>
        <v>660</v>
      </c>
      <c r="D506" s="40">
        <f>IF(ISNUMBER(Estep_Method[[#This Row],[Rxo]]),Estep_Method[[#This Row],[Rxo]],"")</f>
        <v>23.4</v>
      </c>
      <c r="E506" s="40">
        <f>IF(ISNUMBER(Rwa_Method[[#This Row],[Ro]]),Rwa_Method[[#This Row],[Ro]],"")</f>
        <v>23.4</v>
      </c>
      <c r="F506" s="178" t="s">
        <v>93</v>
      </c>
      <c r="G506" s="40">
        <f>IF(ISNUMBER(Log_Header[[#This Row],[Ts]]),Log_Header[[#This Row],[Ts]],"")</f>
        <v>63</v>
      </c>
      <c r="H506" s="44">
        <f>IF(ISBLANK(AlgerHarrison_Method[[#This Row],[Rxo]]),"",Log_Header[[#This Row],[Gg]])</f>
        <v>1.6093635698610095E-2</v>
      </c>
      <c r="I506" s="43">
        <f>IF(ISBLANK(AlgerHarrison_Method[[#This Row],[Rxo]]),"",Log_Header[[#This Row],[Df]])</f>
        <v>650</v>
      </c>
      <c r="J506" s="27">
        <f>IFERROR((AlgerHarrison_Method[[#This Row],[Gg]]*AlgerHarrison_Method[[#This Row],[Df]])+AlgerHarrison_Method[[#This Row],[Ts]],"")</f>
        <v>73.460863204096569</v>
      </c>
      <c r="K506" s="182">
        <f>IF(ISNUMBER(Log_Header[[#This Row],[Rmf]]),Log_Header[[#This Row],[Rmf]],"")</f>
        <v>4.3</v>
      </c>
      <c r="L506" s="182">
        <f>IF(ISNUMBER(Log_Header[[#This Row],[T-Rmf]]),Log_Header[[#This Row],[T-Rmf]],"")</f>
        <v>102</v>
      </c>
      <c r="M506" s="27">
        <f>IFERROR(AlgerHarrison_Method[[#This Row],[Rmf]]*(AlgerHarrison_Method[[#This Row],[T-Rmf]]/AlgerHarrison_Method[[#This Row],[Tf]]),"")</f>
        <v>5.9705260851813851</v>
      </c>
      <c r="N506" s="179">
        <f>IF(AND(ISNUMBER(AlgerHarrison_Method[[#This Row],[Rxo]]),ISNUMBER(AlgerHarrison_Method[[#This Row],[Ro]])),IF(AlgerHarrison_Method[[#This Row],[Rmf]]&gt;=5, 1.75, 1),"")</f>
        <v>1</v>
      </c>
      <c r="O506" s="179">
        <f>IFERROR(AlgerHarrison_Method[[#This Row],[Rmf_Tf]]*AlgerHarrison_Method[[#This Row],[Rmf Cor Fact]],"")</f>
        <v>5.9705260851813851</v>
      </c>
      <c r="P506" s="28">
        <f>IF(AND(ISNUMBER(AlgerHarrison_Method[[#This Row],[Rxo]]),ISNUMBER(AlgerHarrison_Method[[#This Row],[Ro]])),VLOOKUP(AlgerHarrison_Method[[#This Row],[Log_Type]],$AA$3:AC546,2,FALSE),"")</f>
        <v>1</v>
      </c>
      <c r="Q506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506" s="179">
        <f>IFERROR(AlgerHarrison_Method[[#This Row],[Rmf_Tf_Cor]]/AlgerHarrison_Method[[#This Row],[Rxo/Ro_Cor]],"")</f>
        <v>5.9705260851813851</v>
      </c>
      <c r="S506" s="40">
        <f>IF(AND(ISNUMBER(AlgerHarrison_Method[[#This Row],[Rxo]]),ISNUMBER(AlgerHarrison_Method[[#This Row],[Ro]])),Log_Header[[#This Row],[cf_H2O_Type]],"")</f>
        <v>1.33</v>
      </c>
      <c r="T506" s="179">
        <f>IFERROR(AlgerHarrison_Method[[#This Row],[Rwe]]/AlgerHarrison_Method[[#This Row],[cf_H2O_Type]],"")</f>
        <v>4.4891173572792367</v>
      </c>
      <c r="U506" s="27">
        <f>IFERROR(AlgerHarrison_Method[[#This Row],[Rw]]*(AlgerHarrison_Method[[#This Row],[Tf]]/75),"")</f>
        <v>4.3969924812030072</v>
      </c>
      <c r="V506" s="28">
        <f>IFERROR(10000/AlgerHarrison_Method[[#This Row],[Rw_Cor_75]],"")</f>
        <v>2274.2818057455543</v>
      </c>
      <c r="W506" s="40">
        <f>IF(AND(ISNUMBER(AlgerHarrison_Method[[#This Row],[Rxo]]),ISNUMBER(AlgerHarrison_Method[[#This Row],[Ro]])),Log_Header[[#This Row],[ct]],"")</f>
        <v>0.55000000000000004</v>
      </c>
      <c r="X506" s="28">
        <f>IFERROR(ROUND(AlgerHarrison_Method[[#This Row],[Ct]]*AlgerHarrison_Method[[#This Row],[Cw_75]],-1),"")</f>
        <v>1250</v>
      </c>
    </row>
    <row r="507" spans="1:24" x14ac:dyDescent="0.2">
      <c r="A507" s="8">
        <f>IF(ISNUMBER(Log_Header[[#This Row],[Seq]]),Log_Header[[#This Row],[Seq]],"")</f>
        <v>472</v>
      </c>
      <c r="B507" s="40">
        <f>IF(ISNUMBER(Log_Header[[#This Row],[BRACS_ID]]),Log_Header[[#This Row],[BRACS_ID]],"")</f>
        <v>17837</v>
      </c>
      <c r="C507" s="40">
        <f>IF(ISNUMBER(Log_Header[[#This Row],[Target_Depth]]),Log_Header[[#This Row],[Target_Depth]],"")</f>
        <v>455</v>
      </c>
      <c r="D507" s="40">
        <f>IF(ISNUMBER(Estep_Method[[#This Row],[Rxo]]),Estep_Method[[#This Row],[Rxo]],"")</f>
        <v>21</v>
      </c>
      <c r="E507" s="40">
        <f>IF(ISNUMBER(Rwa_Method[[#This Row],[Ro]]),Rwa_Method[[#This Row],[Ro]],"")</f>
        <v>27.9</v>
      </c>
      <c r="F507" s="178" t="s">
        <v>113</v>
      </c>
      <c r="G507" s="40">
        <f>IF(ISNUMBER(Log_Header[[#This Row],[Ts]]),Log_Header[[#This Row],[Ts]],"")</f>
        <v>63</v>
      </c>
      <c r="H507" s="44">
        <f>IF(ISBLANK(AlgerHarrison_Method[[#This Row],[Rxo]]),"",Log_Header[[#This Row],[Gg]])</f>
        <v>1.9655719692345256E-2</v>
      </c>
      <c r="I507" s="43">
        <f>IF(ISBLANK(AlgerHarrison_Method[[#This Row],[Rxo]]),"",Log_Header[[#This Row],[Df]])</f>
        <v>455</v>
      </c>
      <c r="J507" s="27">
        <f>IFERROR((AlgerHarrison_Method[[#This Row],[Gg]]*AlgerHarrison_Method[[#This Row],[Df]])+AlgerHarrison_Method[[#This Row],[Ts]],"")</f>
        <v>71.943352460017095</v>
      </c>
      <c r="K507" s="182">
        <f>IF(ISNUMBER(Log_Header[[#This Row],[Rmf]]),Log_Header[[#This Row],[Rmf]],"")</f>
        <v>1.4</v>
      </c>
      <c r="L507" s="182">
        <f>IF(ISNUMBER(Log_Header[[#This Row],[T-Rmf]]),Log_Header[[#This Row],[T-Rmf]],"")</f>
        <v>80</v>
      </c>
      <c r="M507" s="27">
        <f>IFERROR(AlgerHarrison_Method[[#This Row],[Rmf]]*(AlgerHarrison_Method[[#This Row],[T-Rmf]]/AlgerHarrison_Method[[#This Row],[Tf]]),"")</f>
        <v>1.5567803858215337</v>
      </c>
      <c r="N507" s="179">
        <f>IF(AND(ISNUMBER(AlgerHarrison_Method[[#This Row],[Rxo]]),ISNUMBER(AlgerHarrison_Method[[#This Row],[Ro]])),IF(AlgerHarrison_Method[[#This Row],[Rmf]]&gt;=5, 1.75, 1),"")</f>
        <v>1</v>
      </c>
      <c r="O507" s="179">
        <f>IFERROR(AlgerHarrison_Method[[#This Row],[Rmf_Tf]]*AlgerHarrison_Method[[#This Row],[Rmf Cor Fact]],"")</f>
        <v>1.5567803858215337</v>
      </c>
      <c r="P507" s="28">
        <f>IF(AND(ISNUMBER(AlgerHarrison_Method[[#This Row],[Rxo]]),ISNUMBER(AlgerHarrison_Method[[#This Row],[Ro]])),VLOOKUP(AlgerHarrison_Method[[#This Row],[Log_Type]],$AA$3:AC547,2,FALSE),"")</f>
        <v>5</v>
      </c>
      <c r="Q507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0.56653948433344903</v>
      </c>
      <c r="R507" s="179">
        <f>IFERROR(AlgerHarrison_Method[[#This Row],[Rmf_Tf_Cor]]/AlgerHarrison_Method[[#This Row],[Rxo/Ro_Cor]],"")</f>
        <v>2.7478762361164168</v>
      </c>
      <c r="S507" s="40">
        <f>IF(AND(ISNUMBER(AlgerHarrison_Method[[#This Row],[Rxo]]),ISNUMBER(AlgerHarrison_Method[[#This Row],[Ro]])),Log_Header[[#This Row],[cf_H2O_Type]],"")</f>
        <v>1.33</v>
      </c>
      <c r="T507" s="179">
        <f>IFERROR(AlgerHarrison_Method[[#This Row],[Rwe]]/AlgerHarrison_Method[[#This Row],[cf_H2O_Type]],"")</f>
        <v>2.0660723579822684</v>
      </c>
      <c r="U507" s="27">
        <f>IFERROR(AlgerHarrison_Method[[#This Row],[Rw]]*(AlgerHarrison_Method[[#This Row],[Tf]]/75),"")</f>
        <v>1.9818689581095594</v>
      </c>
      <c r="V507" s="28">
        <f>IFERROR(10000/AlgerHarrison_Method[[#This Row],[Rw_Cor_75]],"")</f>
        <v>5045.7422823447805</v>
      </c>
      <c r="W507" s="40">
        <f>IF(AND(ISNUMBER(AlgerHarrison_Method[[#This Row],[Rxo]]),ISNUMBER(AlgerHarrison_Method[[#This Row],[Ro]])),Log_Header[[#This Row],[ct]],"")</f>
        <v>0.55000000000000004</v>
      </c>
      <c r="X507" s="28">
        <f>IFERROR(ROUND(AlgerHarrison_Method[[#This Row],[Ct]]*AlgerHarrison_Method[[#This Row],[Cw_75]],-1),"")</f>
        <v>2780</v>
      </c>
    </row>
    <row r="508" spans="1:24" x14ac:dyDescent="0.2">
      <c r="A508" s="8">
        <f>IF(ISNUMBER(Log_Header[[#This Row],[Seq]]),Log_Header[[#This Row],[Seq]],"")</f>
        <v>473</v>
      </c>
      <c r="B508" s="40">
        <f>IF(ISNUMBER(Log_Header[[#This Row],[BRACS_ID]]),Log_Header[[#This Row],[BRACS_ID]],"")</f>
        <v>17837</v>
      </c>
      <c r="C508" s="40">
        <f>IF(ISNUMBER(Log_Header[[#This Row],[Target_Depth]]),Log_Header[[#This Row],[Target_Depth]],"")</f>
        <v>745</v>
      </c>
      <c r="D508" s="40">
        <f>IF(ISNUMBER(Estep_Method[[#This Row],[Rxo]]),Estep_Method[[#This Row],[Rxo]],"")</f>
        <v>9</v>
      </c>
      <c r="E508" s="40">
        <f>IF(ISNUMBER(Rwa_Method[[#This Row],[Ro]]),Rwa_Method[[#This Row],[Ro]],"")</f>
        <v>7.1</v>
      </c>
      <c r="F508" s="178" t="s">
        <v>113</v>
      </c>
      <c r="G508" s="40">
        <f>IF(ISNUMBER(Log_Header[[#This Row],[Ts]]),Log_Header[[#This Row],[Ts]],"")</f>
        <v>63</v>
      </c>
      <c r="H508" s="44">
        <f>IF(ISBLANK(AlgerHarrison_Method[[#This Row],[Rxo]]),"",Log_Header[[#This Row],[Gg]])</f>
        <v>1.9655719692345256E-2</v>
      </c>
      <c r="I508" s="43">
        <f>IF(ISBLANK(AlgerHarrison_Method[[#This Row],[Rxo]]),"",Log_Header[[#This Row],[Df]])</f>
        <v>745</v>
      </c>
      <c r="J508" s="27">
        <f>IFERROR((AlgerHarrison_Method[[#This Row],[Gg]]*AlgerHarrison_Method[[#This Row],[Df]])+AlgerHarrison_Method[[#This Row],[Ts]],"")</f>
        <v>77.643511170797211</v>
      </c>
      <c r="K508" s="182">
        <f>IF(ISNUMBER(Log_Header[[#This Row],[Rmf]]),Log_Header[[#This Row],[Rmf]],"")</f>
        <v>1.4</v>
      </c>
      <c r="L508" s="182">
        <f>IF(ISNUMBER(Log_Header[[#This Row],[T-Rmf]]),Log_Header[[#This Row],[T-Rmf]],"")</f>
        <v>80</v>
      </c>
      <c r="M508" s="27">
        <f>IFERROR(AlgerHarrison_Method[[#This Row],[Rmf]]*(AlgerHarrison_Method[[#This Row],[T-Rmf]]/AlgerHarrison_Method[[#This Row],[Tf]]),"")</f>
        <v>1.4424901490303124</v>
      </c>
      <c r="N508" s="179">
        <f>IF(AND(ISNUMBER(AlgerHarrison_Method[[#This Row],[Rxo]]),ISNUMBER(AlgerHarrison_Method[[#This Row],[Ro]])),IF(AlgerHarrison_Method[[#This Row],[Rmf]]&gt;=5, 1.75, 1),"")</f>
        <v>1</v>
      </c>
      <c r="O508" s="179">
        <f>IFERROR(AlgerHarrison_Method[[#This Row],[Rmf_Tf]]*AlgerHarrison_Method[[#This Row],[Rmf Cor Fact]],"")</f>
        <v>1.4424901490303124</v>
      </c>
      <c r="P508" s="28">
        <f>IF(AND(ISNUMBER(AlgerHarrison_Method[[#This Row],[Rxo]]),ISNUMBER(AlgerHarrison_Method[[#This Row],[Ro]])),VLOOKUP(AlgerHarrison_Method[[#This Row],[Log_Type]],$AA$3:AC548,2,FALSE),"")</f>
        <v>5</v>
      </c>
      <c r="Q508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1.6068240428486413</v>
      </c>
      <c r="R508" s="179">
        <f>IFERROR(AlgerHarrison_Method[[#This Row],[Rmf_Tf_Cor]]/AlgerHarrison_Method[[#This Row],[Rxo/Ro_Cor]],"")</f>
        <v>0.89772751126688932</v>
      </c>
      <c r="S508" s="40">
        <f>IF(AND(ISNUMBER(AlgerHarrison_Method[[#This Row],[Rxo]]),ISNUMBER(AlgerHarrison_Method[[#This Row],[Ro]])),Log_Header[[#This Row],[cf_H2O_Type]],"")</f>
        <v>1</v>
      </c>
      <c r="T508" s="179">
        <f>IFERROR(AlgerHarrison_Method[[#This Row],[Rwe]]/AlgerHarrison_Method[[#This Row],[cf_H2O_Type]],"")</f>
        <v>0.89772751126688932</v>
      </c>
      <c r="U508" s="27">
        <f>IFERROR(AlgerHarrison_Method[[#This Row],[Rw]]*(AlgerHarrison_Method[[#This Row],[Tf]]/75),"")</f>
        <v>0.9293695473251028</v>
      </c>
      <c r="V508" s="28">
        <f>IFERROR(10000/AlgerHarrison_Method[[#This Row],[Rw_Cor_75]],"")</f>
        <v>10759.982429790009</v>
      </c>
      <c r="W508" s="40">
        <f>IF(AND(ISNUMBER(AlgerHarrison_Method[[#This Row],[Rxo]]),ISNUMBER(AlgerHarrison_Method[[#This Row],[Ro]])),Log_Header[[#This Row],[ct]],"")</f>
        <v>0.55000000000000004</v>
      </c>
      <c r="X508" s="28">
        <f>IFERROR(ROUND(AlgerHarrison_Method[[#This Row],[Ct]]*AlgerHarrison_Method[[#This Row],[Cw_75]],-1),"")</f>
        <v>5920</v>
      </c>
    </row>
    <row r="509" spans="1:24" x14ac:dyDescent="0.2">
      <c r="A509" s="8">
        <f>IF(ISNUMBER(Log_Header[[#This Row],[Seq]]),Log_Header[[#This Row],[Seq]],"")</f>
        <v>474</v>
      </c>
      <c r="B509" s="40">
        <f>IF(ISNUMBER(Log_Header[[#This Row],[BRACS_ID]]),Log_Header[[#This Row],[BRACS_ID]],"")</f>
        <v>17848</v>
      </c>
      <c r="C509" s="40">
        <f>IF(ISNUMBER(Log_Header[[#This Row],[Target_Depth]]),Log_Header[[#This Row],[Target_Depth]],"")</f>
        <v>1180</v>
      </c>
      <c r="D509" s="40">
        <f>IF(ISNUMBER(Estep_Method[[#This Row],[Rxo]]),Estep_Method[[#This Row],[Rxo]],"")</f>
        <v>7.1</v>
      </c>
      <c r="E509" s="40">
        <f>IF(ISNUMBER(Rwa_Method[[#This Row],[Ro]]),Rwa_Method[[#This Row],[Ro]],"")</f>
        <v>6.4</v>
      </c>
      <c r="F509" s="178" t="s">
        <v>93</v>
      </c>
      <c r="G509" s="40">
        <f>IF(ISNUMBER(Log_Header[[#This Row],[Ts]]),Log_Header[[#This Row],[Ts]],"")</f>
        <v>63</v>
      </c>
      <c r="H509" s="44">
        <f>IF(ISBLANK(AlgerHarrison_Method[[#This Row],[Rxo]]),"",Log_Header[[#This Row],[Gg]])</f>
        <v>1.4418811002661935E-2</v>
      </c>
      <c r="I509" s="43">
        <f>IF(ISBLANK(AlgerHarrison_Method[[#This Row],[Rxo]]),"",Log_Header[[#This Row],[Df]])</f>
        <v>1171</v>
      </c>
      <c r="J509" s="27">
        <f>IFERROR((AlgerHarrison_Method[[#This Row],[Gg]]*AlgerHarrison_Method[[#This Row],[Df]])+AlgerHarrison_Method[[#This Row],[Ts]],"")</f>
        <v>79.884427684117128</v>
      </c>
      <c r="K509" s="182">
        <f>IF(ISNUMBER(Log_Header[[#This Row],[Rmf]]),Log_Header[[#This Row],[Rmf]],"")</f>
        <v>3.23</v>
      </c>
      <c r="L509" s="182">
        <f>IF(ISNUMBER(Log_Header[[#This Row],[T-Rmf]]),Log_Header[[#This Row],[T-Rmf]],"")</f>
        <v>83</v>
      </c>
      <c r="M509" s="27">
        <f>IFERROR(AlgerHarrison_Method[[#This Row],[Rmf]]*(AlgerHarrison_Method[[#This Row],[T-Rmf]]/AlgerHarrison_Method[[#This Row],[Tf]]),"")</f>
        <v>3.3559732199634014</v>
      </c>
      <c r="N509" s="179">
        <f>IF(AND(ISNUMBER(AlgerHarrison_Method[[#This Row],[Rxo]]),ISNUMBER(AlgerHarrison_Method[[#This Row],[Ro]])),IF(AlgerHarrison_Method[[#This Row],[Rmf]]&gt;=5, 1.75, 1),"")</f>
        <v>1</v>
      </c>
      <c r="O509" s="179">
        <f>IFERROR(AlgerHarrison_Method[[#This Row],[Rmf_Tf]]*AlgerHarrison_Method[[#This Row],[Rmf Cor Fact]],"")</f>
        <v>3.3559732199634014</v>
      </c>
      <c r="P509" s="28">
        <f>IF(AND(ISNUMBER(AlgerHarrison_Method[[#This Row],[Rxo]]),ISNUMBER(AlgerHarrison_Method[[#This Row],[Ro]])),VLOOKUP(AlgerHarrison_Method[[#This Row],[Log_Type]],$AA$3:AC549,2,FALSE),"")</f>
        <v>1</v>
      </c>
      <c r="Q509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1.1093749999999998</v>
      </c>
      <c r="R509" s="179">
        <f>IFERROR(AlgerHarrison_Method[[#This Row],[Rmf_Tf_Cor]]/AlgerHarrison_Method[[#This Row],[Rxo/Ro_Cor]],"")</f>
        <v>3.0251026208120808</v>
      </c>
      <c r="S509" s="40">
        <f>IF(AND(ISNUMBER(AlgerHarrison_Method[[#This Row],[Rxo]]),ISNUMBER(AlgerHarrison_Method[[#This Row],[Ro]])),Log_Header[[#This Row],[cf_H2O_Type]],"")</f>
        <v>1</v>
      </c>
      <c r="T509" s="179">
        <f>IFERROR(AlgerHarrison_Method[[#This Row],[Rwe]]/AlgerHarrison_Method[[#This Row],[cf_H2O_Type]],"")</f>
        <v>3.0251026208120808</v>
      </c>
      <c r="U509" s="27">
        <f>IFERROR(AlgerHarrison_Method[[#This Row],[Rw]]*(AlgerHarrison_Method[[#This Row],[Tf]]/75),"")</f>
        <v>3.2221145539906115</v>
      </c>
      <c r="V509" s="28">
        <f>IFERROR(10000/AlgerHarrison_Method[[#This Row],[Rw_Cor_75]],"")</f>
        <v>3103.5519788130841</v>
      </c>
      <c r="W509" s="40">
        <f>IF(AND(ISNUMBER(AlgerHarrison_Method[[#This Row],[Rxo]]),ISNUMBER(AlgerHarrison_Method[[#This Row],[Ro]])),Log_Header[[#This Row],[ct]],"")</f>
        <v>0.55000000000000004</v>
      </c>
      <c r="X509" s="28">
        <f>IFERROR(ROUND(AlgerHarrison_Method[[#This Row],[Ct]]*AlgerHarrison_Method[[#This Row],[Cw_75]],-1),"")</f>
        <v>1710</v>
      </c>
    </row>
    <row r="510" spans="1:24" x14ac:dyDescent="0.2">
      <c r="A510" s="8">
        <f>IF(ISNUMBER(Log_Header[[#This Row],[Seq]]),Log_Header[[#This Row],[Seq]],"")</f>
        <v>475</v>
      </c>
      <c r="B510" s="40">
        <f>IF(ISNUMBER(Log_Header[[#This Row],[BRACS_ID]]),Log_Header[[#This Row],[BRACS_ID]],"")</f>
        <v>25992</v>
      </c>
      <c r="C510" s="40">
        <f>IF(ISNUMBER(Log_Header[[#This Row],[Target_Depth]]),Log_Header[[#This Row],[Target_Depth]],"")</f>
        <v>870</v>
      </c>
      <c r="D510" s="40">
        <f>IF(ISNUMBER(Estep_Method[[#This Row],[Rxo]]),Estep_Method[[#This Row],[Rxo]],"")</f>
        <v>3</v>
      </c>
      <c r="E510" s="40">
        <f>IF(ISNUMBER(Rwa_Method[[#This Row],[Ro]]),Rwa_Method[[#This Row],[Ro]],"")</f>
        <v>3</v>
      </c>
      <c r="F510" s="178" t="s">
        <v>93</v>
      </c>
      <c r="G510" s="40">
        <f>IF(ISNUMBER(Log_Header[[#This Row],[Ts]]),Log_Header[[#This Row],[Ts]],"")</f>
        <v>63</v>
      </c>
      <c r="H510" s="44">
        <f>IF(ISBLANK(AlgerHarrison_Method[[#This Row],[Rxo]]),"",Log_Header[[#This Row],[Gg]])</f>
        <v>1.6019988242210466E-2</v>
      </c>
      <c r="I510" s="43">
        <f>IF(ISBLANK(AlgerHarrison_Method[[#This Row],[Rxo]]),"",Log_Header[[#This Row],[Df]])</f>
        <v>858</v>
      </c>
      <c r="J510" s="27">
        <f>IFERROR((AlgerHarrison_Method[[#This Row],[Gg]]*AlgerHarrison_Method[[#This Row],[Df]])+AlgerHarrison_Method[[#This Row],[Ts]],"")</f>
        <v>76.745149911816583</v>
      </c>
      <c r="K510" s="182">
        <f>IF(ISNUMBER(Log_Header[[#This Row],[Rmf]]),Log_Header[[#This Row],[Rmf]],"")</f>
        <v>1.2</v>
      </c>
      <c r="L510" s="182">
        <f>IF(ISNUMBER(Log_Header[[#This Row],[T-Rmf]]),Log_Header[[#This Row],[T-Rmf]],"")</f>
        <v>87</v>
      </c>
      <c r="M510" s="27">
        <f>IFERROR(AlgerHarrison_Method[[#This Row],[Rmf]]*(AlgerHarrison_Method[[#This Row],[T-Rmf]]/AlgerHarrison_Method[[#This Row],[Tf]]),"")</f>
        <v>1.3603465511496167</v>
      </c>
      <c r="N510" s="179">
        <f>IF(AND(ISNUMBER(AlgerHarrison_Method[[#This Row],[Rxo]]),ISNUMBER(AlgerHarrison_Method[[#This Row],[Ro]])),IF(AlgerHarrison_Method[[#This Row],[Rmf]]&gt;=5, 1.75, 1),"")</f>
        <v>1</v>
      </c>
      <c r="O510" s="179">
        <f>IFERROR(AlgerHarrison_Method[[#This Row],[Rmf_Tf]]*AlgerHarrison_Method[[#This Row],[Rmf Cor Fact]],"")</f>
        <v>1.3603465511496167</v>
      </c>
      <c r="P510" s="28">
        <f>IF(AND(ISNUMBER(AlgerHarrison_Method[[#This Row],[Rxo]]),ISNUMBER(AlgerHarrison_Method[[#This Row],[Ro]])),VLOOKUP(AlgerHarrison_Method[[#This Row],[Log_Type]],$AA$3:AC550,2,FALSE),"")</f>
        <v>1</v>
      </c>
      <c r="Q510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</v>
      </c>
      <c r="R510" s="179">
        <f>IFERROR(AlgerHarrison_Method[[#This Row],[Rmf_Tf_Cor]]/AlgerHarrison_Method[[#This Row],[Rxo/Ro_Cor]],"")</f>
        <v>1.3603465511496167</v>
      </c>
      <c r="S510" s="40">
        <f>IF(AND(ISNUMBER(AlgerHarrison_Method[[#This Row],[Rxo]]),ISNUMBER(AlgerHarrison_Method[[#This Row],[Ro]])),Log_Header[[#This Row],[cf_H2O_Type]],"")</f>
        <v>1</v>
      </c>
      <c r="T510" s="179">
        <f>IFERROR(AlgerHarrison_Method[[#This Row],[Rwe]]/AlgerHarrison_Method[[#This Row],[cf_H2O_Type]],"")</f>
        <v>1.3603465511496167</v>
      </c>
      <c r="U510" s="27">
        <f>IFERROR(AlgerHarrison_Method[[#This Row],[Rw]]*(AlgerHarrison_Method[[#This Row],[Tf]]/75),"")</f>
        <v>1.3919999999999999</v>
      </c>
      <c r="V510" s="28">
        <f>IFERROR(10000/AlgerHarrison_Method[[#This Row],[Rw_Cor_75]],"")</f>
        <v>7183.9080459770121</v>
      </c>
      <c r="W510" s="40">
        <f>IF(AND(ISNUMBER(AlgerHarrison_Method[[#This Row],[Rxo]]),ISNUMBER(AlgerHarrison_Method[[#This Row],[Ro]])),Log_Header[[#This Row],[ct]],"")</f>
        <v>0.5</v>
      </c>
      <c r="X510" s="28">
        <f>IFERROR(ROUND(AlgerHarrison_Method[[#This Row],[Ct]]*AlgerHarrison_Method[[#This Row],[Cw_75]],-1),"")</f>
        <v>3590</v>
      </c>
    </row>
    <row r="511" spans="1:24" x14ac:dyDescent="0.2">
      <c r="A511" s="8">
        <f>IF(ISNUMBER(Log_Header[[#This Row],[Seq]]),Log_Header[[#This Row],[Seq]],"")</f>
        <v>476</v>
      </c>
      <c r="B511" s="40">
        <f>IF(ISNUMBER(Log_Header[[#This Row],[BRACS_ID]]),Log_Header[[#This Row],[BRACS_ID]],"")</f>
        <v>14858</v>
      </c>
      <c r="C511" s="40">
        <f>IF(ISNUMBER(Log_Header[[#This Row],[Target_Depth]]),Log_Header[[#This Row],[Target_Depth]],"")</f>
        <v>916</v>
      </c>
      <c r="D511" s="40">
        <f>IF(ISNUMBER(Estep_Method[[#This Row],[Rxo]]),Estep_Method[[#This Row],[Rxo]],"")</f>
        <v>16.5</v>
      </c>
      <c r="E511" s="40">
        <f>IF(ISNUMBER(Rwa_Method[[#This Row],[Ro]]),Rwa_Method[[#This Row],[Ro]],"")</f>
        <v>15</v>
      </c>
      <c r="F511" s="178" t="s">
        <v>113</v>
      </c>
      <c r="G511" s="40">
        <f>IF(ISNUMBER(Log_Header[[#This Row],[Ts]]),Log_Header[[#This Row],[Ts]],"")</f>
        <v>64</v>
      </c>
      <c r="H511" s="44">
        <f>IF(ISBLANK(AlgerHarrison_Method[[#This Row],[Rxo]]),"",Log_Header[[#This Row],[Gg]])</f>
        <v>1.4548981571290009E-2</v>
      </c>
      <c r="I511" s="43">
        <f>IF(ISBLANK(AlgerHarrison_Method[[#This Row],[Rxo]]),"",Log_Header[[#This Row],[Df]])</f>
        <v>916</v>
      </c>
      <c r="J511" s="27">
        <f>IFERROR((AlgerHarrison_Method[[#This Row],[Gg]]*AlgerHarrison_Method[[#This Row],[Df]])+AlgerHarrison_Method[[#This Row],[Ts]],"")</f>
        <v>77.326867119301653</v>
      </c>
      <c r="K511" s="182" t="str">
        <f>IF(ISNUMBER(Log_Header[[#This Row],[Rmf]]),Log_Header[[#This Row],[Rmf]],"")</f>
        <v/>
      </c>
      <c r="L511" s="182" t="str">
        <f>IF(ISNUMBER(Log_Header[[#This Row],[T-Rmf]]),Log_Header[[#This Row],[T-Rmf]],"")</f>
        <v/>
      </c>
      <c r="M511" s="27" t="str">
        <f>IFERROR(AlgerHarrison_Method[[#This Row],[Rmf]]*(AlgerHarrison_Method[[#This Row],[T-Rmf]]/AlgerHarrison_Method[[#This Row],[Tf]]),"")</f>
        <v/>
      </c>
      <c r="N511" s="179">
        <f>IF(AND(ISNUMBER(AlgerHarrison_Method[[#This Row],[Rxo]]),ISNUMBER(AlgerHarrison_Method[[#This Row],[Ro]])),IF(AlgerHarrison_Method[[#This Row],[Rmf]]&gt;=5, 1.75, 1),"")</f>
        <v>1.75</v>
      </c>
      <c r="O511" s="179" t="str">
        <f>IFERROR(AlgerHarrison_Method[[#This Row],[Rmf_Tf]]*AlgerHarrison_Method[[#This Row],[Rmf Cor Fact]],"")</f>
        <v/>
      </c>
      <c r="P511" s="28">
        <f>IF(AND(ISNUMBER(AlgerHarrison_Method[[#This Row],[Rxo]]),ISNUMBER(AlgerHarrison_Method[[#This Row],[Ro]])),VLOOKUP(AlgerHarrison_Method[[#This Row],[Log_Type]],$AA$3:AC551,2,FALSE),"")</f>
        <v>5</v>
      </c>
      <c r="Q511" s="179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1.21</v>
      </c>
      <c r="R511" s="179" t="str">
        <f>IFERROR(AlgerHarrison_Method[[#This Row],[Rmf_Tf_Cor]]/AlgerHarrison_Method[[#This Row],[Rxo/Ro_Cor]],"")</f>
        <v/>
      </c>
      <c r="S511" s="40">
        <f>IF(AND(ISNUMBER(AlgerHarrison_Method[[#This Row],[Rxo]]),ISNUMBER(AlgerHarrison_Method[[#This Row],[Ro]])),Log_Header[[#This Row],[cf_H2O_Type]],"")</f>
        <v>1.33</v>
      </c>
      <c r="T511" s="179" t="str">
        <f>IFERROR(AlgerHarrison_Method[[#This Row],[Rwe]]/AlgerHarrison_Method[[#This Row],[cf_H2O_Type]],"")</f>
        <v/>
      </c>
      <c r="U511" s="27" t="str">
        <f>IFERROR(AlgerHarrison_Method[[#This Row],[Rw]]*(AlgerHarrison_Method[[#This Row],[Tf]]/75),"")</f>
        <v/>
      </c>
      <c r="V511" s="28" t="str">
        <f>IFERROR(10000/AlgerHarrison_Method[[#This Row],[Rw_Cor_75]],"")</f>
        <v/>
      </c>
      <c r="W511" s="40">
        <f>IF(AND(ISNUMBER(AlgerHarrison_Method[[#This Row],[Rxo]]),ISNUMBER(AlgerHarrison_Method[[#This Row],[Ro]])),Log_Header[[#This Row],[ct]],"")</f>
        <v>0.5</v>
      </c>
      <c r="X511" s="28" t="str">
        <f>IFERROR(ROUND(AlgerHarrison_Method[[#This Row],[Ct]]*AlgerHarrison_Method[[#This Row],[Cw_75]],-1),"")</f>
        <v/>
      </c>
    </row>
    <row r="512" spans="1:24" x14ac:dyDescent="0.2">
      <c r="A512" s="8" t="str">
        <f>IF(ISNUMBER(Log_Header[[#This Row],[Seq]]),Log_Header[[#This Row],[Seq]],"")</f>
        <v/>
      </c>
      <c r="B512" s="40" t="str">
        <f>IF(ISNUMBER(Log_Header[[#This Row],[BRACS_ID]]),Log_Header[[#This Row],[BRACS_ID]],"")</f>
        <v/>
      </c>
      <c r="C512" s="40" t="str">
        <f>IF(ISNUMBER(Log_Header[[#This Row],[Target_Depth]]),Log_Header[[#This Row],[Target_Depth]],"")</f>
        <v/>
      </c>
      <c r="D512" s="40" t="str">
        <f>IF(ISNUMBER(Estep_Method[[#This Row],[Rxo]]),Estep_Method[[#This Row],[Rxo]],"")</f>
        <v/>
      </c>
      <c r="E512" s="40" t="str">
        <f>IF(ISNUMBER(Rwa_Method[[#This Row],[Ro]]),Rwa_Method[[#This Row],[Ro]],"")</f>
        <v/>
      </c>
      <c r="F512" s="178"/>
      <c r="G512" s="40" t="str">
        <f>IF(ISNUMBER(Log_Header[[#This Row],[Ts]]),Log_Header[[#This Row],[Ts]],"")</f>
        <v/>
      </c>
      <c r="H512" s="44" t="str">
        <f>IF(ISBLANK(AlgerHarrison_Method[[#This Row],[Rxo]]),"",Log_Header[[#This Row],[Gg]])</f>
        <v/>
      </c>
      <c r="I512" s="43" t="str">
        <f>IF(ISBLANK(AlgerHarrison_Method[[#This Row],[Rxo]]),"",Log_Header[[#This Row],[Df]])</f>
        <v/>
      </c>
      <c r="J512" s="27" t="str">
        <f>IFERROR((AlgerHarrison_Method[[#This Row],[Gg]]*AlgerHarrison_Method[[#This Row],[Df]])+AlgerHarrison_Method[[#This Row],[Ts]],"")</f>
        <v/>
      </c>
      <c r="K512" s="182" t="str">
        <f>IF(ISNUMBER(Log_Header[[#This Row],[Rmf]]),Log_Header[[#This Row],[Rmf]],"")</f>
        <v/>
      </c>
      <c r="L512" s="182" t="str">
        <f>IF(ISNUMBER(Log_Header[[#This Row],[T-Rmf]]),Log_Header[[#This Row],[T-Rmf]],"")</f>
        <v/>
      </c>
      <c r="M512" s="27" t="str">
        <f>IFERROR(AlgerHarrison_Method[[#This Row],[Rmf]]*(AlgerHarrison_Method[[#This Row],[T-Rmf]]/AlgerHarrison_Method[[#This Row],[Tf]]),"")</f>
        <v/>
      </c>
      <c r="N512" s="179" t="str">
        <f>IF(AND(ISNUMBER(AlgerHarrison_Method[[#This Row],[Rxo]]),ISNUMBER(AlgerHarrison_Method[[#This Row],[Ro]])),IF(AlgerHarrison_Method[[#This Row],[Rmf]]&gt;=5, 1.75, 1),"")</f>
        <v/>
      </c>
      <c r="O512" s="179" t="str">
        <f>IFERROR(AlgerHarrison_Method[[#This Row],[Rmf_Tf]]*AlgerHarrison_Method[[#This Row],[Rmf Cor Fact]],"")</f>
        <v/>
      </c>
      <c r="P512" s="28" t="str">
        <f>IF(AND(ISNUMBER(AlgerHarrison_Method[[#This Row],[Rxo]]),ISNUMBER(AlgerHarrison_Method[[#This Row],[Ro]])),VLOOKUP(AlgerHarrison_Method[[#This Row],[Log_Type]],$AA$3:AC552,2,FALSE),"")</f>
        <v/>
      </c>
      <c r="Q51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2" s="179" t="str">
        <f>IFERROR(AlgerHarrison_Method[[#This Row],[Rmf_Tf_Cor]]/AlgerHarrison_Method[[#This Row],[Rxo/Ro_Cor]],"")</f>
        <v/>
      </c>
      <c r="S512" s="40" t="str">
        <f>IF(AND(ISNUMBER(AlgerHarrison_Method[[#This Row],[Rxo]]),ISNUMBER(AlgerHarrison_Method[[#This Row],[Ro]])),Log_Header[[#This Row],[cf_H2O_Type]],"")</f>
        <v/>
      </c>
      <c r="T512" s="179" t="str">
        <f>IFERROR(AlgerHarrison_Method[[#This Row],[Rwe]]/AlgerHarrison_Method[[#This Row],[cf_H2O_Type]],"")</f>
        <v/>
      </c>
      <c r="U512" s="27" t="str">
        <f>IFERROR(AlgerHarrison_Method[[#This Row],[Rw]]*(AlgerHarrison_Method[[#This Row],[Tf]]/75),"")</f>
        <v/>
      </c>
      <c r="V512" s="28" t="str">
        <f>IFERROR(10000/AlgerHarrison_Method[[#This Row],[Rw_Cor_75]],"")</f>
        <v/>
      </c>
      <c r="W512" s="40" t="str">
        <f>IF(AND(ISNUMBER(AlgerHarrison_Method[[#This Row],[Rxo]]),ISNUMBER(AlgerHarrison_Method[[#This Row],[Ro]])),Log_Header[[#This Row],[ct]],"")</f>
        <v/>
      </c>
      <c r="X512" s="28" t="str">
        <f>IFERROR(ROUND(AlgerHarrison_Method[[#This Row],[Ct]]*AlgerHarrison_Method[[#This Row],[Cw_75]],-1),"")</f>
        <v/>
      </c>
    </row>
    <row r="513" spans="1:24" x14ac:dyDescent="0.2">
      <c r="A513" s="8">
        <f>IF(ISNUMBER(Log_Header[[#This Row],[Seq]]),Log_Header[[#This Row],[Seq]],"")</f>
        <v>477</v>
      </c>
      <c r="B513" s="40">
        <f>IF(ISNUMBER(Log_Header[[#This Row],[BRACS_ID]]),Log_Header[[#This Row],[BRACS_ID]],"")</f>
        <v>15007</v>
      </c>
      <c r="C513" s="40">
        <f>IF(ISNUMBER(Log_Header[[#This Row],[Target_Depth]]),Log_Header[[#This Row],[Target_Depth]],"")</f>
        <v>250</v>
      </c>
      <c r="D513" s="40">
        <f>IF(ISNUMBER(Estep_Method[[#This Row],[Rxo]]),Estep_Method[[#This Row],[Rxo]],"")</f>
        <v>40</v>
      </c>
      <c r="E513" s="40">
        <f>IF(ISNUMBER(Rwa_Method[[#This Row],[Ro]]),Rwa_Method[[#This Row],[Ro]],"")</f>
        <v>47.5</v>
      </c>
      <c r="F513" s="178"/>
      <c r="G513" s="40">
        <f>IF(ISNUMBER(Log_Header[[#This Row],[Ts]]),Log_Header[[#This Row],[Ts]],"")</f>
        <v>63</v>
      </c>
      <c r="H513" s="44">
        <f>IF(ISBLANK(AlgerHarrison_Method[[#This Row],[Rxo]]),"",Log_Header[[#This Row],[Gg]])</f>
        <v>1.6666666666666666E-2</v>
      </c>
      <c r="I513" s="43">
        <f>IF(ISBLANK(AlgerHarrison_Method[[#This Row],[Rxo]]),"",Log_Header[[#This Row],[Df]])</f>
        <v>250</v>
      </c>
      <c r="J513" s="27">
        <f>IFERROR((AlgerHarrison_Method[[#This Row],[Gg]]*AlgerHarrison_Method[[#This Row],[Df]])+AlgerHarrison_Method[[#This Row],[Ts]],"")</f>
        <v>67.166666666666671</v>
      </c>
      <c r="K513" s="182" t="str">
        <f>IF(ISNUMBER(Log_Header[[#This Row],[Rmf]]),Log_Header[[#This Row],[Rmf]],"")</f>
        <v/>
      </c>
      <c r="L513" s="182" t="str">
        <f>IF(ISNUMBER(Log_Header[[#This Row],[T-Rmf]]),Log_Header[[#This Row],[T-Rmf]],"")</f>
        <v/>
      </c>
      <c r="M513" s="27" t="str">
        <f>IFERROR(AlgerHarrison_Method[[#This Row],[Rmf]]*(AlgerHarrison_Method[[#This Row],[T-Rmf]]/AlgerHarrison_Method[[#This Row],[Tf]]),"")</f>
        <v/>
      </c>
      <c r="N513" s="179">
        <f>IF(AND(ISNUMBER(AlgerHarrison_Method[[#This Row],[Rxo]]),ISNUMBER(AlgerHarrison_Method[[#This Row],[Ro]])),IF(AlgerHarrison_Method[[#This Row],[Rmf]]&gt;=5, 1.75, 1),"")</f>
        <v>1.75</v>
      </c>
      <c r="O513" s="179" t="str">
        <f>IFERROR(AlgerHarrison_Method[[#This Row],[Rmf_Tf]]*AlgerHarrison_Method[[#This Row],[Rmf Cor Fact]],"")</f>
        <v/>
      </c>
      <c r="P513" s="28" t="e">
        <f>IF(AND(ISNUMBER(AlgerHarrison_Method[[#This Row],[Rxo]]),ISNUMBER(AlgerHarrison_Method[[#This Row],[Ro]])),VLOOKUP(AlgerHarrison_Method[[#This Row],[Log_Type]],$AA$3:AC553,2,FALSE),"")</f>
        <v>#N/A</v>
      </c>
      <c r="Q513" s="179" t="e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>#N/A</v>
      </c>
      <c r="R513" s="179" t="str">
        <f>IFERROR(AlgerHarrison_Method[[#This Row],[Rmf_Tf_Cor]]/AlgerHarrison_Method[[#This Row],[Rxo/Ro_Cor]],"")</f>
        <v/>
      </c>
      <c r="S513" s="40">
        <f>IF(AND(ISNUMBER(AlgerHarrison_Method[[#This Row],[Rxo]]),ISNUMBER(AlgerHarrison_Method[[#This Row],[Ro]])),Log_Header[[#This Row],[cf_H2O_Type]],"")</f>
        <v>1.33</v>
      </c>
      <c r="T513" s="179" t="str">
        <f>IFERROR(AlgerHarrison_Method[[#This Row],[Rwe]]/AlgerHarrison_Method[[#This Row],[cf_H2O_Type]],"")</f>
        <v/>
      </c>
      <c r="U513" s="27" t="str">
        <f>IFERROR(AlgerHarrison_Method[[#This Row],[Rw]]*(AlgerHarrison_Method[[#This Row],[Tf]]/75),"")</f>
        <v/>
      </c>
      <c r="V513" s="28" t="str">
        <f>IFERROR(10000/AlgerHarrison_Method[[#This Row],[Rw_Cor_75]],"")</f>
        <v/>
      </c>
      <c r="W513" s="40">
        <f>IF(AND(ISNUMBER(AlgerHarrison_Method[[#This Row],[Rxo]]),ISNUMBER(AlgerHarrison_Method[[#This Row],[Ro]])),Log_Header[[#This Row],[ct]],"")</f>
        <v>0.5</v>
      </c>
      <c r="X513" s="28" t="str">
        <f>IFERROR(ROUND(AlgerHarrison_Method[[#This Row],[Ct]]*AlgerHarrison_Method[[#This Row],[Cw_75]],-1),"")</f>
        <v/>
      </c>
    </row>
    <row r="514" spans="1:24" x14ac:dyDescent="0.2">
      <c r="A514" s="8">
        <f>IF(ISNUMBER(Log_Header[[#This Row],[Seq]]),Log_Header[[#This Row],[Seq]],"")</f>
        <v>478</v>
      </c>
      <c r="B514" s="40">
        <f>IF(ISNUMBER(Log_Header[[#This Row],[BRACS_ID]]),Log_Header[[#This Row],[BRACS_ID]],"")</f>
        <v>-9999</v>
      </c>
      <c r="C514" s="40">
        <f>IF(ISNUMBER(Log_Header[[#This Row],[Target_Depth]]),Log_Header[[#This Row],[Target_Depth]],"")</f>
        <v>340</v>
      </c>
      <c r="D514" s="40"/>
      <c r="E514" s="40"/>
      <c r="F514" s="178"/>
      <c r="G514" s="40">
        <f>IF(ISNUMBER(Log_Header[[#This Row],[Ts]]),Log_Header[[#This Row],[Ts]],"")</f>
        <v>64</v>
      </c>
      <c r="H514" s="44" t="str">
        <f>IF(ISBLANK(AlgerHarrison_Method[[#This Row],[Rxo]]),"",Log_Header[[#This Row],[Gg]])</f>
        <v/>
      </c>
      <c r="I514" s="43" t="str">
        <f>IF(ISBLANK(AlgerHarrison_Method[[#This Row],[Rxo]]),"",Log_Header[[#This Row],[Df]])</f>
        <v/>
      </c>
      <c r="J514" s="27" t="str">
        <f>IFERROR((AlgerHarrison_Method[[#This Row],[Gg]]*AlgerHarrison_Method[[#This Row],[Df]])+AlgerHarrison_Method[[#This Row],[Ts]],"")</f>
        <v/>
      </c>
      <c r="K514" s="182" t="str">
        <f>IF(ISNUMBER(Log_Header[[#This Row],[Rmf]]),Log_Header[[#This Row],[Rmf]],"")</f>
        <v/>
      </c>
      <c r="L514" s="182" t="str">
        <f>IF(ISNUMBER(Log_Header[[#This Row],[T-Rmf]]),Log_Header[[#This Row],[T-Rmf]],"")</f>
        <v/>
      </c>
      <c r="M514" s="27" t="str">
        <f>IFERROR(AlgerHarrison_Method[[#This Row],[Rmf]]*(AlgerHarrison_Method[[#This Row],[T-Rmf]]/AlgerHarrison_Method[[#This Row],[Tf]]),"")</f>
        <v/>
      </c>
      <c r="N514" s="179" t="str">
        <f>IF(AND(ISNUMBER(AlgerHarrison_Method[[#This Row],[Rxo]]),ISNUMBER(AlgerHarrison_Method[[#This Row],[Ro]])),IF(AlgerHarrison_Method[[#This Row],[Rmf]]&gt;=5, 1.75, 1),"")</f>
        <v/>
      </c>
      <c r="O514" s="179" t="str">
        <f>IFERROR(AlgerHarrison_Method[[#This Row],[Rmf_Tf]]*AlgerHarrison_Method[[#This Row],[Rmf Cor Fact]],"")</f>
        <v/>
      </c>
      <c r="P514" s="28" t="str">
        <f>IF(AND(ISNUMBER(AlgerHarrison_Method[[#This Row],[Rxo]]),ISNUMBER(AlgerHarrison_Method[[#This Row],[Ro]])),VLOOKUP(AlgerHarrison_Method[[#This Row],[Log_Type]],$AA$3:AC554,2,FALSE),"")</f>
        <v/>
      </c>
      <c r="Q51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4" s="179" t="str">
        <f>IFERROR(AlgerHarrison_Method[[#This Row],[Rmf_Tf_Cor]]/AlgerHarrison_Method[[#This Row],[Rxo/Ro_Cor]],"")</f>
        <v/>
      </c>
      <c r="S514" s="40" t="str">
        <f>IF(AND(ISNUMBER(AlgerHarrison_Method[[#This Row],[Rxo]]),ISNUMBER(AlgerHarrison_Method[[#This Row],[Ro]])),Log_Header[[#This Row],[cf_H2O_Type]],"")</f>
        <v/>
      </c>
      <c r="T514" s="179" t="str">
        <f>IFERROR(AlgerHarrison_Method[[#This Row],[Rwe]]/AlgerHarrison_Method[[#This Row],[cf_H2O_Type]],"")</f>
        <v/>
      </c>
      <c r="U514" s="27" t="str">
        <f>IFERROR(AlgerHarrison_Method[[#This Row],[Rw]]*(AlgerHarrison_Method[[#This Row],[Tf]]/75),"")</f>
        <v/>
      </c>
      <c r="V514" s="28" t="str">
        <f>IFERROR(10000/AlgerHarrison_Method[[#This Row],[Rw_Cor_75]],"")</f>
        <v/>
      </c>
      <c r="W514" s="40" t="str">
        <f>IF(AND(ISNUMBER(AlgerHarrison_Method[[#This Row],[Rxo]]),ISNUMBER(AlgerHarrison_Method[[#This Row],[Ro]])),Log_Header[[#This Row],[ct]],"")</f>
        <v/>
      </c>
      <c r="X514" s="28" t="str">
        <f>IFERROR(ROUND(AlgerHarrison_Method[[#This Row],[Ct]]*AlgerHarrison_Method[[#This Row],[Cw_75]],-1),"")</f>
        <v/>
      </c>
    </row>
    <row r="515" spans="1:24" x14ac:dyDescent="0.2">
      <c r="A515" s="8" t="str">
        <f>IF(ISNUMBER(Log_Header[[#This Row],[Seq]]),Log_Header[[#This Row],[Seq]],"")</f>
        <v/>
      </c>
      <c r="B515" s="40" t="str">
        <f>IF(ISNUMBER(Log_Header[[#This Row],[BRACS_ID]]),Log_Header[[#This Row],[BRACS_ID]],"")</f>
        <v/>
      </c>
      <c r="C515" s="40" t="str">
        <f>IF(ISNUMBER(Log_Header[[#This Row],[Target_Depth]]),Log_Header[[#This Row],[Target_Depth]],"")</f>
        <v/>
      </c>
      <c r="D515" s="40"/>
      <c r="E515" s="40"/>
      <c r="F515" s="178"/>
      <c r="G515" s="40" t="str">
        <f>IF(ISNUMBER(Log_Header[[#This Row],[Ts]]),Log_Header[[#This Row],[Ts]],"")</f>
        <v/>
      </c>
      <c r="H515" s="44" t="str">
        <f>IF(ISBLANK(AlgerHarrison_Method[[#This Row],[Rxo]]),"",Log_Header[[#This Row],[Gg]])</f>
        <v/>
      </c>
      <c r="I515" s="43" t="str">
        <f>IF(ISBLANK(AlgerHarrison_Method[[#This Row],[Rxo]]),"",Log_Header[[#This Row],[Df]])</f>
        <v/>
      </c>
      <c r="J515" s="27" t="str">
        <f>IFERROR((AlgerHarrison_Method[[#This Row],[Gg]]*AlgerHarrison_Method[[#This Row],[Df]])+AlgerHarrison_Method[[#This Row],[Ts]],"")</f>
        <v/>
      </c>
      <c r="K515" s="182" t="str">
        <f>IF(ISNUMBER(Log_Header[[#This Row],[Rmf]]),Log_Header[[#This Row],[Rmf]],"")</f>
        <v/>
      </c>
      <c r="L515" s="182" t="str">
        <f>IF(ISNUMBER(Log_Header[[#This Row],[T-Rmf]]),Log_Header[[#This Row],[T-Rmf]],"")</f>
        <v/>
      </c>
      <c r="M515" s="27" t="str">
        <f>IFERROR(AlgerHarrison_Method[[#This Row],[Rmf]]*(AlgerHarrison_Method[[#This Row],[T-Rmf]]/AlgerHarrison_Method[[#This Row],[Tf]]),"")</f>
        <v/>
      </c>
      <c r="N515" s="179" t="str">
        <f>IF(AND(ISNUMBER(AlgerHarrison_Method[[#This Row],[Rxo]]),ISNUMBER(AlgerHarrison_Method[[#This Row],[Ro]])),IF(AlgerHarrison_Method[[#This Row],[Rmf]]&gt;=5, 1.75, 1),"")</f>
        <v/>
      </c>
      <c r="O515" s="179" t="str">
        <f>IFERROR(AlgerHarrison_Method[[#This Row],[Rmf_Tf]]*AlgerHarrison_Method[[#This Row],[Rmf Cor Fact]],"")</f>
        <v/>
      </c>
      <c r="P515" s="28" t="str">
        <f>IF(AND(ISNUMBER(AlgerHarrison_Method[[#This Row],[Rxo]]),ISNUMBER(AlgerHarrison_Method[[#This Row],[Ro]])),VLOOKUP(AlgerHarrison_Method[[#This Row],[Log_Type]],$AA$3:AC555,2,FALSE),"")</f>
        <v/>
      </c>
      <c r="Q51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5" s="179" t="str">
        <f>IFERROR(AlgerHarrison_Method[[#This Row],[Rmf_Tf_Cor]]/AlgerHarrison_Method[[#This Row],[Rxo/Ro_Cor]],"")</f>
        <v/>
      </c>
      <c r="S515" s="40" t="str">
        <f>IF(AND(ISNUMBER(AlgerHarrison_Method[[#This Row],[Rxo]]),ISNUMBER(AlgerHarrison_Method[[#This Row],[Ro]])),Log_Header[[#This Row],[cf_H2O_Type]],"")</f>
        <v/>
      </c>
      <c r="T515" s="179" t="str">
        <f>IFERROR(AlgerHarrison_Method[[#This Row],[Rwe]]/AlgerHarrison_Method[[#This Row],[cf_H2O_Type]],"")</f>
        <v/>
      </c>
      <c r="U515" s="27" t="str">
        <f>IFERROR(AlgerHarrison_Method[[#This Row],[Rw]]*(AlgerHarrison_Method[[#This Row],[Tf]]/75),"")</f>
        <v/>
      </c>
      <c r="V515" s="28" t="str">
        <f>IFERROR(10000/AlgerHarrison_Method[[#This Row],[Rw_Cor_75]],"")</f>
        <v/>
      </c>
      <c r="W515" s="40" t="str">
        <f>IF(AND(ISNUMBER(AlgerHarrison_Method[[#This Row],[Rxo]]),ISNUMBER(AlgerHarrison_Method[[#This Row],[Ro]])),Log_Header[[#This Row],[ct]],"")</f>
        <v/>
      </c>
      <c r="X515" s="28" t="str">
        <f>IFERROR(ROUND(AlgerHarrison_Method[[#This Row],[Ct]]*AlgerHarrison_Method[[#This Row],[Cw_75]],-1),"")</f>
        <v/>
      </c>
    </row>
    <row r="516" spans="1:24" x14ac:dyDescent="0.2">
      <c r="A516" s="8" t="str">
        <f>IF(ISNUMBER(Log_Header[[#This Row],[Seq]]),Log_Header[[#This Row],[Seq]],"")</f>
        <v/>
      </c>
      <c r="B516" s="40" t="str">
        <f>IF(ISNUMBER(Log_Header[[#This Row],[BRACS_ID]]),Log_Header[[#This Row],[BRACS_ID]],"")</f>
        <v/>
      </c>
      <c r="C516" s="40" t="str">
        <f>IF(ISNUMBER(Log_Header[[#This Row],[Target_Depth]]),Log_Header[[#This Row],[Target_Depth]],"")</f>
        <v/>
      </c>
      <c r="D516" s="40"/>
      <c r="E516" s="40"/>
      <c r="F516" s="178"/>
      <c r="G516" s="40" t="str">
        <f>IF(ISNUMBER(Log_Header[[#This Row],[Ts]]),Log_Header[[#This Row],[Ts]],"")</f>
        <v/>
      </c>
      <c r="H516" s="44" t="str">
        <f>IF(ISBLANK(AlgerHarrison_Method[[#This Row],[Rxo]]),"",Log_Header[[#This Row],[Gg]])</f>
        <v/>
      </c>
      <c r="I516" s="43" t="str">
        <f>IF(ISBLANK(AlgerHarrison_Method[[#This Row],[Rxo]]),"",Log_Header[[#This Row],[Df]])</f>
        <v/>
      </c>
      <c r="J516" s="27" t="str">
        <f>IFERROR((AlgerHarrison_Method[[#This Row],[Gg]]*AlgerHarrison_Method[[#This Row],[Df]])+AlgerHarrison_Method[[#This Row],[Ts]],"")</f>
        <v/>
      </c>
      <c r="K516" s="182" t="str">
        <f>IF(ISNUMBER(Log_Header[[#This Row],[Rmf]]),Log_Header[[#This Row],[Rmf]],"")</f>
        <v/>
      </c>
      <c r="L516" s="182" t="str">
        <f>IF(ISNUMBER(Log_Header[[#This Row],[T-Rmf]]),Log_Header[[#This Row],[T-Rmf]],"")</f>
        <v/>
      </c>
      <c r="M516" s="27" t="str">
        <f>IFERROR(AlgerHarrison_Method[[#This Row],[Rmf]]*(AlgerHarrison_Method[[#This Row],[T-Rmf]]/AlgerHarrison_Method[[#This Row],[Tf]]),"")</f>
        <v/>
      </c>
      <c r="N516" s="179" t="str">
        <f>IF(AND(ISNUMBER(AlgerHarrison_Method[[#This Row],[Rxo]]),ISNUMBER(AlgerHarrison_Method[[#This Row],[Ro]])),IF(AlgerHarrison_Method[[#This Row],[Rmf]]&gt;=5, 1.75, 1),"")</f>
        <v/>
      </c>
      <c r="O516" s="179" t="str">
        <f>IFERROR(AlgerHarrison_Method[[#This Row],[Rmf_Tf]]*AlgerHarrison_Method[[#This Row],[Rmf Cor Fact]],"")</f>
        <v/>
      </c>
      <c r="P516" s="28" t="str">
        <f>IF(AND(ISNUMBER(AlgerHarrison_Method[[#This Row],[Rxo]]),ISNUMBER(AlgerHarrison_Method[[#This Row],[Ro]])),VLOOKUP(AlgerHarrison_Method[[#This Row],[Log_Type]],$AA$3:AC556,2,FALSE),"")</f>
        <v/>
      </c>
      <c r="Q51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6" s="179" t="str">
        <f>IFERROR(AlgerHarrison_Method[[#This Row],[Rmf_Tf_Cor]]/AlgerHarrison_Method[[#This Row],[Rxo/Ro_Cor]],"")</f>
        <v/>
      </c>
      <c r="S516" s="40" t="str">
        <f>IF(AND(ISNUMBER(AlgerHarrison_Method[[#This Row],[Rxo]]),ISNUMBER(AlgerHarrison_Method[[#This Row],[Ro]])),Log_Header[[#This Row],[cf_H2O_Type]],"")</f>
        <v/>
      </c>
      <c r="T516" s="179" t="str">
        <f>IFERROR(AlgerHarrison_Method[[#This Row],[Rwe]]/AlgerHarrison_Method[[#This Row],[cf_H2O_Type]],"")</f>
        <v/>
      </c>
      <c r="U516" s="27" t="str">
        <f>IFERROR(AlgerHarrison_Method[[#This Row],[Rw]]*(AlgerHarrison_Method[[#This Row],[Tf]]/75),"")</f>
        <v/>
      </c>
      <c r="V516" s="28" t="str">
        <f>IFERROR(10000/AlgerHarrison_Method[[#This Row],[Rw_Cor_75]],"")</f>
        <v/>
      </c>
      <c r="W516" s="40" t="str">
        <f>IF(AND(ISNUMBER(AlgerHarrison_Method[[#This Row],[Rxo]]),ISNUMBER(AlgerHarrison_Method[[#This Row],[Ro]])),Log_Header[[#This Row],[ct]],"")</f>
        <v/>
      </c>
      <c r="X516" s="28" t="str">
        <f>IFERROR(ROUND(AlgerHarrison_Method[[#This Row],[Ct]]*AlgerHarrison_Method[[#This Row],[Cw_75]],-1),"")</f>
        <v/>
      </c>
    </row>
    <row r="517" spans="1:24" x14ac:dyDescent="0.2">
      <c r="A517" s="8" t="str">
        <f>IF(ISNUMBER(Log_Header[[#This Row],[Seq]]),Log_Header[[#This Row],[Seq]],"")</f>
        <v/>
      </c>
      <c r="B517" s="40" t="str">
        <f>IF(ISNUMBER(Log_Header[[#This Row],[BRACS_ID]]),Log_Header[[#This Row],[BRACS_ID]],"")</f>
        <v/>
      </c>
      <c r="C517" s="40" t="str">
        <f>IF(ISNUMBER(Log_Header[[#This Row],[Target_Depth]]),Log_Header[[#This Row],[Target_Depth]],"")</f>
        <v/>
      </c>
      <c r="D517" s="40"/>
      <c r="E517" s="40"/>
      <c r="F517" s="178"/>
      <c r="G517" s="40" t="str">
        <f>IF(ISNUMBER(Log_Header[[#This Row],[Ts]]),Log_Header[[#This Row],[Ts]],"")</f>
        <v/>
      </c>
      <c r="H517" s="44" t="str">
        <f>IF(ISBLANK(AlgerHarrison_Method[[#This Row],[Rxo]]),"",Log_Header[[#This Row],[Gg]])</f>
        <v/>
      </c>
      <c r="I517" s="43" t="str">
        <f>IF(ISBLANK(AlgerHarrison_Method[[#This Row],[Rxo]]),"",Log_Header[[#This Row],[Df]])</f>
        <v/>
      </c>
      <c r="J517" s="27" t="str">
        <f>IFERROR((AlgerHarrison_Method[[#This Row],[Gg]]*AlgerHarrison_Method[[#This Row],[Df]])+AlgerHarrison_Method[[#This Row],[Ts]],"")</f>
        <v/>
      </c>
      <c r="K517" s="182" t="str">
        <f>IF(ISNUMBER(Log_Header[[#This Row],[Rmf]]),Log_Header[[#This Row],[Rmf]],"")</f>
        <v/>
      </c>
      <c r="L517" s="182" t="str">
        <f>IF(ISNUMBER(Log_Header[[#This Row],[T-Rmf]]),Log_Header[[#This Row],[T-Rmf]],"")</f>
        <v/>
      </c>
      <c r="M517" s="27" t="str">
        <f>IFERROR(AlgerHarrison_Method[[#This Row],[Rmf]]*(AlgerHarrison_Method[[#This Row],[T-Rmf]]/AlgerHarrison_Method[[#This Row],[Tf]]),"")</f>
        <v/>
      </c>
      <c r="N517" s="179" t="str">
        <f>IF(AND(ISNUMBER(AlgerHarrison_Method[[#This Row],[Rxo]]),ISNUMBER(AlgerHarrison_Method[[#This Row],[Ro]])),IF(AlgerHarrison_Method[[#This Row],[Rmf]]&gt;=5, 1.75, 1),"")</f>
        <v/>
      </c>
      <c r="O517" s="179" t="str">
        <f>IFERROR(AlgerHarrison_Method[[#This Row],[Rmf_Tf]]*AlgerHarrison_Method[[#This Row],[Rmf Cor Fact]],"")</f>
        <v/>
      </c>
      <c r="P517" s="28" t="str">
        <f>IF(AND(ISNUMBER(AlgerHarrison_Method[[#This Row],[Rxo]]),ISNUMBER(AlgerHarrison_Method[[#This Row],[Ro]])),VLOOKUP(AlgerHarrison_Method[[#This Row],[Log_Type]],$AA$3:AC557,2,FALSE),"")</f>
        <v/>
      </c>
      <c r="Q51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7" s="179" t="str">
        <f>IFERROR(AlgerHarrison_Method[[#This Row],[Rmf_Tf_Cor]]/AlgerHarrison_Method[[#This Row],[Rxo/Ro_Cor]],"")</f>
        <v/>
      </c>
      <c r="S517" s="40" t="str">
        <f>IF(AND(ISNUMBER(AlgerHarrison_Method[[#This Row],[Rxo]]),ISNUMBER(AlgerHarrison_Method[[#This Row],[Ro]])),Log_Header[[#This Row],[cf_H2O_Type]],"")</f>
        <v/>
      </c>
      <c r="T517" s="179" t="str">
        <f>IFERROR(AlgerHarrison_Method[[#This Row],[Rwe]]/AlgerHarrison_Method[[#This Row],[cf_H2O_Type]],"")</f>
        <v/>
      </c>
      <c r="U517" s="27" t="str">
        <f>IFERROR(AlgerHarrison_Method[[#This Row],[Rw]]*(AlgerHarrison_Method[[#This Row],[Tf]]/75),"")</f>
        <v/>
      </c>
      <c r="V517" s="28" t="str">
        <f>IFERROR(10000/AlgerHarrison_Method[[#This Row],[Rw_Cor_75]],"")</f>
        <v/>
      </c>
      <c r="W517" s="40" t="str">
        <f>IF(AND(ISNUMBER(AlgerHarrison_Method[[#This Row],[Rxo]]),ISNUMBER(AlgerHarrison_Method[[#This Row],[Ro]])),Log_Header[[#This Row],[ct]],"")</f>
        <v/>
      </c>
      <c r="X517" s="28" t="str">
        <f>IFERROR(ROUND(AlgerHarrison_Method[[#This Row],[Ct]]*AlgerHarrison_Method[[#This Row],[Cw_75]],-1),"")</f>
        <v/>
      </c>
    </row>
    <row r="518" spans="1:24" x14ac:dyDescent="0.2">
      <c r="A518" s="8" t="str">
        <f>IF(ISNUMBER(Log_Header[[#This Row],[Seq]]),Log_Header[[#This Row],[Seq]],"")</f>
        <v/>
      </c>
      <c r="B518" s="40" t="str">
        <f>IF(ISNUMBER(Log_Header[[#This Row],[BRACS_ID]]),Log_Header[[#This Row],[BRACS_ID]],"")</f>
        <v/>
      </c>
      <c r="C518" s="40" t="str">
        <f>IF(ISNUMBER(Log_Header[[#This Row],[Target_Depth]]),Log_Header[[#This Row],[Target_Depth]],"")</f>
        <v/>
      </c>
      <c r="D518" s="40"/>
      <c r="E518" s="40"/>
      <c r="F518" s="178"/>
      <c r="G518" s="40" t="str">
        <f>IF(ISNUMBER(Log_Header[[#This Row],[Ts]]),Log_Header[[#This Row],[Ts]],"")</f>
        <v/>
      </c>
      <c r="H518" s="44" t="str">
        <f>IF(ISBLANK(AlgerHarrison_Method[[#This Row],[Rxo]]),"",Log_Header[[#This Row],[Gg]])</f>
        <v/>
      </c>
      <c r="I518" s="43" t="str">
        <f>IF(ISBLANK(AlgerHarrison_Method[[#This Row],[Rxo]]),"",Log_Header[[#This Row],[Df]])</f>
        <v/>
      </c>
      <c r="J518" s="27" t="str">
        <f>IFERROR((AlgerHarrison_Method[[#This Row],[Gg]]*AlgerHarrison_Method[[#This Row],[Df]])+AlgerHarrison_Method[[#This Row],[Ts]],"")</f>
        <v/>
      </c>
      <c r="K518" s="182" t="str">
        <f>IF(ISNUMBER(Log_Header[[#This Row],[Rmf]]),Log_Header[[#This Row],[Rmf]],"")</f>
        <v/>
      </c>
      <c r="L518" s="182" t="str">
        <f>IF(ISNUMBER(Log_Header[[#This Row],[T-Rmf]]),Log_Header[[#This Row],[T-Rmf]],"")</f>
        <v/>
      </c>
      <c r="M518" s="27" t="str">
        <f>IFERROR(AlgerHarrison_Method[[#This Row],[Rmf]]*(AlgerHarrison_Method[[#This Row],[T-Rmf]]/AlgerHarrison_Method[[#This Row],[Tf]]),"")</f>
        <v/>
      </c>
      <c r="N518" s="179" t="str">
        <f>IF(AND(ISNUMBER(AlgerHarrison_Method[[#This Row],[Rxo]]),ISNUMBER(AlgerHarrison_Method[[#This Row],[Ro]])),IF(AlgerHarrison_Method[[#This Row],[Rmf]]&gt;=5, 1.75, 1),"")</f>
        <v/>
      </c>
      <c r="O518" s="179" t="str">
        <f>IFERROR(AlgerHarrison_Method[[#This Row],[Rmf_Tf]]*AlgerHarrison_Method[[#This Row],[Rmf Cor Fact]],"")</f>
        <v/>
      </c>
      <c r="P518" s="28" t="str">
        <f>IF(AND(ISNUMBER(AlgerHarrison_Method[[#This Row],[Rxo]]),ISNUMBER(AlgerHarrison_Method[[#This Row],[Ro]])),VLOOKUP(AlgerHarrison_Method[[#This Row],[Log_Type]],$AA$3:AC558,2,FALSE),"")</f>
        <v/>
      </c>
      <c r="Q51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8" s="179" t="str">
        <f>IFERROR(AlgerHarrison_Method[[#This Row],[Rmf_Tf_Cor]]/AlgerHarrison_Method[[#This Row],[Rxo/Ro_Cor]],"")</f>
        <v/>
      </c>
      <c r="S518" s="40" t="str">
        <f>IF(AND(ISNUMBER(AlgerHarrison_Method[[#This Row],[Rxo]]),ISNUMBER(AlgerHarrison_Method[[#This Row],[Ro]])),Log_Header[[#This Row],[cf_H2O_Type]],"")</f>
        <v/>
      </c>
      <c r="T518" s="179" t="str">
        <f>IFERROR(AlgerHarrison_Method[[#This Row],[Rwe]]/AlgerHarrison_Method[[#This Row],[cf_H2O_Type]],"")</f>
        <v/>
      </c>
      <c r="U518" s="27" t="str">
        <f>IFERROR(AlgerHarrison_Method[[#This Row],[Rw]]*(AlgerHarrison_Method[[#This Row],[Tf]]/75),"")</f>
        <v/>
      </c>
      <c r="V518" s="28" t="str">
        <f>IFERROR(10000/AlgerHarrison_Method[[#This Row],[Rw_Cor_75]],"")</f>
        <v/>
      </c>
      <c r="W518" s="40" t="str">
        <f>IF(AND(ISNUMBER(AlgerHarrison_Method[[#This Row],[Rxo]]),ISNUMBER(AlgerHarrison_Method[[#This Row],[Ro]])),Log_Header[[#This Row],[ct]],"")</f>
        <v/>
      </c>
      <c r="X518" s="28" t="str">
        <f>IFERROR(ROUND(AlgerHarrison_Method[[#This Row],[Ct]]*AlgerHarrison_Method[[#This Row],[Cw_75]],-1),"")</f>
        <v/>
      </c>
    </row>
    <row r="519" spans="1:24" x14ac:dyDescent="0.2">
      <c r="A519" s="8" t="str">
        <f>IF(ISNUMBER(Log_Header[[#This Row],[Seq]]),Log_Header[[#This Row],[Seq]],"")</f>
        <v/>
      </c>
      <c r="B519" s="40" t="str">
        <f>IF(ISNUMBER(Log_Header[[#This Row],[BRACS_ID]]),Log_Header[[#This Row],[BRACS_ID]],"")</f>
        <v/>
      </c>
      <c r="C519" s="40" t="str">
        <f>IF(ISNUMBER(Log_Header[[#This Row],[Target_Depth]]),Log_Header[[#This Row],[Target_Depth]],"")</f>
        <v/>
      </c>
      <c r="D519" s="40"/>
      <c r="E519" s="40"/>
      <c r="F519" s="178"/>
      <c r="G519" s="40" t="str">
        <f>IF(ISNUMBER(Log_Header[[#This Row],[Ts]]),Log_Header[[#This Row],[Ts]],"")</f>
        <v/>
      </c>
      <c r="H519" s="44" t="str">
        <f>IF(ISBLANK(AlgerHarrison_Method[[#This Row],[Rxo]]),"",Log_Header[[#This Row],[Gg]])</f>
        <v/>
      </c>
      <c r="I519" s="43" t="str">
        <f>IF(ISBLANK(AlgerHarrison_Method[[#This Row],[Rxo]]),"",Log_Header[[#This Row],[Df]])</f>
        <v/>
      </c>
      <c r="J519" s="27" t="str">
        <f>IFERROR((AlgerHarrison_Method[[#This Row],[Gg]]*AlgerHarrison_Method[[#This Row],[Df]])+AlgerHarrison_Method[[#This Row],[Ts]],"")</f>
        <v/>
      </c>
      <c r="K519" s="182" t="str">
        <f>IF(ISNUMBER(Log_Header[[#This Row],[Rmf]]),Log_Header[[#This Row],[Rmf]],"")</f>
        <v/>
      </c>
      <c r="L519" s="182" t="str">
        <f>IF(ISNUMBER(Log_Header[[#This Row],[T-Rmf]]),Log_Header[[#This Row],[T-Rmf]],"")</f>
        <v/>
      </c>
      <c r="M519" s="27" t="str">
        <f>IFERROR(AlgerHarrison_Method[[#This Row],[Rmf]]*(AlgerHarrison_Method[[#This Row],[T-Rmf]]/AlgerHarrison_Method[[#This Row],[Tf]]),"")</f>
        <v/>
      </c>
      <c r="N519" s="179" t="str">
        <f>IF(AND(ISNUMBER(AlgerHarrison_Method[[#This Row],[Rxo]]),ISNUMBER(AlgerHarrison_Method[[#This Row],[Ro]])),IF(AlgerHarrison_Method[[#This Row],[Rmf]]&gt;=5, 1.75, 1),"")</f>
        <v/>
      </c>
      <c r="O519" s="179" t="str">
        <f>IFERROR(AlgerHarrison_Method[[#This Row],[Rmf_Tf]]*AlgerHarrison_Method[[#This Row],[Rmf Cor Fact]],"")</f>
        <v/>
      </c>
      <c r="P519" s="28" t="str">
        <f>IF(AND(ISNUMBER(AlgerHarrison_Method[[#This Row],[Rxo]]),ISNUMBER(AlgerHarrison_Method[[#This Row],[Ro]])),VLOOKUP(AlgerHarrison_Method[[#This Row],[Log_Type]],$AA$3:AC559,2,FALSE),"")</f>
        <v/>
      </c>
      <c r="Q51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19" s="179" t="str">
        <f>IFERROR(AlgerHarrison_Method[[#This Row],[Rmf_Tf_Cor]]/AlgerHarrison_Method[[#This Row],[Rxo/Ro_Cor]],"")</f>
        <v/>
      </c>
      <c r="S519" s="40" t="str">
        <f>IF(AND(ISNUMBER(AlgerHarrison_Method[[#This Row],[Rxo]]),ISNUMBER(AlgerHarrison_Method[[#This Row],[Ro]])),Log_Header[[#This Row],[cf_H2O_Type]],"")</f>
        <v/>
      </c>
      <c r="T519" s="179" t="str">
        <f>IFERROR(AlgerHarrison_Method[[#This Row],[Rwe]]/AlgerHarrison_Method[[#This Row],[cf_H2O_Type]],"")</f>
        <v/>
      </c>
      <c r="U519" s="27" t="str">
        <f>IFERROR(AlgerHarrison_Method[[#This Row],[Rw]]*(AlgerHarrison_Method[[#This Row],[Tf]]/75),"")</f>
        <v/>
      </c>
      <c r="V519" s="28" t="str">
        <f>IFERROR(10000/AlgerHarrison_Method[[#This Row],[Rw_Cor_75]],"")</f>
        <v/>
      </c>
      <c r="W519" s="40" t="str">
        <f>IF(AND(ISNUMBER(AlgerHarrison_Method[[#This Row],[Rxo]]),ISNUMBER(AlgerHarrison_Method[[#This Row],[Ro]])),Log_Header[[#This Row],[ct]],"")</f>
        <v/>
      </c>
      <c r="X519" s="28" t="str">
        <f>IFERROR(ROUND(AlgerHarrison_Method[[#This Row],[Ct]]*AlgerHarrison_Method[[#This Row],[Cw_75]],-1),"")</f>
        <v/>
      </c>
    </row>
    <row r="520" spans="1:24" x14ac:dyDescent="0.2">
      <c r="A520" s="8" t="str">
        <f>IF(ISNUMBER(Log_Header[[#This Row],[Seq]]),Log_Header[[#This Row],[Seq]],"")</f>
        <v/>
      </c>
      <c r="B520" s="40" t="str">
        <f>IF(ISNUMBER(Log_Header[[#This Row],[BRACS_ID]]),Log_Header[[#This Row],[BRACS_ID]],"")</f>
        <v/>
      </c>
      <c r="C520" s="40" t="str">
        <f>IF(ISNUMBER(Log_Header[[#This Row],[Target_Depth]]),Log_Header[[#This Row],[Target_Depth]],"")</f>
        <v/>
      </c>
      <c r="D520" s="40"/>
      <c r="E520" s="40"/>
      <c r="F520" s="178"/>
      <c r="G520" s="40" t="str">
        <f>IF(ISNUMBER(Log_Header[[#This Row],[Ts]]),Log_Header[[#This Row],[Ts]],"")</f>
        <v/>
      </c>
      <c r="H520" s="44" t="str">
        <f>IF(ISBLANK(AlgerHarrison_Method[[#This Row],[Rxo]]),"",Log_Header[[#This Row],[Gg]])</f>
        <v/>
      </c>
      <c r="I520" s="43" t="str">
        <f>IF(ISBLANK(AlgerHarrison_Method[[#This Row],[Rxo]]),"",Log_Header[[#This Row],[Df]])</f>
        <v/>
      </c>
      <c r="J520" s="27" t="str">
        <f>IFERROR((AlgerHarrison_Method[[#This Row],[Gg]]*AlgerHarrison_Method[[#This Row],[Df]])+AlgerHarrison_Method[[#This Row],[Ts]],"")</f>
        <v/>
      </c>
      <c r="K520" s="182" t="str">
        <f>IF(ISNUMBER(Log_Header[[#This Row],[Rmf]]),Log_Header[[#This Row],[Rmf]],"")</f>
        <v/>
      </c>
      <c r="L520" s="182" t="str">
        <f>IF(ISNUMBER(Log_Header[[#This Row],[T-Rmf]]),Log_Header[[#This Row],[T-Rmf]],"")</f>
        <v/>
      </c>
      <c r="M520" s="27" t="str">
        <f>IFERROR(AlgerHarrison_Method[[#This Row],[Rmf]]*(AlgerHarrison_Method[[#This Row],[T-Rmf]]/AlgerHarrison_Method[[#This Row],[Tf]]),"")</f>
        <v/>
      </c>
      <c r="N520" s="179" t="str">
        <f>IF(AND(ISNUMBER(AlgerHarrison_Method[[#This Row],[Rxo]]),ISNUMBER(AlgerHarrison_Method[[#This Row],[Ro]])),IF(AlgerHarrison_Method[[#This Row],[Rmf]]&gt;=5, 1.75, 1),"")</f>
        <v/>
      </c>
      <c r="O520" s="179" t="str">
        <f>IFERROR(AlgerHarrison_Method[[#This Row],[Rmf_Tf]]*AlgerHarrison_Method[[#This Row],[Rmf Cor Fact]],"")</f>
        <v/>
      </c>
      <c r="P520" s="28" t="str">
        <f>IF(AND(ISNUMBER(AlgerHarrison_Method[[#This Row],[Rxo]]),ISNUMBER(AlgerHarrison_Method[[#This Row],[Ro]])),VLOOKUP(AlgerHarrison_Method[[#This Row],[Log_Type]],$AA$3:AC560,2,FALSE),"")</f>
        <v/>
      </c>
      <c r="Q52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0" s="179" t="str">
        <f>IFERROR(AlgerHarrison_Method[[#This Row],[Rmf_Tf_Cor]]/AlgerHarrison_Method[[#This Row],[Rxo/Ro_Cor]],"")</f>
        <v/>
      </c>
      <c r="S520" s="40" t="str">
        <f>IF(AND(ISNUMBER(AlgerHarrison_Method[[#This Row],[Rxo]]),ISNUMBER(AlgerHarrison_Method[[#This Row],[Ro]])),Log_Header[[#This Row],[cf_H2O_Type]],"")</f>
        <v/>
      </c>
      <c r="T520" s="179" t="str">
        <f>IFERROR(AlgerHarrison_Method[[#This Row],[Rwe]]/AlgerHarrison_Method[[#This Row],[cf_H2O_Type]],"")</f>
        <v/>
      </c>
      <c r="U520" s="27" t="str">
        <f>IFERROR(AlgerHarrison_Method[[#This Row],[Rw]]*(AlgerHarrison_Method[[#This Row],[Tf]]/75),"")</f>
        <v/>
      </c>
      <c r="V520" s="28" t="str">
        <f>IFERROR(10000/AlgerHarrison_Method[[#This Row],[Rw_Cor_75]],"")</f>
        <v/>
      </c>
      <c r="W520" s="40" t="str">
        <f>IF(AND(ISNUMBER(AlgerHarrison_Method[[#This Row],[Rxo]]),ISNUMBER(AlgerHarrison_Method[[#This Row],[Ro]])),Log_Header[[#This Row],[ct]],"")</f>
        <v/>
      </c>
      <c r="X520" s="28" t="str">
        <f>IFERROR(ROUND(AlgerHarrison_Method[[#This Row],[Ct]]*AlgerHarrison_Method[[#This Row],[Cw_75]],-1),"")</f>
        <v/>
      </c>
    </row>
    <row r="521" spans="1:24" x14ac:dyDescent="0.2">
      <c r="A521" s="8" t="str">
        <f>IF(ISNUMBER(Log_Header[[#This Row],[Seq]]),Log_Header[[#This Row],[Seq]],"")</f>
        <v/>
      </c>
      <c r="B521" s="40" t="str">
        <f>IF(ISNUMBER(Log_Header[[#This Row],[BRACS_ID]]),Log_Header[[#This Row],[BRACS_ID]],"")</f>
        <v/>
      </c>
      <c r="C521" s="40" t="str">
        <f>IF(ISNUMBER(Log_Header[[#This Row],[Target_Depth]]),Log_Header[[#This Row],[Target_Depth]],"")</f>
        <v/>
      </c>
      <c r="D521" s="40"/>
      <c r="E521" s="40"/>
      <c r="F521" s="178"/>
      <c r="G521" s="40" t="str">
        <f>IF(ISNUMBER(Log_Header[[#This Row],[Ts]]),Log_Header[[#This Row],[Ts]],"")</f>
        <v/>
      </c>
      <c r="H521" s="44" t="str">
        <f>IF(ISBLANK(AlgerHarrison_Method[[#This Row],[Rxo]]),"",Log_Header[[#This Row],[Gg]])</f>
        <v/>
      </c>
      <c r="I521" s="43" t="str">
        <f>IF(ISBLANK(AlgerHarrison_Method[[#This Row],[Rxo]]),"",Log_Header[[#This Row],[Df]])</f>
        <v/>
      </c>
      <c r="J521" s="27" t="str">
        <f>IFERROR((AlgerHarrison_Method[[#This Row],[Gg]]*AlgerHarrison_Method[[#This Row],[Df]])+AlgerHarrison_Method[[#This Row],[Ts]],"")</f>
        <v/>
      </c>
      <c r="K521" s="182" t="str">
        <f>IF(ISNUMBER(Log_Header[[#This Row],[Rmf]]),Log_Header[[#This Row],[Rmf]],"")</f>
        <v/>
      </c>
      <c r="L521" s="182" t="str">
        <f>IF(ISNUMBER(Log_Header[[#This Row],[T-Rmf]]),Log_Header[[#This Row],[T-Rmf]],"")</f>
        <v/>
      </c>
      <c r="M521" s="27" t="str">
        <f>IFERROR(AlgerHarrison_Method[[#This Row],[Rmf]]*(AlgerHarrison_Method[[#This Row],[T-Rmf]]/AlgerHarrison_Method[[#This Row],[Tf]]),"")</f>
        <v/>
      </c>
      <c r="N521" s="179" t="str">
        <f>IF(AND(ISNUMBER(AlgerHarrison_Method[[#This Row],[Rxo]]),ISNUMBER(AlgerHarrison_Method[[#This Row],[Ro]])),IF(AlgerHarrison_Method[[#This Row],[Rmf]]&gt;=5, 1.75, 1),"")</f>
        <v/>
      </c>
      <c r="O521" s="179" t="str">
        <f>IFERROR(AlgerHarrison_Method[[#This Row],[Rmf_Tf]]*AlgerHarrison_Method[[#This Row],[Rmf Cor Fact]],"")</f>
        <v/>
      </c>
      <c r="P521" s="28" t="str">
        <f>IF(AND(ISNUMBER(AlgerHarrison_Method[[#This Row],[Rxo]]),ISNUMBER(AlgerHarrison_Method[[#This Row],[Ro]])),VLOOKUP(AlgerHarrison_Method[[#This Row],[Log_Type]],$AA$3:AC561,2,FALSE),"")</f>
        <v/>
      </c>
      <c r="Q52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1" s="179" t="str">
        <f>IFERROR(AlgerHarrison_Method[[#This Row],[Rmf_Tf_Cor]]/AlgerHarrison_Method[[#This Row],[Rxo/Ro_Cor]],"")</f>
        <v/>
      </c>
      <c r="S521" s="40" t="str">
        <f>IF(AND(ISNUMBER(AlgerHarrison_Method[[#This Row],[Rxo]]),ISNUMBER(AlgerHarrison_Method[[#This Row],[Ro]])),Log_Header[[#This Row],[cf_H2O_Type]],"")</f>
        <v/>
      </c>
      <c r="T521" s="179" t="str">
        <f>IFERROR(AlgerHarrison_Method[[#This Row],[Rwe]]/AlgerHarrison_Method[[#This Row],[cf_H2O_Type]],"")</f>
        <v/>
      </c>
      <c r="U521" s="27" t="str">
        <f>IFERROR(AlgerHarrison_Method[[#This Row],[Rw]]*(AlgerHarrison_Method[[#This Row],[Tf]]/75),"")</f>
        <v/>
      </c>
      <c r="V521" s="28" t="str">
        <f>IFERROR(10000/AlgerHarrison_Method[[#This Row],[Rw_Cor_75]],"")</f>
        <v/>
      </c>
      <c r="W521" s="40" t="str">
        <f>IF(AND(ISNUMBER(AlgerHarrison_Method[[#This Row],[Rxo]]),ISNUMBER(AlgerHarrison_Method[[#This Row],[Ro]])),Log_Header[[#This Row],[ct]],"")</f>
        <v/>
      </c>
      <c r="X521" s="28" t="str">
        <f>IFERROR(ROUND(AlgerHarrison_Method[[#This Row],[Ct]]*AlgerHarrison_Method[[#This Row],[Cw_75]],-1),"")</f>
        <v/>
      </c>
    </row>
    <row r="522" spans="1:24" x14ac:dyDescent="0.2">
      <c r="A522" s="8" t="str">
        <f>IF(ISNUMBER(Log_Header[[#This Row],[Seq]]),Log_Header[[#This Row],[Seq]],"")</f>
        <v/>
      </c>
      <c r="B522" s="40" t="str">
        <f>IF(ISNUMBER(Log_Header[[#This Row],[BRACS_ID]]),Log_Header[[#This Row],[BRACS_ID]],"")</f>
        <v/>
      </c>
      <c r="C522" s="40" t="str">
        <f>IF(ISNUMBER(Log_Header[[#This Row],[Target_Depth]]),Log_Header[[#This Row],[Target_Depth]],"")</f>
        <v/>
      </c>
      <c r="D522" s="40"/>
      <c r="E522" s="40"/>
      <c r="F522" s="178"/>
      <c r="G522" s="40" t="str">
        <f>IF(ISNUMBER(Log_Header[[#This Row],[Ts]]),Log_Header[[#This Row],[Ts]],"")</f>
        <v/>
      </c>
      <c r="H522" s="44" t="str">
        <f>IF(ISBLANK(AlgerHarrison_Method[[#This Row],[Rxo]]),"",Log_Header[[#This Row],[Gg]])</f>
        <v/>
      </c>
      <c r="I522" s="43" t="str">
        <f>IF(ISBLANK(AlgerHarrison_Method[[#This Row],[Rxo]]),"",Log_Header[[#This Row],[Df]])</f>
        <v/>
      </c>
      <c r="J522" s="27" t="str">
        <f>IFERROR((AlgerHarrison_Method[[#This Row],[Gg]]*AlgerHarrison_Method[[#This Row],[Df]])+AlgerHarrison_Method[[#This Row],[Ts]],"")</f>
        <v/>
      </c>
      <c r="K522" s="182" t="str">
        <f>IF(ISNUMBER(Log_Header[[#This Row],[Rmf]]),Log_Header[[#This Row],[Rmf]],"")</f>
        <v/>
      </c>
      <c r="L522" s="182" t="str">
        <f>IF(ISNUMBER(Log_Header[[#This Row],[T-Rmf]]),Log_Header[[#This Row],[T-Rmf]],"")</f>
        <v/>
      </c>
      <c r="M522" s="27" t="str">
        <f>IFERROR(AlgerHarrison_Method[[#This Row],[Rmf]]*(AlgerHarrison_Method[[#This Row],[T-Rmf]]/AlgerHarrison_Method[[#This Row],[Tf]]),"")</f>
        <v/>
      </c>
      <c r="N522" s="179" t="str">
        <f>IF(AND(ISNUMBER(AlgerHarrison_Method[[#This Row],[Rxo]]),ISNUMBER(AlgerHarrison_Method[[#This Row],[Ro]])),IF(AlgerHarrison_Method[[#This Row],[Rmf]]&gt;=5, 1.75, 1),"")</f>
        <v/>
      </c>
      <c r="O522" s="179" t="str">
        <f>IFERROR(AlgerHarrison_Method[[#This Row],[Rmf_Tf]]*AlgerHarrison_Method[[#This Row],[Rmf Cor Fact]],"")</f>
        <v/>
      </c>
      <c r="P522" s="28" t="str">
        <f>IF(AND(ISNUMBER(AlgerHarrison_Method[[#This Row],[Rxo]]),ISNUMBER(AlgerHarrison_Method[[#This Row],[Ro]])),VLOOKUP(AlgerHarrison_Method[[#This Row],[Log_Type]],$AA$3:AC562,2,FALSE),"")</f>
        <v/>
      </c>
      <c r="Q52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2" s="179" t="str">
        <f>IFERROR(AlgerHarrison_Method[[#This Row],[Rmf_Tf_Cor]]/AlgerHarrison_Method[[#This Row],[Rxo/Ro_Cor]],"")</f>
        <v/>
      </c>
      <c r="S522" s="40" t="str">
        <f>IF(AND(ISNUMBER(AlgerHarrison_Method[[#This Row],[Rxo]]),ISNUMBER(AlgerHarrison_Method[[#This Row],[Ro]])),Log_Header[[#This Row],[cf_H2O_Type]],"")</f>
        <v/>
      </c>
      <c r="T522" s="179" t="str">
        <f>IFERROR(AlgerHarrison_Method[[#This Row],[Rwe]]/AlgerHarrison_Method[[#This Row],[cf_H2O_Type]],"")</f>
        <v/>
      </c>
      <c r="U522" s="27" t="str">
        <f>IFERROR(AlgerHarrison_Method[[#This Row],[Rw]]*(AlgerHarrison_Method[[#This Row],[Tf]]/75),"")</f>
        <v/>
      </c>
      <c r="V522" s="28" t="str">
        <f>IFERROR(10000/AlgerHarrison_Method[[#This Row],[Rw_Cor_75]],"")</f>
        <v/>
      </c>
      <c r="W522" s="40" t="str">
        <f>IF(AND(ISNUMBER(AlgerHarrison_Method[[#This Row],[Rxo]]),ISNUMBER(AlgerHarrison_Method[[#This Row],[Ro]])),Log_Header[[#This Row],[ct]],"")</f>
        <v/>
      </c>
      <c r="X522" s="28" t="str">
        <f>IFERROR(ROUND(AlgerHarrison_Method[[#This Row],[Ct]]*AlgerHarrison_Method[[#This Row],[Cw_75]],-1),"")</f>
        <v/>
      </c>
    </row>
    <row r="523" spans="1:24" x14ac:dyDescent="0.2">
      <c r="A523" s="8" t="str">
        <f>IF(ISNUMBER(Log_Header[[#This Row],[Seq]]),Log_Header[[#This Row],[Seq]],"")</f>
        <v/>
      </c>
      <c r="B523" s="40" t="str">
        <f>IF(ISNUMBER(Log_Header[[#This Row],[BRACS_ID]]),Log_Header[[#This Row],[BRACS_ID]],"")</f>
        <v/>
      </c>
      <c r="C523" s="40" t="str">
        <f>IF(ISNUMBER(Log_Header[[#This Row],[Target_Depth]]),Log_Header[[#This Row],[Target_Depth]],"")</f>
        <v/>
      </c>
      <c r="D523" s="40"/>
      <c r="E523" s="40"/>
      <c r="F523" s="178"/>
      <c r="G523" s="40" t="str">
        <f>IF(ISNUMBER(Log_Header[[#This Row],[Ts]]),Log_Header[[#This Row],[Ts]],"")</f>
        <v/>
      </c>
      <c r="H523" s="44" t="str">
        <f>IF(ISBLANK(AlgerHarrison_Method[[#This Row],[Rxo]]),"",Log_Header[[#This Row],[Gg]])</f>
        <v/>
      </c>
      <c r="I523" s="43" t="str">
        <f>IF(ISBLANK(AlgerHarrison_Method[[#This Row],[Rxo]]),"",Log_Header[[#This Row],[Df]])</f>
        <v/>
      </c>
      <c r="J523" s="27" t="str">
        <f>IFERROR((AlgerHarrison_Method[[#This Row],[Gg]]*AlgerHarrison_Method[[#This Row],[Df]])+AlgerHarrison_Method[[#This Row],[Ts]],"")</f>
        <v/>
      </c>
      <c r="K523" s="182" t="str">
        <f>IF(ISNUMBER(Log_Header[[#This Row],[Rmf]]),Log_Header[[#This Row],[Rmf]],"")</f>
        <v/>
      </c>
      <c r="L523" s="182" t="str">
        <f>IF(ISNUMBER(Log_Header[[#This Row],[T-Rmf]]),Log_Header[[#This Row],[T-Rmf]],"")</f>
        <v/>
      </c>
      <c r="M523" s="27" t="str">
        <f>IFERROR(AlgerHarrison_Method[[#This Row],[Rmf]]*(AlgerHarrison_Method[[#This Row],[T-Rmf]]/AlgerHarrison_Method[[#This Row],[Tf]]),"")</f>
        <v/>
      </c>
      <c r="N523" s="179" t="str">
        <f>IF(AND(ISNUMBER(AlgerHarrison_Method[[#This Row],[Rxo]]),ISNUMBER(AlgerHarrison_Method[[#This Row],[Ro]])),IF(AlgerHarrison_Method[[#This Row],[Rmf]]&gt;=5, 1.75, 1),"")</f>
        <v/>
      </c>
      <c r="O523" s="179" t="str">
        <f>IFERROR(AlgerHarrison_Method[[#This Row],[Rmf_Tf]]*AlgerHarrison_Method[[#This Row],[Rmf Cor Fact]],"")</f>
        <v/>
      </c>
      <c r="P523" s="28" t="str">
        <f>IF(AND(ISNUMBER(AlgerHarrison_Method[[#This Row],[Rxo]]),ISNUMBER(AlgerHarrison_Method[[#This Row],[Ro]])),VLOOKUP(AlgerHarrison_Method[[#This Row],[Log_Type]],$AA$3:AC563,2,FALSE),"")</f>
        <v/>
      </c>
      <c r="Q52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3" s="179" t="str">
        <f>IFERROR(AlgerHarrison_Method[[#This Row],[Rmf_Tf_Cor]]/AlgerHarrison_Method[[#This Row],[Rxo/Ro_Cor]],"")</f>
        <v/>
      </c>
      <c r="S523" s="40" t="str">
        <f>IF(AND(ISNUMBER(AlgerHarrison_Method[[#This Row],[Rxo]]),ISNUMBER(AlgerHarrison_Method[[#This Row],[Ro]])),Log_Header[[#This Row],[cf_H2O_Type]],"")</f>
        <v/>
      </c>
      <c r="T523" s="179" t="str">
        <f>IFERROR(AlgerHarrison_Method[[#This Row],[Rwe]]/AlgerHarrison_Method[[#This Row],[cf_H2O_Type]],"")</f>
        <v/>
      </c>
      <c r="U523" s="27" t="str">
        <f>IFERROR(AlgerHarrison_Method[[#This Row],[Rw]]*(AlgerHarrison_Method[[#This Row],[Tf]]/75),"")</f>
        <v/>
      </c>
      <c r="V523" s="28" t="str">
        <f>IFERROR(10000/AlgerHarrison_Method[[#This Row],[Rw_Cor_75]],"")</f>
        <v/>
      </c>
      <c r="W523" s="40" t="str">
        <f>IF(AND(ISNUMBER(AlgerHarrison_Method[[#This Row],[Rxo]]),ISNUMBER(AlgerHarrison_Method[[#This Row],[Ro]])),Log_Header[[#This Row],[ct]],"")</f>
        <v/>
      </c>
      <c r="X523" s="28" t="str">
        <f>IFERROR(ROUND(AlgerHarrison_Method[[#This Row],[Ct]]*AlgerHarrison_Method[[#This Row],[Cw_75]],-1),"")</f>
        <v/>
      </c>
    </row>
    <row r="524" spans="1:24" x14ac:dyDescent="0.2">
      <c r="A524" s="8" t="str">
        <f>IF(ISNUMBER(Log_Header[[#This Row],[Seq]]),Log_Header[[#This Row],[Seq]],"")</f>
        <v/>
      </c>
      <c r="B524" s="40" t="str">
        <f>IF(ISNUMBER(Log_Header[[#This Row],[BRACS_ID]]),Log_Header[[#This Row],[BRACS_ID]],"")</f>
        <v/>
      </c>
      <c r="C524" s="40" t="str">
        <f>IF(ISNUMBER(Log_Header[[#This Row],[Target_Depth]]),Log_Header[[#This Row],[Target_Depth]],"")</f>
        <v/>
      </c>
      <c r="D524" s="40"/>
      <c r="E524" s="40"/>
      <c r="F524" s="178"/>
      <c r="G524" s="40" t="str">
        <f>IF(ISNUMBER(Log_Header[[#This Row],[Ts]]),Log_Header[[#This Row],[Ts]],"")</f>
        <v/>
      </c>
      <c r="H524" s="44" t="str">
        <f>IF(ISBLANK(AlgerHarrison_Method[[#This Row],[Rxo]]),"",Log_Header[[#This Row],[Gg]])</f>
        <v/>
      </c>
      <c r="I524" s="43" t="str">
        <f>IF(ISBLANK(AlgerHarrison_Method[[#This Row],[Rxo]]),"",Log_Header[[#This Row],[Df]])</f>
        <v/>
      </c>
      <c r="J524" s="27" t="str">
        <f>IFERROR((AlgerHarrison_Method[[#This Row],[Gg]]*AlgerHarrison_Method[[#This Row],[Df]])+AlgerHarrison_Method[[#This Row],[Ts]],"")</f>
        <v/>
      </c>
      <c r="K524" s="182" t="str">
        <f>IF(ISNUMBER(Log_Header[[#This Row],[Rmf]]),Log_Header[[#This Row],[Rmf]],"")</f>
        <v/>
      </c>
      <c r="L524" s="182" t="str">
        <f>IF(ISNUMBER(Log_Header[[#This Row],[T-Rmf]]),Log_Header[[#This Row],[T-Rmf]],"")</f>
        <v/>
      </c>
      <c r="M524" s="27" t="str">
        <f>IFERROR(AlgerHarrison_Method[[#This Row],[Rmf]]*(AlgerHarrison_Method[[#This Row],[T-Rmf]]/AlgerHarrison_Method[[#This Row],[Tf]]),"")</f>
        <v/>
      </c>
      <c r="N524" s="179" t="str">
        <f>IF(AND(ISNUMBER(AlgerHarrison_Method[[#This Row],[Rxo]]),ISNUMBER(AlgerHarrison_Method[[#This Row],[Ro]])),IF(AlgerHarrison_Method[[#This Row],[Rmf]]&gt;=5, 1.75, 1),"")</f>
        <v/>
      </c>
      <c r="O524" s="179" t="str">
        <f>IFERROR(AlgerHarrison_Method[[#This Row],[Rmf_Tf]]*AlgerHarrison_Method[[#This Row],[Rmf Cor Fact]],"")</f>
        <v/>
      </c>
      <c r="P524" s="28" t="str">
        <f>IF(AND(ISNUMBER(AlgerHarrison_Method[[#This Row],[Rxo]]),ISNUMBER(AlgerHarrison_Method[[#This Row],[Ro]])),VLOOKUP(AlgerHarrison_Method[[#This Row],[Log_Type]],$AA$3:AC564,2,FALSE),"")</f>
        <v/>
      </c>
      <c r="Q52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4" s="179" t="str">
        <f>IFERROR(AlgerHarrison_Method[[#This Row],[Rmf_Tf_Cor]]/AlgerHarrison_Method[[#This Row],[Rxo/Ro_Cor]],"")</f>
        <v/>
      </c>
      <c r="S524" s="40" t="str">
        <f>IF(AND(ISNUMBER(AlgerHarrison_Method[[#This Row],[Rxo]]),ISNUMBER(AlgerHarrison_Method[[#This Row],[Ro]])),Log_Header[[#This Row],[cf_H2O_Type]],"")</f>
        <v/>
      </c>
      <c r="T524" s="179" t="str">
        <f>IFERROR(AlgerHarrison_Method[[#This Row],[Rwe]]/AlgerHarrison_Method[[#This Row],[cf_H2O_Type]],"")</f>
        <v/>
      </c>
      <c r="U524" s="27" t="str">
        <f>IFERROR(AlgerHarrison_Method[[#This Row],[Rw]]*(AlgerHarrison_Method[[#This Row],[Tf]]/75),"")</f>
        <v/>
      </c>
      <c r="V524" s="28" t="str">
        <f>IFERROR(10000/AlgerHarrison_Method[[#This Row],[Rw_Cor_75]],"")</f>
        <v/>
      </c>
      <c r="W524" s="40" t="str">
        <f>IF(AND(ISNUMBER(AlgerHarrison_Method[[#This Row],[Rxo]]),ISNUMBER(AlgerHarrison_Method[[#This Row],[Ro]])),Log_Header[[#This Row],[ct]],"")</f>
        <v/>
      </c>
      <c r="X524" s="28" t="str">
        <f>IFERROR(ROUND(AlgerHarrison_Method[[#This Row],[Ct]]*AlgerHarrison_Method[[#This Row],[Cw_75]],-1),"")</f>
        <v/>
      </c>
    </row>
    <row r="525" spans="1:24" x14ac:dyDescent="0.2">
      <c r="A525" s="8" t="str">
        <f>IF(ISNUMBER(Log_Header[[#This Row],[Seq]]),Log_Header[[#This Row],[Seq]],"")</f>
        <v/>
      </c>
      <c r="B525" s="40" t="str">
        <f>IF(ISNUMBER(Log_Header[[#This Row],[BRACS_ID]]),Log_Header[[#This Row],[BRACS_ID]],"")</f>
        <v/>
      </c>
      <c r="C525" s="40" t="str">
        <f>IF(ISNUMBER(Log_Header[[#This Row],[Target_Depth]]),Log_Header[[#This Row],[Target_Depth]],"")</f>
        <v/>
      </c>
      <c r="D525" s="40"/>
      <c r="E525" s="40"/>
      <c r="F525" s="178"/>
      <c r="G525" s="40" t="str">
        <f>IF(ISNUMBER(Log_Header[[#This Row],[Ts]]),Log_Header[[#This Row],[Ts]],"")</f>
        <v/>
      </c>
      <c r="H525" s="44" t="str">
        <f>IF(ISBLANK(AlgerHarrison_Method[[#This Row],[Rxo]]),"",Log_Header[[#This Row],[Gg]])</f>
        <v/>
      </c>
      <c r="I525" s="43" t="str">
        <f>IF(ISBLANK(AlgerHarrison_Method[[#This Row],[Rxo]]),"",Log_Header[[#This Row],[Df]])</f>
        <v/>
      </c>
      <c r="J525" s="27" t="str">
        <f>IFERROR((AlgerHarrison_Method[[#This Row],[Gg]]*AlgerHarrison_Method[[#This Row],[Df]])+AlgerHarrison_Method[[#This Row],[Ts]],"")</f>
        <v/>
      </c>
      <c r="K525" s="182" t="str">
        <f>IF(ISNUMBER(Log_Header[[#This Row],[Rmf]]),Log_Header[[#This Row],[Rmf]],"")</f>
        <v/>
      </c>
      <c r="L525" s="182" t="str">
        <f>IF(ISNUMBER(Log_Header[[#This Row],[T-Rmf]]),Log_Header[[#This Row],[T-Rmf]],"")</f>
        <v/>
      </c>
      <c r="M525" s="27" t="str">
        <f>IFERROR(AlgerHarrison_Method[[#This Row],[Rmf]]*(AlgerHarrison_Method[[#This Row],[T-Rmf]]/AlgerHarrison_Method[[#This Row],[Tf]]),"")</f>
        <v/>
      </c>
      <c r="N525" s="179" t="str">
        <f>IF(AND(ISNUMBER(AlgerHarrison_Method[[#This Row],[Rxo]]),ISNUMBER(AlgerHarrison_Method[[#This Row],[Ro]])),IF(AlgerHarrison_Method[[#This Row],[Rmf]]&gt;=5, 1.75, 1),"")</f>
        <v/>
      </c>
      <c r="O525" s="179" t="str">
        <f>IFERROR(AlgerHarrison_Method[[#This Row],[Rmf_Tf]]*AlgerHarrison_Method[[#This Row],[Rmf Cor Fact]],"")</f>
        <v/>
      </c>
      <c r="P525" s="28" t="str">
        <f>IF(AND(ISNUMBER(AlgerHarrison_Method[[#This Row],[Rxo]]),ISNUMBER(AlgerHarrison_Method[[#This Row],[Ro]])),VLOOKUP(AlgerHarrison_Method[[#This Row],[Log_Type]],$AA$3:AC565,2,FALSE),"")</f>
        <v/>
      </c>
      <c r="Q52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5" s="179" t="str">
        <f>IFERROR(AlgerHarrison_Method[[#This Row],[Rmf_Tf_Cor]]/AlgerHarrison_Method[[#This Row],[Rxo/Ro_Cor]],"")</f>
        <v/>
      </c>
      <c r="S525" s="40" t="str">
        <f>IF(AND(ISNUMBER(AlgerHarrison_Method[[#This Row],[Rxo]]),ISNUMBER(AlgerHarrison_Method[[#This Row],[Ro]])),Log_Header[[#This Row],[cf_H2O_Type]],"")</f>
        <v/>
      </c>
      <c r="T525" s="179" t="str">
        <f>IFERROR(AlgerHarrison_Method[[#This Row],[Rwe]]/AlgerHarrison_Method[[#This Row],[cf_H2O_Type]],"")</f>
        <v/>
      </c>
      <c r="U525" s="27" t="str">
        <f>IFERROR(AlgerHarrison_Method[[#This Row],[Rw]]*(AlgerHarrison_Method[[#This Row],[Tf]]/75),"")</f>
        <v/>
      </c>
      <c r="V525" s="28" t="str">
        <f>IFERROR(10000/AlgerHarrison_Method[[#This Row],[Rw_Cor_75]],"")</f>
        <v/>
      </c>
      <c r="W525" s="40" t="str">
        <f>IF(AND(ISNUMBER(AlgerHarrison_Method[[#This Row],[Rxo]]),ISNUMBER(AlgerHarrison_Method[[#This Row],[Ro]])),Log_Header[[#This Row],[ct]],"")</f>
        <v/>
      </c>
      <c r="X525" s="28" t="str">
        <f>IFERROR(ROUND(AlgerHarrison_Method[[#This Row],[Ct]]*AlgerHarrison_Method[[#This Row],[Cw_75]],-1),"")</f>
        <v/>
      </c>
    </row>
    <row r="526" spans="1:24" x14ac:dyDescent="0.2">
      <c r="A526" s="8" t="str">
        <f>IF(ISNUMBER(Log_Header[[#This Row],[Seq]]),Log_Header[[#This Row],[Seq]],"")</f>
        <v/>
      </c>
      <c r="B526" s="40" t="str">
        <f>IF(ISNUMBER(Log_Header[[#This Row],[BRACS_ID]]),Log_Header[[#This Row],[BRACS_ID]],"")</f>
        <v/>
      </c>
      <c r="C526" s="40" t="str">
        <f>IF(ISNUMBER(Log_Header[[#This Row],[Target_Depth]]),Log_Header[[#This Row],[Target_Depth]],"")</f>
        <v/>
      </c>
      <c r="D526" s="40"/>
      <c r="E526" s="40"/>
      <c r="F526" s="178"/>
      <c r="G526" s="40" t="str">
        <f>IF(ISNUMBER(Log_Header[[#This Row],[Ts]]),Log_Header[[#This Row],[Ts]],"")</f>
        <v/>
      </c>
      <c r="H526" s="44" t="str">
        <f>IF(ISBLANK(AlgerHarrison_Method[[#This Row],[Rxo]]),"",Log_Header[[#This Row],[Gg]])</f>
        <v/>
      </c>
      <c r="I526" s="43" t="str">
        <f>IF(ISBLANK(AlgerHarrison_Method[[#This Row],[Rxo]]),"",Log_Header[[#This Row],[Df]])</f>
        <v/>
      </c>
      <c r="J526" s="27" t="str">
        <f>IFERROR((AlgerHarrison_Method[[#This Row],[Gg]]*AlgerHarrison_Method[[#This Row],[Df]])+AlgerHarrison_Method[[#This Row],[Ts]],"")</f>
        <v/>
      </c>
      <c r="K526" s="182" t="str">
        <f>IF(ISNUMBER(Log_Header[[#This Row],[Rmf]]),Log_Header[[#This Row],[Rmf]],"")</f>
        <v/>
      </c>
      <c r="L526" s="182" t="str">
        <f>IF(ISNUMBER(Log_Header[[#This Row],[T-Rmf]]),Log_Header[[#This Row],[T-Rmf]],"")</f>
        <v/>
      </c>
      <c r="M526" s="27" t="str">
        <f>IFERROR(AlgerHarrison_Method[[#This Row],[Rmf]]*(AlgerHarrison_Method[[#This Row],[T-Rmf]]/AlgerHarrison_Method[[#This Row],[Tf]]),"")</f>
        <v/>
      </c>
      <c r="N526" s="179" t="str">
        <f>IF(AND(ISNUMBER(AlgerHarrison_Method[[#This Row],[Rxo]]),ISNUMBER(AlgerHarrison_Method[[#This Row],[Ro]])),IF(AlgerHarrison_Method[[#This Row],[Rmf]]&gt;=5, 1.75, 1),"")</f>
        <v/>
      </c>
      <c r="O526" s="179" t="str">
        <f>IFERROR(AlgerHarrison_Method[[#This Row],[Rmf_Tf]]*AlgerHarrison_Method[[#This Row],[Rmf Cor Fact]],"")</f>
        <v/>
      </c>
      <c r="P526" s="28" t="str">
        <f>IF(AND(ISNUMBER(AlgerHarrison_Method[[#This Row],[Rxo]]),ISNUMBER(AlgerHarrison_Method[[#This Row],[Ro]])),VLOOKUP(AlgerHarrison_Method[[#This Row],[Log_Type]],$AA$3:AC566,2,FALSE),"")</f>
        <v/>
      </c>
      <c r="Q52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6" s="179" t="str">
        <f>IFERROR(AlgerHarrison_Method[[#This Row],[Rmf_Tf_Cor]]/AlgerHarrison_Method[[#This Row],[Rxo/Ro_Cor]],"")</f>
        <v/>
      </c>
      <c r="S526" s="40" t="str">
        <f>IF(AND(ISNUMBER(AlgerHarrison_Method[[#This Row],[Rxo]]),ISNUMBER(AlgerHarrison_Method[[#This Row],[Ro]])),Log_Header[[#This Row],[cf_H2O_Type]],"")</f>
        <v/>
      </c>
      <c r="T526" s="179" t="str">
        <f>IFERROR(AlgerHarrison_Method[[#This Row],[Rwe]]/AlgerHarrison_Method[[#This Row],[cf_H2O_Type]],"")</f>
        <v/>
      </c>
      <c r="U526" s="27" t="str">
        <f>IFERROR(AlgerHarrison_Method[[#This Row],[Rw]]*(AlgerHarrison_Method[[#This Row],[Tf]]/75),"")</f>
        <v/>
      </c>
      <c r="V526" s="28" t="str">
        <f>IFERROR(10000/AlgerHarrison_Method[[#This Row],[Rw_Cor_75]],"")</f>
        <v/>
      </c>
      <c r="W526" s="40" t="str">
        <f>IF(AND(ISNUMBER(AlgerHarrison_Method[[#This Row],[Rxo]]),ISNUMBER(AlgerHarrison_Method[[#This Row],[Ro]])),Log_Header[[#This Row],[ct]],"")</f>
        <v/>
      </c>
      <c r="X526" s="28" t="str">
        <f>IFERROR(ROUND(AlgerHarrison_Method[[#This Row],[Ct]]*AlgerHarrison_Method[[#This Row],[Cw_75]],-1),"")</f>
        <v/>
      </c>
    </row>
    <row r="527" spans="1:24" x14ac:dyDescent="0.2">
      <c r="A527" s="8" t="str">
        <f>IF(ISNUMBER(Log_Header[[#This Row],[Seq]]),Log_Header[[#This Row],[Seq]],"")</f>
        <v/>
      </c>
      <c r="B527" s="40" t="str">
        <f>IF(ISNUMBER(Log_Header[[#This Row],[BRACS_ID]]),Log_Header[[#This Row],[BRACS_ID]],"")</f>
        <v/>
      </c>
      <c r="C527" s="40" t="str">
        <f>IF(ISNUMBER(Log_Header[[#This Row],[Target_Depth]]),Log_Header[[#This Row],[Target_Depth]],"")</f>
        <v/>
      </c>
      <c r="D527" s="40"/>
      <c r="E527" s="40"/>
      <c r="F527" s="178"/>
      <c r="G527" s="40" t="str">
        <f>IF(ISNUMBER(Log_Header[[#This Row],[Ts]]),Log_Header[[#This Row],[Ts]],"")</f>
        <v/>
      </c>
      <c r="H527" s="44" t="str">
        <f>IF(ISBLANK(AlgerHarrison_Method[[#This Row],[Rxo]]),"",Log_Header[[#This Row],[Gg]])</f>
        <v/>
      </c>
      <c r="I527" s="43" t="str">
        <f>IF(ISBLANK(AlgerHarrison_Method[[#This Row],[Rxo]]),"",Log_Header[[#This Row],[Df]])</f>
        <v/>
      </c>
      <c r="J527" s="27" t="str">
        <f>IFERROR((AlgerHarrison_Method[[#This Row],[Gg]]*AlgerHarrison_Method[[#This Row],[Df]])+AlgerHarrison_Method[[#This Row],[Ts]],"")</f>
        <v/>
      </c>
      <c r="K527" s="182" t="str">
        <f>IF(ISNUMBER(Log_Header[[#This Row],[Rmf]]),Log_Header[[#This Row],[Rmf]],"")</f>
        <v/>
      </c>
      <c r="L527" s="182" t="str">
        <f>IF(ISNUMBER(Log_Header[[#This Row],[T-Rmf]]),Log_Header[[#This Row],[T-Rmf]],"")</f>
        <v/>
      </c>
      <c r="M527" s="27" t="str">
        <f>IFERROR(AlgerHarrison_Method[[#This Row],[Rmf]]*(AlgerHarrison_Method[[#This Row],[T-Rmf]]/AlgerHarrison_Method[[#This Row],[Tf]]),"")</f>
        <v/>
      </c>
      <c r="N527" s="179" t="str">
        <f>IF(AND(ISNUMBER(AlgerHarrison_Method[[#This Row],[Rxo]]),ISNUMBER(AlgerHarrison_Method[[#This Row],[Ro]])),IF(AlgerHarrison_Method[[#This Row],[Rmf]]&gt;=5, 1.75, 1),"")</f>
        <v/>
      </c>
      <c r="O527" s="179" t="str">
        <f>IFERROR(AlgerHarrison_Method[[#This Row],[Rmf_Tf]]*AlgerHarrison_Method[[#This Row],[Rmf Cor Fact]],"")</f>
        <v/>
      </c>
      <c r="P527" s="28" t="str">
        <f>IF(AND(ISNUMBER(AlgerHarrison_Method[[#This Row],[Rxo]]),ISNUMBER(AlgerHarrison_Method[[#This Row],[Ro]])),VLOOKUP(AlgerHarrison_Method[[#This Row],[Log_Type]],$AA$3:AC567,2,FALSE),"")</f>
        <v/>
      </c>
      <c r="Q52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7" s="179" t="str">
        <f>IFERROR(AlgerHarrison_Method[[#This Row],[Rmf_Tf_Cor]]/AlgerHarrison_Method[[#This Row],[Rxo/Ro_Cor]],"")</f>
        <v/>
      </c>
      <c r="S527" s="40" t="str">
        <f>IF(AND(ISNUMBER(AlgerHarrison_Method[[#This Row],[Rxo]]),ISNUMBER(AlgerHarrison_Method[[#This Row],[Ro]])),Log_Header[[#This Row],[cf_H2O_Type]],"")</f>
        <v/>
      </c>
      <c r="T527" s="179" t="str">
        <f>IFERROR(AlgerHarrison_Method[[#This Row],[Rwe]]/AlgerHarrison_Method[[#This Row],[cf_H2O_Type]],"")</f>
        <v/>
      </c>
      <c r="U527" s="27" t="str">
        <f>IFERROR(AlgerHarrison_Method[[#This Row],[Rw]]*(AlgerHarrison_Method[[#This Row],[Tf]]/75),"")</f>
        <v/>
      </c>
      <c r="V527" s="28" t="str">
        <f>IFERROR(10000/AlgerHarrison_Method[[#This Row],[Rw_Cor_75]],"")</f>
        <v/>
      </c>
      <c r="W527" s="40" t="str">
        <f>IF(AND(ISNUMBER(AlgerHarrison_Method[[#This Row],[Rxo]]),ISNUMBER(AlgerHarrison_Method[[#This Row],[Ro]])),Log_Header[[#This Row],[ct]],"")</f>
        <v/>
      </c>
      <c r="X527" s="28" t="str">
        <f>IFERROR(ROUND(AlgerHarrison_Method[[#This Row],[Ct]]*AlgerHarrison_Method[[#This Row],[Cw_75]],-1),"")</f>
        <v/>
      </c>
    </row>
    <row r="528" spans="1:24" x14ac:dyDescent="0.2">
      <c r="A528" s="8" t="str">
        <f>IF(ISNUMBER(Log_Header[[#This Row],[Seq]]),Log_Header[[#This Row],[Seq]],"")</f>
        <v/>
      </c>
      <c r="B528" s="40" t="str">
        <f>IF(ISNUMBER(Log_Header[[#This Row],[BRACS_ID]]),Log_Header[[#This Row],[BRACS_ID]],"")</f>
        <v/>
      </c>
      <c r="C528" s="40" t="str">
        <f>IF(ISNUMBER(Log_Header[[#This Row],[Target_Depth]]),Log_Header[[#This Row],[Target_Depth]],"")</f>
        <v/>
      </c>
      <c r="D528" s="40"/>
      <c r="E528" s="40"/>
      <c r="F528" s="178"/>
      <c r="G528" s="40" t="str">
        <f>IF(ISNUMBER(Log_Header[[#This Row],[Ts]]),Log_Header[[#This Row],[Ts]],"")</f>
        <v/>
      </c>
      <c r="H528" s="44" t="str">
        <f>IF(ISBLANK(AlgerHarrison_Method[[#This Row],[Rxo]]),"",Log_Header[[#This Row],[Gg]])</f>
        <v/>
      </c>
      <c r="I528" s="43" t="str">
        <f>IF(ISBLANK(AlgerHarrison_Method[[#This Row],[Rxo]]),"",Log_Header[[#This Row],[Df]])</f>
        <v/>
      </c>
      <c r="J528" s="27" t="str">
        <f>IFERROR((AlgerHarrison_Method[[#This Row],[Gg]]*AlgerHarrison_Method[[#This Row],[Df]])+AlgerHarrison_Method[[#This Row],[Ts]],"")</f>
        <v/>
      </c>
      <c r="K528" s="182" t="str">
        <f>IF(ISNUMBER(Log_Header[[#This Row],[Rmf]]),Log_Header[[#This Row],[Rmf]],"")</f>
        <v/>
      </c>
      <c r="L528" s="182" t="str">
        <f>IF(ISNUMBER(Log_Header[[#This Row],[T-Rmf]]),Log_Header[[#This Row],[T-Rmf]],"")</f>
        <v/>
      </c>
      <c r="M528" s="27" t="str">
        <f>IFERROR(AlgerHarrison_Method[[#This Row],[Rmf]]*(AlgerHarrison_Method[[#This Row],[T-Rmf]]/AlgerHarrison_Method[[#This Row],[Tf]]),"")</f>
        <v/>
      </c>
      <c r="N528" s="179" t="str">
        <f>IF(AND(ISNUMBER(AlgerHarrison_Method[[#This Row],[Rxo]]),ISNUMBER(AlgerHarrison_Method[[#This Row],[Ro]])),IF(AlgerHarrison_Method[[#This Row],[Rmf]]&gt;=5, 1.75, 1),"")</f>
        <v/>
      </c>
      <c r="O528" s="179" t="str">
        <f>IFERROR(AlgerHarrison_Method[[#This Row],[Rmf_Tf]]*AlgerHarrison_Method[[#This Row],[Rmf Cor Fact]],"")</f>
        <v/>
      </c>
      <c r="P528" s="28" t="str">
        <f>IF(AND(ISNUMBER(AlgerHarrison_Method[[#This Row],[Rxo]]),ISNUMBER(AlgerHarrison_Method[[#This Row],[Ro]])),VLOOKUP(AlgerHarrison_Method[[#This Row],[Log_Type]],$AA$3:AC568,2,FALSE),"")</f>
        <v/>
      </c>
      <c r="Q52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8" s="179" t="str">
        <f>IFERROR(AlgerHarrison_Method[[#This Row],[Rmf_Tf_Cor]]/AlgerHarrison_Method[[#This Row],[Rxo/Ro_Cor]],"")</f>
        <v/>
      </c>
      <c r="S528" s="40" t="str">
        <f>IF(AND(ISNUMBER(AlgerHarrison_Method[[#This Row],[Rxo]]),ISNUMBER(AlgerHarrison_Method[[#This Row],[Ro]])),Log_Header[[#This Row],[cf_H2O_Type]],"")</f>
        <v/>
      </c>
      <c r="T528" s="179" t="str">
        <f>IFERROR(AlgerHarrison_Method[[#This Row],[Rwe]]/AlgerHarrison_Method[[#This Row],[cf_H2O_Type]],"")</f>
        <v/>
      </c>
      <c r="U528" s="27" t="str">
        <f>IFERROR(AlgerHarrison_Method[[#This Row],[Rw]]*(AlgerHarrison_Method[[#This Row],[Tf]]/75),"")</f>
        <v/>
      </c>
      <c r="V528" s="28" t="str">
        <f>IFERROR(10000/AlgerHarrison_Method[[#This Row],[Rw_Cor_75]],"")</f>
        <v/>
      </c>
      <c r="W528" s="40" t="str">
        <f>IF(AND(ISNUMBER(AlgerHarrison_Method[[#This Row],[Rxo]]),ISNUMBER(AlgerHarrison_Method[[#This Row],[Ro]])),Log_Header[[#This Row],[ct]],"")</f>
        <v/>
      </c>
      <c r="X528" s="28" t="str">
        <f>IFERROR(ROUND(AlgerHarrison_Method[[#This Row],[Ct]]*AlgerHarrison_Method[[#This Row],[Cw_75]],-1),"")</f>
        <v/>
      </c>
    </row>
    <row r="529" spans="1:24" x14ac:dyDescent="0.2">
      <c r="A529" s="8" t="str">
        <f>IF(ISNUMBER(Log_Header[[#This Row],[Seq]]),Log_Header[[#This Row],[Seq]],"")</f>
        <v/>
      </c>
      <c r="B529" s="40" t="str">
        <f>IF(ISNUMBER(Log_Header[[#This Row],[BRACS_ID]]),Log_Header[[#This Row],[BRACS_ID]],"")</f>
        <v/>
      </c>
      <c r="C529" s="40" t="str">
        <f>IF(ISNUMBER(Log_Header[[#This Row],[Target_Depth]]),Log_Header[[#This Row],[Target_Depth]],"")</f>
        <v/>
      </c>
      <c r="D529" s="40"/>
      <c r="E529" s="40"/>
      <c r="F529" s="178"/>
      <c r="G529" s="40" t="str">
        <f>IF(ISNUMBER(Log_Header[[#This Row],[Ts]]),Log_Header[[#This Row],[Ts]],"")</f>
        <v/>
      </c>
      <c r="H529" s="44" t="str">
        <f>IF(ISBLANK(AlgerHarrison_Method[[#This Row],[Rxo]]),"",Log_Header[[#This Row],[Gg]])</f>
        <v/>
      </c>
      <c r="I529" s="43" t="str">
        <f>IF(ISBLANK(AlgerHarrison_Method[[#This Row],[Rxo]]),"",Log_Header[[#This Row],[Df]])</f>
        <v/>
      </c>
      <c r="J529" s="27" t="str">
        <f>IFERROR((AlgerHarrison_Method[[#This Row],[Gg]]*AlgerHarrison_Method[[#This Row],[Df]])+AlgerHarrison_Method[[#This Row],[Ts]],"")</f>
        <v/>
      </c>
      <c r="K529" s="182" t="str">
        <f>IF(ISNUMBER(Log_Header[[#This Row],[Rmf]]),Log_Header[[#This Row],[Rmf]],"")</f>
        <v/>
      </c>
      <c r="L529" s="182" t="str">
        <f>IF(ISNUMBER(Log_Header[[#This Row],[T-Rmf]]),Log_Header[[#This Row],[T-Rmf]],"")</f>
        <v/>
      </c>
      <c r="M529" s="27" t="str">
        <f>IFERROR(AlgerHarrison_Method[[#This Row],[Rmf]]*(AlgerHarrison_Method[[#This Row],[T-Rmf]]/AlgerHarrison_Method[[#This Row],[Tf]]),"")</f>
        <v/>
      </c>
      <c r="N529" s="179" t="str">
        <f>IF(AND(ISNUMBER(AlgerHarrison_Method[[#This Row],[Rxo]]),ISNUMBER(AlgerHarrison_Method[[#This Row],[Ro]])),IF(AlgerHarrison_Method[[#This Row],[Rmf]]&gt;=5, 1.75, 1),"")</f>
        <v/>
      </c>
      <c r="O529" s="179" t="str">
        <f>IFERROR(AlgerHarrison_Method[[#This Row],[Rmf_Tf]]*AlgerHarrison_Method[[#This Row],[Rmf Cor Fact]],"")</f>
        <v/>
      </c>
      <c r="P529" s="28" t="str">
        <f>IF(AND(ISNUMBER(AlgerHarrison_Method[[#This Row],[Rxo]]),ISNUMBER(AlgerHarrison_Method[[#This Row],[Ro]])),VLOOKUP(AlgerHarrison_Method[[#This Row],[Log_Type]],$AA$3:AC569,2,FALSE),"")</f>
        <v/>
      </c>
      <c r="Q52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29" s="179" t="str">
        <f>IFERROR(AlgerHarrison_Method[[#This Row],[Rmf_Tf_Cor]]/AlgerHarrison_Method[[#This Row],[Rxo/Ro_Cor]],"")</f>
        <v/>
      </c>
      <c r="S529" s="40" t="str">
        <f>IF(AND(ISNUMBER(AlgerHarrison_Method[[#This Row],[Rxo]]),ISNUMBER(AlgerHarrison_Method[[#This Row],[Ro]])),Log_Header[[#This Row],[cf_H2O_Type]],"")</f>
        <v/>
      </c>
      <c r="T529" s="179" t="str">
        <f>IFERROR(AlgerHarrison_Method[[#This Row],[Rwe]]/AlgerHarrison_Method[[#This Row],[cf_H2O_Type]],"")</f>
        <v/>
      </c>
      <c r="U529" s="27" t="str">
        <f>IFERROR(AlgerHarrison_Method[[#This Row],[Rw]]*(AlgerHarrison_Method[[#This Row],[Tf]]/75),"")</f>
        <v/>
      </c>
      <c r="V529" s="28" t="str">
        <f>IFERROR(10000/AlgerHarrison_Method[[#This Row],[Rw_Cor_75]],"")</f>
        <v/>
      </c>
      <c r="W529" s="40" t="str">
        <f>IF(AND(ISNUMBER(AlgerHarrison_Method[[#This Row],[Rxo]]),ISNUMBER(AlgerHarrison_Method[[#This Row],[Ro]])),Log_Header[[#This Row],[ct]],"")</f>
        <v/>
      </c>
      <c r="X529" s="28" t="str">
        <f>IFERROR(ROUND(AlgerHarrison_Method[[#This Row],[Ct]]*AlgerHarrison_Method[[#This Row],[Cw_75]],-1),"")</f>
        <v/>
      </c>
    </row>
    <row r="530" spans="1:24" x14ac:dyDescent="0.2">
      <c r="A530" s="8" t="str">
        <f>IF(ISNUMBER(Log_Header[[#This Row],[Seq]]),Log_Header[[#This Row],[Seq]],"")</f>
        <v/>
      </c>
      <c r="B530" s="40" t="str">
        <f>IF(ISNUMBER(Log_Header[[#This Row],[BRACS_ID]]),Log_Header[[#This Row],[BRACS_ID]],"")</f>
        <v/>
      </c>
      <c r="C530" s="40" t="str">
        <f>IF(ISNUMBER(Log_Header[[#This Row],[Target_Depth]]),Log_Header[[#This Row],[Target_Depth]],"")</f>
        <v/>
      </c>
      <c r="D530" s="40"/>
      <c r="E530" s="40"/>
      <c r="F530" s="178"/>
      <c r="G530" s="40" t="str">
        <f>IF(ISNUMBER(Log_Header[[#This Row],[Ts]]),Log_Header[[#This Row],[Ts]],"")</f>
        <v/>
      </c>
      <c r="H530" s="44" t="str">
        <f>IF(ISBLANK(AlgerHarrison_Method[[#This Row],[Rxo]]),"",Log_Header[[#This Row],[Gg]])</f>
        <v/>
      </c>
      <c r="I530" s="43" t="str">
        <f>IF(ISBLANK(AlgerHarrison_Method[[#This Row],[Rxo]]),"",Log_Header[[#This Row],[Df]])</f>
        <v/>
      </c>
      <c r="J530" s="27" t="str">
        <f>IFERROR((AlgerHarrison_Method[[#This Row],[Gg]]*AlgerHarrison_Method[[#This Row],[Df]])+AlgerHarrison_Method[[#This Row],[Ts]],"")</f>
        <v/>
      </c>
      <c r="K530" s="182" t="str">
        <f>IF(ISNUMBER(Log_Header[[#This Row],[Rmf]]),Log_Header[[#This Row],[Rmf]],"")</f>
        <v/>
      </c>
      <c r="L530" s="182" t="str">
        <f>IF(ISNUMBER(Log_Header[[#This Row],[T-Rmf]]),Log_Header[[#This Row],[T-Rmf]],"")</f>
        <v/>
      </c>
      <c r="M530" s="27" t="str">
        <f>IFERROR(AlgerHarrison_Method[[#This Row],[Rmf]]*(AlgerHarrison_Method[[#This Row],[T-Rmf]]/AlgerHarrison_Method[[#This Row],[Tf]]),"")</f>
        <v/>
      </c>
      <c r="N530" s="179" t="str">
        <f>IF(AND(ISNUMBER(AlgerHarrison_Method[[#This Row],[Rxo]]),ISNUMBER(AlgerHarrison_Method[[#This Row],[Ro]])),IF(AlgerHarrison_Method[[#This Row],[Rmf]]&gt;=5, 1.75, 1),"")</f>
        <v/>
      </c>
      <c r="O530" s="179" t="str">
        <f>IFERROR(AlgerHarrison_Method[[#This Row],[Rmf_Tf]]*AlgerHarrison_Method[[#This Row],[Rmf Cor Fact]],"")</f>
        <v/>
      </c>
      <c r="P530" s="28" t="str">
        <f>IF(AND(ISNUMBER(AlgerHarrison_Method[[#This Row],[Rxo]]),ISNUMBER(AlgerHarrison_Method[[#This Row],[Ro]])),VLOOKUP(AlgerHarrison_Method[[#This Row],[Log_Type]],$AA$3:AC570,2,FALSE),"")</f>
        <v/>
      </c>
      <c r="Q53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0" s="179" t="str">
        <f>IFERROR(AlgerHarrison_Method[[#This Row],[Rmf_Tf_Cor]]/AlgerHarrison_Method[[#This Row],[Rxo/Ro_Cor]],"")</f>
        <v/>
      </c>
      <c r="S530" s="40" t="str">
        <f>IF(AND(ISNUMBER(AlgerHarrison_Method[[#This Row],[Rxo]]),ISNUMBER(AlgerHarrison_Method[[#This Row],[Ro]])),Log_Header[[#This Row],[cf_H2O_Type]],"")</f>
        <v/>
      </c>
      <c r="T530" s="179" t="str">
        <f>IFERROR(AlgerHarrison_Method[[#This Row],[Rwe]]/AlgerHarrison_Method[[#This Row],[cf_H2O_Type]],"")</f>
        <v/>
      </c>
      <c r="U530" s="27" t="str">
        <f>IFERROR(AlgerHarrison_Method[[#This Row],[Rw]]*(AlgerHarrison_Method[[#This Row],[Tf]]/75),"")</f>
        <v/>
      </c>
      <c r="V530" s="28" t="str">
        <f>IFERROR(10000/AlgerHarrison_Method[[#This Row],[Rw_Cor_75]],"")</f>
        <v/>
      </c>
      <c r="W530" s="40" t="str">
        <f>IF(AND(ISNUMBER(AlgerHarrison_Method[[#This Row],[Rxo]]),ISNUMBER(AlgerHarrison_Method[[#This Row],[Ro]])),Log_Header[[#This Row],[ct]],"")</f>
        <v/>
      </c>
      <c r="X530" s="28" t="str">
        <f>IFERROR(ROUND(AlgerHarrison_Method[[#This Row],[Ct]]*AlgerHarrison_Method[[#This Row],[Cw_75]],-1),"")</f>
        <v/>
      </c>
    </row>
    <row r="531" spans="1:24" x14ac:dyDescent="0.2">
      <c r="A531" s="8" t="str">
        <f>IF(ISNUMBER(Log_Header[[#This Row],[Seq]]),Log_Header[[#This Row],[Seq]],"")</f>
        <v/>
      </c>
      <c r="B531" s="40" t="str">
        <f>IF(ISNUMBER(Log_Header[[#This Row],[BRACS_ID]]),Log_Header[[#This Row],[BRACS_ID]],"")</f>
        <v/>
      </c>
      <c r="C531" s="40" t="str">
        <f>IF(ISNUMBER(Log_Header[[#This Row],[Target_Depth]]),Log_Header[[#This Row],[Target_Depth]],"")</f>
        <v/>
      </c>
      <c r="D531" s="40"/>
      <c r="E531" s="40"/>
      <c r="F531" s="178"/>
      <c r="G531" s="40" t="str">
        <f>IF(ISNUMBER(Log_Header[[#This Row],[Ts]]),Log_Header[[#This Row],[Ts]],"")</f>
        <v/>
      </c>
      <c r="H531" s="44" t="str">
        <f>IF(ISBLANK(AlgerHarrison_Method[[#This Row],[Rxo]]),"",Log_Header[[#This Row],[Gg]])</f>
        <v/>
      </c>
      <c r="I531" s="43" t="str">
        <f>IF(ISBLANK(AlgerHarrison_Method[[#This Row],[Rxo]]),"",Log_Header[[#This Row],[Df]])</f>
        <v/>
      </c>
      <c r="J531" s="27" t="str">
        <f>IFERROR((AlgerHarrison_Method[[#This Row],[Gg]]*AlgerHarrison_Method[[#This Row],[Df]])+AlgerHarrison_Method[[#This Row],[Ts]],"")</f>
        <v/>
      </c>
      <c r="K531" s="182" t="str">
        <f>IF(ISNUMBER(Log_Header[[#This Row],[Rmf]]),Log_Header[[#This Row],[Rmf]],"")</f>
        <v/>
      </c>
      <c r="L531" s="182" t="str">
        <f>IF(ISNUMBER(Log_Header[[#This Row],[T-Rmf]]),Log_Header[[#This Row],[T-Rmf]],"")</f>
        <v/>
      </c>
      <c r="M531" s="27" t="str">
        <f>IFERROR(AlgerHarrison_Method[[#This Row],[Rmf]]*(AlgerHarrison_Method[[#This Row],[T-Rmf]]/AlgerHarrison_Method[[#This Row],[Tf]]),"")</f>
        <v/>
      </c>
      <c r="N531" s="179" t="str">
        <f>IF(AND(ISNUMBER(AlgerHarrison_Method[[#This Row],[Rxo]]),ISNUMBER(AlgerHarrison_Method[[#This Row],[Ro]])),IF(AlgerHarrison_Method[[#This Row],[Rmf]]&gt;=5, 1.75, 1),"")</f>
        <v/>
      </c>
      <c r="O531" s="179" t="str">
        <f>IFERROR(AlgerHarrison_Method[[#This Row],[Rmf_Tf]]*AlgerHarrison_Method[[#This Row],[Rmf Cor Fact]],"")</f>
        <v/>
      </c>
      <c r="P531" s="28" t="str">
        <f>IF(AND(ISNUMBER(AlgerHarrison_Method[[#This Row],[Rxo]]),ISNUMBER(AlgerHarrison_Method[[#This Row],[Ro]])),VLOOKUP(AlgerHarrison_Method[[#This Row],[Log_Type]],$AA$3:AC571,2,FALSE),"")</f>
        <v/>
      </c>
      <c r="Q53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1" s="179" t="str">
        <f>IFERROR(AlgerHarrison_Method[[#This Row],[Rmf_Tf_Cor]]/AlgerHarrison_Method[[#This Row],[Rxo/Ro_Cor]],"")</f>
        <v/>
      </c>
      <c r="S531" s="40" t="str">
        <f>IF(AND(ISNUMBER(AlgerHarrison_Method[[#This Row],[Rxo]]),ISNUMBER(AlgerHarrison_Method[[#This Row],[Ro]])),Log_Header[[#This Row],[cf_H2O_Type]],"")</f>
        <v/>
      </c>
      <c r="T531" s="179" t="str">
        <f>IFERROR(AlgerHarrison_Method[[#This Row],[Rwe]]/AlgerHarrison_Method[[#This Row],[cf_H2O_Type]],"")</f>
        <v/>
      </c>
      <c r="U531" s="27" t="str">
        <f>IFERROR(AlgerHarrison_Method[[#This Row],[Rw]]*(AlgerHarrison_Method[[#This Row],[Tf]]/75),"")</f>
        <v/>
      </c>
      <c r="V531" s="28" t="str">
        <f>IFERROR(10000/AlgerHarrison_Method[[#This Row],[Rw_Cor_75]],"")</f>
        <v/>
      </c>
      <c r="W531" s="40" t="str">
        <f>IF(AND(ISNUMBER(AlgerHarrison_Method[[#This Row],[Rxo]]),ISNUMBER(AlgerHarrison_Method[[#This Row],[Ro]])),Log_Header[[#This Row],[ct]],"")</f>
        <v/>
      </c>
      <c r="X531" s="28" t="str">
        <f>IFERROR(ROUND(AlgerHarrison_Method[[#This Row],[Ct]]*AlgerHarrison_Method[[#This Row],[Cw_75]],-1),"")</f>
        <v/>
      </c>
    </row>
    <row r="532" spans="1:24" x14ac:dyDescent="0.2">
      <c r="A532" s="8" t="str">
        <f>IF(ISNUMBER(Log_Header[[#This Row],[Seq]]),Log_Header[[#This Row],[Seq]],"")</f>
        <v/>
      </c>
      <c r="B532" s="40" t="str">
        <f>IF(ISNUMBER(Log_Header[[#This Row],[BRACS_ID]]),Log_Header[[#This Row],[BRACS_ID]],"")</f>
        <v/>
      </c>
      <c r="C532" s="40" t="str">
        <f>IF(ISNUMBER(Log_Header[[#This Row],[Target_Depth]]),Log_Header[[#This Row],[Target_Depth]],"")</f>
        <v/>
      </c>
      <c r="D532" s="40"/>
      <c r="E532" s="40"/>
      <c r="F532" s="178"/>
      <c r="G532" s="40" t="str">
        <f>IF(ISNUMBER(Log_Header[[#This Row],[Ts]]),Log_Header[[#This Row],[Ts]],"")</f>
        <v/>
      </c>
      <c r="H532" s="44" t="str">
        <f>IF(ISBLANK(AlgerHarrison_Method[[#This Row],[Rxo]]),"",Log_Header[[#This Row],[Gg]])</f>
        <v/>
      </c>
      <c r="I532" s="43" t="str">
        <f>IF(ISBLANK(AlgerHarrison_Method[[#This Row],[Rxo]]),"",Log_Header[[#This Row],[Df]])</f>
        <v/>
      </c>
      <c r="J532" s="27" t="str">
        <f>IFERROR((AlgerHarrison_Method[[#This Row],[Gg]]*AlgerHarrison_Method[[#This Row],[Df]])+AlgerHarrison_Method[[#This Row],[Ts]],"")</f>
        <v/>
      </c>
      <c r="K532" s="182" t="str">
        <f>IF(ISNUMBER(Log_Header[[#This Row],[Rmf]]),Log_Header[[#This Row],[Rmf]],"")</f>
        <v/>
      </c>
      <c r="L532" s="182" t="str">
        <f>IF(ISNUMBER(Log_Header[[#This Row],[T-Rmf]]),Log_Header[[#This Row],[T-Rmf]],"")</f>
        <v/>
      </c>
      <c r="M532" s="27" t="str">
        <f>IFERROR(AlgerHarrison_Method[[#This Row],[Rmf]]*(AlgerHarrison_Method[[#This Row],[T-Rmf]]/AlgerHarrison_Method[[#This Row],[Tf]]),"")</f>
        <v/>
      </c>
      <c r="N532" s="179" t="str">
        <f>IF(AND(ISNUMBER(AlgerHarrison_Method[[#This Row],[Rxo]]),ISNUMBER(AlgerHarrison_Method[[#This Row],[Ro]])),IF(AlgerHarrison_Method[[#This Row],[Rmf]]&gt;=5, 1.75, 1),"")</f>
        <v/>
      </c>
      <c r="O532" s="179" t="str">
        <f>IFERROR(AlgerHarrison_Method[[#This Row],[Rmf_Tf]]*AlgerHarrison_Method[[#This Row],[Rmf Cor Fact]],"")</f>
        <v/>
      </c>
      <c r="P532" s="28" t="str">
        <f>IF(AND(ISNUMBER(AlgerHarrison_Method[[#This Row],[Rxo]]),ISNUMBER(AlgerHarrison_Method[[#This Row],[Ro]])),VLOOKUP(AlgerHarrison_Method[[#This Row],[Log_Type]],$AA$3:AC572,2,FALSE),"")</f>
        <v/>
      </c>
      <c r="Q53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2" s="179" t="str">
        <f>IFERROR(AlgerHarrison_Method[[#This Row],[Rmf_Tf_Cor]]/AlgerHarrison_Method[[#This Row],[Rxo/Ro_Cor]],"")</f>
        <v/>
      </c>
      <c r="S532" s="40" t="str">
        <f>IF(AND(ISNUMBER(AlgerHarrison_Method[[#This Row],[Rxo]]),ISNUMBER(AlgerHarrison_Method[[#This Row],[Ro]])),Log_Header[[#This Row],[cf_H2O_Type]],"")</f>
        <v/>
      </c>
      <c r="T532" s="179" t="str">
        <f>IFERROR(AlgerHarrison_Method[[#This Row],[Rwe]]/AlgerHarrison_Method[[#This Row],[cf_H2O_Type]],"")</f>
        <v/>
      </c>
      <c r="U532" s="27" t="str">
        <f>IFERROR(AlgerHarrison_Method[[#This Row],[Rw]]*(AlgerHarrison_Method[[#This Row],[Tf]]/75),"")</f>
        <v/>
      </c>
      <c r="V532" s="28" t="str">
        <f>IFERROR(10000/AlgerHarrison_Method[[#This Row],[Rw_Cor_75]],"")</f>
        <v/>
      </c>
      <c r="W532" s="40" t="str">
        <f>IF(AND(ISNUMBER(AlgerHarrison_Method[[#This Row],[Rxo]]),ISNUMBER(AlgerHarrison_Method[[#This Row],[Ro]])),Log_Header[[#This Row],[ct]],"")</f>
        <v/>
      </c>
      <c r="X532" s="28" t="str">
        <f>IFERROR(ROUND(AlgerHarrison_Method[[#This Row],[Ct]]*AlgerHarrison_Method[[#This Row],[Cw_75]],-1),"")</f>
        <v/>
      </c>
    </row>
    <row r="533" spans="1:24" x14ac:dyDescent="0.2">
      <c r="A533" s="8" t="str">
        <f>IF(ISNUMBER(Log_Header[[#This Row],[Seq]]),Log_Header[[#This Row],[Seq]],"")</f>
        <v/>
      </c>
      <c r="B533" s="40" t="str">
        <f>IF(ISNUMBER(Log_Header[[#This Row],[BRACS_ID]]),Log_Header[[#This Row],[BRACS_ID]],"")</f>
        <v/>
      </c>
      <c r="C533" s="40" t="str">
        <f>IF(ISNUMBER(Log_Header[[#This Row],[Target_Depth]]),Log_Header[[#This Row],[Target_Depth]],"")</f>
        <v/>
      </c>
      <c r="D533" s="40"/>
      <c r="E533" s="40"/>
      <c r="F533" s="178"/>
      <c r="G533" s="40" t="str">
        <f>IF(ISNUMBER(Log_Header[[#This Row],[Ts]]),Log_Header[[#This Row],[Ts]],"")</f>
        <v/>
      </c>
      <c r="H533" s="44" t="str">
        <f>IF(ISBLANK(AlgerHarrison_Method[[#This Row],[Rxo]]),"",Log_Header[[#This Row],[Gg]])</f>
        <v/>
      </c>
      <c r="I533" s="43" t="str">
        <f>IF(ISBLANK(AlgerHarrison_Method[[#This Row],[Rxo]]),"",Log_Header[[#This Row],[Df]])</f>
        <v/>
      </c>
      <c r="J533" s="27" t="str">
        <f>IFERROR((AlgerHarrison_Method[[#This Row],[Gg]]*AlgerHarrison_Method[[#This Row],[Df]])+AlgerHarrison_Method[[#This Row],[Ts]],"")</f>
        <v/>
      </c>
      <c r="K533" s="182" t="str">
        <f>IF(ISNUMBER(Log_Header[[#This Row],[Rmf]]),Log_Header[[#This Row],[Rmf]],"")</f>
        <v/>
      </c>
      <c r="L533" s="182" t="str">
        <f>IF(ISNUMBER(Log_Header[[#This Row],[T-Rmf]]),Log_Header[[#This Row],[T-Rmf]],"")</f>
        <v/>
      </c>
      <c r="M533" s="27" t="str">
        <f>IFERROR(AlgerHarrison_Method[[#This Row],[Rmf]]*(AlgerHarrison_Method[[#This Row],[T-Rmf]]/AlgerHarrison_Method[[#This Row],[Tf]]),"")</f>
        <v/>
      </c>
      <c r="N533" s="179" t="str">
        <f>IF(AND(ISNUMBER(AlgerHarrison_Method[[#This Row],[Rxo]]),ISNUMBER(AlgerHarrison_Method[[#This Row],[Ro]])),IF(AlgerHarrison_Method[[#This Row],[Rmf]]&gt;=5, 1.75, 1),"")</f>
        <v/>
      </c>
      <c r="O533" s="179" t="str">
        <f>IFERROR(AlgerHarrison_Method[[#This Row],[Rmf_Tf]]*AlgerHarrison_Method[[#This Row],[Rmf Cor Fact]],"")</f>
        <v/>
      </c>
      <c r="P533" s="28" t="str">
        <f>IF(AND(ISNUMBER(AlgerHarrison_Method[[#This Row],[Rxo]]),ISNUMBER(AlgerHarrison_Method[[#This Row],[Ro]])),VLOOKUP(AlgerHarrison_Method[[#This Row],[Log_Type]],$AA$3:AC573,2,FALSE),"")</f>
        <v/>
      </c>
      <c r="Q53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3" s="179" t="str">
        <f>IFERROR(AlgerHarrison_Method[[#This Row],[Rmf_Tf_Cor]]/AlgerHarrison_Method[[#This Row],[Rxo/Ro_Cor]],"")</f>
        <v/>
      </c>
      <c r="S533" s="40" t="str">
        <f>IF(AND(ISNUMBER(AlgerHarrison_Method[[#This Row],[Rxo]]),ISNUMBER(AlgerHarrison_Method[[#This Row],[Ro]])),Log_Header[[#This Row],[cf_H2O_Type]],"")</f>
        <v/>
      </c>
      <c r="T533" s="179" t="str">
        <f>IFERROR(AlgerHarrison_Method[[#This Row],[Rwe]]/AlgerHarrison_Method[[#This Row],[cf_H2O_Type]],"")</f>
        <v/>
      </c>
      <c r="U533" s="27" t="str">
        <f>IFERROR(AlgerHarrison_Method[[#This Row],[Rw]]*(AlgerHarrison_Method[[#This Row],[Tf]]/75),"")</f>
        <v/>
      </c>
      <c r="V533" s="28" t="str">
        <f>IFERROR(10000/AlgerHarrison_Method[[#This Row],[Rw_Cor_75]],"")</f>
        <v/>
      </c>
      <c r="W533" s="40" t="str">
        <f>IF(AND(ISNUMBER(AlgerHarrison_Method[[#This Row],[Rxo]]),ISNUMBER(AlgerHarrison_Method[[#This Row],[Ro]])),Log_Header[[#This Row],[ct]],"")</f>
        <v/>
      </c>
      <c r="X533" s="28" t="str">
        <f>IFERROR(ROUND(AlgerHarrison_Method[[#This Row],[Ct]]*AlgerHarrison_Method[[#This Row],[Cw_75]],-1),"")</f>
        <v/>
      </c>
    </row>
    <row r="534" spans="1:24" x14ac:dyDescent="0.2">
      <c r="A534" s="8" t="str">
        <f>IF(ISNUMBER(Log_Header[[#This Row],[Seq]]),Log_Header[[#This Row],[Seq]],"")</f>
        <v/>
      </c>
      <c r="B534" s="40" t="str">
        <f>IF(ISNUMBER(Log_Header[[#This Row],[BRACS_ID]]),Log_Header[[#This Row],[BRACS_ID]],"")</f>
        <v/>
      </c>
      <c r="C534" s="40" t="str">
        <f>IF(ISNUMBER(Log_Header[[#This Row],[Target_Depth]]),Log_Header[[#This Row],[Target_Depth]],"")</f>
        <v/>
      </c>
      <c r="D534" s="40"/>
      <c r="E534" s="40"/>
      <c r="F534" s="178"/>
      <c r="G534" s="40" t="str">
        <f>IF(ISNUMBER(Log_Header[[#This Row],[Ts]]),Log_Header[[#This Row],[Ts]],"")</f>
        <v/>
      </c>
      <c r="H534" s="44" t="str">
        <f>IF(ISBLANK(AlgerHarrison_Method[[#This Row],[Rxo]]),"",Log_Header[[#This Row],[Gg]])</f>
        <v/>
      </c>
      <c r="I534" s="43" t="str">
        <f>IF(ISBLANK(AlgerHarrison_Method[[#This Row],[Rxo]]),"",Log_Header[[#This Row],[Df]])</f>
        <v/>
      </c>
      <c r="J534" s="27" t="str">
        <f>IFERROR((AlgerHarrison_Method[[#This Row],[Gg]]*AlgerHarrison_Method[[#This Row],[Df]])+AlgerHarrison_Method[[#This Row],[Ts]],"")</f>
        <v/>
      </c>
      <c r="K534" s="182" t="str">
        <f>IF(ISNUMBER(Log_Header[[#This Row],[Rmf]]),Log_Header[[#This Row],[Rmf]],"")</f>
        <v/>
      </c>
      <c r="L534" s="182" t="str">
        <f>IF(ISNUMBER(Log_Header[[#This Row],[T-Rmf]]),Log_Header[[#This Row],[T-Rmf]],"")</f>
        <v/>
      </c>
      <c r="M534" s="27" t="str">
        <f>IFERROR(AlgerHarrison_Method[[#This Row],[Rmf]]*(AlgerHarrison_Method[[#This Row],[T-Rmf]]/AlgerHarrison_Method[[#This Row],[Tf]]),"")</f>
        <v/>
      </c>
      <c r="N534" s="179" t="str">
        <f>IF(AND(ISNUMBER(AlgerHarrison_Method[[#This Row],[Rxo]]),ISNUMBER(AlgerHarrison_Method[[#This Row],[Ro]])),IF(AlgerHarrison_Method[[#This Row],[Rmf]]&gt;=5, 1.75, 1),"")</f>
        <v/>
      </c>
      <c r="O534" s="179" t="str">
        <f>IFERROR(AlgerHarrison_Method[[#This Row],[Rmf_Tf]]*AlgerHarrison_Method[[#This Row],[Rmf Cor Fact]],"")</f>
        <v/>
      </c>
      <c r="P534" s="28" t="str">
        <f>IF(AND(ISNUMBER(AlgerHarrison_Method[[#This Row],[Rxo]]),ISNUMBER(AlgerHarrison_Method[[#This Row],[Ro]])),VLOOKUP(AlgerHarrison_Method[[#This Row],[Log_Type]],$AA$3:AC574,2,FALSE),"")</f>
        <v/>
      </c>
      <c r="Q53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4" s="179" t="str">
        <f>IFERROR(AlgerHarrison_Method[[#This Row],[Rmf_Tf_Cor]]/AlgerHarrison_Method[[#This Row],[Rxo/Ro_Cor]],"")</f>
        <v/>
      </c>
      <c r="S534" s="40" t="str">
        <f>IF(AND(ISNUMBER(AlgerHarrison_Method[[#This Row],[Rxo]]),ISNUMBER(AlgerHarrison_Method[[#This Row],[Ro]])),Log_Header[[#This Row],[cf_H2O_Type]],"")</f>
        <v/>
      </c>
      <c r="T534" s="179" t="str">
        <f>IFERROR(AlgerHarrison_Method[[#This Row],[Rwe]]/AlgerHarrison_Method[[#This Row],[cf_H2O_Type]],"")</f>
        <v/>
      </c>
      <c r="U534" s="27" t="str">
        <f>IFERROR(AlgerHarrison_Method[[#This Row],[Rw]]*(AlgerHarrison_Method[[#This Row],[Tf]]/75),"")</f>
        <v/>
      </c>
      <c r="V534" s="28" t="str">
        <f>IFERROR(10000/AlgerHarrison_Method[[#This Row],[Rw_Cor_75]],"")</f>
        <v/>
      </c>
      <c r="W534" s="40" t="str">
        <f>IF(AND(ISNUMBER(AlgerHarrison_Method[[#This Row],[Rxo]]),ISNUMBER(AlgerHarrison_Method[[#This Row],[Ro]])),Log_Header[[#This Row],[ct]],"")</f>
        <v/>
      </c>
      <c r="X534" s="28" t="str">
        <f>IFERROR(ROUND(AlgerHarrison_Method[[#This Row],[Ct]]*AlgerHarrison_Method[[#This Row],[Cw_75]],-1),"")</f>
        <v/>
      </c>
    </row>
    <row r="535" spans="1:24" x14ac:dyDescent="0.2">
      <c r="A535" s="8" t="str">
        <f>IF(ISNUMBER(Log_Header[[#This Row],[Seq]]),Log_Header[[#This Row],[Seq]],"")</f>
        <v/>
      </c>
      <c r="B535" s="40" t="str">
        <f>IF(ISNUMBER(Log_Header[[#This Row],[BRACS_ID]]),Log_Header[[#This Row],[BRACS_ID]],"")</f>
        <v/>
      </c>
      <c r="C535" s="40" t="str">
        <f>IF(ISNUMBER(Log_Header[[#This Row],[Target_Depth]]),Log_Header[[#This Row],[Target_Depth]],"")</f>
        <v/>
      </c>
      <c r="D535" s="40"/>
      <c r="E535" s="40"/>
      <c r="F535" s="178"/>
      <c r="G535" s="40" t="str">
        <f>IF(ISNUMBER(Log_Header[[#This Row],[Ts]]),Log_Header[[#This Row],[Ts]],"")</f>
        <v/>
      </c>
      <c r="H535" s="44" t="str">
        <f>IF(ISBLANK(AlgerHarrison_Method[[#This Row],[Rxo]]),"",Log_Header[[#This Row],[Gg]])</f>
        <v/>
      </c>
      <c r="I535" s="43" t="str">
        <f>IF(ISBLANK(AlgerHarrison_Method[[#This Row],[Rxo]]),"",Log_Header[[#This Row],[Df]])</f>
        <v/>
      </c>
      <c r="J535" s="27" t="str">
        <f>IFERROR((AlgerHarrison_Method[[#This Row],[Gg]]*AlgerHarrison_Method[[#This Row],[Df]])+AlgerHarrison_Method[[#This Row],[Ts]],"")</f>
        <v/>
      </c>
      <c r="K535" s="182" t="str">
        <f>IF(ISNUMBER(Log_Header[[#This Row],[Rmf]]),Log_Header[[#This Row],[Rmf]],"")</f>
        <v/>
      </c>
      <c r="L535" s="182" t="str">
        <f>IF(ISNUMBER(Log_Header[[#This Row],[T-Rmf]]),Log_Header[[#This Row],[T-Rmf]],"")</f>
        <v/>
      </c>
      <c r="M535" s="27" t="str">
        <f>IFERROR(AlgerHarrison_Method[[#This Row],[Rmf]]*(AlgerHarrison_Method[[#This Row],[T-Rmf]]/AlgerHarrison_Method[[#This Row],[Tf]]),"")</f>
        <v/>
      </c>
      <c r="N535" s="179" t="str">
        <f>IF(AND(ISNUMBER(AlgerHarrison_Method[[#This Row],[Rxo]]),ISNUMBER(AlgerHarrison_Method[[#This Row],[Ro]])),IF(AlgerHarrison_Method[[#This Row],[Rmf]]&gt;=5, 1.75, 1),"")</f>
        <v/>
      </c>
      <c r="O535" s="179" t="str">
        <f>IFERROR(AlgerHarrison_Method[[#This Row],[Rmf_Tf]]*AlgerHarrison_Method[[#This Row],[Rmf Cor Fact]],"")</f>
        <v/>
      </c>
      <c r="P535" s="28" t="str">
        <f>IF(AND(ISNUMBER(AlgerHarrison_Method[[#This Row],[Rxo]]),ISNUMBER(AlgerHarrison_Method[[#This Row],[Ro]])),VLOOKUP(AlgerHarrison_Method[[#This Row],[Log_Type]],$AA$3:AC575,2,FALSE),"")</f>
        <v/>
      </c>
      <c r="Q53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5" s="179" t="str">
        <f>IFERROR(AlgerHarrison_Method[[#This Row],[Rmf_Tf_Cor]]/AlgerHarrison_Method[[#This Row],[Rxo/Ro_Cor]],"")</f>
        <v/>
      </c>
      <c r="S535" s="40" t="str">
        <f>IF(AND(ISNUMBER(AlgerHarrison_Method[[#This Row],[Rxo]]),ISNUMBER(AlgerHarrison_Method[[#This Row],[Ro]])),Log_Header[[#This Row],[cf_H2O_Type]],"")</f>
        <v/>
      </c>
      <c r="T535" s="179" t="str">
        <f>IFERROR(AlgerHarrison_Method[[#This Row],[Rwe]]/AlgerHarrison_Method[[#This Row],[cf_H2O_Type]],"")</f>
        <v/>
      </c>
      <c r="U535" s="27" t="str">
        <f>IFERROR(AlgerHarrison_Method[[#This Row],[Rw]]*(AlgerHarrison_Method[[#This Row],[Tf]]/75),"")</f>
        <v/>
      </c>
      <c r="V535" s="28" t="str">
        <f>IFERROR(10000/AlgerHarrison_Method[[#This Row],[Rw_Cor_75]],"")</f>
        <v/>
      </c>
      <c r="W535" s="40" t="str">
        <f>IF(AND(ISNUMBER(AlgerHarrison_Method[[#This Row],[Rxo]]),ISNUMBER(AlgerHarrison_Method[[#This Row],[Ro]])),Log_Header[[#This Row],[ct]],"")</f>
        <v/>
      </c>
      <c r="X535" s="28" t="str">
        <f>IFERROR(ROUND(AlgerHarrison_Method[[#This Row],[Ct]]*AlgerHarrison_Method[[#This Row],[Cw_75]],-1),"")</f>
        <v/>
      </c>
    </row>
    <row r="536" spans="1:24" x14ac:dyDescent="0.2">
      <c r="A536" s="8" t="str">
        <f>IF(ISNUMBER(Log_Header[[#This Row],[Seq]]),Log_Header[[#This Row],[Seq]],"")</f>
        <v/>
      </c>
      <c r="B536" s="40" t="str">
        <f>IF(ISNUMBER(Log_Header[[#This Row],[BRACS_ID]]),Log_Header[[#This Row],[BRACS_ID]],"")</f>
        <v/>
      </c>
      <c r="C536" s="40" t="str">
        <f>IF(ISNUMBER(Log_Header[[#This Row],[Target_Depth]]),Log_Header[[#This Row],[Target_Depth]],"")</f>
        <v/>
      </c>
      <c r="D536" s="40"/>
      <c r="E536" s="40"/>
      <c r="F536" s="178"/>
      <c r="G536" s="40" t="str">
        <f>IF(ISNUMBER(Log_Header[[#This Row],[Ts]]),Log_Header[[#This Row],[Ts]],"")</f>
        <v/>
      </c>
      <c r="H536" s="44" t="str">
        <f>IF(ISBLANK(AlgerHarrison_Method[[#This Row],[Rxo]]),"",Log_Header[[#This Row],[Gg]])</f>
        <v/>
      </c>
      <c r="I536" s="43" t="str">
        <f>IF(ISBLANK(AlgerHarrison_Method[[#This Row],[Rxo]]),"",Log_Header[[#This Row],[Df]])</f>
        <v/>
      </c>
      <c r="J536" s="27" t="str">
        <f>IFERROR((AlgerHarrison_Method[[#This Row],[Gg]]*AlgerHarrison_Method[[#This Row],[Df]])+AlgerHarrison_Method[[#This Row],[Ts]],"")</f>
        <v/>
      </c>
      <c r="K536" s="182" t="str">
        <f>IF(ISNUMBER(Log_Header[[#This Row],[Rmf]]),Log_Header[[#This Row],[Rmf]],"")</f>
        <v/>
      </c>
      <c r="L536" s="182" t="str">
        <f>IF(ISNUMBER(Log_Header[[#This Row],[T-Rmf]]),Log_Header[[#This Row],[T-Rmf]],"")</f>
        <v/>
      </c>
      <c r="M536" s="27" t="str">
        <f>IFERROR(AlgerHarrison_Method[[#This Row],[Rmf]]*(AlgerHarrison_Method[[#This Row],[T-Rmf]]/AlgerHarrison_Method[[#This Row],[Tf]]),"")</f>
        <v/>
      </c>
      <c r="N536" s="179" t="str">
        <f>IF(AND(ISNUMBER(AlgerHarrison_Method[[#This Row],[Rxo]]),ISNUMBER(AlgerHarrison_Method[[#This Row],[Ro]])),IF(AlgerHarrison_Method[[#This Row],[Rmf]]&gt;=5, 1.75, 1),"")</f>
        <v/>
      </c>
      <c r="O536" s="179" t="str">
        <f>IFERROR(AlgerHarrison_Method[[#This Row],[Rmf_Tf]]*AlgerHarrison_Method[[#This Row],[Rmf Cor Fact]],"")</f>
        <v/>
      </c>
      <c r="P536" s="28" t="str">
        <f>IF(AND(ISNUMBER(AlgerHarrison_Method[[#This Row],[Rxo]]),ISNUMBER(AlgerHarrison_Method[[#This Row],[Ro]])),VLOOKUP(AlgerHarrison_Method[[#This Row],[Log_Type]],$AA$3:AC576,2,FALSE),"")</f>
        <v/>
      </c>
      <c r="Q53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6" s="179" t="str">
        <f>IFERROR(AlgerHarrison_Method[[#This Row],[Rmf_Tf_Cor]]/AlgerHarrison_Method[[#This Row],[Rxo/Ro_Cor]],"")</f>
        <v/>
      </c>
      <c r="S536" s="40" t="str">
        <f>IF(AND(ISNUMBER(AlgerHarrison_Method[[#This Row],[Rxo]]),ISNUMBER(AlgerHarrison_Method[[#This Row],[Ro]])),Log_Header[[#This Row],[cf_H2O_Type]],"")</f>
        <v/>
      </c>
      <c r="T536" s="179" t="str">
        <f>IFERROR(AlgerHarrison_Method[[#This Row],[Rwe]]/AlgerHarrison_Method[[#This Row],[cf_H2O_Type]],"")</f>
        <v/>
      </c>
      <c r="U536" s="27" t="str">
        <f>IFERROR(AlgerHarrison_Method[[#This Row],[Rw]]*(AlgerHarrison_Method[[#This Row],[Tf]]/75),"")</f>
        <v/>
      </c>
      <c r="V536" s="28" t="str">
        <f>IFERROR(10000/AlgerHarrison_Method[[#This Row],[Rw_Cor_75]],"")</f>
        <v/>
      </c>
      <c r="W536" s="40" t="str">
        <f>IF(AND(ISNUMBER(AlgerHarrison_Method[[#This Row],[Rxo]]),ISNUMBER(AlgerHarrison_Method[[#This Row],[Ro]])),Log_Header[[#This Row],[ct]],"")</f>
        <v/>
      </c>
      <c r="X536" s="28" t="str">
        <f>IFERROR(ROUND(AlgerHarrison_Method[[#This Row],[Ct]]*AlgerHarrison_Method[[#This Row],[Cw_75]],-1),"")</f>
        <v/>
      </c>
    </row>
    <row r="537" spans="1:24" x14ac:dyDescent="0.2">
      <c r="A537" s="8" t="str">
        <f>IF(ISNUMBER(Log_Header[[#This Row],[Seq]]),Log_Header[[#This Row],[Seq]],"")</f>
        <v/>
      </c>
      <c r="B537" s="40" t="str">
        <f>IF(ISNUMBER(Log_Header[[#This Row],[BRACS_ID]]),Log_Header[[#This Row],[BRACS_ID]],"")</f>
        <v/>
      </c>
      <c r="C537" s="40" t="str">
        <f>IF(ISNUMBER(Log_Header[[#This Row],[Target_Depth]]),Log_Header[[#This Row],[Target_Depth]],"")</f>
        <v/>
      </c>
      <c r="D537" s="40"/>
      <c r="E537" s="40"/>
      <c r="F537" s="178"/>
      <c r="G537" s="40" t="str">
        <f>IF(ISNUMBER(Log_Header[[#This Row],[Ts]]),Log_Header[[#This Row],[Ts]],"")</f>
        <v/>
      </c>
      <c r="H537" s="44" t="str">
        <f>IF(ISBLANK(AlgerHarrison_Method[[#This Row],[Rxo]]),"",Log_Header[[#This Row],[Gg]])</f>
        <v/>
      </c>
      <c r="I537" s="43" t="str">
        <f>IF(ISBLANK(AlgerHarrison_Method[[#This Row],[Rxo]]),"",Log_Header[[#This Row],[Df]])</f>
        <v/>
      </c>
      <c r="J537" s="27" t="str">
        <f>IFERROR((AlgerHarrison_Method[[#This Row],[Gg]]*AlgerHarrison_Method[[#This Row],[Df]])+AlgerHarrison_Method[[#This Row],[Ts]],"")</f>
        <v/>
      </c>
      <c r="K537" s="182" t="str">
        <f>IF(ISNUMBER(Log_Header[[#This Row],[Rmf]]),Log_Header[[#This Row],[Rmf]],"")</f>
        <v/>
      </c>
      <c r="L537" s="182" t="str">
        <f>IF(ISNUMBER(Log_Header[[#This Row],[T-Rmf]]),Log_Header[[#This Row],[T-Rmf]],"")</f>
        <v/>
      </c>
      <c r="M537" s="27" t="str">
        <f>IFERROR(AlgerHarrison_Method[[#This Row],[Rmf]]*(AlgerHarrison_Method[[#This Row],[T-Rmf]]/AlgerHarrison_Method[[#This Row],[Tf]]),"")</f>
        <v/>
      </c>
      <c r="N537" s="179" t="str">
        <f>IF(AND(ISNUMBER(AlgerHarrison_Method[[#This Row],[Rxo]]),ISNUMBER(AlgerHarrison_Method[[#This Row],[Ro]])),IF(AlgerHarrison_Method[[#This Row],[Rmf]]&gt;=5, 1.75, 1),"")</f>
        <v/>
      </c>
      <c r="O537" s="179" t="str">
        <f>IFERROR(AlgerHarrison_Method[[#This Row],[Rmf_Tf]]*AlgerHarrison_Method[[#This Row],[Rmf Cor Fact]],"")</f>
        <v/>
      </c>
      <c r="P537" s="28" t="str">
        <f>IF(AND(ISNUMBER(AlgerHarrison_Method[[#This Row],[Rxo]]),ISNUMBER(AlgerHarrison_Method[[#This Row],[Ro]])),VLOOKUP(AlgerHarrison_Method[[#This Row],[Log_Type]],$AA$3:AC577,2,FALSE),"")</f>
        <v/>
      </c>
      <c r="Q53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7" s="179" t="str">
        <f>IFERROR(AlgerHarrison_Method[[#This Row],[Rmf_Tf_Cor]]/AlgerHarrison_Method[[#This Row],[Rxo/Ro_Cor]],"")</f>
        <v/>
      </c>
      <c r="S537" s="40" t="str">
        <f>IF(AND(ISNUMBER(AlgerHarrison_Method[[#This Row],[Rxo]]),ISNUMBER(AlgerHarrison_Method[[#This Row],[Ro]])),Log_Header[[#This Row],[cf_H2O_Type]],"")</f>
        <v/>
      </c>
      <c r="T537" s="179" t="str">
        <f>IFERROR(AlgerHarrison_Method[[#This Row],[Rwe]]/AlgerHarrison_Method[[#This Row],[cf_H2O_Type]],"")</f>
        <v/>
      </c>
      <c r="U537" s="27" t="str">
        <f>IFERROR(AlgerHarrison_Method[[#This Row],[Rw]]*(AlgerHarrison_Method[[#This Row],[Tf]]/75),"")</f>
        <v/>
      </c>
      <c r="V537" s="28" t="str">
        <f>IFERROR(10000/AlgerHarrison_Method[[#This Row],[Rw_Cor_75]],"")</f>
        <v/>
      </c>
      <c r="W537" s="40" t="str">
        <f>IF(AND(ISNUMBER(AlgerHarrison_Method[[#This Row],[Rxo]]),ISNUMBER(AlgerHarrison_Method[[#This Row],[Ro]])),Log_Header[[#This Row],[ct]],"")</f>
        <v/>
      </c>
      <c r="X537" s="28" t="str">
        <f>IFERROR(ROUND(AlgerHarrison_Method[[#This Row],[Ct]]*AlgerHarrison_Method[[#This Row],[Cw_75]],-1),"")</f>
        <v/>
      </c>
    </row>
    <row r="538" spans="1:24" x14ac:dyDescent="0.2">
      <c r="A538" s="8" t="str">
        <f>IF(ISNUMBER(Log_Header[[#This Row],[Seq]]),Log_Header[[#This Row],[Seq]],"")</f>
        <v/>
      </c>
      <c r="B538" s="40" t="str">
        <f>IF(ISNUMBER(Log_Header[[#This Row],[BRACS_ID]]),Log_Header[[#This Row],[BRACS_ID]],"")</f>
        <v/>
      </c>
      <c r="C538" s="40" t="str">
        <f>IF(ISNUMBER(Log_Header[[#This Row],[Target_Depth]]),Log_Header[[#This Row],[Target_Depth]],"")</f>
        <v/>
      </c>
      <c r="D538" s="40"/>
      <c r="E538" s="40"/>
      <c r="F538" s="178"/>
      <c r="G538" s="40" t="str">
        <f>IF(ISNUMBER(Log_Header[[#This Row],[Ts]]),Log_Header[[#This Row],[Ts]],"")</f>
        <v/>
      </c>
      <c r="H538" s="44" t="str">
        <f>IF(ISBLANK(AlgerHarrison_Method[[#This Row],[Rxo]]),"",Log_Header[[#This Row],[Gg]])</f>
        <v/>
      </c>
      <c r="I538" s="43" t="str">
        <f>IF(ISBLANK(AlgerHarrison_Method[[#This Row],[Rxo]]),"",Log_Header[[#This Row],[Df]])</f>
        <v/>
      </c>
      <c r="J538" s="27" t="str">
        <f>IFERROR((AlgerHarrison_Method[[#This Row],[Gg]]*AlgerHarrison_Method[[#This Row],[Df]])+AlgerHarrison_Method[[#This Row],[Ts]],"")</f>
        <v/>
      </c>
      <c r="K538" s="182" t="str">
        <f>IF(ISNUMBER(Log_Header[[#This Row],[Rmf]]),Log_Header[[#This Row],[Rmf]],"")</f>
        <v/>
      </c>
      <c r="L538" s="182" t="str">
        <f>IF(ISNUMBER(Log_Header[[#This Row],[T-Rmf]]),Log_Header[[#This Row],[T-Rmf]],"")</f>
        <v/>
      </c>
      <c r="M538" s="27" t="str">
        <f>IFERROR(AlgerHarrison_Method[[#This Row],[Rmf]]*(AlgerHarrison_Method[[#This Row],[T-Rmf]]/AlgerHarrison_Method[[#This Row],[Tf]]),"")</f>
        <v/>
      </c>
      <c r="N538" s="179" t="str">
        <f>IF(AND(ISNUMBER(AlgerHarrison_Method[[#This Row],[Rxo]]),ISNUMBER(AlgerHarrison_Method[[#This Row],[Ro]])),IF(AlgerHarrison_Method[[#This Row],[Rmf]]&gt;=5, 1.75, 1),"")</f>
        <v/>
      </c>
      <c r="O538" s="179" t="str">
        <f>IFERROR(AlgerHarrison_Method[[#This Row],[Rmf_Tf]]*AlgerHarrison_Method[[#This Row],[Rmf Cor Fact]],"")</f>
        <v/>
      </c>
      <c r="P538" s="28" t="str">
        <f>IF(AND(ISNUMBER(AlgerHarrison_Method[[#This Row],[Rxo]]),ISNUMBER(AlgerHarrison_Method[[#This Row],[Ro]])),VLOOKUP(AlgerHarrison_Method[[#This Row],[Log_Type]],$AA$3:AC578,2,FALSE),"")</f>
        <v/>
      </c>
      <c r="Q53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8" s="179" t="str">
        <f>IFERROR(AlgerHarrison_Method[[#This Row],[Rmf_Tf_Cor]]/AlgerHarrison_Method[[#This Row],[Rxo/Ro_Cor]],"")</f>
        <v/>
      </c>
      <c r="S538" s="40" t="str">
        <f>IF(AND(ISNUMBER(AlgerHarrison_Method[[#This Row],[Rxo]]),ISNUMBER(AlgerHarrison_Method[[#This Row],[Ro]])),Log_Header[[#This Row],[cf_H2O_Type]],"")</f>
        <v/>
      </c>
      <c r="T538" s="179" t="str">
        <f>IFERROR(AlgerHarrison_Method[[#This Row],[Rwe]]/AlgerHarrison_Method[[#This Row],[cf_H2O_Type]],"")</f>
        <v/>
      </c>
      <c r="U538" s="27" t="str">
        <f>IFERROR(AlgerHarrison_Method[[#This Row],[Rw]]*(AlgerHarrison_Method[[#This Row],[Tf]]/75),"")</f>
        <v/>
      </c>
      <c r="V538" s="28" t="str">
        <f>IFERROR(10000/AlgerHarrison_Method[[#This Row],[Rw_Cor_75]],"")</f>
        <v/>
      </c>
      <c r="W538" s="40" t="str">
        <f>IF(AND(ISNUMBER(AlgerHarrison_Method[[#This Row],[Rxo]]),ISNUMBER(AlgerHarrison_Method[[#This Row],[Ro]])),Log_Header[[#This Row],[ct]],"")</f>
        <v/>
      </c>
      <c r="X538" s="28" t="str">
        <f>IFERROR(ROUND(AlgerHarrison_Method[[#This Row],[Ct]]*AlgerHarrison_Method[[#This Row],[Cw_75]],-1),"")</f>
        <v/>
      </c>
    </row>
    <row r="539" spans="1:24" x14ac:dyDescent="0.2">
      <c r="A539" s="8" t="str">
        <f>IF(ISNUMBER(Log_Header[[#This Row],[Seq]]),Log_Header[[#This Row],[Seq]],"")</f>
        <v/>
      </c>
      <c r="B539" s="40" t="str">
        <f>IF(ISNUMBER(Log_Header[[#This Row],[BRACS_ID]]),Log_Header[[#This Row],[BRACS_ID]],"")</f>
        <v/>
      </c>
      <c r="C539" s="40" t="str">
        <f>IF(ISNUMBER(Log_Header[[#This Row],[Target_Depth]]),Log_Header[[#This Row],[Target_Depth]],"")</f>
        <v/>
      </c>
      <c r="D539" s="40"/>
      <c r="E539" s="40"/>
      <c r="F539" s="178"/>
      <c r="G539" s="40" t="str">
        <f>IF(ISNUMBER(Log_Header[[#This Row],[Ts]]),Log_Header[[#This Row],[Ts]],"")</f>
        <v/>
      </c>
      <c r="H539" s="44" t="str">
        <f>IF(ISBLANK(AlgerHarrison_Method[[#This Row],[Rxo]]),"",Log_Header[[#This Row],[Gg]])</f>
        <v/>
      </c>
      <c r="I539" s="43" t="str">
        <f>IF(ISBLANK(AlgerHarrison_Method[[#This Row],[Rxo]]),"",Log_Header[[#This Row],[Df]])</f>
        <v/>
      </c>
      <c r="J539" s="27" t="str">
        <f>IFERROR((AlgerHarrison_Method[[#This Row],[Gg]]*AlgerHarrison_Method[[#This Row],[Df]])+AlgerHarrison_Method[[#This Row],[Ts]],"")</f>
        <v/>
      </c>
      <c r="K539" s="182" t="str">
        <f>IF(ISNUMBER(Log_Header[[#This Row],[Rmf]]),Log_Header[[#This Row],[Rmf]],"")</f>
        <v/>
      </c>
      <c r="L539" s="182" t="str">
        <f>IF(ISNUMBER(Log_Header[[#This Row],[T-Rmf]]),Log_Header[[#This Row],[T-Rmf]],"")</f>
        <v/>
      </c>
      <c r="M539" s="27" t="str">
        <f>IFERROR(AlgerHarrison_Method[[#This Row],[Rmf]]*(AlgerHarrison_Method[[#This Row],[T-Rmf]]/AlgerHarrison_Method[[#This Row],[Tf]]),"")</f>
        <v/>
      </c>
      <c r="N539" s="179" t="str">
        <f>IF(AND(ISNUMBER(AlgerHarrison_Method[[#This Row],[Rxo]]),ISNUMBER(AlgerHarrison_Method[[#This Row],[Ro]])),IF(AlgerHarrison_Method[[#This Row],[Rmf]]&gt;=5, 1.75, 1),"")</f>
        <v/>
      </c>
      <c r="O539" s="179" t="str">
        <f>IFERROR(AlgerHarrison_Method[[#This Row],[Rmf_Tf]]*AlgerHarrison_Method[[#This Row],[Rmf Cor Fact]],"")</f>
        <v/>
      </c>
      <c r="P539" s="28" t="str">
        <f>IF(AND(ISNUMBER(AlgerHarrison_Method[[#This Row],[Rxo]]),ISNUMBER(AlgerHarrison_Method[[#This Row],[Ro]])),VLOOKUP(AlgerHarrison_Method[[#This Row],[Log_Type]],$AA$3:AC579,2,FALSE),"")</f>
        <v/>
      </c>
      <c r="Q53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39" s="179" t="str">
        <f>IFERROR(AlgerHarrison_Method[[#This Row],[Rmf_Tf_Cor]]/AlgerHarrison_Method[[#This Row],[Rxo/Ro_Cor]],"")</f>
        <v/>
      </c>
      <c r="S539" s="40" t="str">
        <f>IF(AND(ISNUMBER(AlgerHarrison_Method[[#This Row],[Rxo]]),ISNUMBER(AlgerHarrison_Method[[#This Row],[Ro]])),Log_Header[[#This Row],[cf_H2O_Type]],"")</f>
        <v/>
      </c>
      <c r="T539" s="179" t="str">
        <f>IFERROR(AlgerHarrison_Method[[#This Row],[Rwe]]/AlgerHarrison_Method[[#This Row],[cf_H2O_Type]],"")</f>
        <v/>
      </c>
      <c r="U539" s="27" t="str">
        <f>IFERROR(AlgerHarrison_Method[[#This Row],[Rw]]*(AlgerHarrison_Method[[#This Row],[Tf]]/75),"")</f>
        <v/>
      </c>
      <c r="V539" s="28" t="str">
        <f>IFERROR(10000/AlgerHarrison_Method[[#This Row],[Rw_Cor_75]],"")</f>
        <v/>
      </c>
      <c r="W539" s="40" t="str">
        <f>IF(AND(ISNUMBER(AlgerHarrison_Method[[#This Row],[Rxo]]),ISNUMBER(AlgerHarrison_Method[[#This Row],[Ro]])),Log_Header[[#This Row],[ct]],"")</f>
        <v/>
      </c>
      <c r="X539" s="28" t="str">
        <f>IFERROR(ROUND(AlgerHarrison_Method[[#This Row],[Ct]]*AlgerHarrison_Method[[#This Row],[Cw_75]],-1),"")</f>
        <v/>
      </c>
    </row>
    <row r="540" spans="1:24" x14ac:dyDescent="0.2">
      <c r="A540" s="8" t="str">
        <f>IF(ISNUMBER(Log_Header[[#This Row],[Seq]]),Log_Header[[#This Row],[Seq]],"")</f>
        <v/>
      </c>
      <c r="B540" s="40" t="str">
        <f>IF(ISNUMBER(Log_Header[[#This Row],[BRACS_ID]]),Log_Header[[#This Row],[BRACS_ID]],"")</f>
        <v/>
      </c>
      <c r="C540" s="40" t="str">
        <f>IF(ISNUMBER(Log_Header[[#This Row],[Target_Depth]]),Log_Header[[#This Row],[Target_Depth]],"")</f>
        <v/>
      </c>
      <c r="D540" s="40"/>
      <c r="E540" s="40"/>
      <c r="F540" s="178"/>
      <c r="G540" s="40" t="str">
        <f>IF(ISNUMBER(Log_Header[[#This Row],[Ts]]),Log_Header[[#This Row],[Ts]],"")</f>
        <v/>
      </c>
      <c r="H540" s="44" t="str">
        <f>IF(ISBLANK(AlgerHarrison_Method[[#This Row],[Rxo]]),"",Log_Header[[#This Row],[Gg]])</f>
        <v/>
      </c>
      <c r="I540" s="43" t="str">
        <f>IF(ISBLANK(AlgerHarrison_Method[[#This Row],[Rxo]]),"",Log_Header[[#This Row],[Df]])</f>
        <v/>
      </c>
      <c r="J540" s="27" t="str">
        <f>IFERROR((AlgerHarrison_Method[[#This Row],[Gg]]*AlgerHarrison_Method[[#This Row],[Df]])+AlgerHarrison_Method[[#This Row],[Ts]],"")</f>
        <v/>
      </c>
      <c r="K540" s="182" t="str">
        <f>IF(ISNUMBER(Log_Header[[#This Row],[Rmf]]),Log_Header[[#This Row],[Rmf]],"")</f>
        <v/>
      </c>
      <c r="L540" s="182" t="str">
        <f>IF(ISNUMBER(Log_Header[[#This Row],[T-Rmf]]),Log_Header[[#This Row],[T-Rmf]],"")</f>
        <v/>
      </c>
      <c r="M540" s="27" t="str">
        <f>IFERROR(AlgerHarrison_Method[[#This Row],[Rmf]]*(AlgerHarrison_Method[[#This Row],[T-Rmf]]/AlgerHarrison_Method[[#This Row],[Tf]]),"")</f>
        <v/>
      </c>
      <c r="N540" s="179" t="str">
        <f>IF(AND(ISNUMBER(AlgerHarrison_Method[[#This Row],[Rxo]]),ISNUMBER(AlgerHarrison_Method[[#This Row],[Ro]])),IF(AlgerHarrison_Method[[#This Row],[Rmf]]&gt;=5, 1.75, 1),"")</f>
        <v/>
      </c>
      <c r="O540" s="179" t="str">
        <f>IFERROR(AlgerHarrison_Method[[#This Row],[Rmf_Tf]]*AlgerHarrison_Method[[#This Row],[Rmf Cor Fact]],"")</f>
        <v/>
      </c>
      <c r="P540" s="28" t="str">
        <f>IF(AND(ISNUMBER(AlgerHarrison_Method[[#This Row],[Rxo]]),ISNUMBER(AlgerHarrison_Method[[#This Row],[Ro]])),VLOOKUP(AlgerHarrison_Method[[#This Row],[Log_Type]],$AA$3:AC580,2,FALSE),"")</f>
        <v/>
      </c>
      <c r="Q54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0" s="179" t="str">
        <f>IFERROR(AlgerHarrison_Method[[#This Row],[Rmf_Tf_Cor]]/AlgerHarrison_Method[[#This Row],[Rxo/Ro_Cor]],"")</f>
        <v/>
      </c>
      <c r="S540" s="40" t="str">
        <f>IF(AND(ISNUMBER(AlgerHarrison_Method[[#This Row],[Rxo]]),ISNUMBER(AlgerHarrison_Method[[#This Row],[Ro]])),Log_Header[[#This Row],[cf_H2O_Type]],"")</f>
        <v/>
      </c>
      <c r="T540" s="179" t="str">
        <f>IFERROR(AlgerHarrison_Method[[#This Row],[Rwe]]/AlgerHarrison_Method[[#This Row],[cf_H2O_Type]],"")</f>
        <v/>
      </c>
      <c r="U540" s="27" t="str">
        <f>IFERROR(AlgerHarrison_Method[[#This Row],[Rw]]*(AlgerHarrison_Method[[#This Row],[Tf]]/75),"")</f>
        <v/>
      </c>
      <c r="V540" s="28" t="str">
        <f>IFERROR(10000/AlgerHarrison_Method[[#This Row],[Rw_Cor_75]],"")</f>
        <v/>
      </c>
      <c r="W540" s="40" t="str">
        <f>IF(AND(ISNUMBER(AlgerHarrison_Method[[#This Row],[Rxo]]),ISNUMBER(AlgerHarrison_Method[[#This Row],[Ro]])),Log_Header[[#This Row],[ct]],"")</f>
        <v/>
      </c>
      <c r="X540" s="28" t="str">
        <f>IFERROR(ROUND(AlgerHarrison_Method[[#This Row],[Ct]]*AlgerHarrison_Method[[#This Row],[Cw_75]],-1),"")</f>
        <v/>
      </c>
    </row>
    <row r="541" spans="1:24" x14ac:dyDescent="0.2">
      <c r="A541" s="8" t="str">
        <f>IF(ISNUMBER(Log_Header[[#This Row],[Seq]]),Log_Header[[#This Row],[Seq]],"")</f>
        <v/>
      </c>
      <c r="B541" s="40" t="str">
        <f>IF(ISNUMBER(Log_Header[[#This Row],[BRACS_ID]]),Log_Header[[#This Row],[BRACS_ID]],"")</f>
        <v/>
      </c>
      <c r="C541" s="40" t="str">
        <f>IF(ISNUMBER(Log_Header[[#This Row],[Target_Depth]]),Log_Header[[#This Row],[Target_Depth]],"")</f>
        <v/>
      </c>
      <c r="D541" s="40"/>
      <c r="E541" s="40"/>
      <c r="F541" s="178"/>
      <c r="G541" s="40" t="str">
        <f>IF(ISNUMBER(Log_Header[[#This Row],[Ts]]),Log_Header[[#This Row],[Ts]],"")</f>
        <v/>
      </c>
      <c r="H541" s="44" t="str">
        <f>IF(ISBLANK(AlgerHarrison_Method[[#This Row],[Rxo]]),"",Log_Header[[#This Row],[Gg]])</f>
        <v/>
      </c>
      <c r="I541" s="43" t="str">
        <f>IF(ISBLANK(AlgerHarrison_Method[[#This Row],[Rxo]]),"",Log_Header[[#This Row],[Df]])</f>
        <v/>
      </c>
      <c r="J541" s="27" t="str">
        <f>IFERROR((AlgerHarrison_Method[[#This Row],[Gg]]*AlgerHarrison_Method[[#This Row],[Df]])+AlgerHarrison_Method[[#This Row],[Ts]],"")</f>
        <v/>
      </c>
      <c r="K541" s="182" t="str">
        <f>IF(ISNUMBER(Log_Header[[#This Row],[Rmf]]),Log_Header[[#This Row],[Rmf]],"")</f>
        <v/>
      </c>
      <c r="L541" s="182" t="str">
        <f>IF(ISNUMBER(Log_Header[[#This Row],[T-Rmf]]),Log_Header[[#This Row],[T-Rmf]],"")</f>
        <v/>
      </c>
      <c r="M541" s="27" t="str">
        <f>IFERROR(AlgerHarrison_Method[[#This Row],[Rmf]]*(AlgerHarrison_Method[[#This Row],[T-Rmf]]/AlgerHarrison_Method[[#This Row],[Tf]]),"")</f>
        <v/>
      </c>
      <c r="N541" s="179" t="str">
        <f>IF(AND(ISNUMBER(AlgerHarrison_Method[[#This Row],[Rxo]]),ISNUMBER(AlgerHarrison_Method[[#This Row],[Ro]])),IF(AlgerHarrison_Method[[#This Row],[Rmf]]&gt;=5, 1.75, 1),"")</f>
        <v/>
      </c>
      <c r="O541" s="179" t="str">
        <f>IFERROR(AlgerHarrison_Method[[#This Row],[Rmf_Tf]]*AlgerHarrison_Method[[#This Row],[Rmf Cor Fact]],"")</f>
        <v/>
      </c>
      <c r="P541" s="28" t="str">
        <f>IF(AND(ISNUMBER(AlgerHarrison_Method[[#This Row],[Rxo]]),ISNUMBER(AlgerHarrison_Method[[#This Row],[Ro]])),VLOOKUP(AlgerHarrison_Method[[#This Row],[Log_Type]],$AA$3:AC581,2,FALSE),"")</f>
        <v/>
      </c>
      <c r="Q54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1" s="179" t="str">
        <f>IFERROR(AlgerHarrison_Method[[#This Row],[Rmf_Tf_Cor]]/AlgerHarrison_Method[[#This Row],[Rxo/Ro_Cor]],"")</f>
        <v/>
      </c>
      <c r="S541" s="40" t="str">
        <f>IF(AND(ISNUMBER(AlgerHarrison_Method[[#This Row],[Rxo]]),ISNUMBER(AlgerHarrison_Method[[#This Row],[Ro]])),Log_Header[[#This Row],[cf_H2O_Type]],"")</f>
        <v/>
      </c>
      <c r="T541" s="179" t="str">
        <f>IFERROR(AlgerHarrison_Method[[#This Row],[Rwe]]/AlgerHarrison_Method[[#This Row],[cf_H2O_Type]],"")</f>
        <v/>
      </c>
      <c r="U541" s="27" t="str">
        <f>IFERROR(AlgerHarrison_Method[[#This Row],[Rw]]*(AlgerHarrison_Method[[#This Row],[Tf]]/75),"")</f>
        <v/>
      </c>
      <c r="V541" s="28" t="str">
        <f>IFERROR(10000/AlgerHarrison_Method[[#This Row],[Rw_Cor_75]],"")</f>
        <v/>
      </c>
      <c r="W541" s="40" t="str">
        <f>IF(AND(ISNUMBER(AlgerHarrison_Method[[#This Row],[Rxo]]),ISNUMBER(AlgerHarrison_Method[[#This Row],[Ro]])),Log_Header[[#This Row],[ct]],"")</f>
        <v/>
      </c>
      <c r="X541" s="28" t="str">
        <f>IFERROR(ROUND(AlgerHarrison_Method[[#This Row],[Ct]]*AlgerHarrison_Method[[#This Row],[Cw_75]],-1),"")</f>
        <v/>
      </c>
    </row>
    <row r="542" spans="1:24" x14ac:dyDescent="0.2">
      <c r="A542" s="8" t="str">
        <f>IF(ISNUMBER(Log_Header[[#This Row],[Seq]]),Log_Header[[#This Row],[Seq]],"")</f>
        <v/>
      </c>
      <c r="B542" s="40" t="str">
        <f>IF(ISNUMBER(Log_Header[[#This Row],[BRACS_ID]]),Log_Header[[#This Row],[BRACS_ID]],"")</f>
        <v/>
      </c>
      <c r="C542" s="40" t="str">
        <f>IF(ISNUMBER(Log_Header[[#This Row],[Target_Depth]]),Log_Header[[#This Row],[Target_Depth]],"")</f>
        <v/>
      </c>
      <c r="D542" s="40"/>
      <c r="E542" s="40"/>
      <c r="F542" s="178"/>
      <c r="G542" s="40" t="str">
        <f>IF(ISNUMBER(Log_Header[[#This Row],[Ts]]),Log_Header[[#This Row],[Ts]],"")</f>
        <v/>
      </c>
      <c r="H542" s="44" t="str">
        <f>IF(ISBLANK(AlgerHarrison_Method[[#This Row],[Rxo]]),"",Log_Header[[#This Row],[Gg]])</f>
        <v/>
      </c>
      <c r="I542" s="43" t="str">
        <f>IF(ISBLANK(AlgerHarrison_Method[[#This Row],[Rxo]]),"",Log_Header[[#This Row],[Df]])</f>
        <v/>
      </c>
      <c r="J542" s="27" t="str">
        <f>IFERROR((AlgerHarrison_Method[[#This Row],[Gg]]*AlgerHarrison_Method[[#This Row],[Df]])+AlgerHarrison_Method[[#This Row],[Ts]],"")</f>
        <v/>
      </c>
      <c r="K542" s="182" t="str">
        <f>IF(ISNUMBER(Log_Header[[#This Row],[Rmf]]),Log_Header[[#This Row],[Rmf]],"")</f>
        <v/>
      </c>
      <c r="L542" s="182" t="str">
        <f>IF(ISNUMBER(Log_Header[[#This Row],[T-Rmf]]),Log_Header[[#This Row],[T-Rmf]],"")</f>
        <v/>
      </c>
      <c r="M542" s="27" t="str">
        <f>IFERROR(AlgerHarrison_Method[[#This Row],[Rmf]]*(AlgerHarrison_Method[[#This Row],[T-Rmf]]/AlgerHarrison_Method[[#This Row],[Tf]]),"")</f>
        <v/>
      </c>
      <c r="N542" s="179" t="str">
        <f>IF(AND(ISNUMBER(AlgerHarrison_Method[[#This Row],[Rxo]]),ISNUMBER(AlgerHarrison_Method[[#This Row],[Ro]])),IF(AlgerHarrison_Method[[#This Row],[Rmf]]&gt;=5, 1.75, 1),"")</f>
        <v/>
      </c>
      <c r="O542" s="179" t="str">
        <f>IFERROR(AlgerHarrison_Method[[#This Row],[Rmf_Tf]]*AlgerHarrison_Method[[#This Row],[Rmf Cor Fact]],"")</f>
        <v/>
      </c>
      <c r="P542" s="28" t="str">
        <f>IF(AND(ISNUMBER(AlgerHarrison_Method[[#This Row],[Rxo]]),ISNUMBER(AlgerHarrison_Method[[#This Row],[Ro]])),VLOOKUP(AlgerHarrison_Method[[#This Row],[Log_Type]],$AA$3:AC582,2,FALSE),"")</f>
        <v/>
      </c>
      <c r="Q54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2" s="179" t="str">
        <f>IFERROR(AlgerHarrison_Method[[#This Row],[Rmf_Tf_Cor]]/AlgerHarrison_Method[[#This Row],[Rxo/Ro_Cor]],"")</f>
        <v/>
      </c>
      <c r="S542" s="40" t="str">
        <f>IF(AND(ISNUMBER(AlgerHarrison_Method[[#This Row],[Rxo]]),ISNUMBER(AlgerHarrison_Method[[#This Row],[Ro]])),Log_Header[[#This Row],[cf_H2O_Type]],"")</f>
        <v/>
      </c>
      <c r="T542" s="179" t="str">
        <f>IFERROR(AlgerHarrison_Method[[#This Row],[Rwe]]/AlgerHarrison_Method[[#This Row],[cf_H2O_Type]],"")</f>
        <v/>
      </c>
      <c r="U542" s="27" t="str">
        <f>IFERROR(AlgerHarrison_Method[[#This Row],[Rw]]*(AlgerHarrison_Method[[#This Row],[Tf]]/75),"")</f>
        <v/>
      </c>
      <c r="V542" s="28" t="str">
        <f>IFERROR(10000/AlgerHarrison_Method[[#This Row],[Rw_Cor_75]],"")</f>
        <v/>
      </c>
      <c r="W542" s="40" t="str">
        <f>IF(AND(ISNUMBER(AlgerHarrison_Method[[#This Row],[Rxo]]),ISNUMBER(AlgerHarrison_Method[[#This Row],[Ro]])),Log_Header[[#This Row],[ct]],"")</f>
        <v/>
      </c>
      <c r="X542" s="28" t="str">
        <f>IFERROR(ROUND(AlgerHarrison_Method[[#This Row],[Ct]]*AlgerHarrison_Method[[#This Row],[Cw_75]],-1),"")</f>
        <v/>
      </c>
    </row>
    <row r="543" spans="1:24" x14ac:dyDescent="0.2">
      <c r="A543" s="8" t="str">
        <f>IF(ISNUMBER(Log_Header[[#This Row],[Seq]]),Log_Header[[#This Row],[Seq]],"")</f>
        <v/>
      </c>
      <c r="B543" s="40" t="str">
        <f>IF(ISNUMBER(Log_Header[[#This Row],[BRACS_ID]]),Log_Header[[#This Row],[BRACS_ID]],"")</f>
        <v/>
      </c>
      <c r="C543" s="40" t="str">
        <f>IF(ISNUMBER(Log_Header[[#This Row],[Target_Depth]]),Log_Header[[#This Row],[Target_Depth]],"")</f>
        <v/>
      </c>
      <c r="D543" s="40"/>
      <c r="E543" s="40"/>
      <c r="F543" s="178"/>
      <c r="G543" s="40" t="str">
        <f>IF(ISNUMBER(Log_Header[[#This Row],[Ts]]),Log_Header[[#This Row],[Ts]],"")</f>
        <v/>
      </c>
      <c r="H543" s="44" t="str">
        <f>IF(ISBLANK(AlgerHarrison_Method[[#This Row],[Rxo]]),"",Log_Header[[#This Row],[Gg]])</f>
        <v/>
      </c>
      <c r="I543" s="43" t="str">
        <f>IF(ISBLANK(AlgerHarrison_Method[[#This Row],[Rxo]]),"",Log_Header[[#This Row],[Df]])</f>
        <v/>
      </c>
      <c r="J543" s="27" t="str">
        <f>IFERROR((AlgerHarrison_Method[[#This Row],[Gg]]*AlgerHarrison_Method[[#This Row],[Df]])+AlgerHarrison_Method[[#This Row],[Ts]],"")</f>
        <v/>
      </c>
      <c r="K543" s="182" t="str">
        <f>IF(ISNUMBER(Log_Header[[#This Row],[Rmf]]),Log_Header[[#This Row],[Rmf]],"")</f>
        <v/>
      </c>
      <c r="L543" s="182" t="str">
        <f>IF(ISNUMBER(Log_Header[[#This Row],[T-Rmf]]),Log_Header[[#This Row],[T-Rmf]],"")</f>
        <v/>
      </c>
      <c r="M543" s="27" t="str">
        <f>IFERROR(AlgerHarrison_Method[[#This Row],[Rmf]]*(AlgerHarrison_Method[[#This Row],[T-Rmf]]/AlgerHarrison_Method[[#This Row],[Tf]]),"")</f>
        <v/>
      </c>
      <c r="N543" s="179" t="str">
        <f>IF(AND(ISNUMBER(AlgerHarrison_Method[[#This Row],[Rxo]]),ISNUMBER(AlgerHarrison_Method[[#This Row],[Ro]])),IF(AlgerHarrison_Method[[#This Row],[Rmf]]&gt;=5, 1.75, 1),"")</f>
        <v/>
      </c>
      <c r="O543" s="179" t="str">
        <f>IFERROR(AlgerHarrison_Method[[#This Row],[Rmf_Tf]]*AlgerHarrison_Method[[#This Row],[Rmf Cor Fact]],"")</f>
        <v/>
      </c>
      <c r="P543" s="28" t="str">
        <f>IF(AND(ISNUMBER(AlgerHarrison_Method[[#This Row],[Rxo]]),ISNUMBER(AlgerHarrison_Method[[#This Row],[Ro]])),VLOOKUP(AlgerHarrison_Method[[#This Row],[Log_Type]],$AA$3:AC583,2,FALSE),"")</f>
        <v/>
      </c>
      <c r="Q54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3" s="179" t="str">
        <f>IFERROR(AlgerHarrison_Method[[#This Row],[Rmf_Tf_Cor]]/AlgerHarrison_Method[[#This Row],[Rxo/Ro_Cor]],"")</f>
        <v/>
      </c>
      <c r="S543" s="40" t="str">
        <f>IF(AND(ISNUMBER(AlgerHarrison_Method[[#This Row],[Rxo]]),ISNUMBER(AlgerHarrison_Method[[#This Row],[Ro]])),Log_Header[[#This Row],[cf_H2O_Type]],"")</f>
        <v/>
      </c>
      <c r="T543" s="179" t="str">
        <f>IFERROR(AlgerHarrison_Method[[#This Row],[Rwe]]/AlgerHarrison_Method[[#This Row],[cf_H2O_Type]],"")</f>
        <v/>
      </c>
      <c r="U543" s="27" t="str">
        <f>IFERROR(AlgerHarrison_Method[[#This Row],[Rw]]*(AlgerHarrison_Method[[#This Row],[Tf]]/75),"")</f>
        <v/>
      </c>
      <c r="V543" s="28" t="str">
        <f>IFERROR(10000/AlgerHarrison_Method[[#This Row],[Rw_Cor_75]],"")</f>
        <v/>
      </c>
      <c r="W543" s="40" t="str">
        <f>IF(AND(ISNUMBER(AlgerHarrison_Method[[#This Row],[Rxo]]),ISNUMBER(AlgerHarrison_Method[[#This Row],[Ro]])),Log_Header[[#This Row],[ct]],"")</f>
        <v/>
      </c>
      <c r="X543" s="28" t="str">
        <f>IFERROR(ROUND(AlgerHarrison_Method[[#This Row],[Ct]]*AlgerHarrison_Method[[#This Row],[Cw_75]],-1),"")</f>
        <v/>
      </c>
    </row>
    <row r="544" spans="1:24" x14ac:dyDescent="0.2">
      <c r="A544" s="8" t="str">
        <f>IF(ISNUMBER(Log_Header[[#This Row],[Seq]]),Log_Header[[#This Row],[Seq]],"")</f>
        <v/>
      </c>
      <c r="B544" s="40" t="str">
        <f>IF(ISNUMBER(Log_Header[[#This Row],[BRACS_ID]]),Log_Header[[#This Row],[BRACS_ID]],"")</f>
        <v/>
      </c>
      <c r="C544" s="40" t="str">
        <f>IF(ISNUMBER(Log_Header[[#This Row],[Target_Depth]]),Log_Header[[#This Row],[Target_Depth]],"")</f>
        <v/>
      </c>
      <c r="D544" s="40"/>
      <c r="E544" s="40"/>
      <c r="F544" s="178"/>
      <c r="G544" s="40" t="str">
        <f>IF(ISNUMBER(Log_Header[[#This Row],[Ts]]),Log_Header[[#This Row],[Ts]],"")</f>
        <v/>
      </c>
      <c r="H544" s="44" t="str">
        <f>IF(ISBLANK(AlgerHarrison_Method[[#This Row],[Rxo]]),"",Log_Header[[#This Row],[Gg]])</f>
        <v/>
      </c>
      <c r="I544" s="43" t="str">
        <f>IF(ISBLANK(AlgerHarrison_Method[[#This Row],[Rxo]]),"",Log_Header[[#This Row],[Df]])</f>
        <v/>
      </c>
      <c r="J544" s="27" t="str">
        <f>IFERROR((AlgerHarrison_Method[[#This Row],[Gg]]*AlgerHarrison_Method[[#This Row],[Df]])+AlgerHarrison_Method[[#This Row],[Ts]],"")</f>
        <v/>
      </c>
      <c r="K544" s="182" t="str">
        <f>IF(ISNUMBER(Log_Header[[#This Row],[Rmf]]),Log_Header[[#This Row],[Rmf]],"")</f>
        <v/>
      </c>
      <c r="L544" s="182" t="str">
        <f>IF(ISNUMBER(Log_Header[[#This Row],[T-Rmf]]),Log_Header[[#This Row],[T-Rmf]],"")</f>
        <v/>
      </c>
      <c r="M544" s="27" t="str">
        <f>IFERROR(AlgerHarrison_Method[[#This Row],[Rmf]]*(AlgerHarrison_Method[[#This Row],[T-Rmf]]/AlgerHarrison_Method[[#This Row],[Tf]]),"")</f>
        <v/>
      </c>
      <c r="N544" s="179" t="str">
        <f>IF(AND(ISNUMBER(AlgerHarrison_Method[[#This Row],[Rxo]]),ISNUMBER(AlgerHarrison_Method[[#This Row],[Ro]])),IF(AlgerHarrison_Method[[#This Row],[Rmf]]&gt;=5, 1.75, 1),"")</f>
        <v/>
      </c>
      <c r="O544" s="179" t="str">
        <f>IFERROR(AlgerHarrison_Method[[#This Row],[Rmf_Tf]]*AlgerHarrison_Method[[#This Row],[Rmf Cor Fact]],"")</f>
        <v/>
      </c>
      <c r="P544" s="28" t="str">
        <f>IF(AND(ISNUMBER(AlgerHarrison_Method[[#This Row],[Rxo]]),ISNUMBER(AlgerHarrison_Method[[#This Row],[Ro]])),VLOOKUP(AlgerHarrison_Method[[#This Row],[Log_Type]],$AA$3:AC584,2,FALSE),"")</f>
        <v/>
      </c>
      <c r="Q54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4" s="179" t="str">
        <f>IFERROR(AlgerHarrison_Method[[#This Row],[Rmf_Tf_Cor]]/AlgerHarrison_Method[[#This Row],[Rxo/Ro_Cor]],"")</f>
        <v/>
      </c>
      <c r="S544" s="40" t="str">
        <f>IF(AND(ISNUMBER(AlgerHarrison_Method[[#This Row],[Rxo]]),ISNUMBER(AlgerHarrison_Method[[#This Row],[Ro]])),Log_Header[[#This Row],[cf_H2O_Type]],"")</f>
        <v/>
      </c>
      <c r="T544" s="179" t="str">
        <f>IFERROR(AlgerHarrison_Method[[#This Row],[Rwe]]/AlgerHarrison_Method[[#This Row],[cf_H2O_Type]],"")</f>
        <v/>
      </c>
      <c r="U544" s="27" t="str">
        <f>IFERROR(AlgerHarrison_Method[[#This Row],[Rw]]*(AlgerHarrison_Method[[#This Row],[Tf]]/75),"")</f>
        <v/>
      </c>
      <c r="V544" s="28" t="str">
        <f>IFERROR(10000/AlgerHarrison_Method[[#This Row],[Rw_Cor_75]],"")</f>
        <v/>
      </c>
      <c r="W544" s="40" t="str">
        <f>IF(AND(ISNUMBER(AlgerHarrison_Method[[#This Row],[Rxo]]),ISNUMBER(AlgerHarrison_Method[[#This Row],[Ro]])),Log_Header[[#This Row],[ct]],"")</f>
        <v/>
      </c>
      <c r="X544" s="28" t="str">
        <f>IFERROR(ROUND(AlgerHarrison_Method[[#This Row],[Ct]]*AlgerHarrison_Method[[#This Row],[Cw_75]],-1),"")</f>
        <v/>
      </c>
    </row>
    <row r="545" spans="1:24" x14ac:dyDescent="0.2">
      <c r="A545" s="8" t="str">
        <f>IF(ISNUMBER(Log_Header[[#This Row],[Seq]]),Log_Header[[#This Row],[Seq]],"")</f>
        <v/>
      </c>
      <c r="B545" s="40" t="str">
        <f>IF(ISNUMBER(Log_Header[[#This Row],[BRACS_ID]]),Log_Header[[#This Row],[BRACS_ID]],"")</f>
        <v/>
      </c>
      <c r="C545" s="40" t="str">
        <f>IF(ISNUMBER(Log_Header[[#This Row],[Target_Depth]]),Log_Header[[#This Row],[Target_Depth]],"")</f>
        <v/>
      </c>
      <c r="D545" s="40"/>
      <c r="E545" s="40"/>
      <c r="F545" s="178"/>
      <c r="G545" s="40" t="str">
        <f>IF(ISNUMBER(Log_Header[[#This Row],[Ts]]),Log_Header[[#This Row],[Ts]],"")</f>
        <v/>
      </c>
      <c r="H545" s="44" t="str">
        <f>IF(ISBLANK(AlgerHarrison_Method[[#This Row],[Rxo]]),"",Log_Header[[#This Row],[Gg]])</f>
        <v/>
      </c>
      <c r="I545" s="43" t="str">
        <f>IF(ISBLANK(AlgerHarrison_Method[[#This Row],[Rxo]]),"",Log_Header[[#This Row],[Df]])</f>
        <v/>
      </c>
      <c r="J545" s="27" t="str">
        <f>IFERROR((AlgerHarrison_Method[[#This Row],[Gg]]*AlgerHarrison_Method[[#This Row],[Df]])+AlgerHarrison_Method[[#This Row],[Ts]],"")</f>
        <v/>
      </c>
      <c r="K545" s="182" t="str">
        <f>IF(ISNUMBER(Log_Header[[#This Row],[Rmf]]),Log_Header[[#This Row],[Rmf]],"")</f>
        <v/>
      </c>
      <c r="L545" s="182" t="str">
        <f>IF(ISNUMBER(Log_Header[[#This Row],[T-Rmf]]),Log_Header[[#This Row],[T-Rmf]],"")</f>
        <v/>
      </c>
      <c r="M545" s="27" t="str">
        <f>IFERROR(AlgerHarrison_Method[[#This Row],[Rmf]]*(AlgerHarrison_Method[[#This Row],[T-Rmf]]/AlgerHarrison_Method[[#This Row],[Tf]]),"")</f>
        <v/>
      </c>
      <c r="N545" s="179" t="str">
        <f>IF(AND(ISNUMBER(AlgerHarrison_Method[[#This Row],[Rxo]]),ISNUMBER(AlgerHarrison_Method[[#This Row],[Ro]])),IF(AlgerHarrison_Method[[#This Row],[Rmf]]&gt;=5, 1.75, 1),"")</f>
        <v/>
      </c>
      <c r="O545" s="179" t="str">
        <f>IFERROR(AlgerHarrison_Method[[#This Row],[Rmf_Tf]]*AlgerHarrison_Method[[#This Row],[Rmf Cor Fact]],"")</f>
        <v/>
      </c>
      <c r="P545" s="28" t="str">
        <f>IF(AND(ISNUMBER(AlgerHarrison_Method[[#This Row],[Rxo]]),ISNUMBER(AlgerHarrison_Method[[#This Row],[Ro]])),VLOOKUP(AlgerHarrison_Method[[#This Row],[Log_Type]],$AA$3:AC585,2,FALSE),"")</f>
        <v/>
      </c>
      <c r="Q54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5" s="179" t="str">
        <f>IFERROR(AlgerHarrison_Method[[#This Row],[Rmf_Tf_Cor]]/AlgerHarrison_Method[[#This Row],[Rxo/Ro_Cor]],"")</f>
        <v/>
      </c>
      <c r="S545" s="40" t="str">
        <f>IF(AND(ISNUMBER(AlgerHarrison_Method[[#This Row],[Rxo]]),ISNUMBER(AlgerHarrison_Method[[#This Row],[Ro]])),Log_Header[[#This Row],[cf_H2O_Type]],"")</f>
        <v/>
      </c>
      <c r="T545" s="179" t="str">
        <f>IFERROR(AlgerHarrison_Method[[#This Row],[Rwe]]/AlgerHarrison_Method[[#This Row],[cf_H2O_Type]],"")</f>
        <v/>
      </c>
      <c r="U545" s="27" t="str">
        <f>IFERROR(AlgerHarrison_Method[[#This Row],[Rw]]*(AlgerHarrison_Method[[#This Row],[Tf]]/75),"")</f>
        <v/>
      </c>
      <c r="V545" s="28" t="str">
        <f>IFERROR(10000/AlgerHarrison_Method[[#This Row],[Rw_Cor_75]],"")</f>
        <v/>
      </c>
      <c r="W545" s="40" t="str">
        <f>IF(AND(ISNUMBER(AlgerHarrison_Method[[#This Row],[Rxo]]),ISNUMBER(AlgerHarrison_Method[[#This Row],[Ro]])),Log_Header[[#This Row],[ct]],"")</f>
        <v/>
      </c>
      <c r="X545" s="28" t="str">
        <f>IFERROR(ROUND(AlgerHarrison_Method[[#This Row],[Ct]]*AlgerHarrison_Method[[#This Row],[Cw_75]],-1),"")</f>
        <v/>
      </c>
    </row>
    <row r="546" spans="1:24" x14ac:dyDescent="0.2">
      <c r="A546" s="8" t="str">
        <f>IF(ISNUMBER(Log_Header[[#This Row],[Seq]]),Log_Header[[#This Row],[Seq]],"")</f>
        <v/>
      </c>
      <c r="B546" s="40" t="str">
        <f>IF(ISNUMBER(Log_Header[[#This Row],[BRACS_ID]]),Log_Header[[#This Row],[BRACS_ID]],"")</f>
        <v/>
      </c>
      <c r="C546" s="40" t="str">
        <f>IF(ISNUMBER(Log_Header[[#This Row],[Target_Depth]]),Log_Header[[#This Row],[Target_Depth]],"")</f>
        <v/>
      </c>
      <c r="D546" s="40"/>
      <c r="E546" s="40"/>
      <c r="F546" s="178"/>
      <c r="G546" s="40" t="str">
        <f>IF(ISNUMBER(Log_Header[[#This Row],[Ts]]),Log_Header[[#This Row],[Ts]],"")</f>
        <v/>
      </c>
      <c r="H546" s="44" t="str">
        <f>IF(ISBLANK(AlgerHarrison_Method[[#This Row],[Rxo]]),"",Log_Header[[#This Row],[Gg]])</f>
        <v/>
      </c>
      <c r="I546" s="43" t="str">
        <f>IF(ISBLANK(AlgerHarrison_Method[[#This Row],[Rxo]]),"",Log_Header[[#This Row],[Df]])</f>
        <v/>
      </c>
      <c r="J546" s="27" t="str">
        <f>IFERROR((AlgerHarrison_Method[[#This Row],[Gg]]*AlgerHarrison_Method[[#This Row],[Df]])+AlgerHarrison_Method[[#This Row],[Ts]],"")</f>
        <v/>
      </c>
      <c r="K546" s="182" t="str">
        <f>IF(ISNUMBER(Log_Header[[#This Row],[Rmf]]),Log_Header[[#This Row],[Rmf]],"")</f>
        <v/>
      </c>
      <c r="L546" s="182" t="str">
        <f>IF(ISNUMBER(Log_Header[[#This Row],[T-Rmf]]),Log_Header[[#This Row],[T-Rmf]],"")</f>
        <v/>
      </c>
      <c r="M546" s="27" t="str">
        <f>IFERROR(AlgerHarrison_Method[[#This Row],[Rmf]]*(AlgerHarrison_Method[[#This Row],[T-Rmf]]/AlgerHarrison_Method[[#This Row],[Tf]]),"")</f>
        <v/>
      </c>
      <c r="N546" s="179" t="str">
        <f>IF(AND(ISNUMBER(AlgerHarrison_Method[[#This Row],[Rxo]]),ISNUMBER(AlgerHarrison_Method[[#This Row],[Ro]])),IF(AlgerHarrison_Method[[#This Row],[Rmf]]&gt;=5, 1.75, 1),"")</f>
        <v/>
      </c>
      <c r="O546" s="179" t="str">
        <f>IFERROR(AlgerHarrison_Method[[#This Row],[Rmf_Tf]]*AlgerHarrison_Method[[#This Row],[Rmf Cor Fact]],"")</f>
        <v/>
      </c>
      <c r="P546" s="28" t="str">
        <f>IF(AND(ISNUMBER(AlgerHarrison_Method[[#This Row],[Rxo]]),ISNUMBER(AlgerHarrison_Method[[#This Row],[Ro]])),VLOOKUP(AlgerHarrison_Method[[#This Row],[Log_Type]],$AA$3:AC586,2,FALSE),"")</f>
        <v/>
      </c>
      <c r="Q54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6" s="179" t="str">
        <f>IFERROR(AlgerHarrison_Method[[#This Row],[Rmf_Tf_Cor]]/AlgerHarrison_Method[[#This Row],[Rxo/Ro_Cor]],"")</f>
        <v/>
      </c>
      <c r="S546" s="40" t="str">
        <f>IF(AND(ISNUMBER(AlgerHarrison_Method[[#This Row],[Rxo]]),ISNUMBER(AlgerHarrison_Method[[#This Row],[Ro]])),Log_Header[[#This Row],[cf_H2O_Type]],"")</f>
        <v/>
      </c>
      <c r="T546" s="179" t="str">
        <f>IFERROR(AlgerHarrison_Method[[#This Row],[Rwe]]/AlgerHarrison_Method[[#This Row],[cf_H2O_Type]],"")</f>
        <v/>
      </c>
      <c r="U546" s="27" t="str">
        <f>IFERROR(AlgerHarrison_Method[[#This Row],[Rw]]*(AlgerHarrison_Method[[#This Row],[Tf]]/75),"")</f>
        <v/>
      </c>
      <c r="V546" s="28" t="str">
        <f>IFERROR(10000/AlgerHarrison_Method[[#This Row],[Rw_Cor_75]],"")</f>
        <v/>
      </c>
      <c r="W546" s="40" t="str">
        <f>IF(AND(ISNUMBER(AlgerHarrison_Method[[#This Row],[Rxo]]),ISNUMBER(AlgerHarrison_Method[[#This Row],[Ro]])),Log_Header[[#This Row],[ct]],"")</f>
        <v/>
      </c>
      <c r="X546" s="28" t="str">
        <f>IFERROR(ROUND(AlgerHarrison_Method[[#This Row],[Ct]]*AlgerHarrison_Method[[#This Row],[Cw_75]],-1),"")</f>
        <v/>
      </c>
    </row>
    <row r="547" spans="1:24" x14ac:dyDescent="0.2">
      <c r="A547" s="8" t="str">
        <f>IF(ISNUMBER(Log_Header[[#This Row],[Seq]]),Log_Header[[#This Row],[Seq]],"")</f>
        <v/>
      </c>
      <c r="B547" s="40" t="str">
        <f>IF(ISNUMBER(Log_Header[[#This Row],[BRACS_ID]]),Log_Header[[#This Row],[BRACS_ID]],"")</f>
        <v/>
      </c>
      <c r="C547" s="40" t="str">
        <f>IF(ISNUMBER(Log_Header[[#This Row],[Target_Depth]]),Log_Header[[#This Row],[Target_Depth]],"")</f>
        <v/>
      </c>
      <c r="D547" s="40"/>
      <c r="E547" s="40"/>
      <c r="F547" s="178"/>
      <c r="G547" s="40" t="str">
        <f>IF(ISNUMBER(Log_Header[[#This Row],[Ts]]),Log_Header[[#This Row],[Ts]],"")</f>
        <v/>
      </c>
      <c r="H547" s="44" t="str">
        <f>IF(ISBLANK(AlgerHarrison_Method[[#This Row],[Rxo]]),"",Log_Header[[#This Row],[Gg]])</f>
        <v/>
      </c>
      <c r="I547" s="43" t="str">
        <f>IF(ISBLANK(AlgerHarrison_Method[[#This Row],[Rxo]]),"",Log_Header[[#This Row],[Df]])</f>
        <v/>
      </c>
      <c r="J547" s="27" t="str">
        <f>IFERROR((AlgerHarrison_Method[[#This Row],[Gg]]*AlgerHarrison_Method[[#This Row],[Df]])+AlgerHarrison_Method[[#This Row],[Ts]],"")</f>
        <v/>
      </c>
      <c r="K547" s="182" t="str">
        <f>IF(ISNUMBER(Log_Header[[#This Row],[Rmf]]),Log_Header[[#This Row],[Rmf]],"")</f>
        <v/>
      </c>
      <c r="L547" s="182" t="str">
        <f>IF(ISNUMBER(Log_Header[[#This Row],[T-Rmf]]),Log_Header[[#This Row],[T-Rmf]],"")</f>
        <v/>
      </c>
      <c r="M547" s="27" t="str">
        <f>IFERROR(AlgerHarrison_Method[[#This Row],[Rmf]]*(AlgerHarrison_Method[[#This Row],[T-Rmf]]/AlgerHarrison_Method[[#This Row],[Tf]]),"")</f>
        <v/>
      </c>
      <c r="N547" s="179" t="str">
        <f>IF(AND(ISNUMBER(AlgerHarrison_Method[[#This Row],[Rxo]]),ISNUMBER(AlgerHarrison_Method[[#This Row],[Ro]])),IF(AlgerHarrison_Method[[#This Row],[Rmf]]&gt;=5, 1.75, 1),"")</f>
        <v/>
      </c>
      <c r="O547" s="179" t="str">
        <f>IFERROR(AlgerHarrison_Method[[#This Row],[Rmf_Tf]]*AlgerHarrison_Method[[#This Row],[Rmf Cor Fact]],"")</f>
        <v/>
      </c>
      <c r="P547" s="28" t="str">
        <f>IF(AND(ISNUMBER(AlgerHarrison_Method[[#This Row],[Rxo]]),ISNUMBER(AlgerHarrison_Method[[#This Row],[Ro]])),VLOOKUP(AlgerHarrison_Method[[#This Row],[Log_Type]],$AA$3:AC587,2,FALSE),"")</f>
        <v/>
      </c>
      <c r="Q54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7" s="179" t="str">
        <f>IFERROR(AlgerHarrison_Method[[#This Row],[Rmf_Tf_Cor]]/AlgerHarrison_Method[[#This Row],[Rxo/Ro_Cor]],"")</f>
        <v/>
      </c>
      <c r="S547" s="40" t="str">
        <f>IF(AND(ISNUMBER(AlgerHarrison_Method[[#This Row],[Rxo]]),ISNUMBER(AlgerHarrison_Method[[#This Row],[Ro]])),Log_Header[[#This Row],[cf_H2O_Type]],"")</f>
        <v/>
      </c>
      <c r="T547" s="179" t="str">
        <f>IFERROR(AlgerHarrison_Method[[#This Row],[Rwe]]/AlgerHarrison_Method[[#This Row],[cf_H2O_Type]],"")</f>
        <v/>
      </c>
      <c r="U547" s="27" t="str">
        <f>IFERROR(AlgerHarrison_Method[[#This Row],[Rw]]*(AlgerHarrison_Method[[#This Row],[Tf]]/75),"")</f>
        <v/>
      </c>
      <c r="V547" s="28" t="str">
        <f>IFERROR(10000/AlgerHarrison_Method[[#This Row],[Rw_Cor_75]],"")</f>
        <v/>
      </c>
      <c r="W547" s="40" t="str">
        <f>IF(AND(ISNUMBER(AlgerHarrison_Method[[#This Row],[Rxo]]),ISNUMBER(AlgerHarrison_Method[[#This Row],[Ro]])),Log_Header[[#This Row],[ct]],"")</f>
        <v/>
      </c>
      <c r="X547" s="28" t="str">
        <f>IFERROR(ROUND(AlgerHarrison_Method[[#This Row],[Ct]]*AlgerHarrison_Method[[#This Row],[Cw_75]],-1),"")</f>
        <v/>
      </c>
    </row>
    <row r="548" spans="1:24" x14ac:dyDescent="0.2">
      <c r="A548" s="8" t="str">
        <f>IF(ISNUMBER(Log_Header[[#This Row],[Seq]]),Log_Header[[#This Row],[Seq]],"")</f>
        <v/>
      </c>
      <c r="B548" s="40" t="str">
        <f>IF(ISNUMBER(Log_Header[[#This Row],[BRACS_ID]]),Log_Header[[#This Row],[BRACS_ID]],"")</f>
        <v/>
      </c>
      <c r="C548" s="40" t="str">
        <f>IF(ISNUMBER(Log_Header[[#This Row],[Target_Depth]]),Log_Header[[#This Row],[Target_Depth]],"")</f>
        <v/>
      </c>
      <c r="D548" s="40"/>
      <c r="E548" s="40"/>
      <c r="F548" s="178"/>
      <c r="G548" s="40" t="str">
        <f>IF(ISNUMBER(Log_Header[[#This Row],[Ts]]),Log_Header[[#This Row],[Ts]],"")</f>
        <v/>
      </c>
      <c r="H548" s="44" t="str">
        <f>IF(ISBLANK(AlgerHarrison_Method[[#This Row],[Rxo]]),"",Log_Header[[#This Row],[Gg]])</f>
        <v/>
      </c>
      <c r="I548" s="43" t="str">
        <f>IF(ISBLANK(AlgerHarrison_Method[[#This Row],[Rxo]]),"",Log_Header[[#This Row],[Df]])</f>
        <v/>
      </c>
      <c r="J548" s="27" t="str">
        <f>IFERROR((AlgerHarrison_Method[[#This Row],[Gg]]*AlgerHarrison_Method[[#This Row],[Df]])+AlgerHarrison_Method[[#This Row],[Ts]],"")</f>
        <v/>
      </c>
      <c r="K548" s="182" t="str">
        <f>IF(ISNUMBER(Log_Header[[#This Row],[Rmf]]),Log_Header[[#This Row],[Rmf]],"")</f>
        <v/>
      </c>
      <c r="L548" s="182" t="str">
        <f>IF(ISNUMBER(Log_Header[[#This Row],[T-Rmf]]),Log_Header[[#This Row],[T-Rmf]],"")</f>
        <v/>
      </c>
      <c r="M548" s="27" t="str">
        <f>IFERROR(AlgerHarrison_Method[[#This Row],[Rmf]]*(AlgerHarrison_Method[[#This Row],[T-Rmf]]/AlgerHarrison_Method[[#This Row],[Tf]]),"")</f>
        <v/>
      </c>
      <c r="N548" s="179" t="str">
        <f>IF(AND(ISNUMBER(AlgerHarrison_Method[[#This Row],[Rxo]]),ISNUMBER(AlgerHarrison_Method[[#This Row],[Ro]])),IF(AlgerHarrison_Method[[#This Row],[Rmf]]&gt;=5, 1.75, 1),"")</f>
        <v/>
      </c>
      <c r="O548" s="179" t="str">
        <f>IFERROR(AlgerHarrison_Method[[#This Row],[Rmf_Tf]]*AlgerHarrison_Method[[#This Row],[Rmf Cor Fact]],"")</f>
        <v/>
      </c>
      <c r="P548" s="28" t="str">
        <f>IF(AND(ISNUMBER(AlgerHarrison_Method[[#This Row],[Rxo]]),ISNUMBER(AlgerHarrison_Method[[#This Row],[Ro]])),VLOOKUP(AlgerHarrison_Method[[#This Row],[Log_Type]],$AA$3:AC588,2,FALSE),"")</f>
        <v/>
      </c>
      <c r="Q54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8" s="179" t="str">
        <f>IFERROR(AlgerHarrison_Method[[#This Row],[Rmf_Tf_Cor]]/AlgerHarrison_Method[[#This Row],[Rxo/Ro_Cor]],"")</f>
        <v/>
      </c>
      <c r="S548" s="40" t="str">
        <f>IF(AND(ISNUMBER(AlgerHarrison_Method[[#This Row],[Rxo]]),ISNUMBER(AlgerHarrison_Method[[#This Row],[Ro]])),Log_Header[[#This Row],[cf_H2O_Type]],"")</f>
        <v/>
      </c>
      <c r="T548" s="179" t="str">
        <f>IFERROR(AlgerHarrison_Method[[#This Row],[Rwe]]/AlgerHarrison_Method[[#This Row],[cf_H2O_Type]],"")</f>
        <v/>
      </c>
      <c r="U548" s="27" t="str">
        <f>IFERROR(AlgerHarrison_Method[[#This Row],[Rw]]*(AlgerHarrison_Method[[#This Row],[Tf]]/75),"")</f>
        <v/>
      </c>
      <c r="V548" s="28" t="str">
        <f>IFERROR(10000/AlgerHarrison_Method[[#This Row],[Rw_Cor_75]],"")</f>
        <v/>
      </c>
      <c r="W548" s="40" t="str">
        <f>IF(AND(ISNUMBER(AlgerHarrison_Method[[#This Row],[Rxo]]),ISNUMBER(AlgerHarrison_Method[[#This Row],[Ro]])),Log_Header[[#This Row],[ct]],"")</f>
        <v/>
      </c>
      <c r="X548" s="28" t="str">
        <f>IFERROR(ROUND(AlgerHarrison_Method[[#This Row],[Ct]]*AlgerHarrison_Method[[#This Row],[Cw_75]],-1),"")</f>
        <v/>
      </c>
    </row>
    <row r="549" spans="1:24" x14ac:dyDescent="0.2">
      <c r="A549" s="8" t="str">
        <f>IF(ISNUMBER(Log_Header[[#This Row],[Seq]]),Log_Header[[#This Row],[Seq]],"")</f>
        <v/>
      </c>
      <c r="B549" s="40" t="str">
        <f>IF(ISNUMBER(Log_Header[[#This Row],[BRACS_ID]]),Log_Header[[#This Row],[BRACS_ID]],"")</f>
        <v/>
      </c>
      <c r="C549" s="40" t="str">
        <f>IF(ISNUMBER(Log_Header[[#This Row],[Target_Depth]]),Log_Header[[#This Row],[Target_Depth]],"")</f>
        <v/>
      </c>
      <c r="D549" s="40"/>
      <c r="E549" s="40"/>
      <c r="F549" s="178"/>
      <c r="G549" s="40" t="str">
        <f>IF(ISNUMBER(Log_Header[[#This Row],[Ts]]),Log_Header[[#This Row],[Ts]],"")</f>
        <v/>
      </c>
      <c r="H549" s="44" t="str">
        <f>IF(ISBLANK(AlgerHarrison_Method[[#This Row],[Rxo]]),"",Log_Header[[#This Row],[Gg]])</f>
        <v/>
      </c>
      <c r="I549" s="43" t="str">
        <f>IF(ISBLANK(AlgerHarrison_Method[[#This Row],[Rxo]]),"",Log_Header[[#This Row],[Df]])</f>
        <v/>
      </c>
      <c r="J549" s="27" t="str">
        <f>IFERROR((AlgerHarrison_Method[[#This Row],[Gg]]*AlgerHarrison_Method[[#This Row],[Df]])+AlgerHarrison_Method[[#This Row],[Ts]],"")</f>
        <v/>
      </c>
      <c r="K549" s="182" t="str">
        <f>IF(ISNUMBER(Log_Header[[#This Row],[Rmf]]),Log_Header[[#This Row],[Rmf]],"")</f>
        <v/>
      </c>
      <c r="L549" s="182" t="str">
        <f>IF(ISNUMBER(Log_Header[[#This Row],[T-Rmf]]),Log_Header[[#This Row],[T-Rmf]],"")</f>
        <v/>
      </c>
      <c r="M549" s="27" t="str">
        <f>IFERROR(AlgerHarrison_Method[[#This Row],[Rmf]]*(AlgerHarrison_Method[[#This Row],[T-Rmf]]/AlgerHarrison_Method[[#This Row],[Tf]]),"")</f>
        <v/>
      </c>
      <c r="N549" s="179" t="str">
        <f>IF(AND(ISNUMBER(AlgerHarrison_Method[[#This Row],[Rxo]]),ISNUMBER(AlgerHarrison_Method[[#This Row],[Ro]])),IF(AlgerHarrison_Method[[#This Row],[Rmf]]&gt;=5, 1.75, 1),"")</f>
        <v/>
      </c>
      <c r="O549" s="179" t="str">
        <f>IFERROR(AlgerHarrison_Method[[#This Row],[Rmf_Tf]]*AlgerHarrison_Method[[#This Row],[Rmf Cor Fact]],"")</f>
        <v/>
      </c>
      <c r="P549" s="28" t="str">
        <f>IF(AND(ISNUMBER(AlgerHarrison_Method[[#This Row],[Rxo]]),ISNUMBER(AlgerHarrison_Method[[#This Row],[Ro]])),VLOOKUP(AlgerHarrison_Method[[#This Row],[Log_Type]],$AA$3:AC589,2,FALSE),"")</f>
        <v/>
      </c>
      <c r="Q54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49" s="179" t="str">
        <f>IFERROR(AlgerHarrison_Method[[#This Row],[Rmf_Tf_Cor]]/AlgerHarrison_Method[[#This Row],[Rxo/Ro_Cor]],"")</f>
        <v/>
      </c>
      <c r="S549" s="40" t="str">
        <f>IF(AND(ISNUMBER(AlgerHarrison_Method[[#This Row],[Rxo]]),ISNUMBER(AlgerHarrison_Method[[#This Row],[Ro]])),Log_Header[[#This Row],[cf_H2O_Type]],"")</f>
        <v/>
      </c>
      <c r="T549" s="179" t="str">
        <f>IFERROR(AlgerHarrison_Method[[#This Row],[Rwe]]/AlgerHarrison_Method[[#This Row],[cf_H2O_Type]],"")</f>
        <v/>
      </c>
      <c r="U549" s="27" t="str">
        <f>IFERROR(AlgerHarrison_Method[[#This Row],[Rw]]*(AlgerHarrison_Method[[#This Row],[Tf]]/75),"")</f>
        <v/>
      </c>
      <c r="V549" s="28" t="str">
        <f>IFERROR(10000/AlgerHarrison_Method[[#This Row],[Rw_Cor_75]],"")</f>
        <v/>
      </c>
      <c r="W549" s="40" t="str">
        <f>IF(AND(ISNUMBER(AlgerHarrison_Method[[#This Row],[Rxo]]),ISNUMBER(AlgerHarrison_Method[[#This Row],[Ro]])),Log_Header[[#This Row],[ct]],"")</f>
        <v/>
      </c>
      <c r="X549" s="28" t="str">
        <f>IFERROR(ROUND(AlgerHarrison_Method[[#This Row],[Ct]]*AlgerHarrison_Method[[#This Row],[Cw_75]],-1),"")</f>
        <v/>
      </c>
    </row>
    <row r="550" spans="1:24" x14ac:dyDescent="0.2">
      <c r="A550" s="8" t="str">
        <f>IF(ISNUMBER(Log_Header[[#This Row],[Seq]]),Log_Header[[#This Row],[Seq]],"")</f>
        <v/>
      </c>
      <c r="B550" s="40" t="str">
        <f>IF(ISNUMBER(Log_Header[[#This Row],[BRACS_ID]]),Log_Header[[#This Row],[BRACS_ID]],"")</f>
        <v/>
      </c>
      <c r="C550" s="40" t="str">
        <f>IF(ISNUMBER(Log_Header[[#This Row],[Target_Depth]]),Log_Header[[#This Row],[Target_Depth]],"")</f>
        <v/>
      </c>
      <c r="D550" s="40"/>
      <c r="E550" s="40"/>
      <c r="F550" s="178"/>
      <c r="G550" s="40" t="str">
        <f>IF(ISNUMBER(Log_Header[[#This Row],[Ts]]),Log_Header[[#This Row],[Ts]],"")</f>
        <v/>
      </c>
      <c r="H550" s="44" t="str">
        <f>IF(ISBLANK(AlgerHarrison_Method[[#This Row],[Rxo]]),"",Log_Header[[#This Row],[Gg]])</f>
        <v/>
      </c>
      <c r="I550" s="43" t="str">
        <f>IF(ISBLANK(AlgerHarrison_Method[[#This Row],[Rxo]]),"",Log_Header[[#This Row],[Df]])</f>
        <v/>
      </c>
      <c r="J550" s="27" t="str">
        <f>IFERROR((AlgerHarrison_Method[[#This Row],[Gg]]*AlgerHarrison_Method[[#This Row],[Df]])+AlgerHarrison_Method[[#This Row],[Ts]],"")</f>
        <v/>
      </c>
      <c r="K550" s="182" t="str">
        <f>IF(ISNUMBER(Log_Header[[#This Row],[Rmf]]),Log_Header[[#This Row],[Rmf]],"")</f>
        <v/>
      </c>
      <c r="L550" s="182" t="str">
        <f>IF(ISNUMBER(Log_Header[[#This Row],[T-Rmf]]),Log_Header[[#This Row],[T-Rmf]],"")</f>
        <v/>
      </c>
      <c r="M550" s="27" t="str">
        <f>IFERROR(AlgerHarrison_Method[[#This Row],[Rmf]]*(AlgerHarrison_Method[[#This Row],[T-Rmf]]/AlgerHarrison_Method[[#This Row],[Tf]]),"")</f>
        <v/>
      </c>
      <c r="N550" s="179" t="str">
        <f>IF(AND(ISNUMBER(AlgerHarrison_Method[[#This Row],[Rxo]]),ISNUMBER(AlgerHarrison_Method[[#This Row],[Ro]])),IF(AlgerHarrison_Method[[#This Row],[Rmf]]&gt;=5, 1.75, 1),"")</f>
        <v/>
      </c>
      <c r="O550" s="179" t="str">
        <f>IFERROR(AlgerHarrison_Method[[#This Row],[Rmf_Tf]]*AlgerHarrison_Method[[#This Row],[Rmf Cor Fact]],"")</f>
        <v/>
      </c>
      <c r="P550" s="28" t="str">
        <f>IF(AND(ISNUMBER(AlgerHarrison_Method[[#This Row],[Rxo]]),ISNUMBER(AlgerHarrison_Method[[#This Row],[Ro]])),VLOOKUP(AlgerHarrison_Method[[#This Row],[Log_Type]],$AA$3:AC590,2,FALSE),"")</f>
        <v/>
      </c>
      <c r="Q55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0" s="179" t="str">
        <f>IFERROR(AlgerHarrison_Method[[#This Row],[Rmf_Tf_Cor]]/AlgerHarrison_Method[[#This Row],[Rxo/Ro_Cor]],"")</f>
        <v/>
      </c>
      <c r="S550" s="40" t="str">
        <f>IF(AND(ISNUMBER(AlgerHarrison_Method[[#This Row],[Rxo]]),ISNUMBER(AlgerHarrison_Method[[#This Row],[Ro]])),Log_Header[[#This Row],[cf_H2O_Type]],"")</f>
        <v/>
      </c>
      <c r="T550" s="179" t="str">
        <f>IFERROR(AlgerHarrison_Method[[#This Row],[Rwe]]/AlgerHarrison_Method[[#This Row],[cf_H2O_Type]],"")</f>
        <v/>
      </c>
      <c r="U550" s="27" t="str">
        <f>IFERROR(AlgerHarrison_Method[[#This Row],[Rw]]*(AlgerHarrison_Method[[#This Row],[Tf]]/75),"")</f>
        <v/>
      </c>
      <c r="V550" s="28" t="str">
        <f>IFERROR(10000/AlgerHarrison_Method[[#This Row],[Rw_Cor_75]],"")</f>
        <v/>
      </c>
      <c r="W550" s="40" t="str">
        <f>IF(AND(ISNUMBER(AlgerHarrison_Method[[#This Row],[Rxo]]),ISNUMBER(AlgerHarrison_Method[[#This Row],[Ro]])),Log_Header[[#This Row],[ct]],"")</f>
        <v/>
      </c>
      <c r="X550" s="28" t="str">
        <f>IFERROR(ROUND(AlgerHarrison_Method[[#This Row],[Ct]]*AlgerHarrison_Method[[#This Row],[Cw_75]],-1),"")</f>
        <v/>
      </c>
    </row>
    <row r="551" spans="1:24" x14ac:dyDescent="0.2">
      <c r="A551" s="8" t="str">
        <f>IF(ISNUMBER(Log_Header[[#This Row],[Seq]]),Log_Header[[#This Row],[Seq]],"")</f>
        <v/>
      </c>
      <c r="B551" s="40" t="str">
        <f>IF(ISNUMBER(Log_Header[[#This Row],[BRACS_ID]]),Log_Header[[#This Row],[BRACS_ID]],"")</f>
        <v/>
      </c>
      <c r="C551" s="40" t="str">
        <f>IF(ISNUMBER(Log_Header[[#This Row],[Target_Depth]]),Log_Header[[#This Row],[Target_Depth]],"")</f>
        <v/>
      </c>
      <c r="D551" s="40"/>
      <c r="E551" s="40"/>
      <c r="F551" s="178"/>
      <c r="G551" s="40" t="str">
        <f>IF(ISNUMBER(Log_Header[[#This Row],[Ts]]),Log_Header[[#This Row],[Ts]],"")</f>
        <v/>
      </c>
      <c r="H551" s="44" t="str">
        <f>IF(ISBLANK(AlgerHarrison_Method[[#This Row],[Rxo]]),"",Log_Header[[#This Row],[Gg]])</f>
        <v/>
      </c>
      <c r="I551" s="43" t="str">
        <f>IF(ISBLANK(AlgerHarrison_Method[[#This Row],[Rxo]]),"",Log_Header[[#This Row],[Df]])</f>
        <v/>
      </c>
      <c r="J551" s="27" t="str">
        <f>IFERROR((AlgerHarrison_Method[[#This Row],[Gg]]*AlgerHarrison_Method[[#This Row],[Df]])+AlgerHarrison_Method[[#This Row],[Ts]],"")</f>
        <v/>
      </c>
      <c r="K551" s="182" t="str">
        <f>IF(ISNUMBER(Log_Header[[#This Row],[Rmf]]),Log_Header[[#This Row],[Rmf]],"")</f>
        <v/>
      </c>
      <c r="L551" s="182" t="str">
        <f>IF(ISNUMBER(Log_Header[[#This Row],[T-Rmf]]),Log_Header[[#This Row],[T-Rmf]],"")</f>
        <v/>
      </c>
      <c r="M551" s="27" t="str">
        <f>IFERROR(AlgerHarrison_Method[[#This Row],[Rmf]]*(AlgerHarrison_Method[[#This Row],[T-Rmf]]/AlgerHarrison_Method[[#This Row],[Tf]]),"")</f>
        <v/>
      </c>
      <c r="N551" s="179" t="str">
        <f>IF(AND(ISNUMBER(AlgerHarrison_Method[[#This Row],[Rxo]]),ISNUMBER(AlgerHarrison_Method[[#This Row],[Ro]])),IF(AlgerHarrison_Method[[#This Row],[Rmf]]&gt;=5, 1.75, 1),"")</f>
        <v/>
      </c>
      <c r="O551" s="179" t="str">
        <f>IFERROR(AlgerHarrison_Method[[#This Row],[Rmf_Tf]]*AlgerHarrison_Method[[#This Row],[Rmf Cor Fact]],"")</f>
        <v/>
      </c>
      <c r="P551" s="28" t="str">
        <f>IF(AND(ISNUMBER(AlgerHarrison_Method[[#This Row],[Rxo]]),ISNUMBER(AlgerHarrison_Method[[#This Row],[Ro]])),VLOOKUP(AlgerHarrison_Method[[#This Row],[Log_Type]],$AA$3:AC591,2,FALSE),"")</f>
        <v/>
      </c>
      <c r="Q55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1" s="179" t="str">
        <f>IFERROR(AlgerHarrison_Method[[#This Row],[Rmf_Tf_Cor]]/AlgerHarrison_Method[[#This Row],[Rxo/Ro_Cor]],"")</f>
        <v/>
      </c>
      <c r="S551" s="40" t="str">
        <f>IF(AND(ISNUMBER(AlgerHarrison_Method[[#This Row],[Rxo]]),ISNUMBER(AlgerHarrison_Method[[#This Row],[Ro]])),Log_Header[[#This Row],[cf_H2O_Type]],"")</f>
        <v/>
      </c>
      <c r="T551" s="179" t="str">
        <f>IFERROR(AlgerHarrison_Method[[#This Row],[Rwe]]/AlgerHarrison_Method[[#This Row],[cf_H2O_Type]],"")</f>
        <v/>
      </c>
      <c r="U551" s="27" t="str">
        <f>IFERROR(AlgerHarrison_Method[[#This Row],[Rw]]*(AlgerHarrison_Method[[#This Row],[Tf]]/75),"")</f>
        <v/>
      </c>
      <c r="V551" s="28" t="str">
        <f>IFERROR(10000/AlgerHarrison_Method[[#This Row],[Rw_Cor_75]],"")</f>
        <v/>
      </c>
      <c r="W551" s="40" t="str">
        <f>IF(AND(ISNUMBER(AlgerHarrison_Method[[#This Row],[Rxo]]),ISNUMBER(AlgerHarrison_Method[[#This Row],[Ro]])),Log_Header[[#This Row],[ct]],"")</f>
        <v/>
      </c>
      <c r="X551" s="28" t="str">
        <f>IFERROR(ROUND(AlgerHarrison_Method[[#This Row],[Ct]]*AlgerHarrison_Method[[#This Row],[Cw_75]],-1),"")</f>
        <v/>
      </c>
    </row>
    <row r="552" spans="1:24" x14ac:dyDescent="0.2">
      <c r="A552" s="8" t="str">
        <f>IF(ISNUMBER(Log_Header[[#This Row],[Seq]]),Log_Header[[#This Row],[Seq]],"")</f>
        <v/>
      </c>
      <c r="B552" s="40" t="str">
        <f>IF(ISNUMBER(Log_Header[[#This Row],[BRACS_ID]]),Log_Header[[#This Row],[BRACS_ID]],"")</f>
        <v/>
      </c>
      <c r="C552" s="40" t="str">
        <f>IF(ISNUMBER(Log_Header[[#This Row],[Target_Depth]]),Log_Header[[#This Row],[Target_Depth]],"")</f>
        <v/>
      </c>
      <c r="D552" s="40"/>
      <c r="E552" s="40"/>
      <c r="F552" s="178"/>
      <c r="G552" s="40" t="str">
        <f>IF(ISNUMBER(Log_Header[[#This Row],[Ts]]),Log_Header[[#This Row],[Ts]],"")</f>
        <v/>
      </c>
      <c r="H552" s="44" t="str">
        <f>IF(ISBLANK(AlgerHarrison_Method[[#This Row],[Rxo]]),"",Log_Header[[#This Row],[Gg]])</f>
        <v/>
      </c>
      <c r="I552" s="43" t="str">
        <f>IF(ISBLANK(AlgerHarrison_Method[[#This Row],[Rxo]]),"",Log_Header[[#This Row],[Df]])</f>
        <v/>
      </c>
      <c r="J552" s="27" t="str">
        <f>IFERROR((AlgerHarrison_Method[[#This Row],[Gg]]*AlgerHarrison_Method[[#This Row],[Df]])+AlgerHarrison_Method[[#This Row],[Ts]],"")</f>
        <v/>
      </c>
      <c r="K552" s="182" t="str">
        <f>IF(ISNUMBER(Log_Header[[#This Row],[Rmf]]),Log_Header[[#This Row],[Rmf]],"")</f>
        <v/>
      </c>
      <c r="L552" s="182" t="str">
        <f>IF(ISNUMBER(Log_Header[[#This Row],[T-Rmf]]),Log_Header[[#This Row],[T-Rmf]],"")</f>
        <v/>
      </c>
      <c r="M552" s="27" t="str">
        <f>IFERROR(AlgerHarrison_Method[[#This Row],[Rmf]]*(AlgerHarrison_Method[[#This Row],[T-Rmf]]/AlgerHarrison_Method[[#This Row],[Tf]]),"")</f>
        <v/>
      </c>
      <c r="N552" s="179" t="str">
        <f>IF(AND(ISNUMBER(AlgerHarrison_Method[[#This Row],[Rxo]]),ISNUMBER(AlgerHarrison_Method[[#This Row],[Ro]])),IF(AlgerHarrison_Method[[#This Row],[Rmf]]&gt;=5, 1.75, 1),"")</f>
        <v/>
      </c>
      <c r="O552" s="179" t="str">
        <f>IFERROR(AlgerHarrison_Method[[#This Row],[Rmf_Tf]]*AlgerHarrison_Method[[#This Row],[Rmf Cor Fact]],"")</f>
        <v/>
      </c>
      <c r="P552" s="28" t="str">
        <f>IF(AND(ISNUMBER(AlgerHarrison_Method[[#This Row],[Rxo]]),ISNUMBER(AlgerHarrison_Method[[#This Row],[Ro]])),VLOOKUP(AlgerHarrison_Method[[#This Row],[Log_Type]],$AA$3:AC592,2,FALSE),"")</f>
        <v/>
      </c>
      <c r="Q55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2" s="179" t="str">
        <f>IFERROR(AlgerHarrison_Method[[#This Row],[Rmf_Tf_Cor]]/AlgerHarrison_Method[[#This Row],[Rxo/Ro_Cor]],"")</f>
        <v/>
      </c>
      <c r="S552" s="40" t="str">
        <f>IF(AND(ISNUMBER(AlgerHarrison_Method[[#This Row],[Rxo]]),ISNUMBER(AlgerHarrison_Method[[#This Row],[Ro]])),Log_Header[[#This Row],[cf_H2O_Type]],"")</f>
        <v/>
      </c>
      <c r="T552" s="179" t="str">
        <f>IFERROR(AlgerHarrison_Method[[#This Row],[Rwe]]/AlgerHarrison_Method[[#This Row],[cf_H2O_Type]],"")</f>
        <v/>
      </c>
      <c r="U552" s="27" t="str">
        <f>IFERROR(AlgerHarrison_Method[[#This Row],[Rw]]*(AlgerHarrison_Method[[#This Row],[Tf]]/75),"")</f>
        <v/>
      </c>
      <c r="V552" s="28" t="str">
        <f>IFERROR(10000/AlgerHarrison_Method[[#This Row],[Rw_Cor_75]],"")</f>
        <v/>
      </c>
      <c r="W552" s="40" t="str">
        <f>IF(AND(ISNUMBER(AlgerHarrison_Method[[#This Row],[Rxo]]),ISNUMBER(AlgerHarrison_Method[[#This Row],[Ro]])),Log_Header[[#This Row],[ct]],"")</f>
        <v/>
      </c>
      <c r="X552" s="28" t="str">
        <f>IFERROR(ROUND(AlgerHarrison_Method[[#This Row],[Ct]]*AlgerHarrison_Method[[#This Row],[Cw_75]],-1),"")</f>
        <v/>
      </c>
    </row>
    <row r="553" spans="1:24" x14ac:dyDescent="0.2">
      <c r="A553" s="8" t="str">
        <f>IF(ISNUMBER(Log_Header[[#This Row],[Seq]]),Log_Header[[#This Row],[Seq]],"")</f>
        <v/>
      </c>
      <c r="B553" s="40" t="str">
        <f>IF(ISNUMBER(Log_Header[[#This Row],[BRACS_ID]]),Log_Header[[#This Row],[BRACS_ID]],"")</f>
        <v/>
      </c>
      <c r="C553" s="40" t="str">
        <f>IF(ISNUMBER(Log_Header[[#This Row],[Target_Depth]]),Log_Header[[#This Row],[Target_Depth]],"")</f>
        <v/>
      </c>
      <c r="D553" s="40"/>
      <c r="E553" s="40"/>
      <c r="F553" s="178"/>
      <c r="G553" s="40" t="str">
        <f>IF(ISNUMBER(Log_Header[[#This Row],[Ts]]),Log_Header[[#This Row],[Ts]],"")</f>
        <v/>
      </c>
      <c r="H553" s="44" t="str">
        <f>IF(ISBLANK(AlgerHarrison_Method[[#This Row],[Rxo]]),"",Log_Header[[#This Row],[Gg]])</f>
        <v/>
      </c>
      <c r="I553" s="43" t="str">
        <f>IF(ISBLANK(AlgerHarrison_Method[[#This Row],[Rxo]]),"",Log_Header[[#This Row],[Df]])</f>
        <v/>
      </c>
      <c r="J553" s="27" t="str">
        <f>IFERROR((AlgerHarrison_Method[[#This Row],[Gg]]*AlgerHarrison_Method[[#This Row],[Df]])+AlgerHarrison_Method[[#This Row],[Ts]],"")</f>
        <v/>
      </c>
      <c r="K553" s="182" t="str">
        <f>IF(ISNUMBER(Log_Header[[#This Row],[Rmf]]),Log_Header[[#This Row],[Rmf]],"")</f>
        <v/>
      </c>
      <c r="L553" s="182" t="str">
        <f>IF(ISNUMBER(Log_Header[[#This Row],[T-Rmf]]),Log_Header[[#This Row],[T-Rmf]],"")</f>
        <v/>
      </c>
      <c r="M553" s="27" t="str">
        <f>IFERROR(AlgerHarrison_Method[[#This Row],[Rmf]]*(AlgerHarrison_Method[[#This Row],[T-Rmf]]/AlgerHarrison_Method[[#This Row],[Tf]]),"")</f>
        <v/>
      </c>
      <c r="N553" s="179" t="str">
        <f>IF(AND(ISNUMBER(AlgerHarrison_Method[[#This Row],[Rxo]]),ISNUMBER(AlgerHarrison_Method[[#This Row],[Ro]])),IF(AlgerHarrison_Method[[#This Row],[Rmf]]&gt;=5, 1.75, 1),"")</f>
        <v/>
      </c>
      <c r="O553" s="179" t="str">
        <f>IFERROR(AlgerHarrison_Method[[#This Row],[Rmf_Tf]]*AlgerHarrison_Method[[#This Row],[Rmf Cor Fact]],"")</f>
        <v/>
      </c>
      <c r="P553" s="28" t="str">
        <f>IF(AND(ISNUMBER(AlgerHarrison_Method[[#This Row],[Rxo]]),ISNUMBER(AlgerHarrison_Method[[#This Row],[Ro]])),VLOOKUP(AlgerHarrison_Method[[#This Row],[Log_Type]],$AA$3:AC593,2,FALSE),"")</f>
        <v/>
      </c>
      <c r="Q55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3" s="179" t="str">
        <f>IFERROR(AlgerHarrison_Method[[#This Row],[Rmf_Tf_Cor]]/AlgerHarrison_Method[[#This Row],[Rxo/Ro_Cor]],"")</f>
        <v/>
      </c>
      <c r="S553" s="40" t="str">
        <f>IF(AND(ISNUMBER(AlgerHarrison_Method[[#This Row],[Rxo]]),ISNUMBER(AlgerHarrison_Method[[#This Row],[Ro]])),Log_Header[[#This Row],[cf_H2O_Type]],"")</f>
        <v/>
      </c>
      <c r="T553" s="179" t="str">
        <f>IFERROR(AlgerHarrison_Method[[#This Row],[Rwe]]/AlgerHarrison_Method[[#This Row],[cf_H2O_Type]],"")</f>
        <v/>
      </c>
      <c r="U553" s="27" t="str">
        <f>IFERROR(AlgerHarrison_Method[[#This Row],[Rw]]*(AlgerHarrison_Method[[#This Row],[Tf]]/75),"")</f>
        <v/>
      </c>
      <c r="V553" s="28" t="str">
        <f>IFERROR(10000/AlgerHarrison_Method[[#This Row],[Rw_Cor_75]],"")</f>
        <v/>
      </c>
      <c r="W553" s="40" t="str">
        <f>IF(AND(ISNUMBER(AlgerHarrison_Method[[#This Row],[Rxo]]),ISNUMBER(AlgerHarrison_Method[[#This Row],[Ro]])),Log_Header[[#This Row],[ct]],"")</f>
        <v/>
      </c>
      <c r="X553" s="28" t="str">
        <f>IFERROR(ROUND(AlgerHarrison_Method[[#This Row],[Ct]]*AlgerHarrison_Method[[#This Row],[Cw_75]],-1),"")</f>
        <v/>
      </c>
    </row>
    <row r="554" spans="1:24" x14ac:dyDescent="0.2">
      <c r="A554" s="8" t="str">
        <f>IF(ISNUMBER(Log_Header[[#This Row],[Seq]]),Log_Header[[#This Row],[Seq]],"")</f>
        <v/>
      </c>
      <c r="B554" s="40" t="str">
        <f>IF(ISNUMBER(Log_Header[[#This Row],[BRACS_ID]]),Log_Header[[#This Row],[BRACS_ID]],"")</f>
        <v/>
      </c>
      <c r="C554" s="40" t="str">
        <f>IF(ISNUMBER(Log_Header[[#This Row],[Target_Depth]]),Log_Header[[#This Row],[Target_Depth]],"")</f>
        <v/>
      </c>
      <c r="D554" s="40"/>
      <c r="E554" s="40"/>
      <c r="F554" s="178"/>
      <c r="G554" s="40" t="str">
        <f>IF(ISNUMBER(Log_Header[[#This Row],[Ts]]),Log_Header[[#This Row],[Ts]],"")</f>
        <v/>
      </c>
      <c r="H554" s="44" t="str">
        <f>IF(ISBLANK(AlgerHarrison_Method[[#This Row],[Rxo]]),"",Log_Header[[#This Row],[Gg]])</f>
        <v/>
      </c>
      <c r="I554" s="43" t="str">
        <f>IF(ISBLANK(AlgerHarrison_Method[[#This Row],[Rxo]]),"",Log_Header[[#This Row],[Df]])</f>
        <v/>
      </c>
      <c r="J554" s="27" t="str">
        <f>IFERROR((AlgerHarrison_Method[[#This Row],[Gg]]*AlgerHarrison_Method[[#This Row],[Df]])+AlgerHarrison_Method[[#This Row],[Ts]],"")</f>
        <v/>
      </c>
      <c r="K554" s="182" t="str">
        <f>IF(ISNUMBER(Log_Header[[#This Row],[Rmf]]),Log_Header[[#This Row],[Rmf]],"")</f>
        <v/>
      </c>
      <c r="L554" s="182" t="str">
        <f>IF(ISNUMBER(Log_Header[[#This Row],[T-Rmf]]),Log_Header[[#This Row],[T-Rmf]],"")</f>
        <v/>
      </c>
      <c r="M554" s="27" t="str">
        <f>IFERROR(AlgerHarrison_Method[[#This Row],[Rmf]]*(AlgerHarrison_Method[[#This Row],[T-Rmf]]/AlgerHarrison_Method[[#This Row],[Tf]]),"")</f>
        <v/>
      </c>
      <c r="N554" s="179" t="str">
        <f>IF(AND(ISNUMBER(AlgerHarrison_Method[[#This Row],[Rxo]]),ISNUMBER(AlgerHarrison_Method[[#This Row],[Ro]])),IF(AlgerHarrison_Method[[#This Row],[Rmf]]&gt;=5, 1.75, 1),"")</f>
        <v/>
      </c>
      <c r="O554" s="179" t="str">
        <f>IFERROR(AlgerHarrison_Method[[#This Row],[Rmf_Tf]]*AlgerHarrison_Method[[#This Row],[Rmf Cor Fact]],"")</f>
        <v/>
      </c>
      <c r="P554" s="28" t="str">
        <f>IF(AND(ISNUMBER(AlgerHarrison_Method[[#This Row],[Rxo]]),ISNUMBER(AlgerHarrison_Method[[#This Row],[Ro]])),VLOOKUP(AlgerHarrison_Method[[#This Row],[Log_Type]],$AA$3:AC594,2,FALSE),"")</f>
        <v/>
      </c>
      <c r="Q55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4" s="179" t="str">
        <f>IFERROR(AlgerHarrison_Method[[#This Row],[Rmf_Tf_Cor]]/AlgerHarrison_Method[[#This Row],[Rxo/Ro_Cor]],"")</f>
        <v/>
      </c>
      <c r="S554" s="40" t="str">
        <f>IF(AND(ISNUMBER(AlgerHarrison_Method[[#This Row],[Rxo]]),ISNUMBER(AlgerHarrison_Method[[#This Row],[Ro]])),Log_Header[[#This Row],[cf_H2O_Type]],"")</f>
        <v/>
      </c>
      <c r="T554" s="179" t="str">
        <f>IFERROR(AlgerHarrison_Method[[#This Row],[Rwe]]/AlgerHarrison_Method[[#This Row],[cf_H2O_Type]],"")</f>
        <v/>
      </c>
      <c r="U554" s="27" t="str">
        <f>IFERROR(AlgerHarrison_Method[[#This Row],[Rw]]*(AlgerHarrison_Method[[#This Row],[Tf]]/75),"")</f>
        <v/>
      </c>
      <c r="V554" s="28" t="str">
        <f>IFERROR(10000/AlgerHarrison_Method[[#This Row],[Rw_Cor_75]],"")</f>
        <v/>
      </c>
      <c r="W554" s="40" t="str">
        <f>IF(AND(ISNUMBER(AlgerHarrison_Method[[#This Row],[Rxo]]),ISNUMBER(AlgerHarrison_Method[[#This Row],[Ro]])),Log_Header[[#This Row],[ct]],"")</f>
        <v/>
      </c>
      <c r="X554" s="28" t="str">
        <f>IFERROR(ROUND(AlgerHarrison_Method[[#This Row],[Ct]]*AlgerHarrison_Method[[#This Row],[Cw_75]],-1),"")</f>
        <v/>
      </c>
    </row>
    <row r="555" spans="1:24" x14ac:dyDescent="0.2">
      <c r="A555" s="8" t="str">
        <f>IF(ISNUMBER(Log_Header[[#This Row],[Seq]]),Log_Header[[#This Row],[Seq]],"")</f>
        <v/>
      </c>
      <c r="B555" s="40" t="str">
        <f>IF(ISNUMBER(Log_Header[[#This Row],[BRACS_ID]]),Log_Header[[#This Row],[BRACS_ID]],"")</f>
        <v/>
      </c>
      <c r="C555" s="40" t="str">
        <f>IF(ISNUMBER(Log_Header[[#This Row],[Target_Depth]]),Log_Header[[#This Row],[Target_Depth]],"")</f>
        <v/>
      </c>
      <c r="D555" s="40"/>
      <c r="E555" s="40"/>
      <c r="F555" s="178"/>
      <c r="G555" s="40" t="str">
        <f>IF(ISNUMBER(Log_Header[[#This Row],[Ts]]),Log_Header[[#This Row],[Ts]],"")</f>
        <v/>
      </c>
      <c r="H555" s="44" t="str">
        <f>IF(ISBLANK(AlgerHarrison_Method[[#This Row],[Rxo]]),"",Log_Header[[#This Row],[Gg]])</f>
        <v/>
      </c>
      <c r="I555" s="43" t="str">
        <f>IF(ISBLANK(AlgerHarrison_Method[[#This Row],[Rxo]]),"",Log_Header[[#This Row],[Df]])</f>
        <v/>
      </c>
      <c r="J555" s="27" t="str">
        <f>IFERROR((AlgerHarrison_Method[[#This Row],[Gg]]*AlgerHarrison_Method[[#This Row],[Df]])+AlgerHarrison_Method[[#This Row],[Ts]],"")</f>
        <v/>
      </c>
      <c r="K555" s="182" t="str">
        <f>IF(ISNUMBER(Log_Header[[#This Row],[Rmf]]),Log_Header[[#This Row],[Rmf]],"")</f>
        <v/>
      </c>
      <c r="L555" s="182" t="str">
        <f>IF(ISNUMBER(Log_Header[[#This Row],[T-Rmf]]),Log_Header[[#This Row],[T-Rmf]],"")</f>
        <v/>
      </c>
      <c r="M555" s="27" t="str">
        <f>IFERROR(AlgerHarrison_Method[[#This Row],[Rmf]]*(AlgerHarrison_Method[[#This Row],[T-Rmf]]/AlgerHarrison_Method[[#This Row],[Tf]]),"")</f>
        <v/>
      </c>
      <c r="N555" s="179" t="str">
        <f>IF(AND(ISNUMBER(AlgerHarrison_Method[[#This Row],[Rxo]]),ISNUMBER(AlgerHarrison_Method[[#This Row],[Ro]])),IF(AlgerHarrison_Method[[#This Row],[Rmf]]&gt;=5, 1.75, 1),"")</f>
        <v/>
      </c>
      <c r="O555" s="179" t="str">
        <f>IFERROR(AlgerHarrison_Method[[#This Row],[Rmf_Tf]]*AlgerHarrison_Method[[#This Row],[Rmf Cor Fact]],"")</f>
        <v/>
      </c>
      <c r="P555" s="28" t="str">
        <f>IF(AND(ISNUMBER(AlgerHarrison_Method[[#This Row],[Rxo]]),ISNUMBER(AlgerHarrison_Method[[#This Row],[Ro]])),VLOOKUP(AlgerHarrison_Method[[#This Row],[Log_Type]],$AA$3:AC595,2,FALSE),"")</f>
        <v/>
      </c>
      <c r="Q55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5" s="179" t="str">
        <f>IFERROR(AlgerHarrison_Method[[#This Row],[Rmf_Tf_Cor]]/AlgerHarrison_Method[[#This Row],[Rxo/Ro_Cor]],"")</f>
        <v/>
      </c>
      <c r="S555" s="40" t="str">
        <f>IF(AND(ISNUMBER(AlgerHarrison_Method[[#This Row],[Rxo]]),ISNUMBER(AlgerHarrison_Method[[#This Row],[Ro]])),Log_Header[[#This Row],[cf_H2O_Type]],"")</f>
        <v/>
      </c>
      <c r="T555" s="179" t="str">
        <f>IFERROR(AlgerHarrison_Method[[#This Row],[Rwe]]/AlgerHarrison_Method[[#This Row],[cf_H2O_Type]],"")</f>
        <v/>
      </c>
      <c r="U555" s="27" t="str">
        <f>IFERROR(AlgerHarrison_Method[[#This Row],[Rw]]*(AlgerHarrison_Method[[#This Row],[Tf]]/75),"")</f>
        <v/>
      </c>
      <c r="V555" s="28" t="str">
        <f>IFERROR(10000/AlgerHarrison_Method[[#This Row],[Rw_Cor_75]],"")</f>
        <v/>
      </c>
      <c r="W555" s="40" t="str">
        <f>IF(AND(ISNUMBER(AlgerHarrison_Method[[#This Row],[Rxo]]),ISNUMBER(AlgerHarrison_Method[[#This Row],[Ro]])),Log_Header[[#This Row],[ct]],"")</f>
        <v/>
      </c>
      <c r="X555" s="28" t="str">
        <f>IFERROR(ROUND(AlgerHarrison_Method[[#This Row],[Ct]]*AlgerHarrison_Method[[#This Row],[Cw_75]],-1),"")</f>
        <v/>
      </c>
    </row>
    <row r="556" spans="1:24" x14ac:dyDescent="0.2">
      <c r="A556" s="8" t="str">
        <f>IF(ISNUMBER(Log_Header[[#This Row],[Seq]]),Log_Header[[#This Row],[Seq]],"")</f>
        <v/>
      </c>
      <c r="B556" s="40" t="str">
        <f>IF(ISNUMBER(Log_Header[[#This Row],[BRACS_ID]]),Log_Header[[#This Row],[BRACS_ID]],"")</f>
        <v/>
      </c>
      <c r="C556" s="40" t="str">
        <f>IF(ISNUMBER(Log_Header[[#This Row],[Target_Depth]]),Log_Header[[#This Row],[Target_Depth]],"")</f>
        <v/>
      </c>
      <c r="D556" s="40"/>
      <c r="E556" s="40"/>
      <c r="F556" s="178"/>
      <c r="G556" s="40" t="str">
        <f>IF(ISNUMBER(Log_Header[[#This Row],[Ts]]),Log_Header[[#This Row],[Ts]],"")</f>
        <v/>
      </c>
      <c r="H556" s="44" t="str">
        <f>IF(ISBLANK(AlgerHarrison_Method[[#This Row],[Rxo]]),"",Log_Header[[#This Row],[Gg]])</f>
        <v/>
      </c>
      <c r="I556" s="43" t="str">
        <f>IF(ISBLANK(AlgerHarrison_Method[[#This Row],[Rxo]]),"",Log_Header[[#This Row],[Df]])</f>
        <v/>
      </c>
      <c r="J556" s="27" t="str">
        <f>IFERROR((AlgerHarrison_Method[[#This Row],[Gg]]*AlgerHarrison_Method[[#This Row],[Df]])+AlgerHarrison_Method[[#This Row],[Ts]],"")</f>
        <v/>
      </c>
      <c r="K556" s="182" t="str">
        <f>IF(ISNUMBER(Log_Header[[#This Row],[Rmf]]),Log_Header[[#This Row],[Rmf]],"")</f>
        <v/>
      </c>
      <c r="L556" s="182" t="str">
        <f>IF(ISNUMBER(Log_Header[[#This Row],[T-Rmf]]),Log_Header[[#This Row],[T-Rmf]],"")</f>
        <v/>
      </c>
      <c r="M556" s="27" t="str">
        <f>IFERROR(AlgerHarrison_Method[[#This Row],[Rmf]]*(AlgerHarrison_Method[[#This Row],[T-Rmf]]/AlgerHarrison_Method[[#This Row],[Tf]]),"")</f>
        <v/>
      </c>
      <c r="N556" s="179" t="str">
        <f>IF(AND(ISNUMBER(AlgerHarrison_Method[[#This Row],[Rxo]]),ISNUMBER(AlgerHarrison_Method[[#This Row],[Ro]])),IF(AlgerHarrison_Method[[#This Row],[Rmf]]&gt;=5, 1.75, 1),"")</f>
        <v/>
      </c>
      <c r="O556" s="179" t="str">
        <f>IFERROR(AlgerHarrison_Method[[#This Row],[Rmf_Tf]]*AlgerHarrison_Method[[#This Row],[Rmf Cor Fact]],"")</f>
        <v/>
      </c>
      <c r="P556" s="28" t="str">
        <f>IF(AND(ISNUMBER(AlgerHarrison_Method[[#This Row],[Rxo]]),ISNUMBER(AlgerHarrison_Method[[#This Row],[Ro]])),VLOOKUP(AlgerHarrison_Method[[#This Row],[Log_Type]],$AA$3:AC596,2,FALSE),"")</f>
        <v/>
      </c>
      <c r="Q55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6" s="179" t="str">
        <f>IFERROR(AlgerHarrison_Method[[#This Row],[Rmf_Tf_Cor]]/AlgerHarrison_Method[[#This Row],[Rxo/Ro_Cor]],"")</f>
        <v/>
      </c>
      <c r="S556" s="40" t="str">
        <f>IF(AND(ISNUMBER(AlgerHarrison_Method[[#This Row],[Rxo]]),ISNUMBER(AlgerHarrison_Method[[#This Row],[Ro]])),Log_Header[[#This Row],[cf_H2O_Type]],"")</f>
        <v/>
      </c>
      <c r="T556" s="179" t="str">
        <f>IFERROR(AlgerHarrison_Method[[#This Row],[Rwe]]/AlgerHarrison_Method[[#This Row],[cf_H2O_Type]],"")</f>
        <v/>
      </c>
      <c r="U556" s="27" t="str">
        <f>IFERROR(AlgerHarrison_Method[[#This Row],[Rw]]*(AlgerHarrison_Method[[#This Row],[Tf]]/75),"")</f>
        <v/>
      </c>
      <c r="V556" s="28" t="str">
        <f>IFERROR(10000/AlgerHarrison_Method[[#This Row],[Rw_Cor_75]],"")</f>
        <v/>
      </c>
      <c r="W556" s="40" t="str">
        <f>IF(AND(ISNUMBER(AlgerHarrison_Method[[#This Row],[Rxo]]),ISNUMBER(AlgerHarrison_Method[[#This Row],[Ro]])),Log_Header[[#This Row],[ct]],"")</f>
        <v/>
      </c>
      <c r="X556" s="28" t="str">
        <f>IFERROR(ROUND(AlgerHarrison_Method[[#This Row],[Ct]]*AlgerHarrison_Method[[#This Row],[Cw_75]],-1),"")</f>
        <v/>
      </c>
    </row>
    <row r="557" spans="1:24" x14ac:dyDescent="0.2">
      <c r="A557" s="8" t="str">
        <f>IF(ISNUMBER(Log_Header[[#This Row],[Seq]]),Log_Header[[#This Row],[Seq]],"")</f>
        <v/>
      </c>
      <c r="B557" s="40" t="str">
        <f>IF(ISNUMBER(Log_Header[[#This Row],[BRACS_ID]]),Log_Header[[#This Row],[BRACS_ID]],"")</f>
        <v/>
      </c>
      <c r="C557" s="40" t="str">
        <f>IF(ISNUMBER(Log_Header[[#This Row],[Target_Depth]]),Log_Header[[#This Row],[Target_Depth]],"")</f>
        <v/>
      </c>
      <c r="D557" s="40"/>
      <c r="E557" s="40"/>
      <c r="F557" s="178"/>
      <c r="G557" s="40" t="str">
        <f>IF(ISNUMBER(Log_Header[[#This Row],[Ts]]),Log_Header[[#This Row],[Ts]],"")</f>
        <v/>
      </c>
      <c r="H557" s="44" t="str">
        <f>IF(ISBLANK(AlgerHarrison_Method[[#This Row],[Rxo]]),"",Log_Header[[#This Row],[Gg]])</f>
        <v/>
      </c>
      <c r="I557" s="43" t="str">
        <f>IF(ISBLANK(AlgerHarrison_Method[[#This Row],[Rxo]]),"",Log_Header[[#This Row],[Df]])</f>
        <v/>
      </c>
      <c r="J557" s="27" t="str">
        <f>IFERROR((AlgerHarrison_Method[[#This Row],[Gg]]*AlgerHarrison_Method[[#This Row],[Df]])+AlgerHarrison_Method[[#This Row],[Ts]],"")</f>
        <v/>
      </c>
      <c r="K557" s="182" t="str">
        <f>IF(ISNUMBER(Log_Header[[#This Row],[Rmf]]),Log_Header[[#This Row],[Rmf]],"")</f>
        <v/>
      </c>
      <c r="L557" s="182" t="str">
        <f>IF(ISNUMBER(Log_Header[[#This Row],[T-Rmf]]),Log_Header[[#This Row],[T-Rmf]],"")</f>
        <v/>
      </c>
      <c r="M557" s="27" t="str">
        <f>IFERROR(AlgerHarrison_Method[[#This Row],[Rmf]]*(AlgerHarrison_Method[[#This Row],[T-Rmf]]/AlgerHarrison_Method[[#This Row],[Tf]]),"")</f>
        <v/>
      </c>
      <c r="N557" s="179" t="str">
        <f>IF(AND(ISNUMBER(AlgerHarrison_Method[[#This Row],[Rxo]]),ISNUMBER(AlgerHarrison_Method[[#This Row],[Ro]])),IF(AlgerHarrison_Method[[#This Row],[Rmf]]&gt;=5, 1.75, 1),"")</f>
        <v/>
      </c>
      <c r="O557" s="179" t="str">
        <f>IFERROR(AlgerHarrison_Method[[#This Row],[Rmf_Tf]]*AlgerHarrison_Method[[#This Row],[Rmf Cor Fact]],"")</f>
        <v/>
      </c>
      <c r="P557" s="28" t="str">
        <f>IF(AND(ISNUMBER(AlgerHarrison_Method[[#This Row],[Rxo]]),ISNUMBER(AlgerHarrison_Method[[#This Row],[Ro]])),VLOOKUP(AlgerHarrison_Method[[#This Row],[Log_Type]],$AA$3:AC597,2,FALSE),"")</f>
        <v/>
      </c>
      <c r="Q55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7" s="179" t="str">
        <f>IFERROR(AlgerHarrison_Method[[#This Row],[Rmf_Tf_Cor]]/AlgerHarrison_Method[[#This Row],[Rxo/Ro_Cor]],"")</f>
        <v/>
      </c>
      <c r="S557" s="40" t="str">
        <f>IF(AND(ISNUMBER(AlgerHarrison_Method[[#This Row],[Rxo]]),ISNUMBER(AlgerHarrison_Method[[#This Row],[Ro]])),Log_Header[[#This Row],[cf_H2O_Type]],"")</f>
        <v/>
      </c>
      <c r="T557" s="179" t="str">
        <f>IFERROR(AlgerHarrison_Method[[#This Row],[Rwe]]/AlgerHarrison_Method[[#This Row],[cf_H2O_Type]],"")</f>
        <v/>
      </c>
      <c r="U557" s="27" t="str">
        <f>IFERROR(AlgerHarrison_Method[[#This Row],[Rw]]*(AlgerHarrison_Method[[#This Row],[Tf]]/75),"")</f>
        <v/>
      </c>
      <c r="V557" s="28" t="str">
        <f>IFERROR(10000/AlgerHarrison_Method[[#This Row],[Rw_Cor_75]],"")</f>
        <v/>
      </c>
      <c r="W557" s="40" t="str">
        <f>IF(AND(ISNUMBER(AlgerHarrison_Method[[#This Row],[Rxo]]),ISNUMBER(AlgerHarrison_Method[[#This Row],[Ro]])),Log_Header[[#This Row],[ct]],"")</f>
        <v/>
      </c>
      <c r="X557" s="28" t="str">
        <f>IFERROR(ROUND(AlgerHarrison_Method[[#This Row],[Ct]]*AlgerHarrison_Method[[#This Row],[Cw_75]],-1),"")</f>
        <v/>
      </c>
    </row>
    <row r="558" spans="1:24" x14ac:dyDescent="0.2">
      <c r="A558" s="8" t="str">
        <f>IF(ISNUMBER(Log_Header[[#This Row],[Seq]]),Log_Header[[#This Row],[Seq]],"")</f>
        <v/>
      </c>
      <c r="B558" s="40" t="str">
        <f>IF(ISNUMBER(Log_Header[[#This Row],[BRACS_ID]]),Log_Header[[#This Row],[BRACS_ID]],"")</f>
        <v/>
      </c>
      <c r="C558" s="40" t="str">
        <f>IF(ISNUMBER(Log_Header[[#This Row],[Target_Depth]]),Log_Header[[#This Row],[Target_Depth]],"")</f>
        <v/>
      </c>
      <c r="D558" s="40"/>
      <c r="E558" s="40"/>
      <c r="F558" s="178"/>
      <c r="G558" s="40" t="str">
        <f>IF(ISNUMBER(Log_Header[[#This Row],[Ts]]),Log_Header[[#This Row],[Ts]],"")</f>
        <v/>
      </c>
      <c r="H558" s="44" t="str">
        <f>IF(ISBLANK(AlgerHarrison_Method[[#This Row],[Rxo]]),"",Log_Header[[#This Row],[Gg]])</f>
        <v/>
      </c>
      <c r="I558" s="43" t="str">
        <f>IF(ISBLANK(AlgerHarrison_Method[[#This Row],[Rxo]]),"",Log_Header[[#This Row],[Df]])</f>
        <v/>
      </c>
      <c r="J558" s="27" t="str">
        <f>IFERROR((AlgerHarrison_Method[[#This Row],[Gg]]*AlgerHarrison_Method[[#This Row],[Df]])+AlgerHarrison_Method[[#This Row],[Ts]],"")</f>
        <v/>
      </c>
      <c r="K558" s="182" t="str">
        <f>IF(ISNUMBER(Log_Header[[#This Row],[Rmf]]),Log_Header[[#This Row],[Rmf]],"")</f>
        <v/>
      </c>
      <c r="L558" s="182" t="str">
        <f>IF(ISNUMBER(Log_Header[[#This Row],[T-Rmf]]),Log_Header[[#This Row],[T-Rmf]],"")</f>
        <v/>
      </c>
      <c r="M558" s="27" t="str">
        <f>IFERROR(AlgerHarrison_Method[[#This Row],[Rmf]]*(AlgerHarrison_Method[[#This Row],[T-Rmf]]/AlgerHarrison_Method[[#This Row],[Tf]]),"")</f>
        <v/>
      </c>
      <c r="N558" s="179" t="str">
        <f>IF(AND(ISNUMBER(AlgerHarrison_Method[[#This Row],[Rxo]]),ISNUMBER(AlgerHarrison_Method[[#This Row],[Ro]])),IF(AlgerHarrison_Method[[#This Row],[Rmf]]&gt;=5, 1.75, 1),"")</f>
        <v/>
      </c>
      <c r="O558" s="179" t="str">
        <f>IFERROR(AlgerHarrison_Method[[#This Row],[Rmf_Tf]]*AlgerHarrison_Method[[#This Row],[Rmf Cor Fact]],"")</f>
        <v/>
      </c>
      <c r="P558" s="28" t="str">
        <f>IF(AND(ISNUMBER(AlgerHarrison_Method[[#This Row],[Rxo]]),ISNUMBER(AlgerHarrison_Method[[#This Row],[Ro]])),VLOOKUP(AlgerHarrison_Method[[#This Row],[Log_Type]],$AA$3:AC598,2,FALSE),"")</f>
        <v/>
      </c>
      <c r="Q55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8" s="179" t="str">
        <f>IFERROR(AlgerHarrison_Method[[#This Row],[Rmf_Tf_Cor]]/AlgerHarrison_Method[[#This Row],[Rxo/Ro_Cor]],"")</f>
        <v/>
      </c>
      <c r="S558" s="40" t="str">
        <f>IF(AND(ISNUMBER(AlgerHarrison_Method[[#This Row],[Rxo]]),ISNUMBER(AlgerHarrison_Method[[#This Row],[Ro]])),Log_Header[[#This Row],[cf_H2O_Type]],"")</f>
        <v/>
      </c>
      <c r="T558" s="179" t="str">
        <f>IFERROR(AlgerHarrison_Method[[#This Row],[Rwe]]/AlgerHarrison_Method[[#This Row],[cf_H2O_Type]],"")</f>
        <v/>
      </c>
      <c r="U558" s="27" t="str">
        <f>IFERROR(AlgerHarrison_Method[[#This Row],[Rw]]*(AlgerHarrison_Method[[#This Row],[Tf]]/75),"")</f>
        <v/>
      </c>
      <c r="V558" s="28" t="str">
        <f>IFERROR(10000/AlgerHarrison_Method[[#This Row],[Rw_Cor_75]],"")</f>
        <v/>
      </c>
      <c r="W558" s="40" t="str">
        <f>IF(AND(ISNUMBER(AlgerHarrison_Method[[#This Row],[Rxo]]),ISNUMBER(AlgerHarrison_Method[[#This Row],[Ro]])),Log_Header[[#This Row],[ct]],"")</f>
        <v/>
      </c>
      <c r="X558" s="28" t="str">
        <f>IFERROR(ROUND(AlgerHarrison_Method[[#This Row],[Ct]]*AlgerHarrison_Method[[#This Row],[Cw_75]],-1),"")</f>
        <v/>
      </c>
    </row>
    <row r="559" spans="1:24" x14ac:dyDescent="0.2">
      <c r="A559" s="8" t="str">
        <f>IF(ISNUMBER(Log_Header[[#This Row],[Seq]]),Log_Header[[#This Row],[Seq]],"")</f>
        <v/>
      </c>
      <c r="B559" s="40" t="str">
        <f>IF(ISNUMBER(Log_Header[[#This Row],[BRACS_ID]]),Log_Header[[#This Row],[BRACS_ID]],"")</f>
        <v/>
      </c>
      <c r="C559" s="40" t="str">
        <f>IF(ISNUMBER(Log_Header[[#This Row],[Target_Depth]]),Log_Header[[#This Row],[Target_Depth]],"")</f>
        <v/>
      </c>
      <c r="D559" s="40"/>
      <c r="E559" s="40"/>
      <c r="F559" s="178"/>
      <c r="G559" s="40" t="str">
        <f>IF(ISNUMBER(Log_Header[[#This Row],[Ts]]),Log_Header[[#This Row],[Ts]],"")</f>
        <v/>
      </c>
      <c r="H559" s="44" t="str">
        <f>IF(ISBLANK(AlgerHarrison_Method[[#This Row],[Rxo]]),"",Log_Header[[#This Row],[Gg]])</f>
        <v/>
      </c>
      <c r="I559" s="43" t="str">
        <f>IF(ISBLANK(AlgerHarrison_Method[[#This Row],[Rxo]]),"",Log_Header[[#This Row],[Df]])</f>
        <v/>
      </c>
      <c r="J559" s="27" t="str">
        <f>IFERROR((AlgerHarrison_Method[[#This Row],[Gg]]*AlgerHarrison_Method[[#This Row],[Df]])+AlgerHarrison_Method[[#This Row],[Ts]],"")</f>
        <v/>
      </c>
      <c r="K559" s="182" t="str">
        <f>IF(ISNUMBER(Log_Header[[#This Row],[Rmf]]),Log_Header[[#This Row],[Rmf]],"")</f>
        <v/>
      </c>
      <c r="L559" s="182" t="str">
        <f>IF(ISNUMBER(Log_Header[[#This Row],[T-Rmf]]),Log_Header[[#This Row],[T-Rmf]],"")</f>
        <v/>
      </c>
      <c r="M559" s="27" t="str">
        <f>IFERROR(AlgerHarrison_Method[[#This Row],[Rmf]]*(AlgerHarrison_Method[[#This Row],[T-Rmf]]/AlgerHarrison_Method[[#This Row],[Tf]]),"")</f>
        <v/>
      </c>
      <c r="N559" s="179" t="str">
        <f>IF(AND(ISNUMBER(AlgerHarrison_Method[[#This Row],[Rxo]]),ISNUMBER(AlgerHarrison_Method[[#This Row],[Ro]])),IF(AlgerHarrison_Method[[#This Row],[Rmf]]&gt;=5, 1.75, 1),"")</f>
        <v/>
      </c>
      <c r="O559" s="179" t="str">
        <f>IFERROR(AlgerHarrison_Method[[#This Row],[Rmf_Tf]]*AlgerHarrison_Method[[#This Row],[Rmf Cor Fact]],"")</f>
        <v/>
      </c>
      <c r="P559" s="28" t="str">
        <f>IF(AND(ISNUMBER(AlgerHarrison_Method[[#This Row],[Rxo]]),ISNUMBER(AlgerHarrison_Method[[#This Row],[Ro]])),VLOOKUP(AlgerHarrison_Method[[#This Row],[Log_Type]],$AA$3:AC599,2,FALSE),"")</f>
        <v/>
      </c>
      <c r="Q55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59" s="179" t="str">
        <f>IFERROR(AlgerHarrison_Method[[#This Row],[Rmf_Tf_Cor]]/AlgerHarrison_Method[[#This Row],[Rxo/Ro_Cor]],"")</f>
        <v/>
      </c>
      <c r="S559" s="40" t="str">
        <f>IF(AND(ISNUMBER(AlgerHarrison_Method[[#This Row],[Rxo]]),ISNUMBER(AlgerHarrison_Method[[#This Row],[Ro]])),Log_Header[[#This Row],[cf_H2O_Type]],"")</f>
        <v/>
      </c>
      <c r="T559" s="179" t="str">
        <f>IFERROR(AlgerHarrison_Method[[#This Row],[Rwe]]/AlgerHarrison_Method[[#This Row],[cf_H2O_Type]],"")</f>
        <v/>
      </c>
      <c r="U559" s="27" t="str">
        <f>IFERROR(AlgerHarrison_Method[[#This Row],[Rw]]*(AlgerHarrison_Method[[#This Row],[Tf]]/75),"")</f>
        <v/>
      </c>
      <c r="V559" s="28" t="str">
        <f>IFERROR(10000/AlgerHarrison_Method[[#This Row],[Rw_Cor_75]],"")</f>
        <v/>
      </c>
      <c r="W559" s="40" t="str">
        <f>IF(AND(ISNUMBER(AlgerHarrison_Method[[#This Row],[Rxo]]),ISNUMBER(AlgerHarrison_Method[[#This Row],[Ro]])),Log_Header[[#This Row],[ct]],"")</f>
        <v/>
      </c>
      <c r="X559" s="28" t="str">
        <f>IFERROR(ROUND(AlgerHarrison_Method[[#This Row],[Ct]]*AlgerHarrison_Method[[#This Row],[Cw_75]],-1),"")</f>
        <v/>
      </c>
    </row>
    <row r="560" spans="1:24" x14ac:dyDescent="0.2">
      <c r="A560" s="8" t="str">
        <f>IF(ISNUMBER(Log_Header[[#This Row],[Seq]]),Log_Header[[#This Row],[Seq]],"")</f>
        <v/>
      </c>
      <c r="B560" s="40" t="str">
        <f>IF(ISNUMBER(Log_Header[[#This Row],[BRACS_ID]]),Log_Header[[#This Row],[BRACS_ID]],"")</f>
        <v/>
      </c>
      <c r="C560" s="40" t="str">
        <f>IF(ISNUMBER(Log_Header[[#This Row],[Target_Depth]]),Log_Header[[#This Row],[Target_Depth]],"")</f>
        <v/>
      </c>
      <c r="D560" s="40"/>
      <c r="E560" s="40"/>
      <c r="F560" s="178"/>
      <c r="G560" s="40" t="str">
        <f>IF(ISNUMBER(Log_Header[[#This Row],[Ts]]),Log_Header[[#This Row],[Ts]],"")</f>
        <v/>
      </c>
      <c r="H560" s="44" t="str">
        <f>IF(ISBLANK(AlgerHarrison_Method[[#This Row],[Rxo]]),"",Log_Header[[#This Row],[Gg]])</f>
        <v/>
      </c>
      <c r="I560" s="43" t="str">
        <f>IF(ISBLANK(AlgerHarrison_Method[[#This Row],[Rxo]]),"",Log_Header[[#This Row],[Df]])</f>
        <v/>
      </c>
      <c r="J560" s="27" t="str">
        <f>IFERROR((AlgerHarrison_Method[[#This Row],[Gg]]*AlgerHarrison_Method[[#This Row],[Df]])+AlgerHarrison_Method[[#This Row],[Ts]],"")</f>
        <v/>
      </c>
      <c r="K560" s="182" t="str">
        <f>IF(ISNUMBER(Log_Header[[#This Row],[Rmf]]),Log_Header[[#This Row],[Rmf]],"")</f>
        <v/>
      </c>
      <c r="L560" s="182" t="str">
        <f>IF(ISNUMBER(Log_Header[[#This Row],[T-Rmf]]),Log_Header[[#This Row],[T-Rmf]],"")</f>
        <v/>
      </c>
      <c r="M560" s="27" t="str">
        <f>IFERROR(AlgerHarrison_Method[[#This Row],[Rmf]]*(AlgerHarrison_Method[[#This Row],[T-Rmf]]/AlgerHarrison_Method[[#This Row],[Tf]]),"")</f>
        <v/>
      </c>
      <c r="N560" s="179" t="str">
        <f>IF(AND(ISNUMBER(AlgerHarrison_Method[[#This Row],[Rxo]]),ISNUMBER(AlgerHarrison_Method[[#This Row],[Ro]])),IF(AlgerHarrison_Method[[#This Row],[Rmf]]&gt;=5, 1.75, 1),"")</f>
        <v/>
      </c>
      <c r="O560" s="179" t="str">
        <f>IFERROR(AlgerHarrison_Method[[#This Row],[Rmf_Tf]]*AlgerHarrison_Method[[#This Row],[Rmf Cor Fact]],"")</f>
        <v/>
      </c>
      <c r="P560" s="28" t="str">
        <f>IF(AND(ISNUMBER(AlgerHarrison_Method[[#This Row],[Rxo]]),ISNUMBER(AlgerHarrison_Method[[#This Row],[Ro]])),VLOOKUP(AlgerHarrison_Method[[#This Row],[Log_Type]],$AA$3:AC600,2,FALSE),"")</f>
        <v/>
      </c>
      <c r="Q56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0" s="179" t="str">
        <f>IFERROR(AlgerHarrison_Method[[#This Row],[Rmf_Tf_Cor]]/AlgerHarrison_Method[[#This Row],[Rxo/Ro_Cor]],"")</f>
        <v/>
      </c>
      <c r="S560" s="40" t="str">
        <f>IF(AND(ISNUMBER(AlgerHarrison_Method[[#This Row],[Rxo]]),ISNUMBER(AlgerHarrison_Method[[#This Row],[Ro]])),Log_Header[[#This Row],[cf_H2O_Type]],"")</f>
        <v/>
      </c>
      <c r="T560" s="179" t="str">
        <f>IFERROR(AlgerHarrison_Method[[#This Row],[Rwe]]/AlgerHarrison_Method[[#This Row],[cf_H2O_Type]],"")</f>
        <v/>
      </c>
      <c r="U560" s="27" t="str">
        <f>IFERROR(AlgerHarrison_Method[[#This Row],[Rw]]*(AlgerHarrison_Method[[#This Row],[Tf]]/75),"")</f>
        <v/>
      </c>
      <c r="V560" s="28" t="str">
        <f>IFERROR(10000/AlgerHarrison_Method[[#This Row],[Rw_Cor_75]],"")</f>
        <v/>
      </c>
      <c r="W560" s="40" t="str">
        <f>IF(AND(ISNUMBER(AlgerHarrison_Method[[#This Row],[Rxo]]),ISNUMBER(AlgerHarrison_Method[[#This Row],[Ro]])),Log_Header[[#This Row],[ct]],"")</f>
        <v/>
      </c>
      <c r="X560" s="28" t="str">
        <f>IFERROR(ROUND(AlgerHarrison_Method[[#This Row],[Ct]]*AlgerHarrison_Method[[#This Row],[Cw_75]],-1),"")</f>
        <v/>
      </c>
    </row>
    <row r="561" spans="1:24" x14ac:dyDescent="0.2">
      <c r="A561" s="8" t="str">
        <f>IF(ISNUMBER(Log_Header[[#This Row],[Seq]]),Log_Header[[#This Row],[Seq]],"")</f>
        <v/>
      </c>
      <c r="B561" s="40" t="str">
        <f>IF(ISNUMBER(Log_Header[[#This Row],[BRACS_ID]]),Log_Header[[#This Row],[BRACS_ID]],"")</f>
        <v/>
      </c>
      <c r="C561" s="40" t="str">
        <f>IF(ISNUMBER(Log_Header[[#This Row],[Target_Depth]]),Log_Header[[#This Row],[Target_Depth]],"")</f>
        <v/>
      </c>
      <c r="D561" s="40"/>
      <c r="E561" s="40"/>
      <c r="F561" s="178"/>
      <c r="G561" s="40" t="str">
        <f>IF(ISNUMBER(Log_Header[[#This Row],[Ts]]),Log_Header[[#This Row],[Ts]],"")</f>
        <v/>
      </c>
      <c r="H561" s="44" t="str">
        <f>IF(ISBLANK(AlgerHarrison_Method[[#This Row],[Rxo]]),"",Log_Header[[#This Row],[Gg]])</f>
        <v/>
      </c>
      <c r="I561" s="43" t="str">
        <f>IF(ISBLANK(AlgerHarrison_Method[[#This Row],[Rxo]]),"",Log_Header[[#This Row],[Df]])</f>
        <v/>
      </c>
      <c r="J561" s="27" t="str">
        <f>IFERROR((AlgerHarrison_Method[[#This Row],[Gg]]*AlgerHarrison_Method[[#This Row],[Df]])+AlgerHarrison_Method[[#This Row],[Ts]],"")</f>
        <v/>
      </c>
      <c r="K561" s="182" t="str">
        <f>IF(ISNUMBER(Log_Header[[#This Row],[Rmf]]),Log_Header[[#This Row],[Rmf]],"")</f>
        <v/>
      </c>
      <c r="L561" s="182" t="str">
        <f>IF(ISNUMBER(Log_Header[[#This Row],[T-Rmf]]),Log_Header[[#This Row],[T-Rmf]],"")</f>
        <v/>
      </c>
      <c r="M561" s="27" t="str">
        <f>IFERROR(AlgerHarrison_Method[[#This Row],[Rmf]]*(AlgerHarrison_Method[[#This Row],[T-Rmf]]/AlgerHarrison_Method[[#This Row],[Tf]]),"")</f>
        <v/>
      </c>
      <c r="N561" s="179" t="str">
        <f>IF(AND(ISNUMBER(AlgerHarrison_Method[[#This Row],[Rxo]]),ISNUMBER(AlgerHarrison_Method[[#This Row],[Ro]])),IF(AlgerHarrison_Method[[#This Row],[Rmf]]&gt;=5, 1.75, 1),"")</f>
        <v/>
      </c>
      <c r="O561" s="179" t="str">
        <f>IFERROR(AlgerHarrison_Method[[#This Row],[Rmf_Tf]]*AlgerHarrison_Method[[#This Row],[Rmf Cor Fact]],"")</f>
        <v/>
      </c>
      <c r="P561" s="28" t="str">
        <f>IF(AND(ISNUMBER(AlgerHarrison_Method[[#This Row],[Rxo]]),ISNUMBER(AlgerHarrison_Method[[#This Row],[Ro]])),VLOOKUP(AlgerHarrison_Method[[#This Row],[Log_Type]],$AA$3:AC601,2,FALSE),"")</f>
        <v/>
      </c>
      <c r="Q56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1" s="179" t="str">
        <f>IFERROR(AlgerHarrison_Method[[#This Row],[Rmf_Tf_Cor]]/AlgerHarrison_Method[[#This Row],[Rxo/Ro_Cor]],"")</f>
        <v/>
      </c>
      <c r="S561" s="40" t="str">
        <f>IF(AND(ISNUMBER(AlgerHarrison_Method[[#This Row],[Rxo]]),ISNUMBER(AlgerHarrison_Method[[#This Row],[Ro]])),Log_Header[[#This Row],[cf_H2O_Type]],"")</f>
        <v/>
      </c>
      <c r="T561" s="179" t="str">
        <f>IFERROR(AlgerHarrison_Method[[#This Row],[Rwe]]/AlgerHarrison_Method[[#This Row],[cf_H2O_Type]],"")</f>
        <v/>
      </c>
      <c r="U561" s="27" t="str">
        <f>IFERROR(AlgerHarrison_Method[[#This Row],[Rw]]*(AlgerHarrison_Method[[#This Row],[Tf]]/75),"")</f>
        <v/>
      </c>
      <c r="V561" s="28" t="str">
        <f>IFERROR(10000/AlgerHarrison_Method[[#This Row],[Rw_Cor_75]],"")</f>
        <v/>
      </c>
      <c r="W561" s="40" t="str">
        <f>IF(AND(ISNUMBER(AlgerHarrison_Method[[#This Row],[Rxo]]),ISNUMBER(AlgerHarrison_Method[[#This Row],[Ro]])),Log_Header[[#This Row],[ct]],"")</f>
        <v/>
      </c>
      <c r="X561" s="28" t="str">
        <f>IFERROR(ROUND(AlgerHarrison_Method[[#This Row],[Ct]]*AlgerHarrison_Method[[#This Row],[Cw_75]],-1),"")</f>
        <v/>
      </c>
    </row>
    <row r="562" spans="1:24" x14ac:dyDescent="0.2">
      <c r="A562" s="8" t="str">
        <f>IF(ISNUMBER(Log_Header[[#This Row],[Seq]]),Log_Header[[#This Row],[Seq]],"")</f>
        <v/>
      </c>
      <c r="B562" s="40" t="str">
        <f>IF(ISNUMBER(Log_Header[[#This Row],[BRACS_ID]]),Log_Header[[#This Row],[BRACS_ID]],"")</f>
        <v/>
      </c>
      <c r="C562" s="40" t="str">
        <f>IF(ISNUMBER(Log_Header[[#This Row],[Target_Depth]]),Log_Header[[#This Row],[Target_Depth]],"")</f>
        <v/>
      </c>
      <c r="D562" s="40"/>
      <c r="E562" s="40"/>
      <c r="F562" s="178"/>
      <c r="G562" s="40" t="str">
        <f>IF(ISNUMBER(Log_Header[[#This Row],[Ts]]),Log_Header[[#This Row],[Ts]],"")</f>
        <v/>
      </c>
      <c r="H562" s="44" t="str">
        <f>IF(ISBLANK(AlgerHarrison_Method[[#This Row],[Rxo]]),"",Log_Header[[#This Row],[Gg]])</f>
        <v/>
      </c>
      <c r="I562" s="43" t="str">
        <f>IF(ISBLANK(AlgerHarrison_Method[[#This Row],[Rxo]]),"",Log_Header[[#This Row],[Df]])</f>
        <v/>
      </c>
      <c r="J562" s="27" t="str">
        <f>IFERROR((AlgerHarrison_Method[[#This Row],[Gg]]*AlgerHarrison_Method[[#This Row],[Df]])+AlgerHarrison_Method[[#This Row],[Ts]],"")</f>
        <v/>
      </c>
      <c r="K562" s="182" t="str">
        <f>IF(ISNUMBER(Log_Header[[#This Row],[Rmf]]),Log_Header[[#This Row],[Rmf]],"")</f>
        <v/>
      </c>
      <c r="L562" s="182" t="str">
        <f>IF(ISNUMBER(Log_Header[[#This Row],[T-Rmf]]),Log_Header[[#This Row],[T-Rmf]],"")</f>
        <v/>
      </c>
      <c r="M562" s="27" t="str">
        <f>IFERROR(AlgerHarrison_Method[[#This Row],[Rmf]]*(AlgerHarrison_Method[[#This Row],[T-Rmf]]/AlgerHarrison_Method[[#This Row],[Tf]]),"")</f>
        <v/>
      </c>
      <c r="N562" s="179" t="str">
        <f>IF(AND(ISNUMBER(AlgerHarrison_Method[[#This Row],[Rxo]]),ISNUMBER(AlgerHarrison_Method[[#This Row],[Ro]])),IF(AlgerHarrison_Method[[#This Row],[Rmf]]&gt;=5, 1.75, 1),"")</f>
        <v/>
      </c>
      <c r="O562" s="179" t="str">
        <f>IFERROR(AlgerHarrison_Method[[#This Row],[Rmf_Tf]]*AlgerHarrison_Method[[#This Row],[Rmf Cor Fact]],"")</f>
        <v/>
      </c>
      <c r="P562" s="28" t="str">
        <f>IF(AND(ISNUMBER(AlgerHarrison_Method[[#This Row],[Rxo]]),ISNUMBER(AlgerHarrison_Method[[#This Row],[Ro]])),VLOOKUP(AlgerHarrison_Method[[#This Row],[Log_Type]],$AA$3:AC602,2,FALSE),"")</f>
        <v/>
      </c>
      <c r="Q56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2" s="179" t="str">
        <f>IFERROR(AlgerHarrison_Method[[#This Row],[Rmf_Tf_Cor]]/AlgerHarrison_Method[[#This Row],[Rxo/Ro_Cor]],"")</f>
        <v/>
      </c>
      <c r="S562" s="40" t="str">
        <f>IF(AND(ISNUMBER(AlgerHarrison_Method[[#This Row],[Rxo]]),ISNUMBER(AlgerHarrison_Method[[#This Row],[Ro]])),Log_Header[[#This Row],[cf_H2O_Type]],"")</f>
        <v/>
      </c>
      <c r="T562" s="179" t="str">
        <f>IFERROR(AlgerHarrison_Method[[#This Row],[Rwe]]/AlgerHarrison_Method[[#This Row],[cf_H2O_Type]],"")</f>
        <v/>
      </c>
      <c r="U562" s="27" t="str">
        <f>IFERROR(AlgerHarrison_Method[[#This Row],[Rw]]*(AlgerHarrison_Method[[#This Row],[Tf]]/75),"")</f>
        <v/>
      </c>
      <c r="V562" s="28" t="str">
        <f>IFERROR(10000/AlgerHarrison_Method[[#This Row],[Rw_Cor_75]],"")</f>
        <v/>
      </c>
      <c r="W562" s="40" t="str">
        <f>IF(AND(ISNUMBER(AlgerHarrison_Method[[#This Row],[Rxo]]),ISNUMBER(AlgerHarrison_Method[[#This Row],[Ro]])),Log_Header[[#This Row],[ct]],"")</f>
        <v/>
      </c>
      <c r="X562" s="28" t="str">
        <f>IFERROR(ROUND(AlgerHarrison_Method[[#This Row],[Ct]]*AlgerHarrison_Method[[#This Row],[Cw_75]],-1),"")</f>
        <v/>
      </c>
    </row>
    <row r="563" spans="1:24" x14ac:dyDescent="0.2">
      <c r="A563" s="8" t="str">
        <f>IF(ISNUMBER(Log_Header[[#This Row],[Seq]]),Log_Header[[#This Row],[Seq]],"")</f>
        <v/>
      </c>
      <c r="B563" s="40" t="str">
        <f>IF(ISNUMBER(Log_Header[[#This Row],[BRACS_ID]]),Log_Header[[#This Row],[BRACS_ID]],"")</f>
        <v/>
      </c>
      <c r="C563" s="40" t="str">
        <f>IF(ISNUMBER(Log_Header[[#This Row],[Target_Depth]]),Log_Header[[#This Row],[Target_Depth]],"")</f>
        <v/>
      </c>
      <c r="D563" s="40"/>
      <c r="E563" s="40"/>
      <c r="F563" s="178"/>
      <c r="G563" s="40" t="str">
        <f>IF(ISNUMBER(Log_Header[[#This Row],[Ts]]),Log_Header[[#This Row],[Ts]],"")</f>
        <v/>
      </c>
      <c r="H563" s="44" t="str">
        <f>IF(ISBLANK(AlgerHarrison_Method[[#This Row],[Rxo]]),"",Log_Header[[#This Row],[Gg]])</f>
        <v/>
      </c>
      <c r="I563" s="43" t="str">
        <f>IF(ISBLANK(AlgerHarrison_Method[[#This Row],[Rxo]]),"",Log_Header[[#This Row],[Df]])</f>
        <v/>
      </c>
      <c r="J563" s="27" t="str">
        <f>IFERROR((AlgerHarrison_Method[[#This Row],[Gg]]*AlgerHarrison_Method[[#This Row],[Df]])+AlgerHarrison_Method[[#This Row],[Ts]],"")</f>
        <v/>
      </c>
      <c r="K563" s="182" t="str">
        <f>IF(ISNUMBER(Log_Header[[#This Row],[Rmf]]),Log_Header[[#This Row],[Rmf]],"")</f>
        <v/>
      </c>
      <c r="L563" s="182" t="str">
        <f>IF(ISNUMBER(Log_Header[[#This Row],[T-Rmf]]),Log_Header[[#This Row],[T-Rmf]],"")</f>
        <v/>
      </c>
      <c r="M563" s="27" t="str">
        <f>IFERROR(AlgerHarrison_Method[[#This Row],[Rmf]]*(AlgerHarrison_Method[[#This Row],[T-Rmf]]/AlgerHarrison_Method[[#This Row],[Tf]]),"")</f>
        <v/>
      </c>
      <c r="N563" s="179" t="str">
        <f>IF(AND(ISNUMBER(AlgerHarrison_Method[[#This Row],[Rxo]]),ISNUMBER(AlgerHarrison_Method[[#This Row],[Ro]])),IF(AlgerHarrison_Method[[#This Row],[Rmf]]&gt;=5, 1.75, 1),"")</f>
        <v/>
      </c>
      <c r="O563" s="179" t="str">
        <f>IFERROR(AlgerHarrison_Method[[#This Row],[Rmf_Tf]]*AlgerHarrison_Method[[#This Row],[Rmf Cor Fact]],"")</f>
        <v/>
      </c>
      <c r="P563" s="28" t="str">
        <f>IF(AND(ISNUMBER(AlgerHarrison_Method[[#This Row],[Rxo]]),ISNUMBER(AlgerHarrison_Method[[#This Row],[Ro]])),VLOOKUP(AlgerHarrison_Method[[#This Row],[Log_Type]],$AA$3:AC603,2,FALSE),"")</f>
        <v/>
      </c>
      <c r="Q56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3" s="179" t="str">
        <f>IFERROR(AlgerHarrison_Method[[#This Row],[Rmf_Tf_Cor]]/AlgerHarrison_Method[[#This Row],[Rxo/Ro_Cor]],"")</f>
        <v/>
      </c>
      <c r="S563" s="40" t="str">
        <f>IF(AND(ISNUMBER(AlgerHarrison_Method[[#This Row],[Rxo]]),ISNUMBER(AlgerHarrison_Method[[#This Row],[Ro]])),Log_Header[[#This Row],[cf_H2O_Type]],"")</f>
        <v/>
      </c>
      <c r="T563" s="179" t="str">
        <f>IFERROR(AlgerHarrison_Method[[#This Row],[Rwe]]/AlgerHarrison_Method[[#This Row],[cf_H2O_Type]],"")</f>
        <v/>
      </c>
      <c r="U563" s="27" t="str">
        <f>IFERROR(AlgerHarrison_Method[[#This Row],[Rw]]*(AlgerHarrison_Method[[#This Row],[Tf]]/75),"")</f>
        <v/>
      </c>
      <c r="V563" s="28" t="str">
        <f>IFERROR(10000/AlgerHarrison_Method[[#This Row],[Rw_Cor_75]],"")</f>
        <v/>
      </c>
      <c r="W563" s="40" t="str">
        <f>IF(AND(ISNUMBER(AlgerHarrison_Method[[#This Row],[Rxo]]),ISNUMBER(AlgerHarrison_Method[[#This Row],[Ro]])),Log_Header[[#This Row],[ct]],"")</f>
        <v/>
      </c>
      <c r="X563" s="28" t="str">
        <f>IFERROR(ROUND(AlgerHarrison_Method[[#This Row],[Ct]]*AlgerHarrison_Method[[#This Row],[Cw_75]],-1),"")</f>
        <v/>
      </c>
    </row>
    <row r="564" spans="1:24" x14ac:dyDescent="0.2">
      <c r="A564" s="8" t="str">
        <f>IF(ISNUMBER(Log_Header[[#This Row],[Seq]]),Log_Header[[#This Row],[Seq]],"")</f>
        <v/>
      </c>
      <c r="B564" s="40" t="str">
        <f>IF(ISNUMBER(Log_Header[[#This Row],[BRACS_ID]]),Log_Header[[#This Row],[BRACS_ID]],"")</f>
        <v/>
      </c>
      <c r="C564" s="40" t="str">
        <f>IF(ISNUMBER(Log_Header[[#This Row],[Target_Depth]]),Log_Header[[#This Row],[Target_Depth]],"")</f>
        <v/>
      </c>
      <c r="D564" s="40"/>
      <c r="E564" s="40"/>
      <c r="F564" s="178"/>
      <c r="G564" s="40" t="str">
        <f>IF(ISNUMBER(Log_Header[[#This Row],[Ts]]),Log_Header[[#This Row],[Ts]],"")</f>
        <v/>
      </c>
      <c r="H564" s="44" t="str">
        <f>IF(ISBLANK(AlgerHarrison_Method[[#This Row],[Rxo]]),"",Log_Header[[#This Row],[Gg]])</f>
        <v/>
      </c>
      <c r="I564" s="43" t="str">
        <f>IF(ISBLANK(AlgerHarrison_Method[[#This Row],[Rxo]]),"",Log_Header[[#This Row],[Df]])</f>
        <v/>
      </c>
      <c r="J564" s="27" t="str">
        <f>IFERROR((AlgerHarrison_Method[[#This Row],[Gg]]*AlgerHarrison_Method[[#This Row],[Df]])+AlgerHarrison_Method[[#This Row],[Ts]],"")</f>
        <v/>
      </c>
      <c r="K564" s="182" t="str">
        <f>IF(ISNUMBER(Log_Header[[#This Row],[Rmf]]),Log_Header[[#This Row],[Rmf]],"")</f>
        <v/>
      </c>
      <c r="L564" s="182" t="str">
        <f>IF(ISNUMBER(Log_Header[[#This Row],[T-Rmf]]),Log_Header[[#This Row],[T-Rmf]],"")</f>
        <v/>
      </c>
      <c r="M564" s="27" t="str">
        <f>IFERROR(AlgerHarrison_Method[[#This Row],[Rmf]]*(AlgerHarrison_Method[[#This Row],[T-Rmf]]/AlgerHarrison_Method[[#This Row],[Tf]]),"")</f>
        <v/>
      </c>
      <c r="N564" s="179" t="str">
        <f>IF(AND(ISNUMBER(AlgerHarrison_Method[[#This Row],[Rxo]]),ISNUMBER(AlgerHarrison_Method[[#This Row],[Ro]])),IF(AlgerHarrison_Method[[#This Row],[Rmf]]&gt;=5, 1.75, 1),"")</f>
        <v/>
      </c>
      <c r="O564" s="179" t="str">
        <f>IFERROR(AlgerHarrison_Method[[#This Row],[Rmf_Tf]]*AlgerHarrison_Method[[#This Row],[Rmf Cor Fact]],"")</f>
        <v/>
      </c>
      <c r="P564" s="28" t="str">
        <f>IF(AND(ISNUMBER(AlgerHarrison_Method[[#This Row],[Rxo]]),ISNUMBER(AlgerHarrison_Method[[#This Row],[Ro]])),VLOOKUP(AlgerHarrison_Method[[#This Row],[Log_Type]],$AA$3:AC604,2,FALSE),"")</f>
        <v/>
      </c>
      <c r="Q56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4" s="179" t="str">
        <f>IFERROR(AlgerHarrison_Method[[#This Row],[Rmf_Tf_Cor]]/AlgerHarrison_Method[[#This Row],[Rxo/Ro_Cor]],"")</f>
        <v/>
      </c>
      <c r="S564" s="40" t="str">
        <f>IF(AND(ISNUMBER(AlgerHarrison_Method[[#This Row],[Rxo]]),ISNUMBER(AlgerHarrison_Method[[#This Row],[Ro]])),Log_Header[[#This Row],[cf_H2O_Type]],"")</f>
        <v/>
      </c>
      <c r="T564" s="179" t="str">
        <f>IFERROR(AlgerHarrison_Method[[#This Row],[Rwe]]/AlgerHarrison_Method[[#This Row],[cf_H2O_Type]],"")</f>
        <v/>
      </c>
      <c r="U564" s="27" t="str">
        <f>IFERROR(AlgerHarrison_Method[[#This Row],[Rw]]*(AlgerHarrison_Method[[#This Row],[Tf]]/75),"")</f>
        <v/>
      </c>
      <c r="V564" s="28" t="str">
        <f>IFERROR(10000/AlgerHarrison_Method[[#This Row],[Rw_Cor_75]],"")</f>
        <v/>
      </c>
      <c r="W564" s="40" t="str">
        <f>IF(AND(ISNUMBER(AlgerHarrison_Method[[#This Row],[Rxo]]),ISNUMBER(AlgerHarrison_Method[[#This Row],[Ro]])),Log_Header[[#This Row],[ct]],"")</f>
        <v/>
      </c>
      <c r="X564" s="28" t="str">
        <f>IFERROR(ROUND(AlgerHarrison_Method[[#This Row],[Ct]]*AlgerHarrison_Method[[#This Row],[Cw_75]],-1),"")</f>
        <v/>
      </c>
    </row>
    <row r="565" spans="1:24" x14ac:dyDescent="0.2">
      <c r="A565" s="8" t="str">
        <f>IF(ISNUMBER(Log_Header[[#This Row],[Seq]]),Log_Header[[#This Row],[Seq]],"")</f>
        <v/>
      </c>
      <c r="B565" s="40" t="str">
        <f>IF(ISNUMBER(Log_Header[[#This Row],[BRACS_ID]]),Log_Header[[#This Row],[BRACS_ID]],"")</f>
        <v/>
      </c>
      <c r="C565" s="40" t="str">
        <f>IF(ISNUMBER(Log_Header[[#This Row],[Target_Depth]]),Log_Header[[#This Row],[Target_Depth]],"")</f>
        <v/>
      </c>
      <c r="D565" s="40"/>
      <c r="E565" s="40"/>
      <c r="F565" s="178"/>
      <c r="G565" s="40" t="str">
        <f>IF(ISNUMBER(Log_Header[[#This Row],[Ts]]),Log_Header[[#This Row],[Ts]],"")</f>
        <v/>
      </c>
      <c r="H565" s="44" t="str">
        <f>IF(ISBLANK(AlgerHarrison_Method[[#This Row],[Rxo]]),"",Log_Header[[#This Row],[Gg]])</f>
        <v/>
      </c>
      <c r="I565" s="43" t="str">
        <f>IF(ISBLANK(AlgerHarrison_Method[[#This Row],[Rxo]]),"",Log_Header[[#This Row],[Df]])</f>
        <v/>
      </c>
      <c r="J565" s="27" t="str">
        <f>IFERROR((AlgerHarrison_Method[[#This Row],[Gg]]*AlgerHarrison_Method[[#This Row],[Df]])+AlgerHarrison_Method[[#This Row],[Ts]],"")</f>
        <v/>
      </c>
      <c r="K565" s="182" t="str">
        <f>IF(ISNUMBER(Log_Header[[#This Row],[Rmf]]),Log_Header[[#This Row],[Rmf]],"")</f>
        <v/>
      </c>
      <c r="L565" s="182" t="str">
        <f>IF(ISNUMBER(Log_Header[[#This Row],[T-Rmf]]),Log_Header[[#This Row],[T-Rmf]],"")</f>
        <v/>
      </c>
      <c r="M565" s="27" t="str">
        <f>IFERROR(AlgerHarrison_Method[[#This Row],[Rmf]]*(AlgerHarrison_Method[[#This Row],[T-Rmf]]/AlgerHarrison_Method[[#This Row],[Tf]]),"")</f>
        <v/>
      </c>
      <c r="N565" s="179" t="str">
        <f>IF(AND(ISNUMBER(AlgerHarrison_Method[[#This Row],[Rxo]]),ISNUMBER(AlgerHarrison_Method[[#This Row],[Ro]])),IF(AlgerHarrison_Method[[#This Row],[Rmf]]&gt;=5, 1.75, 1),"")</f>
        <v/>
      </c>
      <c r="O565" s="179" t="str">
        <f>IFERROR(AlgerHarrison_Method[[#This Row],[Rmf_Tf]]*AlgerHarrison_Method[[#This Row],[Rmf Cor Fact]],"")</f>
        <v/>
      </c>
      <c r="P565" s="28" t="str">
        <f>IF(AND(ISNUMBER(AlgerHarrison_Method[[#This Row],[Rxo]]),ISNUMBER(AlgerHarrison_Method[[#This Row],[Ro]])),VLOOKUP(AlgerHarrison_Method[[#This Row],[Log_Type]],$AA$3:AC605,2,FALSE),"")</f>
        <v/>
      </c>
      <c r="Q56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5" s="179" t="str">
        <f>IFERROR(AlgerHarrison_Method[[#This Row],[Rmf_Tf_Cor]]/AlgerHarrison_Method[[#This Row],[Rxo/Ro_Cor]],"")</f>
        <v/>
      </c>
      <c r="S565" s="40" t="str">
        <f>IF(AND(ISNUMBER(AlgerHarrison_Method[[#This Row],[Rxo]]),ISNUMBER(AlgerHarrison_Method[[#This Row],[Ro]])),Log_Header[[#This Row],[cf_H2O_Type]],"")</f>
        <v/>
      </c>
      <c r="T565" s="179" t="str">
        <f>IFERROR(AlgerHarrison_Method[[#This Row],[Rwe]]/AlgerHarrison_Method[[#This Row],[cf_H2O_Type]],"")</f>
        <v/>
      </c>
      <c r="U565" s="27" t="str">
        <f>IFERROR(AlgerHarrison_Method[[#This Row],[Rw]]*(AlgerHarrison_Method[[#This Row],[Tf]]/75),"")</f>
        <v/>
      </c>
      <c r="V565" s="28" t="str">
        <f>IFERROR(10000/AlgerHarrison_Method[[#This Row],[Rw_Cor_75]],"")</f>
        <v/>
      </c>
      <c r="W565" s="40" t="str">
        <f>IF(AND(ISNUMBER(AlgerHarrison_Method[[#This Row],[Rxo]]),ISNUMBER(AlgerHarrison_Method[[#This Row],[Ro]])),Log_Header[[#This Row],[ct]],"")</f>
        <v/>
      </c>
      <c r="X565" s="28" t="str">
        <f>IFERROR(ROUND(AlgerHarrison_Method[[#This Row],[Ct]]*AlgerHarrison_Method[[#This Row],[Cw_75]],-1),"")</f>
        <v/>
      </c>
    </row>
    <row r="566" spans="1:24" x14ac:dyDescent="0.2">
      <c r="A566" s="8" t="str">
        <f>IF(ISNUMBER(Log_Header[[#This Row],[Seq]]),Log_Header[[#This Row],[Seq]],"")</f>
        <v/>
      </c>
      <c r="B566" s="40" t="str">
        <f>IF(ISNUMBER(Log_Header[[#This Row],[BRACS_ID]]),Log_Header[[#This Row],[BRACS_ID]],"")</f>
        <v/>
      </c>
      <c r="C566" s="40" t="str">
        <f>IF(ISNUMBER(Log_Header[[#This Row],[Target_Depth]]),Log_Header[[#This Row],[Target_Depth]],"")</f>
        <v/>
      </c>
      <c r="D566" s="40"/>
      <c r="E566" s="40"/>
      <c r="F566" s="178"/>
      <c r="G566" s="40" t="str">
        <f>IF(ISNUMBER(Log_Header[[#This Row],[Ts]]),Log_Header[[#This Row],[Ts]],"")</f>
        <v/>
      </c>
      <c r="H566" s="44" t="str">
        <f>IF(ISBLANK(AlgerHarrison_Method[[#This Row],[Rxo]]),"",Log_Header[[#This Row],[Gg]])</f>
        <v/>
      </c>
      <c r="I566" s="43" t="str">
        <f>IF(ISBLANK(AlgerHarrison_Method[[#This Row],[Rxo]]),"",Log_Header[[#This Row],[Df]])</f>
        <v/>
      </c>
      <c r="J566" s="27" t="str">
        <f>IFERROR((AlgerHarrison_Method[[#This Row],[Gg]]*AlgerHarrison_Method[[#This Row],[Df]])+AlgerHarrison_Method[[#This Row],[Ts]],"")</f>
        <v/>
      </c>
      <c r="K566" s="182" t="str">
        <f>IF(ISNUMBER(Log_Header[[#This Row],[Rmf]]),Log_Header[[#This Row],[Rmf]],"")</f>
        <v/>
      </c>
      <c r="L566" s="182" t="str">
        <f>IF(ISNUMBER(Log_Header[[#This Row],[T-Rmf]]),Log_Header[[#This Row],[T-Rmf]],"")</f>
        <v/>
      </c>
      <c r="M566" s="27" t="str">
        <f>IFERROR(AlgerHarrison_Method[[#This Row],[Rmf]]*(AlgerHarrison_Method[[#This Row],[T-Rmf]]/AlgerHarrison_Method[[#This Row],[Tf]]),"")</f>
        <v/>
      </c>
      <c r="N566" s="179" t="str">
        <f>IF(AND(ISNUMBER(AlgerHarrison_Method[[#This Row],[Rxo]]),ISNUMBER(AlgerHarrison_Method[[#This Row],[Ro]])),IF(AlgerHarrison_Method[[#This Row],[Rmf]]&gt;=5, 1.75, 1),"")</f>
        <v/>
      </c>
      <c r="O566" s="179" t="str">
        <f>IFERROR(AlgerHarrison_Method[[#This Row],[Rmf_Tf]]*AlgerHarrison_Method[[#This Row],[Rmf Cor Fact]],"")</f>
        <v/>
      </c>
      <c r="P566" s="28" t="str">
        <f>IF(AND(ISNUMBER(AlgerHarrison_Method[[#This Row],[Rxo]]),ISNUMBER(AlgerHarrison_Method[[#This Row],[Ro]])),VLOOKUP(AlgerHarrison_Method[[#This Row],[Log_Type]],$AA$3:AC606,2,FALSE),"")</f>
        <v/>
      </c>
      <c r="Q56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6" s="179" t="str">
        <f>IFERROR(AlgerHarrison_Method[[#This Row],[Rmf_Tf_Cor]]/AlgerHarrison_Method[[#This Row],[Rxo/Ro_Cor]],"")</f>
        <v/>
      </c>
      <c r="S566" s="40" t="str">
        <f>IF(AND(ISNUMBER(AlgerHarrison_Method[[#This Row],[Rxo]]),ISNUMBER(AlgerHarrison_Method[[#This Row],[Ro]])),Log_Header[[#This Row],[cf_H2O_Type]],"")</f>
        <v/>
      </c>
      <c r="T566" s="179" t="str">
        <f>IFERROR(AlgerHarrison_Method[[#This Row],[Rwe]]/AlgerHarrison_Method[[#This Row],[cf_H2O_Type]],"")</f>
        <v/>
      </c>
      <c r="U566" s="27" t="str">
        <f>IFERROR(AlgerHarrison_Method[[#This Row],[Rw]]*(AlgerHarrison_Method[[#This Row],[Tf]]/75),"")</f>
        <v/>
      </c>
      <c r="V566" s="28" t="str">
        <f>IFERROR(10000/AlgerHarrison_Method[[#This Row],[Rw_Cor_75]],"")</f>
        <v/>
      </c>
      <c r="W566" s="40" t="str">
        <f>IF(AND(ISNUMBER(AlgerHarrison_Method[[#This Row],[Rxo]]),ISNUMBER(AlgerHarrison_Method[[#This Row],[Ro]])),Log_Header[[#This Row],[ct]],"")</f>
        <v/>
      </c>
      <c r="X566" s="28" t="str">
        <f>IFERROR(ROUND(AlgerHarrison_Method[[#This Row],[Ct]]*AlgerHarrison_Method[[#This Row],[Cw_75]],-1),"")</f>
        <v/>
      </c>
    </row>
    <row r="567" spans="1:24" x14ac:dyDescent="0.2">
      <c r="A567" s="8" t="str">
        <f>IF(ISNUMBER(Log_Header[[#This Row],[Seq]]),Log_Header[[#This Row],[Seq]],"")</f>
        <v/>
      </c>
      <c r="B567" s="40" t="str">
        <f>IF(ISNUMBER(Log_Header[[#This Row],[BRACS_ID]]),Log_Header[[#This Row],[BRACS_ID]],"")</f>
        <v/>
      </c>
      <c r="C567" s="40" t="str">
        <f>IF(ISNUMBER(Log_Header[[#This Row],[Target_Depth]]),Log_Header[[#This Row],[Target_Depth]],"")</f>
        <v/>
      </c>
      <c r="D567" s="40"/>
      <c r="E567" s="40"/>
      <c r="F567" s="178"/>
      <c r="G567" s="40" t="str">
        <f>IF(ISNUMBER(Log_Header[[#This Row],[Ts]]),Log_Header[[#This Row],[Ts]],"")</f>
        <v/>
      </c>
      <c r="H567" s="44" t="str">
        <f>IF(ISBLANK(AlgerHarrison_Method[[#This Row],[Rxo]]),"",Log_Header[[#This Row],[Gg]])</f>
        <v/>
      </c>
      <c r="I567" s="43" t="str">
        <f>IF(ISBLANK(AlgerHarrison_Method[[#This Row],[Rxo]]),"",Log_Header[[#This Row],[Df]])</f>
        <v/>
      </c>
      <c r="J567" s="27" t="str">
        <f>IFERROR((AlgerHarrison_Method[[#This Row],[Gg]]*AlgerHarrison_Method[[#This Row],[Df]])+AlgerHarrison_Method[[#This Row],[Ts]],"")</f>
        <v/>
      </c>
      <c r="K567" s="182" t="str">
        <f>IF(ISNUMBER(Log_Header[[#This Row],[Rmf]]),Log_Header[[#This Row],[Rmf]],"")</f>
        <v/>
      </c>
      <c r="L567" s="182" t="str">
        <f>IF(ISNUMBER(Log_Header[[#This Row],[T-Rmf]]),Log_Header[[#This Row],[T-Rmf]],"")</f>
        <v/>
      </c>
      <c r="M567" s="27" t="str">
        <f>IFERROR(AlgerHarrison_Method[[#This Row],[Rmf]]*(AlgerHarrison_Method[[#This Row],[T-Rmf]]/AlgerHarrison_Method[[#This Row],[Tf]]),"")</f>
        <v/>
      </c>
      <c r="N567" s="179" t="str">
        <f>IF(AND(ISNUMBER(AlgerHarrison_Method[[#This Row],[Rxo]]),ISNUMBER(AlgerHarrison_Method[[#This Row],[Ro]])),IF(AlgerHarrison_Method[[#This Row],[Rmf]]&gt;=5, 1.75, 1),"")</f>
        <v/>
      </c>
      <c r="O567" s="179" t="str">
        <f>IFERROR(AlgerHarrison_Method[[#This Row],[Rmf_Tf]]*AlgerHarrison_Method[[#This Row],[Rmf Cor Fact]],"")</f>
        <v/>
      </c>
      <c r="P567" s="28" t="str">
        <f>IF(AND(ISNUMBER(AlgerHarrison_Method[[#This Row],[Rxo]]),ISNUMBER(AlgerHarrison_Method[[#This Row],[Ro]])),VLOOKUP(AlgerHarrison_Method[[#This Row],[Log_Type]],$AA$3:AC607,2,FALSE),"")</f>
        <v/>
      </c>
      <c r="Q56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7" s="179" t="str">
        <f>IFERROR(AlgerHarrison_Method[[#This Row],[Rmf_Tf_Cor]]/AlgerHarrison_Method[[#This Row],[Rxo/Ro_Cor]],"")</f>
        <v/>
      </c>
      <c r="S567" s="40" t="str">
        <f>IF(AND(ISNUMBER(AlgerHarrison_Method[[#This Row],[Rxo]]),ISNUMBER(AlgerHarrison_Method[[#This Row],[Ro]])),Log_Header[[#This Row],[cf_H2O_Type]],"")</f>
        <v/>
      </c>
      <c r="T567" s="179" t="str">
        <f>IFERROR(AlgerHarrison_Method[[#This Row],[Rwe]]/AlgerHarrison_Method[[#This Row],[cf_H2O_Type]],"")</f>
        <v/>
      </c>
      <c r="U567" s="27" t="str">
        <f>IFERROR(AlgerHarrison_Method[[#This Row],[Rw]]*(AlgerHarrison_Method[[#This Row],[Tf]]/75),"")</f>
        <v/>
      </c>
      <c r="V567" s="28" t="str">
        <f>IFERROR(10000/AlgerHarrison_Method[[#This Row],[Rw_Cor_75]],"")</f>
        <v/>
      </c>
      <c r="W567" s="40" t="str">
        <f>IF(AND(ISNUMBER(AlgerHarrison_Method[[#This Row],[Rxo]]),ISNUMBER(AlgerHarrison_Method[[#This Row],[Ro]])),Log_Header[[#This Row],[ct]],"")</f>
        <v/>
      </c>
      <c r="X567" s="28" t="str">
        <f>IFERROR(ROUND(AlgerHarrison_Method[[#This Row],[Ct]]*AlgerHarrison_Method[[#This Row],[Cw_75]],-1),"")</f>
        <v/>
      </c>
    </row>
    <row r="568" spans="1:24" x14ac:dyDescent="0.2">
      <c r="A568" s="8" t="str">
        <f>IF(ISNUMBER(Log_Header[[#This Row],[Seq]]),Log_Header[[#This Row],[Seq]],"")</f>
        <v/>
      </c>
      <c r="B568" s="40" t="str">
        <f>IF(ISNUMBER(Log_Header[[#This Row],[BRACS_ID]]),Log_Header[[#This Row],[BRACS_ID]],"")</f>
        <v/>
      </c>
      <c r="C568" s="40" t="str">
        <f>IF(ISNUMBER(Log_Header[[#This Row],[Target_Depth]]),Log_Header[[#This Row],[Target_Depth]],"")</f>
        <v/>
      </c>
      <c r="D568" s="40"/>
      <c r="E568" s="40"/>
      <c r="F568" s="178"/>
      <c r="G568" s="40" t="str">
        <f>IF(ISNUMBER(Log_Header[[#This Row],[Ts]]),Log_Header[[#This Row],[Ts]],"")</f>
        <v/>
      </c>
      <c r="H568" s="44" t="str">
        <f>IF(ISBLANK(AlgerHarrison_Method[[#This Row],[Rxo]]),"",Log_Header[[#This Row],[Gg]])</f>
        <v/>
      </c>
      <c r="I568" s="43" t="str">
        <f>IF(ISBLANK(AlgerHarrison_Method[[#This Row],[Rxo]]),"",Log_Header[[#This Row],[Df]])</f>
        <v/>
      </c>
      <c r="J568" s="27" t="str">
        <f>IFERROR((AlgerHarrison_Method[[#This Row],[Gg]]*AlgerHarrison_Method[[#This Row],[Df]])+AlgerHarrison_Method[[#This Row],[Ts]],"")</f>
        <v/>
      </c>
      <c r="K568" s="182" t="str">
        <f>IF(ISNUMBER(Log_Header[[#This Row],[Rmf]]),Log_Header[[#This Row],[Rmf]],"")</f>
        <v/>
      </c>
      <c r="L568" s="182" t="str">
        <f>IF(ISNUMBER(Log_Header[[#This Row],[T-Rmf]]),Log_Header[[#This Row],[T-Rmf]],"")</f>
        <v/>
      </c>
      <c r="M568" s="27" t="str">
        <f>IFERROR(AlgerHarrison_Method[[#This Row],[Rmf]]*(AlgerHarrison_Method[[#This Row],[T-Rmf]]/AlgerHarrison_Method[[#This Row],[Tf]]),"")</f>
        <v/>
      </c>
      <c r="N568" s="179" t="str">
        <f>IF(AND(ISNUMBER(AlgerHarrison_Method[[#This Row],[Rxo]]),ISNUMBER(AlgerHarrison_Method[[#This Row],[Ro]])),IF(AlgerHarrison_Method[[#This Row],[Rmf]]&gt;=5, 1.75, 1),"")</f>
        <v/>
      </c>
      <c r="O568" s="179" t="str">
        <f>IFERROR(AlgerHarrison_Method[[#This Row],[Rmf_Tf]]*AlgerHarrison_Method[[#This Row],[Rmf Cor Fact]],"")</f>
        <v/>
      </c>
      <c r="P568" s="28" t="str">
        <f>IF(AND(ISNUMBER(AlgerHarrison_Method[[#This Row],[Rxo]]),ISNUMBER(AlgerHarrison_Method[[#This Row],[Ro]])),VLOOKUP(AlgerHarrison_Method[[#This Row],[Log_Type]],$AA$3:AC608,2,FALSE),"")</f>
        <v/>
      </c>
      <c r="Q56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8" s="179" t="str">
        <f>IFERROR(AlgerHarrison_Method[[#This Row],[Rmf_Tf_Cor]]/AlgerHarrison_Method[[#This Row],[Rxo/Ro_Cor]],"")</f>
        <v/>
      </c>
      <c r="S568" s="40" t="str">
        <f>IF(AND(ISNUMBER(AlgerHarrison_Method[[#This Row],[Rxo]]),ISNUMBER(AlgerHarrison_Method[[#This Row],[Ro]])),Log_Header[[#This Row],[cf_H2O_Type]],"")</f>
        <v/>
      </c>
      <c r="T568" s="179" t="str">
        <f>IFERROR(AlgerHarrison_Method[[#This Row],[Rwe]]/AlgerHarrison_Method[[#This Row],[cf_H2O_Type]],"")</f>
        <v/>
      </c>
      <c r="U568" s="27" t="str">
        <f>IFERROR(AlgerHarrison_Method[[#This Row],[Rw]]*(AlgerHarrison_Method[[#This Row],[Tf]]/75),"")</f>
        <v/>
      </c>
      <c r="V568" s="28" t="str">
        <f>IFERROR(10000/AlgerHarrison_Method[[#This Row],[Rw_Cor_75]],"")</f>
        <v/>
      </c>
      <c r="W568" s="40" t="str">
        <f>IF(AND(ISNUMBER(AlgerHarrison_Method[[#This Row],[Rxo]]),ISNUMBER(AlgerHarrison_Method[[#This Row],[Ro]])),Log_Header[[#This Row],[ct]],"")</f>
        <v/>
      </c>
      <c r="X568" s="28" t="str">
        <f>IFERROR(ROUND(AlgerHarrison_Method[[#This Row],[Ct]]*AlgerHarrison_Method[[#This Row],[Cw_75]],-1),"")</f>
        <v/>
      </c>
    </row>
    <row r="569" spans="1:24" x14ac:dyDescent="0.2">
      <c r="A569" s="8" t="str">
        <f>IF(ISNUMBER(Log_Header[[#This Row],[Seq]]),Log_Header[[#This Row],[Seq]],"")</f>
        <v/>
      </c>
      <c r="B569" s="40" t="str">
        <f>IF(ISNUMBER(Log_Header[[#This Row],[BRACS_ID]]),Log_Header[[#This Row],[BRACS_ID]],"")</f>
        <v/>
      </c>
      <c r="C569" s="40" t="str">
        <f>IF(ISNUMBER(Log_Header[[#This Row],[Target_Depth]]),Log_Header[[#This Row],[Target_Depth]],"")</f>
        <v/>
      </c>
      <c r="D569" s="40"/>
      <c r="E569" s="40"/>
      <c r="F569" s="178"/>
      <c r="G569" s="40" t="str">
        <f>IF(ISNUMBER(Log_Header[[#This Row],[Ts]]),Log_Header[[#This Row],[Ts]],"")</f>
        <v/>
      </c>
      <c r="H569" s="44" t="str">
        <f>IF(ISBLANK(AlgerHarrison_Method[[#This Row],[Rxo]]),"",Log_Header[[#This Row],[Gg]])</f>
        <v/>
      </c>
      <c r="I569" s="43" t="str">
        <f>IF(ISBLANK(AlgerHarrison_Method[[#This Row],[Rxo]]),"",Log_Header[[#This Row],[Df]])</f>
        <v/>
      </c>
      <c r="J569" s="27" t="str">
        <f>IFERROR((AlgerHarrison_Method[[#This Row],[Gg]]*AlgerHarrison_Method[[#This Row],[Df]])+AlgerHarrison_Method[[#This Row],[Ts]],"")</f>
        <v/>
      </c>
      <c r="K569" s="182" t="str">
        <f>IF(ISNUMBER(Log_Header[[#This Row],[Rmf]]),Log_Header[[#This Row],[Rmf]],"")</f>
        <v/>
      </c>
      <c r="L569" s="182" t="str">
        <f>IF(ISNUMBER(Log_Header[[#This Row],[T-Rmf]]),Log_Header[[#This Row],[T-Rmf]],"")</f>
        <v/>
      </c>
      <c r="M569" s="27" t="str">
        <f>IFERROR(AlgerHarrison_Method[[#This Row],[Rmf]]*(AlgerHarrison_Method[[#This Row],[T-Rmf]]/AlgerHarrison_Method[[#This Row],[Tf]]),"")</f>
        <v/>
      </c>
      <c r="N569" s="179" t="str">
        <f>IF(AND(ISNUMBER(AlgerHarrison_Method[[#This Row],[Rxo]]),ISNUMBER(AlgerHarrison_Method[[#This Row],[Ro]])),IF(AlgerHarrison_Method[[#This Row],[Rmf]]&gt;=5, 1.75, 1),"")</f>
        <v/>
      </c>
      <c r="O569" s="179" t="str">
        <f>IFERROR(AlgerHarrison_Method[[#This Row],[Rmf_Tf]]*AlgerHarrison_Method[[#This Row],[Rmf Cor Fact]],"")</f>
        <v/>
      </c>
      <c r="P569" s="28" t="str">
        <f>IF(AND(ISNUMBER(AlgerHarrison_Method[[#This Row],[Rxo]]),ISNUMBER(AlgerHarrison_Method[[#This Row],[Ro]])),VLOOKUP(AlgerHarrison_Method[[#This Row],[Log_Type]],$AA$3:AC609,2,FALSE),"")</f>
        <v/>
      </c>
      <c r="Q56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69" s="179" t="str">
        <f>IFERROR(AlgerHarrison_Method[[#This Row],[Rmf_Tf_Cor]]/AlgerHarrison_Method[[#This Row],[Rxo/Ro_Cor]],"")</f>
        <v/>
      </c>
      <c r="S569" s="40" t="str">
        <f>IF(AND(ISNUMBER(AlgerHarrison_Method[[#This Row],[Rxo]]),ISNUMBER(AlgerHarrison_Method[[#This Row],[Ro]])),Log_Header[[#This Row],[cf_H2O_Type]],"")</f>
        <v/>
      </c>
      <c r="T569" s="179" t="str">
        <f>IFERROR(AlgerHarrison_Method[[#This Row],[Rwe]]/AlgerHarrison_Method[[#This Row],[cf_H2O_Type]],"")</f>
        <v/>
      </c>
      <c r="U569" s="27" t="str">
        <f>IFERROR(AlgerHarrison_Method[[#This Row],[Rw]]*(AlgerHarrison_Method[[#This Row],[Tf]]/75),"")</f>
        <v/>
      </c>
      <c r="V569" s="28" t="str">
        <f>IFERROR(10000/AlgerHarrison_Method[[#This Row],[Rw_Cor_75]],"")</f>
        <v/>
      </c>
      <c r="W569" s="40" t="str">
        <f>IF(AND(ISNUMBER(AlgerHarrison_Method[[#This Row],[Rxo]]),ISNUMBER(AlgerHarrison_Method[[#This Row],[Ro]])),Log_Header[[#This Row],[ct]],"")</f>
        <v/>
      </c>
      <c r="X569" s="28" t="str">
        <f>IFERROR(ROUND(AlgerHarrison_Method[[#This Row],[Ct]]*AlgerHarrison_Method[[#This Row],[Cw_75]],-1),"")</f>
        <v/>
      </c>
    </row>
    <row r="570" spans="1:24" x14ac:dyDescent="0.2">
      <c r="A570" s="8" t="str">
        <f>IF(ISNUMBER(Log_Header[[#This Row],[Seq]]),Log_Header[[#This Row],[Seq]],"")</f>
        <v/>
      </c>
      <c r="B570" s="40" t="str">
        <f>IF(ISNUMBER(Log_Header[[#This Row],[BRACS_ID]]),Log_Header[[#This Row],[BRACS_ID]],"")</f>
        <v/>
      </c>
      <c r="C570" s="40" t="str">
        <f>IF(ISNUMBER(Log_Header[[#This Row],[Target_Depth]]),Log_Header[[#This Row],[Target_Depth]],"")</f>
        <v/>
      </c>
      <c r="D570" s="40"/>
      <c r="E570" s="40"/>
      <c r="F570" s="178"/>
      <c r="G570" s="40" t="str">
        <f>IF(ISNUMBER(Log_Header[[#This Row],[Ts]]),Log_Header[[#This Row],[Ts]],"")</f>
        <v/>
      </c>
      <c r="H570" s="44" t="str">
        <f>IF(ISBLANK(AlgerHarrison_Method[[#This Row],[Rxo]]),"",Log_Header[[#This Row],[Gg]])</f>
        <v/>
      </c>
      <c r="I570" s="43" t="str">
        <f>IF(ISBLANK(AlgerHarrison_Method[[#This Row],[Rxo]]),"",Log_Header[[#This Row],[Df]])</f>
        <v/>
      </c>
      <c r="J570" s="27" t="str">
        <f>IFERROR((AlgerHarrison_Method[[#This Row],[Gg]]*AlgerHarrison_Method[[#This Row],[Df]])+AlgerHarrison_Method[[#This Row],[Ts]],"")</f>
        <v/>
      </c>
      <c r="K570" s="182" t="str">
        <f>IF(ISNUMBER(Log_Header[[#This Row],[Rmf]]),Log_Header[[#This Row],[Rmf]],"")</f>
        <v/>
      </c>
      <c r="L570" s="182" t="str">
        <f>IF(ISNUMBER(Log_Header[[#This Row],[T-Rmf]]),Log_Header[[#This Row],[T-Rmf]],"")</f>
        <v/>
      </c>
      <c r="M570" s="27" t="str">
        <f>IFERROR(AlgerHarrison_Method[[#This Row],[Rmf]]*(AlgerHarrison_Method[[#This Row],[T-Rmf]]/AlgerHarrison_Method[[#This Row],[Tf]]),"")</f>
        <v/>
      </c>
      <c r="N570" s="179" t="str">
        <f>IF(AND(ISNUMBER(AlgerHarrison_Method[[#This Row],[Rxo]]),ISNUMBER(AlgerHarrison_Method[[#This Row],[Ro]])),IF(AlgerHarrison_Method[[#This Row],[Rmf]]&gt;=5, 1.75, 1),"")</f>
        <v/>
      </c>
      <c r="O570" s="179" t="str">
        <f>IFERROR(AlgerHarrison_Method[[#This Row],[Rmf_Tf]]*AlgerHarrison_Method[[#This Row],[Rmf Cor Fact]],"")</f>
        <v/>
      </c>
      <c r="P570" s="28" t="str">
        <f>IF(AND(ISNUMBER(AlgerHarrison_Method[[#This Row],[Rxo]]),ISNUMBER(AlgerHarrison_Method[[#This Row],[Ro]])),VLOOKUP(AlgerHarrison_Method[[#This Row],[Log_Type]],$AA$3:AC610,2,FALSE),"")</f>
        <v/>
      </c>
      <c r="Q57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0" s="179" t="str">
        <f>IFERROR(AlgerHarrison_Method[[#This Row],[Rmf_Tf_Cor]]/AlgerHarrison_Method[[#This Row],[Rxo/Ro_Cor]],"")</f>
        <v/>
      </c>
      <c r="S570" s="40" t="str">
        <f>IF(AND(ISNUMBER(AlgerHarrison_Method[[#This Row],[Rxo]]),ISNUMBER(AlgerHarrison_Method[[#This Row],[Ro]])),Log_Header[[#This Row],[cf_H2O_Type]],"")</f>
        <v/>
      </c>
      <c r="T570" s="179" t="str">
        <f>IFERROR(AlgerHarrison_Method[[#This Row],[Rwe]]/AlgerHarrison_Method[[#This Row],[cf_H2O_Type]],"")</f>
        <v/>
      </c>
      <c r="U570" s="27" t="str">
        <f>IFERROR(AlgerHarrison_Method[[#This Row],[Rw]]*(AlgerHarrison_Method[[#This Row],[Tf]]/75),"")</f>
        <v/>
      </c>
      <c r="V570" s="28" t="str">
        <f>IFERROR(10000/AlgerHarrison_Method[[#This Row],[Rw_Cor_75]],"")</f>
        <v/>
      </c>
      <c r="W570" s="40" t="str">
        <f>IF(AND(ISNUMBER(AlgerHarrison_Method[[#This Row],[Rxo]]),ISNUMBER(AlgerHarrison_Method[[#This Row],[Ro]])),Log_Header[[#This Row],[ct]],"")</f>
        <v/>
      </c>
      <c r="X570" s="28" t="str">
        <f>IFERROR(ROUND(AlgerHarrison_Method[[#This Row],[Ct]]*AlgerHarrison_Method[[#This Row],[Cw_75]],-1),"")</f>
        <v/>
      </c>
    </row>
    <row r="571" spans="1:24" x14ac:dyDescent="0.2">
      <c r="A571" s="8" t="str">
        <f>IF(ISNUMBER(Log_Header[[#This Row],[Seq]]),Log_Header[[#This Row],[Seq]],"")</f>
        <v/>
      </c>
      <c r="B571" s="40" t="str">
        <f>IF(ISNUMBER(Log_Header[[#This Row],[BRACS_ID]]),Log_Header[[#This Row],[BRACS_ID]],"")</f>
        <v/>
      </c>
      <c r="C571" s="40" t="str">
        <f>IF(ISNUMBER(Log_Header[[#This Row],[Target_Depth]]),Log_Header[[#This Row],[Target_Depth]],"")</f>
        <v/>
      </c>
      <c r="D571" s="40"/>
      <c r="E571" s="40"/>
      <c r="F571" s="178"/>
      <c r="G571" s="40" t="str">
        <f>IF(ISNUMBER(Log_Header[[#This Row],[Ts]]),Log_Header[[#This Row],[Ts]],"")</f>
        <v/>
      </c>
      <c r="H571" s="44" t="str">
        <f>IF(ISBLANK(AlgerHarrison_Method[[#This Row],[Rxo]]),"",Log_Header[[#This Row],[Gg]])</f>
        <v/>
      </c>
      <c r="I571" s="43" t="str">
        <f>IF(ISBLANK(AlgerHarrison_Method[[#This Row],[Rxo]]),"",Log_Header[[#This Row],[Df]])</f>
        <v/>
      </c>
      <c r="J571" s="27" t="str">
        <f>IFERROR((AlgerHarrison_Method[[#This Row],[Gg]]*AlgerHarrison_Method[[#This Row],[Df]])+AlgerHarrison_Method[[#This Row],[Ts]],"")</f>
        <v/>
      </c>
      <c r="K571" s="182" t="str">
        <f>IF(ISNUMBER(Log_Header[[#This Row],[Rmf]]),Log_Header[[#This Row],[Rmf]],"")</f>
        <v/>
      </c>
      <c r="L571" s="182" t="str">
        <f>IF(ISNUMBER(Log_Header[[#This Row],[T-Rmf]]),Log_Header[[#This Row],[T-Rmf]],"")</f>
        <v/>
      </c>
      <c r="M571" s="27" t="str">
        <f>IFERROR(AlgerHarrison_Method[[#This Row],[Rmf]]*(AlgerHarrison_Method[[#This Row],[T-Rmf]]/AlgerHarrison_Method[[#This Row],[Tf]]),"")</f>
        <v/>
      </c>
      <c r="N571" s="179" t="str">
        <f>IF(AND(ISNUMBER(AlgerHarrison_Method[[#This Row],[Rxo]]),ISNUMBER(AlgerHarrison_Method[[#This Row],[Ro]])),IF(AlgerHarrison_Method[[#This Row],[Rmf]]&gt;=5, 1.75, 1),"")</f>
        <v/>
      </c>
      <c r="O571" s="179" t="str">
        <f>IFERROR(AlgerHarrison_Method[[#This Row],[Rmf_Tf]]*AlgerHarrison_Method[[#This Row],[Rmf Cor Fact]],"")</f>
        <v/>
      </c>
      <c r="P571" s="28" t="str">
        <f>IF(AND(ISNUMBER(AlgerHarrison_Method[[#This Row],[Rxo]]),ISNUMBER(AlgerHarrison_Method[[#This Row],[Ro]])),VLOOKUP(AlgerHarrison_Method[[#This Row],[Log_Type]],$AA$3:AC611,2,FALSE),"")</f>
        <v/>
      </c>
      <c r="Q57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1" s="179" t="str">
        <f>IFERROR(AlgerHarrison_Method[[#This Row],[Rmf_Tf_Cor]]/AlgerHarrison_Method[[#This Row],[Rxo/Ro_Cor]],"")</f>
        <v/>
      </c>
      <c r="S571" s="40" t="str">
        <f>IF(AND(ISNUMBER(AlgerHarrison_Method[[#This Row],[Rxo]]),ISNUMBER(AlgerHarrison_Method[[#This Row],[Ro]])),Log_Header[[#This Row],[cf_H2O_Type]],"")</f>
        <v/>
      </c>
      <c r="T571" s="179" t="str">
        <f>IFERROR(AlgerHarrison_Method[[#This Row],[Rwe]]/AlgerHarrison_Method[[#This Row],[cf_H2O_Type]],"")</f>
        <v/>
      </c>
      <c r="U571" s="27" t="str">
        <f>IFERROR(AlgerHarrison_Method[[#This Row],[Rw]]*(AlgerHarrison_Method[[#This Row],[Tf]]/75),"")</f>
        <v/>
      </c>
      <c r="V571" s="28" t="str">
        <f>IFERROR(10000/AlgerHarrison_Method[[#This Row],[Rw_Cor_75]],"")</f>
        <v/>
      </c>
      <c r="W571" s="40" t="str">
        <f>IF(AND(ISNUMBER(AlgerHarrison_Method[[#This Row],[Rxo]]),ISNUMBER(AlgerHarrison_Method[[#This Row],[Ro]])),Log_Header[[#This Row],[ct]],"")</f>
        <v/>
      </c>
      <c r="X571" s="28" t="str">
        <f>IFERROR(ROUND(AlgerHarrison_Method[[#This Row],[Ct]]*AlgerHarrison_Method[[#This Row],[Cw_75]],-1),"")</f>
        <v/>
      </c>
    </row>
    <row r="572" spans="1:24" x14ac:dyDescent="0.2">
      <c r="A572" s="8" t="str">
        <f>IF(ISNUMBER(Log_Header[[#This Row],[Seq]]),Log_Header[[#This Row],[Seq]],"")</f>
        <v/>
      </c>
      <c r="B572" s="40" t="str">
        <f>IF(ISNUMBER(Log_Header[[#This Row],[BRACS_ID]]),Log_Header[[#This Row],[BRACS_ID]],"")</f>
        <v/>
      </c>
      <c r="C572" s="40" t="str">
        <f>IF(ISNUMBER(Log_Header[[#This Row],[Target_Depth]]),Log_Header[[#This Row],[Target_Depth]],"")</f>
        <v/>
      </c>
      <c r="D572" s="40"/>
      <c r="E572" s="40"/>
      <c r="F572" s="178"/>
      <c r="G572" s="40" t="str">
        <f>IF(ISNUMBER(Log_Header[[#This Row],[Ts]]),Log_Header[[#This Row],[Ts]],"")</f>
        <v/>
      </c>
      <c r="H572" s="44" t="str">
        <f>IF(ISBLANK(AlgerHarrison_Method[[#This Row],[Rxo]]),"",Log_Header[[#This Row],[Gg]])</f>
        <v/>
      </c>
      <c r="I572" s="43" t="str">
        <f>IF(ISBLANK(AlgerHarrison_Method[[#This Row],[Rxo]]),"",Log_Header[[#This Row],[Df]])</f>
        <v/>
      </c>
      <c r="J572" s="27" t="str">
        <f>IFERROR((AlgerHarrison_Method[[#This Row],[Gg]]*AlgerHarrison_Method[[#This Row],[Df]])+AlgerHarrison_Method[[#This Row],[Ts]],"")</f>
        <v/>
      </c>
      <c r="K572" s="182" t="str">
        <f>IF(ISNUMBER(Log_Header[[#This Row],[Rmf]]),Log_Header[[#This Row],[Rmf]],"")</f>
        <v/>
      </c>
      <c r="L572" s="182" t="str">
        <f>IF(ISNUMBER(Log_Header[[#This Row],[T-Rmf]]),Log_Header[[#This Row],[T-Rmf]],"")</f>
        <v/>
      </c>
      <c r="M572" s="27" t="str">
        <f>IFERROR(AlgerHarrison_Method[[#This Row],[Rmf]]*(AlgerHarrison_Method[[#This Row],[T-Rmf]]/AlgerHarrison_Method[[#This Row],[Tf]]),"")</f>
        <v/>
      </c>
      <c r="N572" s="179" t="str">
        <f>IF(AND(ISNUMBER(AlgerHarrison_Method[[#This Row],[Rxo]]),ISNUMBER(AlgerHarrison_Method[[#This Row],[Ro]])),IF(AlgerHarrison_Method[[#This Row],[Rmf]]&gt;=5, 1.75, 1),"")</f>
        <v/>
      </c>
      <c r="O572" s="179" t="str">
        <f>IFERROR(AlgerHarrison_Method[[#This Row],[Rmf_Tf]]*AlgerHarrison_Method[[#This Row],[Rmf Cor Fact]],"")</f>
        <v/>
      </c>
      <c r="P572" s="28" t="str">
        <f>IF(AND(ISNUMBER(AlgerHarrison_Method[[#This Row],[Rxo]]),ISNUMBER(AlgerHarrison_Method[[#This Row],[Ro]])),VLOOKUP(AlgerHarrison_Method[[#This Row],[Log_Type]],$AA$3:AC612,2,FALSE),"")</f>
        <v/>
      </c>
      <c r="Q57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2" s="179" t="str">
        <f>IFERROR(AlgerHarrison_Method[[#This Row],[Rmf_Tf_Cor]]/AlgerHarrison_Method[[#This Row],[Rxo/Ro_Cor]],"")</f>
        <v/>
      </c>
      <c r="S572" s="40" t="str">
        <f>IF(AND(ISNUMBER(AlgerHarrison_Method[[#This Row],[Rxo]]),ISNUMBER(AlgerHarrison_Method[[#This Row],[Ro]])),Log_Header[[#This Row],[cf_H2O_Type]],"")</f>
        <v/>
      </c>
      <c r="T572" s="179" t="str">
        <f>IFERROR(AlgerHarrison_Method[[#This Row],[Rwe]]/AlgerHarrison_Method[[#This Row],[cf_H2O_Type]],"")</f>
        <v/>
      </c>
      <c r="U572" s="27" t="str">
        <f>IFERROR(AlgerHarrison_Method[[#This Row],[Rw]]*(AlgerHarrison_Method[[#This Row],[Tf]]/75),"")</f>
        <v/>
      </c>
      <c r="V572" s="28" t="str">
        <f>IFERROR(10000/AlgerHarrison_Method[[#This Row],[Rw_Cor_75]],"")</f>
        <v/>
      </c>
      <c r="W572" s="40" t="str">
        <f>IF(AND(ISNUMBER(AlgerHarrison_Method[[#This Row],[Rxo]]),ISNUMBER(AlgerHarrison_Method[[#This Row],[Ro]])),Log_Header[[#This Row],[ct]],"")</f>
        <v/>
      </c>
      <c r="X572" s="28" t="str">
        <f>IFERROR(ROUND(AlgerHarrison_Method[[#This Row],[Ct]]*AlgerHarrison_Method[[#This Row],[Cw_75]],-1),"")</f>
        <v/>
      </c>
    </row>
    <row r="573" spans="1:24" x14ac:dyDescent="0.2">
      <c r="A573" s="8" t="str">
        <f>IF(ISNUMBER(Log_Header[[#This Row],[Seq]]),Log_Header[[#This Row],[Seq]],"")</f>
        <v/>
      </c>
      <c r="B573" s="40" t="str">
        <f>IF(ISNUMBER(Log_Header[[#This Row],[BRACS_ID]]),Log_Header[[#This Row],[BRACS_ID]],"")</f>
        <v/>
      </c>
      <c r="C573" s="40" t="str">
        <f>IF(ISNUMBER(Log_Header[[#This Row],[Target_Depth]]),Log_Header[[#This Row],[Target_Depth]],"")</f>
        <v/>
      </c>
      <c r="D573" s="40"/>
      <c r="E573" s="40"/>
      <c r="F573" s="178"/>
      <c r="G573" s="40" t="str">
        <f>IF(ISNUMBER(Log_Header[[#This Row],[Ts]]),Log_Header[[#This Row],[Ts]],"")</f>
        <v/>
      </c>
      <c r="H573" s="44" t="str">
        <f>IF(ISBLANK(AlgerHarrison_Method[[#This Row],[Rxo]]),"",Log_Header[[#This Row],[Gg]])</f>
        <v/>
      </c>
      <c r="I573" s="43" t="str">
        <f>IF(ISBLANK(AlgerHarrison_Method[[#This Row],[Rxo]]),"",Log_Header[[#This Row],[Df]])</f>
        <v/>
      </c>
      <c r="J573" s="27" t="str">
        <f>IFERROR((AlgerHarrison_Method[[#This Row],[Gg]]*AlgerHarrison_Method[[#This Row],[Df]])+AlgerHarrison_Method[[#This Row],[Ts]],"")</f>
        <v/>
      </c>
      <c r="K573" s="182" t="str">
        <f>IF(ISNUMBER(Log_Header[[#This Row],[Rmf]]),Log_Header[[#This Row],[Rmf]],"")</f>
        <v/>
      </c>
      <c r="L573" s="182" t="str">
        <f>IF(ISNUMBER(Log_Header[[#This Row],[T-Rmf]]),Log_Header[[#This Row],[T-Rmf]],"")</f>
        <v/>
      </c>
      <c r="M573" s="27" t="str">
        <f>IFERROR(AlgerHarrison_Method[[#This Row],[Rmf]]*(AlgerHarrison_Method[[#This Row],[T-Rmf]]/AlgerHarrison_Method[[#This Row],[Tf]]),"")</f>
        <v/>
      </c>
      <c r="N573" s="179" t="str">
        <f>IF(AND(ISNUMBER(AlgerHarrison_Method[[#This Row],[Rxo]]),ISNUMBER(AlgerHarrison_Method[[#This Row],[Ro]])),IF(AlgerHarrison_Method[[#This Row],[Rmf]]&gt;=5, 1.75, 1),"")</f>
        <v/>
      </c>
      <c r="O573" s="179" t="str">
        <f>IFERROR(AlgerHarrison_Method[[#This Row],[Rmf_Tf]]*AlgerHarrison_Method[[#This Row],[Rmf Cor Fact]],"")</f>
        <v/>
      </c>
      <c r="P573" s="28" t="str">
        <f>IF(AND(ISNUMBER(AlgerHarrison_Method[[#This Row],[Rxo]]),ISNUMBER(AlgerHarrison_Method[[#This Row],[Ro]])),VLOOKUP(AlgerHarrison_Method[[#This Row],[Log_Type]],$AA$3:AC613,2,FALSE),"")</f>
        <v/>
      </c>
      <c r="Q57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3" s="179" t="str">
        <f>IFERROR(AlgerHarrison_Method[[#This Row],[Rmf_Tf_Cor]]/AlgerHarrison_Method[[#This Row],[Rxo/Ro_Cor]],"")</f>
        <v/>
      </c>
      <c r="S573" s="40" t="str">
        <f>IF(AND(ISNUMBER(AlgerHarrison_Method[[#This Row],[Rxo]]),ISNUMBER(AlgerHarrison_Method[[#This Row],[Ro]])),Log_Header[[#This Row],[cf_H2O_Type]],"")</f>
        <v/>
      </c>
      <c r="T573" s="179" t="str">
        <f>IFERROR(AlgerHarrison_Method[[#This Row],[Rwe]]/AlgerHarrison_Method[[#This Row],[cf_H2O_Type]],"")</f>
        <v/>
      </c>
      <c r="U573" s="27" t="str">
        <f>IFERROR(AlgerHarrison_Method[[#This Row],[Rw]]*(AlgerHarrison_Method[[#This Row],[Tf]]/75),"")</f>
        <v/>
      </c>
      <c r="V573" s="28" t="str">
        <f>IFERROR(10000/AlgerHarrison_Method[[#This Row],[Rw_Cor_75]],"")</f>
        <v/>
      </c>
      <c r="W573" s="40" t="str">
        <f>IF(AND(ISNUMBER(AlgerHarrison_Method[[#This Row],[Rxo]]),ISNUMBER(AlgerHarrison_Method[[#This Row],[Ro]])),Log_Header[[#This Row],[ct]],"")</f>
        <v/>
      </c>
      <c r="X573" s="28" t="str">
        <f>IFERROR(ROUND(AlgerHarrison_Method[[#This Row],[Ct]]*AlgerHarrison_Method[[#This Row],[Cw_75]],-1),"")</f>
        <v/>
      </c>
    </row>
    <row r="574" spans="1:24" x14ac:dyDescent="0.2">
      <c r="A574" s="8" t="str">
        <f>IF(ISNUMBER(Log_Header[[#This Row],[Seq]]),Log_Header[[#This Row],[Seq]],"")</f>
        <v/>
      </c>
      <c r="B574" s="40" t="str">
        <f>IF(ISNUMBER(Log_Header[[#This Row],[BRACS_ID]]),Log_Header[[#This Row],[BRACS_ID]],"")</f>
        <v/>
      </c>
      <c r="C574" s="40" t="str">
        <f>IF(ISNUMBER(Log_Header[[#This Row],[Target_Depth]]),Log_Header[[#This Row],[Target_Depth]],"")</f>
        <v/>
      </c>
      <c r="D574" s="40"/>
      <c r="E574" s="40"/>
      <c r="F574" s="178"/>
      <c r="G574" s="40" t="str">
        <f>IF(ISNUMBER(Log_Header[[#This Row],[Ts]]),Log_Header[[#This Row],[Ts]],"")</f>
        <v/>
      </c>
      <c r="H574" s="44" t="str">
        <f>IF(ISBLANK(AlgerHarrison_Method[[#This Row],[Rxo]]),"",Log_Header[[#This Row],[Gg]])</f>
        <v/>
      </c>
      <c r="I574" s="43" t="str">
        <f>IF(ISBLANK(AlgerHarrison_Method[[#This Row],[Rxo]]),"",Log_Header[[#This Row],[Df]])</f>
        <v/>
      </c>
      <c r="J574" s="27" t="str">
        <f>IFERROR((AlgerHarrison_Method[[#This Row],[Gg]]*AlgerHarrison_Method[[#This Row],[Df]])+AlgerHarrison_Method[[#This Row],[Ts]],"")</f>
        <v/>
      </c>
      <c r="K574" s="182" t="str">
        <f>IF(ISNUMBER(Log_Header[[#This Row],[Rmf]]),Log_Header[[#This Row],[Rmf]],"")</f>
        <v/>
      </c>
      <c r="L574" s="182" t="str">
        <f>IF(ISNUMBER(Log_Header[[#This Row],[T-Rmf]]),Log_Header[[#This Row],[T-Rmf]],"")</f>
        <v/>
      </c>
      <c r="M574" s="27" t="str">
        <f>IFERROR(AlgerHarrison_Method[[#This Row],[Rmf]]*(AlgerHarrison_Method[[#This Row],[T-Rmf]]/AlgerHarrison_Method[[#This Row],[Tf]]),"")</f>
        <v/>
      </c>
      <c r="N574" s="179" t="str">
        <f>IF(AND(ISNUMBER(AlgerHarrison_Method[[#This Row],[Rxo]]),ISNUMBER(AlgerHarrison_Method[[#This Row],[Ro]])),IF(AlgerHarrison_Method[[#This Row],[Rmf]]&gt;=5, 1.75, 1),"")</f>
        <v/>
      </c>
      <c r="O574" s="179" t="str">
        <f>IFERROR(AlgerHarrison_Method[[#This Row],[Rmf_Tf]]*AlgerHarrison_Method[[#This Row],[Rmf Cor Fact]],"")</f>
        <v/>
      </c>
      <c r="P574" s="28" t="str">
        <f>IF(AND(ISNUMBER(AlgerHarrison_Method[[#This Row],[Rxo]]),ISNUMBER(AlgerHarrison_Method[[#This Row],[Ro]])),VLOOKUP(AlgerHarrison_Method[[#This Row],[Log_Type]],$AA$3:AC614,2,FALSE),"")</f>
        <v/>
      </c>
      <c r="Q57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4" s="179" t="str">
        <f>IFERROR(AlgerHarrison_Method[[#This Row],[Rmf_Tf_Cor]]/AlgerHarrison_Method[[#This Row],[Rxo/Ro_Cor]],"")</f>
        <v/>
      </c>
      <c r="S574" s="40" t="str">
        <f>IF(AND(ISNUMBER(AlgerHarrison_Method[[#This Row],[Rxo]]),ISNUMBER(AlgerHarrison_Method[[#This Row],[Ro]])),Log_Header[[#This Row],[cf_H2O_Type]],"")</f>
        <v/>
      </c>
      <c r="T574" s="179" t="str">
        <f>IFERROR(AlgerHarrison_Method[[#This Row],[Rwe]]/AlgerHarrison_Method[[#This Row],[cf_H2O_Type]],"")</f>
        <v/>
      </c>
      <c r="U574" s="27" t="str">
        <f>IFERROR(AlgerHarrison_Method[[#This Row],[Rw]]*(AlgerHarrison_Method[[#This Row],[Tf]]/75),"")</f>
        <v/>
      </c>
      <c r="V574" s="28" t="str">
        <f>IFERROR(10000/AlgerHarrison_Method[[#This Row],[Rw_Cor_75]],"")</f>
        <v/>
      </c>
      <c r="W574" s="40" t="str">
        <f>IF(AND(ISNUMBER(AlgerHarrison_Method[[#This Row],[Rxo]]),ISNUMBER(AlgerHarrison_Method[[#This Row],[Ro]])),Log_Header[[#This Row],[ct]],"")</f>
        <v/>
      </c>
      <c r="X574" s="28" t="str">
        <f>IFERROR(ROUND(AlgerHarrison_Method[[#This Row],[Ct]]*AlgerHarrison_Method[[#This Row],[Cw_75]],-1),"")</f>
        <v/>
      </c>
    </row>
    <row r="575" spans="1:24" x14ac:dyDescent="0.2">
      <c r="A575" s="8" t="str">
        <f>IF(ISNUMBER(Log_Header[[#This Row],[Seq]]),Log_Header[[#This Row],[Seq]],"")</f>
        <v/>
      </c>
      <c r="B575" s="40" t="str">
        <f>IF(ISNUMBER(Log_Header[[#This Row],[BRACS_ID]]),Log_Header[[#This Row],[BRACS_ID]],"")</f>
        <v/>
      </c>
      <c r="C575" s="40" t="str">
        <f>IF(ISNUMBER(Log_Header[[#This Row],[Target_Depth]]),Log_Header[[#This Row],[Target_Depth]],"")</f>
        <v/>
      </c>
      <c r="D575" s="40"/>
      <c r="E575" s="40"/>
      <c r="F575" s="178"/>
      <c r="G575" s="40" t="str">
        <f>IF(ISNUMBER(Log_Header[[#This Row],[Ts]]),Log_Header[[#This Row],[Ts]],"")</f>
        <v/>
      </c>
      <c r="H575" s="44" t="str">
        <f>IF(ISBLANK(AlgerHarrison_Method[[#This Row],[Rxo]]),"",Log_Header[[#This Row],[Gg]])</f>
        <v/>
      </c>
      <c r="I575" s="43" t="str">
        <f>IF(ISBLANK(AlgerHarrison_Method[[#This Row],[Rxo]]),"",Log_Header[[#This Row],[Df]])</f>
        <v/>
      </c>
      <c r="J575" s="27" t="str">
        <f>IFERROR((AlgerHarrison_Method[[#This Row],[Gg]]*AlgerHarrison_Method[[#This Row],[Df]])+AlgerHarrison_Method[[#This Row],[Ts]],"")</f>
        <v/>
      </c>
      <c r="K575" s="182" t="str">
        <f>IF(ISNUMBER(Log_Header[[#This Row],[Rmf]]),Log_Header[[#This Row],[Rmf]],"")</f>
        <v/>
      </c>
      <c r="L575" s="182" t="str">
        <f>IF(ISNUMBER(Log_Header[[#This Row],[T-Rmf]]),Log_Header[[#This Row],[T-Rmf]],"")</f>
        <v/>
      </c>
      <c r="M575" s="27" t="str">
        <f>IFERROR(AlgerHarrison_Method[[#This Row],[Rmf]]*(AlgerHarrison_Method[[#This Row],[T-Rmf]]/AlgerHarrison_Method[[#This Row],[Tf]]),"")</f>
        <v/>
      </c>
      <c r="N575" s="179" t="str">
        <f>IF(AND(ISNUMBER(AlgerHarrison_Method[[#This Row],[Rxo]]),ISNUMBER(AlgerHarrison_Method[[#This Row],[Ro]])),IF(AlgerHarrison_Method[[#This Row],[Rmf]]&gt;=5, 1.75, 1),"")</f>
        <v/>
      </c>
      <c r="O575" s="179" t="str">
        <f>IFERROR(AlgerHarrison_Method[[#This Row],[Rmf_Tf]]*AlgerHarrison_Method[[#This Row],[Rmf Cor Fact]],"")</f>
        <v/>
      </c>
      <c r="P575" s="28" t="str">
        <f>IF(AND(ISNUMBER(AlgerHarrison_Method[[#This Row],[Rxo]]),ISNUMBER(AlgerHarrison_Method[[#This Row],[Ro]])),VLOOKUP(AlgerHarrison_Method[[#This Row],[Log_Type]],$AA$3:AC615,2,FALSE),"")</f>
        <v/>
      </c>
      <c r="Q57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5" s="179" t="str">
        <f>IFERROR(AlgerHarrison_Method[[#This Row],[Rmf_Tf_Cor]]/AlgerHarrison_Method[[#This Row],[Rxo/Ro_Cor]],"")</f>
        <v/>
      </c>
      <c r="S575" s="40" t="str">
        <f>IF(AND(ISNUMBER(AlgerHarrison_Method[[#This Row],[Rxo]]),ISNUMBER(AlgerHarrison_Method[[#This Row],[Ro]])),Log_Header[[#This Row],[cf_H2O_Type]],"")</f>
        <v/>
      </c>
      <c r="T575" s="179" t="str">
        <f>IFERROR(AlgerHarrison_Method[[#This Row],[Rwe]]/AlgerHarrison_Method[[#This Row],[cf_H2O_Type]],"")</f>
        <v/>
      </c>
      <c r="U575" s="27" t="str">
        <f>IFERROR(AlgerHarrison_Method[[#This Row],[Rw]]*(AlgerHarrison_Method[[#This Row],[Tf]]/75),"")</f>
        <v/>
      </c>
      <c r="V575" s="28" t="str">
        <f>IFERROR(10000/AlgerHarrison_Method[[#This Row],[Rw_Cor_75]],"")</f>
        <v/>
      </c>
      <c r="W575" s="40" t="str">
        <f>IF(AND(ISNUMBER(AlgerHarrison_Method[[#This Row],[Rxo]]),ISNUMBER(AlgerHarrison_Method[[#This Row],[Ro]])),Log_Header[[#This Row],[ct]],"")</f>
        <v/>
      </c>
      <c r="X575" s="28" t="str">
        <f>IFERROR(ROUND(AlgerHarrison_Method[[#This Row],[Ct]]*AlgerHarrison_Method[[#This Row],[Cw_75]],-1),"")</f>
        <v/>
      </c>
    </row>
    <row r="576" spans="1:24" x14ac:dyDescent="0.2">
      <c r="A576" s="8" t="str">
        <f>IF(ISNUMBER(Log_Header[[#This Row],[Seq]]),Log_Header[[#This Row],[Seq]],"")</f>
        <v/>
      </c>
      <c r="B576" s="40" t="str">
        <f>IF(ISNUMBER(Log_Header[[#This Row],[BRACS_ID]]),Log_Header[[#This Row],[BRACS_ID]],"")</f>
        <v/>
      </c>
      <c r="C576" s="40" t="str">
        <f>IF(ISNUMBER(Log_Header[[#This Row],[Target_Depth]]),Log_Header[[#This Row],[Target_Depth]],"")</f>
        <v/>
      </c>
      <c r="D576" s="40"/>
      <c r="E576" s="40"/>
      <c r="F576" s="178"/>
      <c r="G576" s="40" t="str">
        <f>IF(ISNUMBER(Log_Header[[#This Row],[Ts]]),Log_Header[[#This Row],[Ts]],"")</f>
        <v/>
      </c>
      <c r="H576" s="44" t="str">
        <f>IF(ISBLANK(AlgerHarrison_Method[[#This Row],[Rxo]]),"",Log_Header[[#This Row],[Gg]])</f>
        <v/>
      </c>
      <c r="I576" s="43" t="str">
        <f>IF(ISBLANK(AlgerHarrison_Method[[#This Row],[Rxo]]),"",Log_Header[[#This Row],[Df]])</f>
        <v/>
      </c>
      <c r="J576" s="27" t="str">
        <f>IFERROR((AlgerHarrison_Method[[#This Row],[Gg]]*AlgerHarrison_Method[[#This Row],[Df]])+AlgerHarrison_Method[[#This Row],[Ts]],"")</f>
        <v/>
      </c>
      <c r="K576" s="182" t="str">
        <f>IF(ISNUMBER(Log_Header[[#This Row],[Rmf]]),Log_Header[[#This Row],[Rmf]],"")</f>
        <v/>
      </c>
      <c r="L576" s="182" t="str">
        <f>IF(ISNUMBER(Log_Header[[#This Row],[T-Rmf]]),Log_Header[[#This Row],[T-Rmf]],"")</f>
        <v/>
      </c>
      <c r="M576" s="27" t="str">
        <f>IFERROR(AlgerHarrison_Method[[#This Row],[Rmf]]*(AlgerHarrison_Method[[#This Row],[T-Rmf]]/AlgerHarrison_Method[[#This Row],[Tf]]),"")</f>
        <v/>
      </c>
      <c r="N576" s="179" t="str">
        <f>IF(AND(ISNUMBER(AlgerHarrison_Method[[#This Row],[Rxo]]),ISNUMBER(AlgerHarrison_Method[[#This Row],[Ro]])),IF(AlgerHarrison_Method[[#This Row],[Rmf]]&gt;=5, 1.75, 1),"")</f>
        <v/>
      </c>
      <c r="O576" s="179" t="str">
        <f>IFERROR(AlgerHarrison_Method[[#This Row],[Rmf_Tf]]*AlgerHarrison_Method[[#This Row],[Rmf Cor Fact]],"")</f>
        <v/>
      </c>
      <c r="P576" s="28" t="str">
        <f>IF(AND(ISNUMBER(AlgerHarrison_Method[[#This Row],[Rxo]]),ISNUMBER(AlgerHarrison_Method[[#This Row],[Ro]])),VLOOKUP(AlgerHarrison_Method[[#This Row],[Log_Type]],$AA$3:AC616,2,FALSE),"")</f>
        <v/>
      </c>
      <c r="Q57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6" s="179" t="str">
        <f>IFERROR(AlgerHarrison_Method[[#This Row],[Rmf_Tf_Cor]]/AlgerHarrison_Method[[#This Row],[Rxo/Ro_Cor]],"")</f>
        <v/>
      </c>
      <c r="S576" s="40" t="str">
        <f>IF(AND(ISNUMBER(AlgerHarrison_Method[[#This Row],[Rxo]]),ISNUMBER(AlgerHarrison_Method[[#This Row],[Ro]])),Log_Header[[#This Row],[cf_H2O_Type]],"")</f>
        <v/>
      </c>
      <c r="T576" s="179" t="str">
        <f>IFERROR(AlgerHarrison_Method[[#This Row],[Rwe]]/AlgerHarrison_Method[[#This Row],[cf_H2O_Type]],"")</f>
        <v/>
      </c>
      <c r="U576" s="27" t="str">
        <f>IFERROR(AlgerHarrison_Method[[#This Row],[Rw]]*(AlgerHarrison_Method[[#This Row],[Tf]]/75),"")</f>
        <v/>
      </c>
      <c r="V576" s="28" t="str">
        <f>IFERROR(10000/AlgerHarrison_Method[[#This Row],[Rw_Cor_75]],"")</f>
        <v/>
      </c>
      <c r="W576" s="40" t="str">
        <f>IF(AND(ISNUMBER(AlgerHarrison_Method[[#This Row],[Rxo]]),ISNUMBER(AlgerHarrison_Method[[#This Row],[Ro]])),Log_Header[[#This Row],[ct]],"")</f>
        <v/>
      </c>
      <c r="X576" s="28" t="str">
        <f>IFERROR(ROUND(AlgerHarrison_Method[[#This Row],[Ct]]*AlgerHarrison_Method[[#This Row],[Cw_75]],-1),"")</f>
        <v/>
      </c>
    </row>
    <row r="577" spans="1:24" x14ac:dyDescent="0.2">
      <c r="A577" s="8" t="str">
        <f>IF(ISNUMBER(Log_Header[[#This Row],[Seq]]),Log_Header[[#This Row],[Seq]],"")</f>
        <v/>
      </c>
      <c r="B577" s="40" t="str">
        <f>IF(ISNUMBER(Log_Header[[#This Row],[BRACS_ID]]),Log_Header[[#This Row],[BRACS_ID]],"")</f>
        <v/>
      </c>
      <c r="C577" s="40" t="str">
        <f>IF(ISNUMBER(Log_Header[[#This Row],[Target_Depth]]),Log_Header[[#This Row],[Target_Depth]],"")</f>
        <v/>
      </c>
      <c r="D577" s="40"/>
      <c r="E577" s="40"/>
      <c r="F577" s="178"/>
      <c r="G577" s="40" t="str">
        <f>IF(ISNUMBER(Log_Header[[#This Row],[Ts]]),Log_Header[[#This Row],[Ts]],"")</f>
        <v/>
      </c>
      <c r="H577" s="44" t="str">
        <f>IF(ISBLANK(AlgerHarrison_Method[[#This Row],[Rxo]]),"",Log_Header[[#This Row],[Gg]])</f>
        <v/>
      </c>
      <c r="I577" s="43" t="str">
        <f>IF(ISBLANK(AlgerHarrison_Method[[#This Row],[Rxo]]),"",Log_Header[[#This Row],[Df]])</f>
        <v/>
      </c>
      <c r="J577" s="27" t="str">
        <f>IFERROR((AlgerHarrison_Method[[#This Row],[Gg]]*AlgerHarrison_Method[[#This Row],[Df]])+AlgerHarrison_Method[[#This Row],[Ts]],"")</f>
        <v/>
      </c>
      <c r="K577" s="182" t="str">
        <f>IF(ISNUMBER(Log_Header[[#This Row],[Rmf]]),Log_Header[[#This Row],[Rmf]],"")</f>
        <v/>
      </c>
      <c r="L577" s="182" t="str">
        <f>IF(ISNUMBER(Log_Header[[#This Row],[T-Rmf]]),Log_Header[[#This Row],[T-Rmf]],"")</f>
        <v/>
      </c>
      <c r="M577" s="27" t="str">
        <f>IFERROR(AlgerHarrison_Method[[#This Row],[Rmf]]*(AlgerHarrison_Method[[#This Row],[T-Rmf]]/AlgerHarrison_Method[[#This Row],[Tf]]),"")</f>
        <v/>
      </c>
      <c r="N577" s="179" t="str">
        <f>IF(AND(ISNUMBER(AlgerHarrison_Method[[#This Row],[Rxo]]),ISNUMBER(AlgerHarrison_Method[[#This Row],[Ro]])),IF(AlgerHarrison_Method[[#This Row],[Rmf]]&gt;=5, 1.75, 1),"")</f>
        <v/>
      </c>
      <c r="O577" s="179" t="str">
        <f>IFERROR(AlgerHarrison_Method[[#This Row],[Rmf_Tf]]*AlgerHarrison_Method[[#This Row],[Rmf Cor Fact]],"")</f>
        <v/>
      </c>
      <c r="P577" s="28" t="str">
        <f>IF(AND(ISNUMBER(AlgerHarrison_Method[[#This Row],[Rxo]]),ISNUMBER(AlgerHarrison_Method[[#This Row],[Ro]])),VLOOKUP(AlgerHarrison_Method[[#This Row],[Log_Type]],$AA$3:AC617,2,FALSE),"")</f>
        <v/>
      </c>
      <c r="Q57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7" s="179" t="str">
        <f>IFERROR(AlgerHarrison_Method[[#This Row],[Rmf_Tf_Cor]]/AlgerHarrison_Method[[#This Row],[Rxo/Ro_Cor]],"")</f>
        <v/>
      </c>
      <c r="S577" s="40" t="str">
        <f>IF(AND(ISNUMBER(AlgerHarrison_Method[[#This Row],[Rxo]]),ISNUMBER(AlgerHarrison_Method[[#This Row],[Ro]])),Log_Header[[#This Row],[cf_H2O_Type]],"")</f>
        <v/>
      </c>
      <c r="T577" s="179" t="str">
        <f>IFERROR(AlgerHarrison_Method[[#This Row],[Rwe]]/AlgerHarrison_Method[[#This Row],[cf_H2O_Type]],"")</f>
        <v/>
      </c>
      <c r="U577" s="27" t="str">
        <f>IFERROR(AlgerHarrison_Method[[#This Row],[Rw]]*(AlgerHarrison_Method[[#This Row],[Tf]]/75),"")</f>
        <v/>
      </c>
      <c r="V577" s="28" t="str">
        <f>IFERROR(10000/AlgerHarrison_Method[[#This Row],[Rw_Cor_75]],"")</f>
        <v/>
      </c>
      <c r="W577" s="40" t="str">
        <f>IF(AND(ISNUMBER(AlgerHarrison_Method[[#This Row],[Rxo]]),ISNUMBER(AlgerHarrison_Method[[#This Row],[Ro]])),Log_Header[[#This Row],[ct]],"")</f>
        <v/>
      </c>
      <c r="X577" s="28" t="str">
        <f>IFERROR(ROUND(AlgerHarrison_Method[[#This Row],[Ct]]*AlgerHarrison_Method[[#This Row],[Cw_75]],-1),"")</f>
        <v/>
      </c>
    </row>
    <row r="578" spans="1:24" x14ac:dyDescent="0.2">
      <c r="A578" s="8" t="str">
        <f>IF(ISNUMBER(Log_Header[[#This Row],[Seq]]),Log_Header[[#This Row],[Seq]],"")</f>
        <v/>
      </c>
      <c r="B578" s="40" t="str">
        <f>IF(ISNUMBER(Log_Header[[#This Row],[BRACS_ID]]),Log_Header[[#This Row],[BRACS_ID]],"")</f>
        <v/>
      </c>
      <c r="C578" s="40" t="str">
        <f>IF(ISNUMBER(Log_Header[[#This Row],[Target_Depth]]),Log_Header[[#This Row],[Target_Depth]],"")</f>
        <v/>
      </c>
      <c r="D578" s="40"/>
      <c r="E578" s="40"/>
      <c r="F578" s="178"/>
      <c r="G578" s="40" t="str">
        <f>IF(ISNUMBER(Log_Header[[#This Row],[Ts]]),Log_Header[[#This Row],[Ts]],"")</f>
        <v/>
      </c>
      <c r="H578" s="44" t="str">
        <f>IF(ISBLANK(AlgerHarrison_Method[[#This Row],[Rxo]]),"",Log_Header[[#This Row],[Gg]])</f>
        <v/>
      </c>
      <c r="I578" s="43" t="str">
        <f>IF(ISBLANK(AlgerHarrison_Method[[#This Row],[Rxo]]),"",Log_Header[[#This Row],[Df]])</f>
        <v/>
      </c>
      <c r="J578" s="27" t="str">
        <f>IFERROR((AlgerHarrison_Method[[#This Row],[Gg]]*AlgerHarrison_Method[[#This Row],[Df]])+AlgerHarrison_Method[[#This Row],[Ts]],"")</f>
        <v/>
      </c>
      <c r="K578" s="182" t="str">
        <f>IF(ISNUMBER(Log_Header[[#This Row],[Rmf]]),Log_Header[[#This Row],[Rmf]],"")</f>
        <v/>
      </c>
      <c r="L578" s="182" t="str">
        <f>IF(ISNUMBER(Log_Header[[#This Row],[T-Rmf]]),Log_Header[[#This Row],[T-Rmf]],"")</f>
        <v/>
      </c>
      <c r="M578" s="27" t="str">
        <f>IFERROR(AlgerHarrison_Method[[#This Row],[Rmf]]*(AlgerHarrison_Method[[#This Row],[T-Rmf]]/AlgerHarrison_Method[[#This Row],[Tf]]),"")</f>
        <v/>
      </c>
      <c r="N578" s="179" t="str">
        <f>IF(AND(ISNUMBER(AlgerHarrison_Method[[#This Row],[Rxo]]),ISNUMBER(AlgerHarrison_Method[[#This Row],[Ro]])),IF(AlgerHarrison_Method[[#This Row],[Rmf]]&gt;=5, 1.75, 1),"")</f>
        <v/>
      </c>
      <c r="O578" s="179" t="str">
        <f>IFERROR(AlgerHarrison_Method[[#This Row],[Rmf_Tf]]*AlgerHarrison_Method[[#This Row],[Rmf Cor Fact]],"")</f>
        <v/>
      </c>
      <c r="P578" s="28" t="str">
        <f>IF(AND(ISNUMBER(AlgerHarrison_Method[[#This Row],[Rxo]]),ISNUMBER(AlgerHarrison_Method[[#This Row],[Ro]])),VLOOKUP(AlgerHarrison_Method[[#This Row],[Log_Type]],$AA$3:AC618,2,FALSE),"")</f>
        <v/>
      </c>
      <c r="Q57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8" s="179" t="str">
        <f>IFERROR(AlgerHarrison_Method[[#This Row],[Rmf_Tf_Cor]]/AlgerHarrison_Method[[#This Row],[Rxo/Ro_Cor]],"")</f>
        <v/>
      </c>
      <c r="S578" s="40" t="str">
        <f>IF(AND(ISNUMBER(AlgerHarrison_Method[[#This Row],[Rxo]]),ISNUMBER(AlgerHarrison_Method[[#This Row],[Ro]])),Log_Header[[#This Row],[cf_H2O_Type]],"")</f>
        <v/>
      </c>
      <c r="T578" s="179" t="str">
        <f>IFERROR(AlgerHarrison_Method[[#This Row],[Rwe]]/AlgerHarrison_Method[[#This Row],[cf_H2O_Type]],"")</f>
        <v/>
      </c>
      <c r="U578" s="27" t="str">
        <f>IFERROR(AlgerHarrison_Method[[#This Row],[Rw]]*(AlgerHarrison_Method[[#This Row],[Tf]]/75),"")</f>
        <v/>
      </c>
      <c r="V578" s="28" t="str">
        <f>IFERROR(10000/AlgerHarrison_Method[[#This Row],[Rw_Cor_75]],"")</f>
        <v/>
      </c>
      <c r="W578" s="40" t="str">
        <f>IF(AND(ISNUMBER(AlgerHarrison_Method[[#This Row],[Rxo]]),ISNUMBER(AlgerHarrison_Method[[#This Row],[Ro]])),Log_Header[[#This Row],[ct]],"")</f>
        <v/>
      </c>
      <c r="X578" s="28" t="str">
        <f>IFERROR(ROUND(AlgerHarrison_Method[[#This Row],[Ct]]*AlgerHarrison_Method[[#This Row],[Cw_75]],-1),"")</f>
        <v/>
      </c>
    </row>
    <row r="579" spans="1:24" x14ac:dyDescent="0.2">
      <c r="A579" s="8" t="str">
        <f>IF(ISNUMBER(Log_Header[[#This Row],[Seq]]),Log_Header[[#This Row],[Seq]],"")</f>
        <v/>
      </c>
      <c r="B579" s="40" t="str">
        <f>IF(ISNUMBER(Log_Header[[#This Row],[BRACS_ID]]),Log_Header[[#This Row],[BRACS_ID]],"")</f>
        <v/>
      </c>
      <c r="C579" s="40" t="str">
        <f>IF(ISNUMBER(Log_Header[[#This Row],[Target_Depth]]),Log_Header[[#This Row],[Target_Depth]],"")</f>
        <v/>
      </c>
      <c r="D579" s="40"/>
      <c r="E579" s="40"/>
      <c r="F579" s="178"/>
      <c r="G579" s="40" t="str">
        <f>IF(ISNUMBER(Log_Header[[#This Row],[Ts]]),Log_Header[[#This Row],[Ts]],"")</f>
        <v/>
      </c>
      <c r="H579" s="44" t="str">
        <f>IF(ISBLANK(AlgerHarrison_Method[[#This Row],[Rxo]]),"",Log_Header[[#This Row],[Gg]])</f>
        <v/>
      </c>
      <c r="I579" s="43" t="str">
        <f>IF(ISBLANK(AlgerHarrison_Method[[#This Row],[Rxo]]),"",Log_Header[[#This Row],[Df]])</f>
        <v/>
      </c>
      <c r="J579" s="27" t="str">
        <f>IFERROR((AlgerHarrison_Method[[#This Row],[Gg]]*AlgerHarrison_Method[[#This Row],[Df]])+AlgerHarrison_Method[[#This Row],[Ts]],"")</f>
        <v/>
      </c>
      <c r="K579" s="182" t="str">
        <f>IF(ISNUMBER(Log_Header[[#This Row],[Rmf]]),Log_Header[[#This Row],[Rmf]],"")</f>
        <v/>
      </c>
      <c r="L579" s="182" t="str">
        <f>IF(ISNUMBER(Log_Header[[#This Row],[T-Rmf]]),Log_Header[[#This Row],[T-Rmf]],"")</f>
        <v/>
      </c>
      <c r="M579" s="27" t="str">
        <f>IFERROR(AlgerHarrison_Method[[#This Row],[Rmf]]*(AlgerHarrison_Method[[#This Row],[T-Rmf]]/AlgerHarrison_Method[[#This Row],[Tf]]),"")</f>
        <v/>
      </c>
      <c r="N579" s="179" t="str">
        <f>IF(AND(ISNUMBER(AlgerHarrison_Method[[#This Row],[Rxo]]),ISNUMBER(AlgerHarrison_Method[[#This Row],[Ro]])),IF(AlgerHarrison_Method[[#This Row],[Rmf]]&gt;=5, 1.75, 1),"")</f>
        <v/>
      </c>
      <c r="O579" s="179" t="str">
        <f>IFERROR(AlgerHarrison_Method[[#This Row],[Rmf_Tf]]*AlgerHarrison_Method[[#This Row],[Rmf Cor Fact]],"")</f>
        <v/>
      </c>
      <c r="P579" s="28" t="str">
        <f>IF(AND(ISNUMBER(AlgerHarrison_Method[[#This Row],[Rxo]]),ISNUMBER(AlgerHarrison_Method[[#This Row],[Ro]])),VLOOKUP(AlgerHarrison_Method[[#This Row],[Log_Type]],$AA$3:AC619,2,FALSE),"")</f>
        <v/>
      </c>
      <c r="Q57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79" s="179" t="str">
        <f>IFERROR(AlgerHarrison_Method[[#This Row],[Rmf_Tf_Cor]]/AlgerHarrison_Method[[#This Row],[Rxo/Ro_Cor]],"")</f>
        <v/>
      </c>
      <c r="S579" s="40" t="str">
        <f>IF(AND(ISNUMBER(AlgerHarrison_Method[[#This Row],[Rxo]]),ISNUMBER(AlgerHarrison_Method[[#This Row],[Ro]])),Log_Header[[#This Row],[cf_H2O_Type]],"")</f>
        <v/>
      </c>
      <c r="T579" s="179" t="str">
        <f>IFERROR(AlgerHarrison_Method[[#This Row],[Rwe]]/AlgerHarrison_Method[[#This Row],[cf_H2O_Type]],"")</f>
        <v/>
      </c>
      <c r="U579" s="27" t="str">
        <f>IFERROR(AlgerHarrison_Method[[#This Row],[Rw]]*(AlgerHarrison_Method[[#This Row],[Tf]]/75),"")</f>
        <v/>
      </c>
      <c r="V579" s="28" t="str">
        <f>IFERROR(10000/AlgerHarrison_Method[[#This Row],[Rw_Cor_75]],"")</f>
        <v/>
      </c>
      <c r="W579" s="40" t="str">
        <f>IF(AND(ISNUMBER(AlgerHarrison_Method[[#This Row],[Rxo]]),ISNUMBER(AlgerHarrison_Method[[#This Row],[Ro]])),Log_Header[[#This Row],[ct]],"")</f>
        <v/>
      </c>
      <c r="X579" s="28" t="str">
        <f>IFERROR(ROUND(AlgerHarrison_Method[[#This Row],[Ct]]*AlgerHarrison_Method[[#This Row],[Cw_75]],-1),"")</f>
        <v/>
      </c>
    </row>
    <row r="580" spans="1:24" x14ac:dyDescent="0.2">
      <c r="A580" s="8" t="str">
        <f>IF(ISNUMBER(Log_Header[[#This Row],[Seq]]),Log_Header[[#This Row],[Seq]],"")</f>
        <v/>
      </c>
      <c r="B580" s="40" t="str">
        <f>IF(ISNUMBER(Log_Header[[#This Row],[BRACS_ID]]),Log_Header[[#This Row],[BRACS_ID]],"")</f>
        <v/>
      </c>
      <c r="C580" s="40" t="str">
        <f>IF(ISNUMBER(Log_Header[[#This Row],[Target_Depth]]),Log_Header[[#This Row],[Target_Depth]],"")</f>
        <v/>
      </c>
      <c r="D580" s="40"/>
      <c r="E580" s="40"/>
      <c r="F580" s="178"/>
      <c r="G580" s="40" t="str">
        <f>IF(ISNUMBER(Log_Header[[#This Row],[Ts]]),Log_Header[[#This Row],[Ts]],"")</f>
        <v/>
      </c>
      <c r="H580" s="44" t="str">
        <f>IF(ISBLANK(AlgerHarrison_Method[[#This Row],[Rxo]]),"",Log_Header[[#This Row],[Gg]])</f>
        <v/>
      </c>
      <c r="I580" s="43" t="str">
        <f>IF(ISBLANK(AlgerHarrison_Method[[#This Row],[Rxo]]),"",Log_Header[[#This Row],[Df]])</f>
        <v/>
      </c>
      <c r="J580" s="27" t="str">
        <f>IFERROR((AlgerHarrison_Method[[#This Row],[Gg]]*AlgerHarrison_Method[[#This Row],[Df]])+AlgerHarrison_Method[[#This Row],[Ts]],"")</f>
        <v/>
      </c>
      <c r="K580" s="182" t="str">
        <f>IF(ISNUMBER(Log_Header[[#This Row],[Rmf]]),Log_Header[[#This Row],[Rmf]],"")</f>
        <v/>
      </c>
      <c r="L580" s="182" t="str">
        <f>IF(ISNUMBER(Log_Header[[#This Row],[T-Rmf]]),Log_Header[[#This Row],[T-Rmf]],"")</f>
        <v/>
      </c>
      <c r="M580" s="27" t="str">
        <f>IFERROR(AlgerHarrison_Method[[#This Row],[Rmf]]*(AlgerHarrison_Method[[#This Row],[T-Rmf]]/AlgerHarrison_Method[[#This Row],[Tf]]),"")</f>
        <v/>
      </c>
      <c r="N580" s="179" t="str">
        <f>IF(AND(ISNUMBER(AlgerHarrison_Method[[#This Row],[Rxo]]),ISNUMBER(AlgerHarrison_Method[[#This Row],[Ro]])),IF(AlgerHarrison_Method[[#This Row],[Rmf]]&gt;=5, 1.75, 1),"")</f>
        <v/>
      </c>
      <c r="O580" s="179" t="str">
        <f>IFERROR(AlgerHarrison_Method[[#This Row],[Rmf_Tf]]*AlgerHarrison_Method[[#This Row],[Rmf Cor Fact]],"")</f>
        <v/>
      </c>
      <c r="P580" s="28" t="str">
        <f>IF(AND(ISNUMBER(AlgerHarrison_Method[[#This Row],[Rxo]]),ISNUMBER(AlgerHarrison_Method[[#This Row],[Ro]])),VLOOKUP(AlgerHarrison_Method[[#This Row],[Log_Type]],$AA$3:AC620,2,FALSE),"")</f>
        <v/>
      </c>
      <c r="Q58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0" s="179" t="str">
        <f>IFERROR(AlgerHarrison_Method[[#This Row],[Rmf_Tf_Cor]]/AlgerHarrison_Method[[#This Row],[Rxo/Ro_Cor]],"")</f>
        <v/>
      </c>
      <c r="S580" s="40" t="str">
        <f>IF(AND(ISNUMBER(AlgerHarrison_Method[[#This Row],[Rxo]]),ISNUMBER(AlgerHarrison_Method[[#This Row],[Ro]])),Log_Header[[#This Row],[cf_H2O_Type]],"")</f>
        <v/>
      </c>
      <c r="T580" s="179" t="str">
        <f>IFERROR(AlgerHarrison_Method[[#This Row],[Rwe]]/AlgerHarrison_Method[[#This Row],[cf_H2O_Type]],"")</f>
        <v/>
      </c>
      <c r="U580" s="27" t="str">
        <f>IFERROR(AlgerHarrison_Method[[#This Row],[Rw]]*(AlgerHarrison_Method[[#This Row],[Tf]]/75),"")</f>
        <v/>
      </c>
      <c r="V580" s="28" t="str">
        <f>IFERROR(10000/AlgerHarrison_Method[[#This Row],[Rw_Cor_75]],"")</f>
        <v/>
      </c>
      <c r="W580" s="40" t="str">
        <f>IF(AND(ISNUMBER(AlgerHarrison_Method[[#This Row],[Rxo]]),ISNUMBER(AlgerHarrison_Method[[#This Row],[Ro]])),Log_Header[[#This Row],[ct]],"")</f>
        <v/>
      </c>
      <c r="X580" s="28" t="str">
        <f>IFERROR(ROUND(AlgerHarrison_Method[[#This Row],[Ct]]*AlgerHarrison_Method[[#This Row],[Cw_75]],-1),"")</f>
        <v/>
      </c>
    </row>
    <row r="581" spans="1:24" x14ac:dyDescent="0.2">
      <c r="A581" s="8" t="str">
        <f>IF(ISNUMBER(Log_Header[[#This Row],[Seq]]),Log_Header[[#This Row],[Seq]],"")</f>
        <v/>
      </c>
      <c r="B581" s="40" t="str">
        <f>IF(ISNUMBER(Log_Header[[#This Row],[BRACS_ID]]),Log_Header[[#This Row],[BRACS_ID]],"")</f>
        <v/>
      </c>
      <c r="C581" s="40" t="str">
        <f>IF(ISNUMBER(Log_Header[[#This Row],[Target_Depth]]),Log_Header[[#This Row],[Target_Depth]],"")</f>
        <v/>
      </c>
      <c r="D581" s="40"/>
      <c r="E581" s="40"/>
      <c r="F581" s="178"/>
      <c r="G581" s="40" t="str">
        <f>IF(ISNUMBER(Log_Header[[#This Row],[Ts]]),Log_Header[[#This Row],[Ts]],"")</f>
        <v/>
      </c>
      <c r="H581" s="44" t="str">
        <f>IF(ISBLANK(AlgerHarrison_Method[[#This Row],[Rxo]]),"",Log_Header[[#This Row],[Gg]])</f>
        <v/>
      </c>
      <c r="I581" s="43" t="str">
        <f>IF(ISBLANK(AlgerHarrison_Method[[#This Row],[Rxo]]),"",Log_Header[[#This Row],[Df]])</f>
        <v/>
      </c>
      <c r="J581" s="27" t="str">
        <f>IFERROR((AlgerHarrison_Method[[#This Row],[Gg]]*AlgerHarrison_Method[[#This Row],[Df]])+AlgerHarrison_Method[[#This Row],[Ts]],"")</f>
        <v/>
      </c>
      <c r="K581" s="182" t="str">
        <f>IF(ISNUMBER(Log_Header[[#This Row],[Rmf]]),Log_Header[[#This Row],[Rmf]],"")</f>
        <v/>
      </c>
      <c r="L581" s="182" t="str">
        <f>IF(ISNUMBER(Log_Header[[#This Row],[T-Rmf]]),Log_Header[[#This Row],[T-Rmf]],"")</f>
        <v/>
      </c>
      <c r="M581" s="27" t="str">
        <f>IFERROR(AlgerHarrison_Method[[#This Row],[Rmf]]*(AlgerHarrison_Method[[#This Row],[T-Rmf]]/AlgerHarrison_Method[[#This Row],[Tf]]),"")</f>
        <v/>
      </c>
      <c r="N581" s="179" t="str">
        <f>IF(AND(ISNUMBER(AlgerHarrison_Method[[#This Row],[Rxo]]),ISNUMBER(AlgerHarrison_Method[[#This Row],[Ro]])),IF(AlgerHarrison_Method[[#This Row],[Rmf]]&gt;=5, 1.75, 1),"")</f>
        <v/>
      </c>
      <c r="O581" s="179" t="str">
        <f>IFERROR(AlgerHarrison_Method[[#This Row],[Rmf_Tf]]*AlgerHarrison_Method[[#This Row],[Rmf Cor Fact]],"")</f>
        <v/>
      </c>
      <c r="P581" s="28" t="str">
        <f>IF(AND(ISNUMBER(AlgerHarrison_Method[[#This Row],[Rxo]]),ISNUMBER(AlgerHarrison_Method[[#This Row],[Ro]])),VLOOKUP(AlgerHarrison_Method[[#This Row],[Log_Type]],$AA$3:AC621,2,FALSE),"")</f>
        <v/>
      </c>
      <c r="Q58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1" s="179" t="str">
        <f>IFERROR(AlgerHarrison_Method[[#This Row],[Rmf_Tf_Cor]]/AlgerHarrison_Method[[#This Row],[Rxo/Ro_Cor]],"")</f>
        <v/>
      </c>
      <c r="S581" s="40" t="str">
        <f>IF(AND(ISNUMBER(AlgerHarrison_Method[[#This Row],[Rxo]]),ISNUMBER(AlgerHarrison_Method[[#This Row],[Ro]])),Log_Header[[#This Row],[cf_H2O_Type]],"")</f>
        <v/>
      </c>
      <c r="T581" s="179" t="str">
        <f>IFERROR(AlgerHarrison_Method[[#This Row],[Rwe]]/AlgerHarrison_Method[[#This Row],[cf_H2O_Type]],"")</f>
        <v/>
      </c>
      <c r="U581" s="27" t="str">
        <f>IFERROR(AlgerHarrison_Method[[#This Row],[Rw]]*(AlgerHarrison_Method[[#This Row],[Tf]]/75),"")</f>
        <v/>
      </c>
      <c r="V581" s="28" t="str">
        <f>IFERROR(10000/AlgerHarrison_Method[[#This Row],[Rw_Cor_75]],"")</f>
        <v/>
      </c>
      <c r="W581" s="40" t="str">
        <f>IF(AND(ISNUMBER(AlgerHarrison_Method[[#This Row],[Rxo]]),ISNUMBER(AlgerHarrison_Method[[#This Row],[Ro]])),Log_Header[[#This Row],[ct]],"")</f>
        <v/>
      </c>
      <c r="X581" s="28" t="str">
        <f>IFERROR(ROUND(AlgerHarrison_Method[[#This Row],[Ct]]*AlgerHarrison_Method[[#This Row],[Cw_75]],-1),"")</f>
        <v/>
      </c>
    </row>
    <row r="582" spans="1:24" x14ac:dyDescent="0.2">
      <c r="A582" s="8" t="str">
        <f>IF(ISNUMBER(Log_Header[[#This Row],[Seq]]),Log_Header[[#This Row],[Seq]],"")</f>
        <v/>
      </c>
      <c r="B582" s="40" t="str">
        <f>IF(ISNUMBER(Log_Header[[#This Row],[BRACS_ID]]),Log_Header[[#This Row],[BRACS_ID]],"")</f>
        <v/>
      </c>
      <c r="C582" s="40" t="str">
        <f>IF(ISNUMBER(Log_Header[[#This Row],[Target_Depth]]),Log_Header[[#This Row],[Target_Depth]],"")</f>
        <v/>
      </c>
      <c r="D582" s="40"/>
      <c r="E582" s="40"/>
      <c r="F582" s="178"/>
      <c r="G582" s="40" t="str">
        <f>IF(ISNUMBER(Log_Header[[#This Row],[Ts]]),Log_Header[[#This Row],[Ts]],"")</f>
        <v/>
      </c>
      <c r="H582" s="44" t="str">
        <f>IF(ISBLANK(AlgerHarrison_Method[[#This Row],[Rxo]]),"",Log_Header[[#This Row],[Gg]])</f>
        <v/>
      </c>
      <c r="I582" s="43" t="str">
        <f>IF(ISBLANK(AlgerHarrison_Method[[#This Row],[Rxo]]),"",Log_Header[[#This Row],[Df]])</f>
        <v/>
      </c>
      <c r="J582" s="27" t="str">
        <f>IFERROR((AlgerHarrison_Method[[#This Row],[Gg]]*AlgerHarrison_Method[[#This Row],[Df]])+AlgerHarrison_Method[[#This Row],[Ts]],"")</f>
        <v/>
      </c>
      <c r="K582" s="182" t="str">
        <f>IF(ISNUMBER(Log_Header[[#This Row],[Rmf]]),Log_Header[[#This Row],[Rmf]],"")</f>
        <v/>
      </c>
      <c r="L582" s="182" t="str">
        <f>IF(ISNUMBER(Log_Header[[#This Row],[T-Rmf]]),Log_Header[[#This Row],[T-Rmf]],"")</f>
        <v/>
      </c>
      <c r="M582" s="27" t="str">
        <f>IFERROR(AlgerHarrison_Method[[#This Row],[Rmf]]*(AlgerHarrison_Method[[#This Row],[T-Rmf]]/AlgerHarrison_Method[[#This Row],[Tf]]),"")</f>
        <v/>
      </c>
      <c r="N582" s="179" t="str">
        <f>IF(AND(ISNUMBER(AlgerHarrison_Method[[#This Row],[Rxo]]),ISNUMBER(AlgerHarrison_Method[[#This Row],[Ro]])),IF(AlgerHarrison_Method[[#This Row],[Rmf]]&gt;=5, 1.75, 1),"")</f>
        <v/>
      </c>
      <c r="O582" s="179" t="str">
        <f>IFERROR(AlgerHarrison_Method[[#This Row],[Rmf_Tf]]*AlgerHarrison_Method[[#This Row],[Rmf Cor Fact]],"")</f>
        <v/>
      </c>
      <c r="P582" s="28" t="str">
        <f>IF(AND(ISNUMBER(AlgerHarrison_Method[[#This Row],[Rxo]]),ISNUMBER(AlgerHarrison_Method[[#This Row],[Ro]])),VLOOKUP(AlgerHarrison_Method[[#This Row],[Log_Type]],$AA$3:AC622,2,FALSE),"")</f>
        <v/>
      </c>
      <c r="Q58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2" s="179" t="str">
        <f>IFERROR(AlgerHarrison_Method[[#This Row],[Rmf_Tf_Cor]]/AlgerHarrison_Method[[#This Row],[Rxo/Ro_Cor]],"")</f>
        <v/>
      </c>
      <c r="S582" s="40" t="str">
        <f>IF(AND(ISNUMBER(AlgerHarrison_Method[[#This Row],[Rxo]]),ISNUMBER(AlgerHarrison_Method[[#This Row],[Ro]])),Log_Header[[#This Row],[cf_H2O_Type]],"")</f>
        <v/>
      </c>
      <c r="T582" s="179" t="str">
        <f>IFERROR(AlgerHarrison_Method[[#This Row],[Rwe]]/AlgerHarrison_Method[[#This Row],[cf_H2O_Type]],"")</f>
        <v/>
      </c>
      <c r="U582" s="27" t="str">
        <f>IFERROR(AlgerHarrison_Method[[#This Row],[Rw]]*(AlgerHarrison_Method[[#This Row],[Tf]]/75),"")</f>
        <v/>
      </c>
      <c r="V582" s="28" t="str">
        <f>IFERROR(10000/AlgerHarrison_Method[[#This Row],[Rw_Cor_75]],"")</f>
        <v/>
      </c>
      <c r="W582" s="40" t="str">
        <f>IF(AND(ISNUMBER(AlgerHarrison_Method[[#This Row],[Rxo]]),ISNUMBER(AlgerHarrison_Method[[#This Row],[Ro]])),Log_Header[[#This Row],[ct]],"")</f>
        <v/>
      </c>
      <c r="X582" s="28" t="str">
        <f>IFERROR(ROUND(AlgerHarrison_Method[[#This Row],[Ct]]*AlgerHarrison_Method[[#This Row],[Cw_75]],-1),"")</f>
        <v/>
      </c>
    </row>
    <row r="583" spans="1:24" x14ac:dyDescent="0.2">
      <c r="A583" s="8" t="str">
        <f>IF(ISNUMBER(Log_Header[[#This Row],[Seq]]),Log_Header[[#This Row],[Seq]],"")</f>
        <v/>
      </c>
      <c r="B583" s="40" t="str">
        <f>IF(ISNUMBER(Log_Header[[#This Row],[BRACS_ID]]),Log_Header[[#This Row],[BRACS_ID]],"")</f>
        <v/>
      </c>
      <c r="C583" s="40" t="str">
        <f>IF(ISNUMBER(Log_Header[[#This Row],[Target_Depth]]),Log_Header[[#This Row],[Target_Depth]],"")</f>
        <v/>
      </c>
      <c r="D583" s="40"/>
      <c r="E583" s="40"/>
      <c r="F583" s="178"/>
      <c r="G583" s="40" t="str">
        <f>IF(ISNUMBER(Log_Header[[#This Row],[Ts]]),Log_Header[[#This Row],[Ts]],"")</f>
        <v/>
      </c>
      <c r="H583" s="44" t="str">
        <f>IF(ISBLANK(AlgerHarrison_Method[[#This Row],[Rxo]]),"",Log_Header[[#This Row],[Gg]])</f>
        <v/>
      </c>
      <c r="I583" s="43" t="str">
        <f>IF(ISBLANK(AlgerHarrison_Method[[#This Row],[Rxo]]),"",Log_Header[[#This Row],[Df]])</f>
        <v/>
      </c>
      <c r="J583" s="27" t="str">
        <f>IFERROR((AlgerHarrison_Method[[#This Row],[Gg]]*AlgerHarrison_Method[[#This Row],[Df]])+AlgerHarrison_Method[[#This Row],[Ts]],"")</f>
        <v/>
      </c>
      <c r="K583" s="182" t="str">
        <f>IF(ISNUMBER(Log_Header[[#This Row],[Rmf]]),Log_Header[[#This Row],[Rmf]],"")</f>
        <v/>
      </c>
      <c r="L583" s="182" t="str">
        <f>IF(ISNUMBER(Log_Header[[#This Row],[T-Rmf]]),Log_Header[[#This Row],[T-Rmf]],"")</f>
        <v/>
      </c>
      <c r="M583" s="27" t="str">
        <f>IFERROR(AlgerHarrison_Method[[#This Row],[Rmf]]*(AlgerHarrison_Method[[#This Row],[T-Rmf]]/AlgerHarrison_Method[[#This Row],[Tf]]),"")</f>
        <v/>
      </c>
      <c r="N583" s="179" t="str">
        <f>IF(AND(ISNUMBER(AlgerHarrison_Method[[#This Row],[Rxo]]),ISNUMBER(AlgerHarrison_Method[[#This Row],[Ro]])),IF(AlgerHarrison_Method[[#This Row],[Rmf]]&gt;=5, 1.75, 1),"")</f>
        <v/>
      </c>
      <c r="O583" s="179" t="str">
        <f>IFERROR(AlgerHarrison_Method[[#This Row],[Rmf_Tf]]*AlgerHarrison_Method[[#This Row],[Rmf Cor Fact]],"")</f>
        <v/>
      </c>
      <c r="P583" s="28" t="str">
        <f>IF(AND(ISNUMBER(AlgerHarrison_Method[[#This Row],[Rxo]]),ISNUMBER(AlgerHarrison_Method[[#This Row],[Ro]])),VLOOKUP(AlgerHarrison_Method[[#This Row],[Log_Type]],$AA$3:AC623,2,FALSE),"")</f>
        <v/>
      </c>
      <c r="Q58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3" s="179" t="str">
        <f>IFERROR(AlgerHarrison_Method[[#This Row],[Rmf_Tf_Cor]]/AlgerHarrison_Method[[#This Row],[Rxo/Ro_Cor]],"")</f>
        <v/>
      </c>
      <c r="S583" s="40" t="str">
        <f>IF(AND(ISNUMBER(AlgerHarrison_Method[[#This Row],[Rxo]]),ISNUMBER(AlgerHarrison_Method[[#This Row],[Ro]])),Log_Header[[#This Row],[cf_H2O_Type]],"")</f>
        <v/>
      </c>
      <c r="T583" s="179" t="str">
        <f>IFERROR(AlgerHarrison_Method[[#This Row],[Rwe]]/AlgerHarrison_Method[[#This Row],[cf_H2O_Type]],"")</f>
        <v/>
      </c>
      <c r="U583" s="27" t="str">
        <f>IFERROR(AlgerHarrison_Method[[#This Row],[Rw]]*(AlgerHarrison_Method[[#This Row],[Tf]]/75),"")</f>
        <v/>
      </c>
      <c r="V583" s="28" t="str">
        <f>IFERROR(10000/AlgerHarrison_Method[[#This Row],[Rw_Cor_75]],"")</f>
        <v/>
      </c>
      <c r="W583" s="40" t="str">
        <f>IF(AND(ISNUMBER(AlgerHarrison_Method[[#This Row],[Rxo]]),ISNUMBER(AlgerHarrison_Method[[#This Row],[Ro]])),Log_Header[[#This Row],[ct]],"")</f>
        <v/>
      </c>
      <c r="X583" s="28" t="str">
        <f>IFERROR(ROUND(AlgerHarrison_Method[[#This Row],[Ct]]*AlgerHarrison_Method[[#This Row],[Cw_75]],-1),"")</f>
        <v/>
      </c>
    </row>
    <row r="584" spans="1:24" x14ac:dyDescent="0.2">
      <c r="A584" s="8" t="str">
        <f>IF(ISNUMBER(Log_Header[[#This Row],[Seq]]),Log_Header[[#This Row],[Seq]],"")</f>
        <v/>
      </c>
      <c r="B584" s="40" t="str">
        <f>IF(ISNUMBER(Log_Header[[#This Row],[BRACS_ID]]),Log_Header[[#This Row],[BRACS_ID]],"")</f>
        <v/>
      </c>
      <c r="C584" s="40" t="str">
        <f>IF(ISNUMBER(Log_Header[[#This Row],[Target_Depth]]),Log_Header[[#This Row],[Target_Depth]],"")</f>
        <v/>
      </c>
      <c r="D584" s="40"/>
      <c r="E584" s="40"/>
      <c r="F584" s="178"/>
      <c r="G584" s="40" t="str">
        <f>IF(ISNUMBER(Log_Header[[#This Row],[Ts]]),Log_Header[[#This Row],[Ts]],"")</f>
        <v/>
      </c>
      <c r="H584" s="44" t="str">
        <f>IF(ISBLANK(AlgerHarrison_Method[[#This Row],[Rxo]]),"",Log_Header[[#This Row],[Gg]])</f>
        <v/>
      </c>
      <c r="I584" s="43" t="str">
        <f>IF(ISBLANK(AlgerHarrison_Method[[#This Row],[Rxo]]),"",Log_Header[[#This Row],[Df]])</f>
        <v/>
      </c>
      <c r="J584" s="27" t="str">
        <f>IFERROR((AlgerHarrison_Method[[#This Row],[Gg]]*AlgerHarrison_Method[[#This Row],[Df]])+AlgerHarrison_Method[[#This Row],[Ts]],"")</f>
        <v/>
      </c>
      <c r="K584" s="182" t="str">
        <f>IF(ISNUMBER(Log_Header[[#This Row],[Rmf]]),Log_Header[[#This Row],[Rmf]],"")</f>
        <v/>
      </c>
      <c r="L584" s="182" t="str">
        <f>IF(ISNUMBER(Log_Header[[#This Row],[T-Rmf]]),Log_Header[[#This Row],[T-Rmf]],"")</f>
        <v/>
      </c>
      <c r="M584" s="27" t="str">
        <f>IFERROR(AlgerHarrison_Method[[#This Row],[Rmf]]*(AlgerHarrison_Method[[#This Row],[T-Rmf]]/AlgerHarrison_Method[[#This Row],[Tf]]),"")</f>
        <v/>
      </c>
      <c r="N584" s="179" t="str">
        <f>IF(AND(ISNUMBER(AlgerHarrison_Method[[#This Row],[Rxo]]),ISNUMBER(AlgerHarrison_Method[[#This Row],[Ro]])),IF(AlgerHarrison_Method[[#This Row],[Rmf]]&gt;=5, 1.75, 1),"")</f>
        <v/>
      </c>
      <c r="O584" s="179" t="str">
        <f>IFERROR(AlgerHarrison_Method[[#This Row],[Rmf_Tf]]*AlgerHarrison_Method[[#This Row],[Rmf Cor Fact]],"")</f>
        <v/>
      </c>
      <c r="P584" s="28" t="str">
        <f>IF(AND(ISNUMBER(AlgerHarrison_Method[[#This Row],[Rxo]]),ISNUMBER(AlgerHarrison_Method[[#This Row],[Ro]])),VLOOKUP(AlgerHarrison_Method[[#This Row],[Log_Type]],$AA$3:AC624,2,FALSE),"")</f>
        <v/>
      </c>
      <c r="Q58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4" s="179" t="str">
        <f>IFERROR(AlgerHarrison_Method[[#This Row],[Rmf_Tf_Cor]]/AlgerHarrison_Method[[#This Row],[Rxo/Ro_Cor]],"")</f>
        <v/>
      </c>
      <c r="S584" s="40" t="str">
        <f>IF(AND(ISNUMBER(AlgerHarrison_Method[[#This Row],[Rxo]]),ISNUMBER(AlgerHarrison_Method[[#This Row],[Ro]])),Log_Header[[#This Row],[cf_H2O_Type]],"")</f>
        <v/>
      </c>
      <c r="T584" s="179" t="str">
        <f>IFERROR(AlgerHarrison_Method[[#This Row],[Rwe]]/AlgerHarrison_Method[[#This Row],[cf_H2O_Type]],"")</f>
        <v/>
      </c>
      <c r="U584" s="27" t="str">
        <f>IFERROR(AlgerHarrison_Method[[#This Row],[Rw]]*(AlgerHarrison_Method[[#This Row],[Tf]]/75),"")</f>
        <v/>
      </c>
      <c r="V584" s="28" t="str">
        <f>IFERROR(10000/AlgerHarrison_Method[[#This Row],[Rw_Cor_75]],"")</f>
        <v/>
      </c>
      <c r="W584" s="40" t="str">
        <f>IF(AND(ISNUMBER(AlgerHarrison_Method[[#This Row],[Rxo]]),ISNUMBER(AlgerHarrison_Method[[#This Row],[Ro]])),Log_Header[[#This Row],[ct]],"")</f>
        <v/>
      </c>
      <c r="X584" s="28" t="str">
        <f>IFERROR(ROUND(AlgerHarrison_Method[[#This Row],[Ct]]*AlgerHarrison_Method[[#This Row],[Cw_75]],-1),"")</f>
        <v/>
      </c>
    </row>
    <row r="585" spans="1:24" x14ac:dyDescent="0.2">
      <c r="A585" s="8" t="str">
        <f>IF(ISNUMBER(Log_Header[[#This Row],[Seq]]),Log_Header[[#This Row],[Seq]],"")</f>
        <v/>
      </c>
      <c r="B585" s="40" t="str">
        <f>IF(ISNUMBER(Log_Header[[#This Row],[BRACS_ID]]),Log_Header[[#This Row],[BRACS_ID]],"")</f>
        <v/>
      </c>
      <c r="C585" s="40" t="str">
        <f>IF(ISNUMBER(Log_Header[[#This Row],[Target_Depth]]),Log_Header[[#This Row],[Target_Depth]],"")</f>
        <v/>
      </c>
      <c r="D585" s="40"/>
      <c r="E585" s="40"/>
      <c r="F585" s="178"/>
      <c r="G585" s="40" t="str">
        <f>IF(ISNUMBER(Log_Header[[#This Row],[Ts]]),Log_Header[[#This Row],[Ts]],"")</f>
        <v/>
      </c>
      <c r="H585" s="44" t="str">
        <f>IF(ISBLANK(AlgerHarrison_Method[[#This Row],[Rxo]]),"",Log_Header[[#This Row],[Gg]])</f>
        <v/>
      </c>
      <c r="I585" s="43" t="str">
        <f>IF(ISBLANK(AlgerHarrison_Method[[#This Row],[Rxo]]),"",Log_Header[[#This Row],[Df]])</f>
        <v/>
      </c>
      <c r="J585" s="27" t="str">
        <f>IFERROR((AlgerHarrison_Method[[#This Row],[Gg]]*AlgerHarrison_Method[[#This Row],[Df]])+AlgerHarrison_Method[[#This Row],[Ts]],"")</f>
        <v/>
      </c>
      <c r="K585" s="182" t="str">
        <f>IF(ISNUMBER(Log_Header[[#This Row],[Rmf]]),Log_Header[[#This Row],[Rmf]],"")</f>
        <v/>
      </c>
      <c r="L585" s="182" t="str">
        <f>IF(ISNUMBER(Log_Header[[#This Row],[T-Rmf]]),Log_Header[[#This Row],[T-Rmf]],"")</f>
        <v/>
      </c>
      <c r="M585" s="27" t="str">
        <f>IFERROR(AlgerHarrison_Method[[#This Row],[Rmf]]*(AlgerHarrison_Method[[#This Row],[T-Rmf]]/AlgerHarrison_Method[[#This Row],[Tf]]),"")</f>
        <v/>
      </c>
      <c r="N585" s="179" t="str">
        <f>IF(AND(ISNUMBER(AlgerHarrison_Method[[#This Row],[Rxo]]),ISNUMBER(AlgerHarrison_Method[[#This Row],[Ro]])),IF(AlgerHarrison_Method[[#This Row],[Rmf]]&gt;=5, 1.75, 1),"")</f>
        <v/>
      </c>
      <c r="O585" s="179" t="str">
        <f>IFERROR(AlgerHarrison_Method[[#This Row],[Rmf_Tf]]*AlgerHarrison_Method[[#This Row],[Rmf Cor Fact]],"")</f>
        <v/>
      </c>
      <c r="P585" s="28" t="str">
        <f>IF(AND(ISNUMBER(AlgerHarrison_Method[[#This Row],[Rxo]]),ISNUMBER(AlgerHarrison_Method[[#This Row],[Ro]])),VLOOKUP(AlgerHarrison_Method[[#This Row],[Log_Type]],$AA$3:AC625,2,FALSE),"")</f>
        <v/>
      </c>
      <c r="Q58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5" s="179" t="str">
        <f>IFERROR(AlgerHarrison_Method[[#This Row],[Rmf_Tf_Cor]]/AlgerHarrison_Method[[#This Row],[Rxo/Ro_Cor]],"")</f>
        <v/>
      </c>
      <c r="S585" s="40" t="str">
        <f>IF(AND(ISNUMBER(AlgerHarrison_Method[[#This Row],[Rxo]]),ISNUMBER(AlgerHarrison_Method[[#This Row],[Ro]])),Log_Header[[#This Row],[cf_H2O_Type]],"")</f>
        <v/>
      </c>
      <c r="T585" s="179" t="str">
        <f>IFERROR(AlgerHarrison_Method[[#This Row],[Rwe]]/AlgerHarrison_Method[[#This Row],[cf_H2O_Type]],"")</f>
        <v/>
      </c>
      <c r="U585" s="27" t="str">
        <f>IFERROR(AlgerHarrison_Method[[#This Row],[Rw]]*(AlgerHarrison_Method[[#This Row],[Tf]]/75),"")</f>
        <v/>
      </c>
      <c r="V585" s="28" t="str">
        <f>IFERROR(10000/AlgerHarrison_Method[[#This Row],[Rw_Cor_75]],"")</f>
        <v/>
      </c>
      <c r="W585" s="40" t="str">
        <f>IF(AND(ISNUMBER(AlgerHarrison_Method[[#This Row],[Rxo]]),ISNUMBER(AlgerHarrison_Method[[#This Row],[Ro]])),Log_Header[[#This Row],[ct]],"")</f>
        <v/>
      </c>
      <c r="X585" s="28" t="str">
        <f>IFERROR(ROUND(AlgerHarrison_Method[[#This Row],[Ct]]*AlgerHarrison_Method[[#This Row],[Cw_75]],-1),"")</f>
        <v/>
      </c>
    </row>
    <row r="586" spans="1:24" x14ac:dyDescent="0.2">
      <c r="A586" s="8" t="str">
        <f>IF(ISNUMBER(Log_Header[[#This Row],[Seq]]),Log_Header[[#This Row],[Seq]],"")</f>
        <v/>
      </c>
      <c r="B586" s="40" t="str">
        <f>IF(ISNUMBER(Log_Header[[#This Row],[BRACS_ID]]),Log_Header[[#This Row],[BRACS_ID]],"")</f>
        <v/>
      </c>
      <c r="C586" s="40" t="str">
        <f>IF(ISNUMBER(Log_Header[[#This Row],[Target_Depth]]),Log_Header[[#This Row],[Target_Depth]],"")</f>
        <v/>
      </c>
      <c r="D586" s="40"/>
      <c r="E586" s="40"/>
      <c r="F586" s="178"/>
      <c r="G586" s="40" t="str">
        <f>IF(ISNUMBER(Log_Header[[#This Row],[Ts]]),Log_Header[[#This Row],[Ts]],"")</f>
        <v/>
      </c>
      <c r="H586" s="44" t="str">
        <f>IF(ISBLANK(AlgerHarrison_Method[[#This Row],[Rxo]]),"",Log_Header[[#This Row],[Gg]])</f>
        <v/>
      </c>
      <c r="I586" s="43" t="str">
        <f>IF(ISBLANK(AlgerHarrison_Method[[#This Row],[Rxo]]),"",Log_Header[[#This Row],[Df]])</f>
        <v/>
      </c>
      <c r="J586" s="27" t="str">
        <f>IFERROR((AlgerHarrison_Method[[#This Row],[Gg]]*AlgerHarrison_Method[[#This Row],[Df]])+AlgerHarrison_Method[[#This Row],[Ts]],"")</f>
        <v/>
      </c>
      <c r="K586" s="182" t="str">
        <f>IF(ISNUMBER(Log_Header[[#This Row],[Rmf]]),Log_Header[[#This Row],[Rmf]],"")</f>
        <v/>
      </c>
      <c r="L586" s="182" t="str">
        <f>IF(ISNUMBER(Log_Header[[#This Row],[T-Rmf]]),Log_Header[[#This Row],[T-Rmf]],"")</f>
        <v/>
      </c>
      <c r="M586" s="27" t="str">
        <f>IFERROR(AlgerHarrison_Method[[#This Row],[Rmf]]*(AlgerHarrison_Method[[#This Row],[T-Rmf]]/AlgerHarrison_Method[[#This Row],[Tf]]),"")</f>
        <v/>
      </c>
      <c r="N586" s="179" t="str">
        <f>IF(AND(ISNUMBER(AlgerHarrison_Method[[#This Row],[Rxo]]),ISNUMBER(AlgerHarrison_Method[[#This Row],[Ro]])),IF(AlgerHarrison_Method[[#This Row],[Rmf]]&gt;=5, 1.75, 1),"")</f>
        <v/>
      </c>
      <c r="O586" s="179" t="str">
        <f>IFERROR(AlgerHarrison_Method[[#This Row],[Rmf_Tf]]*AlgerHarrison_Method[[#This Row],[Rmf Cor Fact]],"")</f>
        <v/>
      </c>
      <c r="P586" s="28" t="str">
        <f>IF(AND(ISNUMBER(AlgerHarrison_Method[[#This Row],[Rxo]]),ISNUMBER(AlgerHarrison_Method[[#This Row],[Ro]])),VLOOKUP(AlgerHarrison_Method[[#This Row],[Log_Type]],$AA$3:AC626,2,FALSE),"")</f>
        <v/>
      </c>
      <c r="Q58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6" s="179" t="str">
        <f>IFERROR(AlgerHarrison_Method[[#This Row],[Rmf_Tf_Cor]]/AlgerHarrison_Method[[#This Row],[Rxo/Ro_Cor]],"")</f>
        <v/>
      </c>
      <c r="S586" s="40" t="str">
        <f>IF(AND(ISNUMBER(AlgerHarrison_Method[[#This Row],[Rxo]]),ISNUMBER(AlgerHarrison_Method[[#This Row],[Ro]])),Log_Header[[#This Row],[cf_H2O_Type]],"")</f>
        <v/>
      </c>
      <c r="T586" s="179" t="str">
        <f>IFERROR(AlgerHarrison_Method[[#This Row],[Rwe]]/AlgerHarrison_Method[[#This Row],[cf_H2O_Type]],"")</f>
        <v/>
      </c>
      <c r="U586" s="27" t="str">
        <f>IFERROR(AlgerHarrison_Method[[#This Row],[Rw]]*(AlgerHarrison_Method[[#This Row],[Tf]]/75),"")</f>
        <v/>
      </c>
      <c r="V586" s="28" t="str">
        <f>IFERROR(10000/AlgerHarrison_Method[[#This Row],[Rw_Cor_75]],"")</f>
        <v/>
      </c>
      <c r="W586" s="40" t="str">
        <f>IF(AND(ISNUMBER(AlgerHarrison_Method[[#This Row],[Rxo]]),ISNUMBER(AlgerHarrison_Method[[#This Row],[Ro]])),Log_Header[[#This Row],[ct]],"")</f>
        <v/>
      </c>
      <c r="X586" s="28" t="str">
        <f>IFERROR(ROUND(AlgerHarrison_Method[[#This Row],[Ct]]*AlgerHarrison_Method[[#This Row],[Cw_75]],-1),"")</f>
        <v/>
      </c>
    </row>
    <row r="587" spans="1:24" x14ac:dyDescent="0.2">
      <c r="A587" s="8" t="str">
        <f>IF(ISNUMBER(Log_Header[[#This Row],[Seq]]),Log_Header[[#This Row],[Seq]],"")</f>
        <v/>
      </c>
      <c r="B587" s="40" t="str">
        <f>IF(ISNUMBER(Log_Header[[#This Row],[BRACS_ID]]),Log_Header[[#This Row],[BRACS_ID]],"")</f>
        <v/>
      </c>
      <c r="C587" s="40" t="str">
        <f>IF(ISNUMBER(Log_Header[[#This Row],[Target_Depth]]),Log_Header[[#This Row],[Target_Depth]],"")</f>
        <v/>
      </c>
      <c r="D587" s="40"/>
      <c r="E587" s="40"/>
      <c r="F587" s="178"/>
      <c r="G587" s="40" t="str">
        <f>IF(ISNUMBER(Log_Header[[#This Row],[Ts]]),Log_Header[[#This Row],[Ts]],"")</f>
        <v/>
      </c>
      <c r="H587" s="44" t="str">
        <f>IF(ISBLANK(AlgerHarrison_Method[[#This Row],[Rxo]]),"",Log_Header[[#This Row],[Gg]])</f>
        <v/>
      </c>
      <c r="I587" s="43" t="str">
        <f>IF(ISBLANK(AlgerHarrison_Method[[#This Row],[Rxo]]),"",Log_Header[[#This Row],[Df]])</f>
        <v/>
      </c>
      <c r="J587" s="27" t="str">
        <f>IFERROR((AlgerHarrison_Method[[#This Row],[Gg]]*AlgerHarrison_Method[[#This Row],[Df]])+AlgerHarrison_Method[[#This Row],[Ts]],"")</f>
        <v/>
      </c>
      <c r="K587" s="182" t="str">
        <f>IF(ISNUMBER(Log_Header[[#This Row],[Rmf]]),Log_Header[[#This Row],[Rmf]],"")</f>
        <v/>
      </c>
      <c r="L587" s="182" t="str">
        <f>IF(ISNUMBER(Log_Header[[#This Row],[T-Rmf]]),Log_Header[[#This Row],[T-Rmf]],"")</f>
        <v/>
      </c>
      <c r="M587" s="27" t="str">
        <f>IFERROR(AlgerHarrison_Method[[#This Row],[Rmf]]*(AlgerHarrison_Method[[#This Row],[T-Rmf]]/AlgerHarrison_Method[[#This Row],[Tf]]),"")</f>
        <v/>
      </c>
      <c r="N587" s="179" t="str">
        <f>IF(AND(ISNUMBER(AlgerHarrison_Method[[#This Row],[Rxo]]),ISNUMBER(AlgerHarrison_Method[[#This Row],[Ro]])),IF(AlgerHarrison_Method[[#This Row],[Rmf]]&gt;=5, 1.75, 1),"")</f>
        <v/>
      </c>
      <c r="O587" s="179" t="str">
        <f>IFERROR(AlgerHarrison_Method[[#This Row],[Rmf_Tf]]*AlgerHarrison_Method[[#This Row],[Rmf Cor Fact]],"")</f>
        <v/>
      </c>
      <c r="P587" s="28" t="str">
        <f>IF(AND(ISNUMBER(AlgerHarrison_Method[[#This Row],[Rxo]]),ISNUMBER(AlgerHarrison_Method[[#This Row],[Ro]])),VLOOKUP(AlgerHarrison_Method[[#This Row],[Log_Type]],$AA$3:AC627,2,FALSE),"")</f>
        <v/>
      </c>
      <c r="Q58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7" s="179" t="str">
        <f>IFERROR(AlgerHarrison_Method[[#This Row],[Rmf_Tf_Cor]]/AlgerHarrison_Method[[#This Row],[Rxo/Ro_Cor]],"")</f>
        <v/>
      </c>
      <c r="S587" s="40" t="str">
        <f>IF(AND(ISNUMBER(AlgerHarrison_Method[[#This Row],[Rxo]]),ISNUMBER(AlgerHarrison_Method[[#This Row],[Ro]])),Log_Header[[#This Row],[cf_H2O_Type]],"")</f>
        <v/>
      </c>
      <c r="T587" s="179" t="str">
        <f>IFERROR(AlgerHarrison_Method[[#This Row],[Rwe]]/AlgerHarrison_Method[[#This Row],[cf_H2O_Type]],"")</f>
        <v/>
      </c>
      <c r="U587" s="27" t="str">
        <f>IFERROR(AlgerHarrison_Method[[#This Row],[Rw]]*(AlgerHarrison_Method[[#This Row],[Tf]]/75),"")</f>
        <v/>
      </c>
      <c r="V587" s="28" t="str">
        <f>IFERROR(10000/AlgerHarrison_Method[[#This Row],[Rw_Cor_75]],"")</f>
        <v/>
      </c>
      <c r="W587" s="40" t="str">
        <f>IF(AND(ISNUMBER(AlgerHarrison_Method[[#This Row],[Rxo]]),ISNUMBER(AlgerHarrison_Method[[#This Row],[Ro]])),Log_Header[[#This Row],[ct]],"")</f>
        <v/>
      </c>
      <c r="X587" s="28" t="str">
        <f>IFERROR(ROUND(AlgerHarrison_Method[[#This Row],[Ct]]*AlgerHarrison_Method[[#This Row],[Cw_75]],-1),"")</f>
        <v/>
      </c>
    </row>
    <row r="588" spans="1:24" x14ac:dyDescent="0.2">
      <c r="A588" s="8" t="str">
        <f>IF(ISNUMBER(Log_Header[[#This Row],[Seq]]),Log_Header[[#This Row],[Seq]],"")</f>
        <v/>
      </c>
      <c r="B588" s="40" t="str">
        <f>IF(ISNUMBER(Log_Header[[#This Row],[BRACS_ID]]),Log_Header[[#This Row],[BRACS_ID]],"")</f>
        <v/>
      </c>
      <c r="C588" s="40" t="str">
        <f>IF(ISNUMBER(Log_Header[[#This Row],[Target_Depth]]),Log_Header[[#This Row],[Target_Depth]],"")</f>
        <v/>
      </c>
      <c r="D588" s="40"/>
      <c r="E588" s="40"/>
      <c r="F588" s="178"/>
      <c r="G588" s="40" t="str">
        <f>IF(ISNUMBER(Log_Header[[#This Row],[Ts]]),Log_Header[[#This Row],[Ts]],"")</f>
        <v/>
      </c>
      <c r="H588" s="44" t="str">
        <f>IF(ISBLANK(AlgerHarrison_Method[[#This Row],[Rxo]]),"",Log_Header[[#This Row],[Gg]])</f>
        <v/>
      </c>
      <c r="I588" s="43" t="str">
        <f>IF(ISBLANK(AlgerHarrison_Method[[#This Row],[Rxo]]),"",Log_Header[[#This Row],[Df]])</f>
        <v/>
      </c>
      <c r="J588" s="27" t="str">
        <f>IFERROR((AlgerHarrison_Method[[#This Row],[Gg]]*AlgerHarrison_Method[[#This Row],[Df]])+AlgerHarrison_Method[[#This Row],[Ts]],"")</f>
        <v/>
      </c>
      <c r="K588" s="182" t="str">
        <f>IF(ISNUMBER(Log_Header[[#This Row],[Rmf]]),Log_Header[[#This Row],[Rmf]],"")</f>
        <v/>
      </c>
      <c r="L588" s="182" t="str">
        <f>IF(ISNUMBER(Log_Header[[#This Row],[T-Rmf]]),Log_Header[[#This Row],[T-Rmf]],"")</f>
        <v/>
      </c>
      <c r="M588" s="27" t="str">
        <f>IFERROR(AlgerHarrison_Method[[#This Row],[Rmf]]*(AlgerHarrison_Method[[#This Row],[T-Rmf]]/AlgerHarrison_Method[[#This Row],[Tf]]),"")</f>
        <v/>
      </c>
      <c r="N588" s="179" t="str">
        <f>IF(AND(ISNUMBER(AlgerHarrison_Method[[#This Row],[Rxo]]),ISNUMBER(AlgerHarrison_Method[[#This Row],[Ro]])),IF(AlgerHarrison_Method[[#This Row],[Rmf]]&gt;=5, 1.75, 1),"")</f>
        <v/>
      </c>
      <c r="O588" s="179" t="str">
        <f>IFERROR(AlgerHarrison_Method[[#This Row],[Rmf_Tf]]*AlgerHarrison_Method[[#This Row],[Rmf Cor Fact]],"")</f>
        <v/>
      </c>
      <c r="P588" s="28" t="str">
        <f>IF(AND(ISNUMBER(AlgerHarrison_Method[[#This Row],[Rxo]]),ISNUMBER(AlgerHarrison_Method[[#This Row],[Ro]])),VLOOKUP(AlgerHarrison_Method[[#This Row],[Log_Type]],$AA$3:AC628,2,FALSE),"")</f>
        <v/>
      </c>
      <c r="Q58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8" s="179" t="str">
        <f>IFERROR(AlgerHarrison_Method[[#This Row],[Rmf_Tf_Cor]]/AlgerHarrison_Method[[#This Row],[Rxo/Ro_Cor]],"")</f>
        <v/>
      </c>
      <c r="S588" s="40" t="str">
        <f>IF(AND(ISNUMBER(AlgerHarrison_Method[[#This Row],[Rxo]]),ISNUMBER(AlgerHarrison_Method[[#This Row],[Ro]])),Log_Header[[#This Row],[cf_H2O_Type]],"")</f>
        <v/>
      </c>
      <c r="T588" s="179" t="str">
        <f>IFERROR(AlgerHarrison_Method[[#This Row],[Rwe]]/AlgerHarrison_Method[[#This Row],[cf_H2O_Type]],"")</f>
        <v/>
      </c>
      <c r="U588" s="27" t="str">
        <f>IFERROR(AlgerHarrison_Method[[#This Row],[Rw]]*(AlgerHarrison_Method[[#This Row],[Tf]]/75),"")</f>
        <v/>
      </c>
      <c r="V588" s="28" t="str">
        <f>IFERROR(10000/AlgerHarrison_Method[[#This Row],[Rw_Cor_75]],"")</f>
        <v/>
      </c>
      <c r="W588" s="40" t="str">
        <f>IF(AND(ISNUMBER(AlgerHarrison_Method[[#This Row],[Rxo]]),ISNUMBER(AlgerHarrison_Method[[#This Row],[Ro]])),Log_Header[[#This Row],[ct]],"")</f>
        <v/>
      </c>
      <c r="X588" s="28" t="str">
        <f>IFERROR(ROUND(AlgerHarrison_Method[[#This Row],[Ct]]*AlgerHarrison_Method[[#This Row],[Cw_75]],-1),"")</f>
        <v/>
      </c>
    </row>
    <row r="589" spans="1:24" x14ac:dyDescent="0.2">
      <c r="A589" s="8" t="str">
        <f>IF(ISNUMBER(Log_Header[[#This Row],[Seq]]),Log_Header[[#This Row],[Seq]],"")</f>
        <v/>
      </c>
      <c r="B589" s="40" t="str">
        <f>IF(ISNUMBER(Log_Header[[#This Row],[BRACS_ID]]),Log_Header[[#This Row],[BRACS_ID]],"")</f>
        <v/>
      </c>
      <c r="C589" s="40" t="str">
        <f>IF(ISNUMBER(Log_Header[[#This Row],[Target_Depth]]),Log_Header[[#This Row],[Target_Depth]],"")</f>
        <v/>
      </c>
      <c r="D589" s="40"/>
      <c r="E589" s="40"/>
      <c r="F589" s="178"/>
      <c r="G589" s="40" t="str">
        <f>IF(ISNUMBER(Log_Header[[#This Row],[Ts]]),Log_Header[[#This Row],[Ts]],"")</f>
        <v/>
      </c>
      <c r="H589" s="44" t="str">
        <f>IF(ISBLANK(AlgerHarrison_Method[[#This Row],[Rxo]]),"",Log_Header[[#This Row],[Gg]])</f>
        <v/>
      </c>
      <c r="I589" s="43" t="str">
        <f>IF(ISBLANK(AlgerHarrison_Method[[#This Row],[Rxo]]),"",Log_Header[[#This Row],[Df]])</f>
        <v/>
      </c>
      <c r="J589" s="27" t="str">
        <f>IFERROR((AlgerHarrison_Method[[#This Row],[Gg]]*AlgerHarrison_Method[[#This Row],[Df]])+AlgerHarrison_Method[[#This Row],[Ts]],"")</f>
        <v/>
      </c>
      <c r="K589" s="182" t="str">
        <f>IF(ISNUMBER(Log_Header[[#This Row],[Rmf]]),Log_Header[[#This Row],[Rmf]],"")</f>
        <v/>
      </c>
      <c r="L589" s="182" t="str">
        <f>IF(ISNUMBER(Log_Header[[#This Row],[T-Rmf]]),Log_Header[[#This Row],[T-Rmf]],"")</f>
        <v/>
      </c>
      <c r="M589" s="27" t="str">
        <f>IFERROR(AlgerHarrison_Method[[#This Row],[Rmf]]*(AlgerHarrison_Method[[#This Row],[T-Rmf]]/AlgerHarrison_Method[[#This Row],[Tf]]),"")</f>
        <v/>
      </c>
      <c r="N589" s="179" t="str">
        <f>IF(AND(ISNUMBER(AlgerHarrison_Method[[#This Row],[Rxo]]),ISNUMBER(AlgerHarrison_Method[[#This Row],[Ro]])),IF(AlgerHarrison_Method[[#This Row],[Rmf]]&gt;=5, 1.75, 1),"")</f>
        <v/>
      </c>
      <c r="O589" s="179" t="str">
        <f>IFERROR(AlgerHarrison_Method[[#This Row],[Rmf_Tf]]*AlgerHarrison_Method[[#This Row],[Rmf Cor Fact]],"")</f>
        <v/>
      </c>
      <c r="P589" s="28" t="str">
        <f>IF(AND(ISNUMBER(AlgerHarrison_Method[[#This Row],[Rxo]]),ISNUMBER(AlgerHarrison_Method[[#This Row],[Ro]])),VLOOKUP(AlgerHarrison_Method[[#This Row],[Log_Type]],$AA$3:AC629,2,FALSE),"")</f>
        <v/>
      </c>
      <c r="Q58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89" s="179" t="str">
        <f>IFERROR(AlgerHarrison_Method[[#This Row],[Rmf_Tf_Cor]]/AlgerHarrison_Method[[#This Row],[Rxo/Ro_Cor]],"")</f>
        <v/>
      </c>
      <c r="S589" s="40" t="str">
        <f>IF(AND(ISNUMBER(AlgerHarrison_Method[[#This Row],[Rxo]]),ISNUMBER(AlgerHarrison_Method[[#This Row],[Ro]])),Log_Header[[#This Row],[cf_H2O_Type]],"")</f>
        <v/>
      </c>
      <c r="T589" s="179" t="str">
        <f>IFERROR(AlgerHarrison_Method[[#This Row],[Rwe]]/AlgerHarrison_Method[[#This Row],[cf_H2O_Type]],"")</f>
        <v/>
      </c>
      <c r="U589" s="27" t="str">
        <f>IFERROR(AlgerHarrison_Method[[#This Row],[Rw]]*(AlgerHarrison_Method[[#This Row],[Tf]]/75),"")</f>
        <v/>
      </c>
      <c r="V589" s="28" t="str">
        <f>IFERROR(10000/AlgerHarrison_Method[[#This Row],[Rw_Cor_75]],"")</f>
        <v/>
      </c>
      <c r="W589" s="40" t="str">
        <f>IF(AND(ISNUMBER(AlgerHarrison_Method[[#This Row],[Rxo]]),ISNUMBER(AlgerHarrison_Method[[#This Row],[Ro]])),Log_Header[[#This Row],[ct]],"")</f>
        <v/>
      </c>
      <c r="X589" s="28" t="str">
        <f>IFERROR(ROUND(AlgerHarrison_Method[[#This Row],[Ct]]*AlgerHarrison_Method[[#This Row],[Cw_75]],-1),"")</f>
        <v/>
      </c>
    </row>
    <row r="590" spans="1:24" x14ac:dyDescent="0.2">
      <c r="A590" s="8" t="str">
        <f>IF(ISNUMBER(Log_Header[[#This Row],[Seq]]),Log_Header[[#This Row],[Seq]],"")</f>
        <v/>
      </c>
      <c r="B590" s="40" t="str">
        <f>IF(ISNUMBER(Log_Header[[#This Row],[BRACS_ID]]),Log_Header[[#This Row],[BRACS_ID]],"")</f>
        <v/>
      </c>
      <c r="C590" s="40" t="str">
        <f>IF(ISNUMBER(Log_Header[[#This Row],[Target_Depth]]),Log_Header[[#This Row],[Target_Depth]],"")</f>
        <v/>
      </c>
      <c r="D590" s="40"/>
      <c r="E590" s="40"/>
      <c r="F590" s="178"/>
      <c r="G590" s="40" t="str">
        <f>IF(ISNUMBER(Log_Header[[#This Row],[Ts]]),Log_Header[[#This Row],[Ts]],"")</f>
        <v/>
      </c>
      <c r="H590" s="44" t="str">
        <f>IF(ISBLANK(AlgerHarrison_Method[[#This Row],[Rxo]]),"",Log_Header[[#This Row],[Gg]])</f>
        <v/>
      </c>
      <c r="I590" s="43" t="str">
        <f>IF(ISBLANK(AlgerHarrison_Method[[#This Row],[Rxo]]),"",Log_Header[[#This Row],[Df]])</f>
        <v/>
      </c>
      <c r="J590" s="27" t="str">
        <f>IFERROR((AlgerHarrison_Method[[#This Row],[Gg]]*AlgerHarrison_Method[[#This Row],[Df]])+AlgerHarrison_Method[[#This Row],[Ts]],"")</f>
        <v/>
      </c>
      <c r="K590" s="182" t="str">
        <f>IF(ISNUMBER(Log_Header[[#This Row],[Rmf]]),Log_Header[[#This Row],[Rmf]],"")</f>
        <v/>
      </c>
      <c r="L590" s="182" t="str">
        <f>IF(ISNUMBER(Log_Header[[#This Row],[T-Rmf]]),Log_Header[[#This Row],[T-Rmf]],"")</f>
        <v/>
      </c>
      <c r="M590" s="27" t="str">
        <f>IFERROR(AlgerHarrison_Method[[#This Row],[Rmf]]*(AlgerHarrison_Method[[#This Row],[T-Rmf]]/AlgerHarrison_Method[[#This Row],[Tf]]),"")</f>
        <v/>
      </c>
      <c r="N590" s="179" t="str">
        <f>IF(AND(ISNUMBER(AlgerHarrison_Method[[#This Row],[Rxo]]),ISNUMBER(AlgerHarrison_Method[[#This Row],[Ro]])),IF(AlgerHarrison_Method[[#This Row],[Rmf]]&gt;=5, 1.75, 1),"")</f>
        <v/>
      </c>
      <c r="O590" s="179" t="str">
        <f>IFERROR(AlgerHarrison_Method[[#This Row],[Rmf_Tf]]*AlgerHarrison_Method[[#This Row],[Rmf Cor Fact]],"")</f>
        <v/>
      </c>
      <c r="P590" s="28" t="str">
        <f>IF(AND(ISNUMBER(AlgerHarrison_Method[[#This Row],[Rxo]]),ISNUMBER(AlgerHarrison_Method[[#This Row],[Ro]])),VLOOKUP(AlgerHarrison_Method[[#This Row],[Log_Type]],$AA$3:AC630,2,FALSE),"")</f>
        <v/>
      </c>
      <c r="Q59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0" s="179" t="str">
        <f>IFERROR(AlgerHarrison_Method[[#This Row],[Rmf_Tf_Cor]]/AlgerHarrison_Method[[#This Row],[Rxo/Ro_Cor]],"")</f>
        <v/>
      </c>
      <c r="S590" s="40" t="str">
        <f>IF(AND(ISNUMBER(AlgerHarrison_Method[[#This Row],[Rxo]]),ISNUMBER(AlgerHarrison_Method[[#This Row],[Ro]])),Log_Header[[#This Row],[cf_H2O_Type]],"")</f>
        <v/>
      </c>
      <c r="T590" s="179" t="str">
        <f>IFERROR(AlgerHarrison_Method[[#This Row],[Rwe]]/AlgerHarrison_Method[[#This Row],[cf_H2O_Type]],"")</f>
        <v/>
      </c>
      <c r="U590" s="27" t="str">
        <f>IFERROR(AlgerHarrison_Method[[#This Row],[Rw]]*(AlgerHarrison_Method[[#This Row],[Tf]]/75),"")</f>
        <v/>
      </c>
      <c r="V590" s="28" t="str">
        <f>IFERROR(10000/AlgerHarrison_Method[[#This Row],[Rw_Cor_75]],"")</f>
        <v/>
      </c>
      <c r="W590" s="40" t="str">
        <f>IF(AND(ISNUMBER(AlgerHarrison_Method[[#This Row],[Rxo]]),ISNUMBER(AlgerHarrison_Method[[#This Row],[Ro]])),Log_Header[[#This Row],[ct]],"")</f>
        <v/>
      </c>
      <c r="X590" s="28" t="str">
        <f>IFERROR(ROUND(AlgerHarrison_Method[[#This Row],[Ct]]*AlgerHarrison_Method[[#This Row],[Cw_75]],-1),"")</f>
        <v/>
      </c>
    </row>
    <row r="591" spans="1:24" x14ac:dyDescent="0.2">
      <c r="A591" s="8" t="str">
        <f>IF(ISNUMBER(Log_Header[[#This Row],[Seq]]),Log_Header[[#This Row],[Seq]],"")</f>
        <v/>
      </c>
      <c r="B591" s="40" t="str">
        <f>IF(ISNUMBER(Log_Header[[#This Row],[BRACS_ID]]),Log_Header[[#This Row],[BRACS_ID]],"")</f>
        <v/>
      </c>
      <c r="C591" s="40" t="str">
        <f>IF(ISNUMBER(Log_Header[[#This Row],[Target_Depth]]),Log_Header[[#This Row],[Target_Depth]],"")</f>
        <v/>
      </c>
      <c r="D591" s="40"/>
      <c r="E591" s="40"/>
      <c r="F591" s="178"/>
      <c r="G591" s="40" t="str">
        <f>IF(ISNUMBER(Log_Header[[#This Row],[Ts]]),Log_Header[[#This Row],[Ts]],"")</f>
        <v/>
      </c>
      <c r="H591" s="44" t="str">
        <f>IF(ISBLANK(AlgerHarrison_Method[[#This Row],[Rxo]]),"",Log_Header[[#This Row],[Gg]])</f>
        <v/>
      </c>
      <c r="I591" s="43" t="str">
        <f>IF(ISBLANK(AlgerHarrison_Method[[#This Row],[Rxo]]),"",Log_Header[[#This Row],[Df]])</f>
        <v/>
      </c>
      <c r="J591" s="27" t="str">
        <f>IFERROR((AlgerHarrison_Method[[#This Row],[Gg]]*AlgerHarrison_Method[[#This Row],[Df]])+AlgerHarrison_Method[[#This Row],[Ts]],"")</f>
        <v/>
      </c>
      <c r="K591" s="182" t="str">
        <f>IF(ISNUMBER(Log_Header[[#This Row],[Rmf]]),Log_Header[[#This Row],[Rmf]],"")</f>
        <v/>
      </c>
      <c r="L591" s="182" t="str">
        <f>IF(ISNUMBER(Log_Header[[#This Row],[T-Rmf]]),Log_Header[[#This Row],[T-Rmf]],"")</f>
        <v/>
      </c>
      <c r="M591" s="27" t="str">
        <f>IFERROR(AlgerHarrison_Method[[#This Row],[Rmf]]*(AlgerHarrison_Method[[#This Row],[T-Rmf]]/AlgerHarrison_Method[[#This Row],[Tf]]),"")</f>
        <v/>
      </c>
      <c r="N591" s="179" t="str">
        <f>IF(AND(ISNUMBER(AlgerHarrison_Method[[#This Row],[Rxo]]),ISNUMBER(AlgerHarrison_Method[[#This Row],[Ro]])),IF(AlgerHarrison_Method[[#This Row],[Rmf]]&gt;=5, 1.75, 1),"")</f>
        <v/>
      </c>
      <c r="O591" s="179" t="str">
        <f>IFERROR(AlgerHarrison_Method[[#This Row],[Rmf_Tf]]*AlgerHarrison_Method[[#This Row],[Rmf Cor Fact]],"")</f>
        <v/>
      </c>
      <c r="P591" s="28" t="str">
        <f>IF(AND(ISNUMBER(AlgerHarrison_Method[[#This Row],[Rxo]]),ISNUMBER(AlgerHarrison_Method[[#This Row],[Ro]])),VLOOKUP(AlgerHarrison_Method[[#This Row],[Log_Type]],$AA$3:AC631,2,FALSE),"")</f>
        <v/>
      </c>
      <c r="Q591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1" s="179" t="str">
        <f>IFERROR(AlgerHarrison_Method[[#This Row],[Rmf_Tf_Cor]]/AlgerHarrison_Method[[#This Row],[Rxo/Ro_Cor]],"")</f>
        <v/>
      </c>
      <c r="S591" s="40" t="str">
        <f>IF(AND(ISNUMBER(AlgerHarrison_Method[[#This Row],[Rxo]]),ISNUMBER(AlgerHarrison_Method[[#This Row],[Ro]])),Log_Header[[#This Row],[cf_H2O_Type]],"")</f>
        <v/>
      </c>
      <c r="T591" s="179" t="str">
        <f>IFERROR(AlgerHarrison_Method[[#This Row],[Rwe]]/AlgerHarrison_Method[[#This Row],[cf_H2O_Type]],"")</f>
        <v/>
      </c>
      <c r="U591" s="27" t="str">
        <f>IFERROR(AlgerHarrison_Method[[#This Row],[Rw]]*(AlgerHarrison_Method[[#This Row],[Tf]]/75),"")</f>
        <v/>
      </c>
      <c r="V591" s="28" t="str">
        <f>IFERROR(10000/AlgerHarrison_Method[[#This Row],[Rw_Cor_75]],"")</f>
        <v/>
      </c>
      <c r="W591" s="40" t="str">
        <f>IF(AND(ISNUMBER(AlgerHarrison_Method[[#This Row],[Rxo]]),ISNUMBER(AlgerHarrison_Method[[#This Row],[Ro]])),Log_Header[[#This Row],[ct]],"")</f>
        <v/>
      </c>
      <c r="X591" s="28" t="str">
        <f>IFERROR(ROUND(AlgerHarrison_Method[[#This Row],[Ct]]*AlgerHarrison_Method[[#This Row],[Cw_75]],-1),"")</f>
        <v/>
      </c>
    </row>
    <row r="592" spans="1:24" x14ac:dyDescent="0.2">
      <c r="A592" s="8" t="str">
        <f>IF(ISNUMBER(Log_Header[[#This Row],[Seq]]),Log_Header[[#This Row],[Seq]],"")</f>
        <v/>
      </c>
      <c r="B592" s="40" t="str">
        <f>IF(ISNUMBER(Log_Header[[#This Row],[BRACS_ID]]),Log_Header[[#This Row],[BRACS_ID]],"")</f>
        <v/>
      </c>
      <c r="C592" s="40" t="str">
        <f>IF(ISNUMBER(Log_Header[[#This Row],[Target_Depth]]),Log_Header[[#This Row],[Target_Depth]],"")</f>
        <v/>
      </c>
      <c r="D592" s="40"/>
      <c r="E592" s="40"/>
      <c r="F592" s="178"/>
      <c r="G592" s="40" t="str">
        <f>IF(ISNUMBER(Log_Header[[#This Row],[Ts]]),Log_Header[[#This Row],[Ts]],"")</f>
        <v/>
      </c>
      <c r="H592" s="44" t="str">
        <f>IF(ISBLANK(AlgerHarrison_Method[[#This Row],[Rxo]]),"",Log_Header[[#This Row],[Gg]])</f>
        <v/>
      </c>
      <c r="I592" s="43" t="str">
        <f>IF(ISBLANK(AlgerHarrison_Method[[#This Row],[Rxo]]),"",Log_Header[[#This Row],[Df]])</f>
        <v/>
      </c>
      <c r="J592" s="27" t="str">
        <f>IFERROR((AlgerHarrison_Method[[#This Row],[Gg]]*AlgerHarrison_Method[[#This Row],[Df]])+AlgerHarrison_Method[[#This Row],[Ts]],"")</f>
        <v/>
      </c>
      <c r="K592" s="182" t="str">
        <f>IF(ISNUMBER(Log_Header[[#This Row],[Rmf]]),Log_Header[[#This Row],[Rmf]],"")</f>
        <v/>
      </c>
      <c r="L592" s="182" t="str">
        <f>IF(ISNUMBER(Log_Header[[#This Row],[T-Rmf]]),Log_Header[[#This Row],[T-Rmf]],"")</f>
        <v/>
      </c>
      <c r="M592" s="27" t="str">
        <f>IFERROR(AlgerHarrison_Method[[#This Row],[Rmf]]*(AlgerHarrison_Method[[#This Row],[T-Rmf]]/AlgerHarrison_Method[[#This Row],[Tf]]),"")</f>
        <v/>
      </c>
      <c r="N592" s="179" t="str">
        <f>IF(AND(ISNUMBER(AlgerHarrison_Method[[#This Row],[Rxo]]),ISNUMBER(AlgerHarrison_Method[[#This Row],[Ro]])),IF(AlgerHarrison_Method[[#This Row],[Rmf]]&gt;=5, 1.75, 1),"")</f>
        <v/>
      </c>
      <c r="O592" s="179" t="str">
        <f>IFERROR(AlgerHarrison_Method[[#This Row],[Rmf_Tf]]*AlgerHarrison_Method[[#This Row],[Rmf Cor Fact]],"")</f>
        <v/>
      </c>
      <c r="P592" s="28" t="str">
        <f>IF(AND(ISNUMBER(AlgerHarrison_Method[[#This Row],[Rxo]]),ISNUMBER(AlgerHarrison_Method[[#This Row],[Ro]])),VLOOKUP(AlgerHarrison_Method[[#This Row],[Log_Type]],$AA$3:AC632,2,FALSE),"")</f>
        <v/>
      </c>
      <c r="Q592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2" s="179" t="str">
        <f>IFERROR(AlgerHarrison_Method[[#This Row],[Rmf_Tf_Cor]]/AlgerHarrison_Method[[#This Row],[Rxo/Ro_Cor]],"")</f>
        <v/>
      </c>
      <c r="S592" s="40" t="str">
        <f>IF(AND(ISNUMBER(AlgerHarrison_Method[[#This Row],[Rxo]]),ISNUMBER(AlgerHarrison_Method[[#This Row],[Ro]])),Log_Header[[#This Row],[cf_H2O_Type]],"")</f>
        <v/>
      </c>
      <c r="T592" s="179" t="str">
        <f>IFERROR(AlgerHarrison_Method[[#This Row],[Rwe]]/AlgerHarrison_Method[[#This Row],[cf_H2O_Type]],"")</f>
        <v/>
      </c>
      <c r="U592" s="27" t="str">
        <f>IFERROR(AlgerHarrison_Method[[#This Row],[Rw]]*(AlgerHarrison_Method[[#This Row],[Tf]]/75),"")</f>
        <v/>
      </c>
      <c r="V592" s="28" t="str">
        <f>IFERROR(10000/AlgerHarrison_Method[[#This Row],[Rw_Cor_75]],"")</f>
        <v/>
      </c>
      <c r="W592" s="40" t="str">
        <f>IF(AND(ISNUMBER(AlgerHarrison_Method[[#This Row],[Rxo]]),ISNUMBER(AlgerHarrison_Method[[#This Row],[Ro]])),Log_Header[[#This Row],[ct]],"")</f>
        <v/>
      </c>
      <c r="X592" s="28" t="str">
        <f>IFERROR(ROUND(AlgerHarrison_Method[[#This Row],[Ct]]*AlgerHarrison_Method[[#This Row],[Cw_75]],-1),"")</f>
        <v/>
      </c>
    </row>
    <row r="593" spans="1:24" x14ac:dyDescent="0.2">
      <c r="A593" s="8" t="str">
        <f>IF(ISNUMBER(Log_Header[[#This Row],[Seq]]),Log_Header[[#This Row],[Seq]],"")</f>
        <v/>
      </c>
      <c r="B593" s="40" t="str">
        <f>IF(ISNUMBER(Log_Header[[#This Row],[BRACS_ID]]),Log_Header[[#This Row],[BRACS_ID]],"")</f>
        <v/>
      </c>
      <c r="C593" s="40" t="str">
        <f>IF(ISNUMBER(Log_Header[[#This Row],[Target_Depth]]),Log_Header[[#This Row],[Target_Depth]],"")</f>
        <v/>
      </c>
      <c r="D593" s="40"/>
      <c r="E593" s="40"/>
      <c r="F593" s="178"/>
      <c r="G593" s="40" t="str">
        <f>IF(ISNUMBER(Log_Header[[#This Row],[Ts]]),Log_Header[[#This Row],[Ts]],"")</f>
        <v/>
      </c>
      <c r="H593" s="44" t="str">
        <f>IF(ISBLANK(AlgerHarrison_Method[[#This Row],[Rxo]]),"",Log_Header[[#This Row],[Gg]])</f>
        <v/>
      </c>
      <c r="I593" s="43" t="str">
        <f>IF(ISBLANK(AlgerHarrison_Method[[#This Row],[Rxo]]),"",Log_Header[[#This Row],[Df]])</f>
        <v/>
      </c>
      <c r="J593" s="27" t="str">
        <f>IFERROR((AlgerHarrison_Method[[#This Row],[Gg]]*AlgerHarrison_Method[[#This Row],[Df]])+AlgerHarrison_Method[[#This Row],[Ts]],"")</f>
        <v/>
      </c>
      <c r="K593" s="182" t="str">
        <f>IF(ISNUMBER(Log_Header[[#This Row],[Rmf]]),Log_Header[[#This Row],[Rmf]],"")</f>
        <v/>
      </c>
      <c r="L593" s="182" t="str">
        <f>IF(ISNUMBER(Log_Header[[#This Row],[T-Rmf]]),Log_Header[[#This Row],[T-Rmf]],"")</f>
        <v/>
      </c>
      <c r="M593" s="27" t="str">
        <f>IFERROR(AlgerHarrison_Method[[#This Row],[Rmf]]*(AlgerHarrison_Method[[#This Row],[T-Rmf]]/AlgerHarrison_Method[[#This Row],[Tf]]),"")</f>
        <v/>
      </c>
      <c r="N593" s="179" t="str">
        <f>IF(AND(ISNUMBER(AlgerHarrison_Method[[#This Row],[Rxo]]),ISNUMBER(AlgerHarrison_Method[[#This Row],[Ro]])),IF(AlgerHarrison_Method[[#This Row],[Rmf]]&gt;=5, 1.75, 1),"")</f>
        <v/>
      </c>
      <c r="O593" s="179" t="str">
        <f>IFERROR(AlgerHarrison_Method[[#This Row],[Rmf_Tf]]*AlgerHarrison_Method[[#This Row],[Rmf Cor Fact]],"")</f>
        <v/>
      </c>
      <c r="P593" s="28" t="str">
        <f>IF(AND(ISNUMBER(AlgerHarrison_Method[[#This Row],[Rxo]]),ISNUMBER(AlgerHarrison_Method[[#This Row],[Ro]])),VLOOKUP(AlgerHarrison_Method[[#This Row],[Log_Type]],$AA$3:AC633,2,FALSE),"")</f>
        <v/>
      </c>
      <c r="Q593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3" s="179" t="str">
        <f>IFERROR(AlgerHarrison_Method[[#This Row],[Rmf_Tf_Cor]]/AlgerHarrison_Method[[#This Row],[Rxo/Ro_Cor]],"")</f>
        <v/>
      </c>
      <c r="S593" s="40" t="str">
        <f>IF(AND(ISNUMBER(AlgerHarrison_Method[[#This Row],[Rxo]]),ISNUMBER(AlgerHarrison_Method[[#This Row],[Ro]])),Log_Header[[#This Row],[cf_H2O_Type]],"")</f>
        <v/>
      </c>
      <c r="T593" s="179" t="str">
        <f>IFERROR(AlgerHarrison_Method[[#This Row],[Rwe]]/AlgerHarrison_Method[[#This Row],[cf_H2O_Type]],"")</f>
        <v/>
      </c>
      <c r="U593" s="27" t="str">
        <f>IFERROR(AlgerHarrison_Method[[#This Row],[Rw]]*(AlgerHarrison_Method[[#This Row],[Tf]]/75),"")</f>
        <v/>
      </c>
      <c r="V593" s="28" t="str">
        <f>IFERROR(10000/AlgerHarrison_Method[[#This Row],[Rw_Cor_75]],"")</f>
        <v/>
      </c>
      <c r="W593" s="40" t="str">
        <f>IF(AND(ISNUMBER(AlgerHarrison_Method[[#This Row],[Rxo]]),ISNUMBER(AlgerHarrison_Method[[#This Row],[Ro]])),Log_Header[[#This Row],[ct]],"")</f>
        <v/>
      </c>
      <c r="X593" s="28" t="str">
        <f>IFERROR(ROUND(AlgerHarrison_Method[[#This Row],[Ct]]*AlgerHarrison_Method[[#This Row],[Cw_75]],-1),"")</f>
        <v/>
      </c>
    </row>
    <row r="594" spans="1:24" x14ac:dyDescent="0.2">
      <c r="A594" s="8" t="str">
        <f>IF(ISNUMBER(Log_Header[[#This Row],[Seq]]),Log_Header[[#This Row],[Seq]],"")</f>
        <v/>
      </c>
      <c r="B594" s="40" t="str">
        <f>IF(ISNUMBER(Log_Header[[#This Row],[BRACS_ID]]),Log_Header[[#This Row],[BRACS_ID]],"")</f>
        <v/>
      </c>
      <c r="C594" s="40" t="str">
        <f>IF(ISNUMBER(Log_Header[[#This Row],[Target_Depth]]),Log_Header[[#This Row],[Target_Depth]],"")</f>
        <v/>
      </c>
      <c r="D594" s="40"/>
      <c r="E594" s="40"/>
      <c r="F594" s="178"/>
      <c r="G594" s="40" t="str">
        <f>IF(ISNUMBER(Log_Header[[#This Row],[Ts]]),Log_Header[[#This Row],[Ts]],"")</f>
        <v/>
      </c>
      <c r="H594" s="44" t="str">
        <f>IF(ISBLANK(AlgerHarrison_Method[[#This Row],[Rxo]]),"",Log_Header[[#This Row],[Gg]])</f>
        <v/>
      </c>
      <c r="I594" s="43" t="str">
        <f>IF(ISBLANK(AlgerHarrison_Method[[#This Row],[Rxo]]),"",Log_Header[[#This Row],[Df]])</f>
        <v/>
      </c>
      <c r="J594" s="27" t="str">
        <f>IFERROR((AlgerHarrison_Method[[#This Row],[Gg]]*AlgerHarrison_Method[[#This Row],[Df]])+AlgerHarrison_Method[[#This Row],[Ts]],"")</f>
        <v/>
      </c>
      <c r="K594" s="182" t="str">
        <f>IF(ISNUMBER(Log_Header[[#This Row],[Rmf]]),Log_Header[[#This Row],[Rmf]],"")</f>
        <v/>
      </c>
      <c r="L594" s="182" t="str">
        <f>IF(ISNUMBER(Log_Header[[#This Row],[T-Rmf]]),Log_Header[[#This Row],[T-Rmf]],"")</f>
        <v/>
      </c>
      <c r="M594" s="27" t="str">
        <f>IFERROR(AlgerHarrison_Method[[#This Row],[Rmf]]*(AlgerHarrison_Method[[#This Row],[T-Rmf]]/AlgerHarrison_Method[[#This Row],[Tf]]),"")</f>
        <v/>
      </c>
      <c r="N594" s="179" t="str">
        <f>IF(AND(ISNUMBER(AlgerHarrison_Method[[#This Row],[Rxo]]),ISNUMBER(AlgerHarrison_Method[[#This Row],[Ro]])),IF(AlgerHarrison_Method[[#This Row],[Rmf]]&gt;=5, 1.75, 1),"")</f>
        <v/>
      </c>
      <c r="O594" s="179" t="str">
        <f>IFERROR(AlgerHarrison_Method[[#This Row],[Rmf_Tf]]*AlgerHarrison_Method[[#This Row],[Rmf Cor Fact]],"")</f>
        <v/>
      </c>
      <c r="P594" s="28" t="str">
        <f>IF(AND(ISNUMBER(AlgerHarrison_Method[[#This Row],[Rxo]]),ISNUMBER(AlgerHarrison_Method[[#This Row],[Ro]])),VLOOKUP(AlgerHarrison_Method[[#This Row],[Log_Type]],$AA$3:AC634,2,FALSE),"")</f>
        <v/>
      </c>
      <c r="Q594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4" s="179" t="str">
        <f>IFERROR(AlgerHarrison_Method[[#This Row],[Rmf_Tf_Cor]]/AlgerHarrison_Method[[#This Row],[Rxo/Ro_Cor]],"")</f>
        <v/>
      </c>
      <c r="S594" s="40" t="str">
        <f>IF(AND(ISNUMBER(AlgerHarrison_Method[[#This Row],[Rxo]]),ISNUMBER(AlgerHarrison_Method[[#This Row],[Ro]])),Log_Header[[#This Row],[cf_H2O_Type]],"")</f>
        <v/>
      </c>
      <c r="T594" s="179" t="str">
        <f>IFERROR(AlgerHarrison_Method[[#This Row],[Rwe]]/AlgerHarrison_Method[[#This Row],[cf_H2O_Type]],"")</f>
        <v/>
      </c>
      <c r="U594" s="27" t="str">
        <f>IFERROR(AlgerHarrison_Method[[#This Row],[Rw]]*(AlgerHarrison_Method[[#This Row],[Tf]]/75),"")</f>
        <v/>
      </c>
      <c r="V594" s="28" t="str">
        <f>IFERROR(10000/AlgerHarrison_Method[[#This Row],[Rw_Cor_75]],"")</f>
        <v/>
      </c>
      <c r="W594" s="40" t="str">
        <f>IF(AND(ISNUMBER(AlgerHarrison_Method[[#This Row],[Rxo]]),ISNUMBER(AlgerHarrison_Method[[#This Row],[Ro]])),Log_Header[[#This Row],[ct]],"")</f>
        <v/>
      </c>
      <c r="X594" s="28" t="str">
        <f>IFERROR(ROUND(AlgerHarrison_Method[[#This Row],[Ct]]*AlgerHarrison_Method[[#This Row],[Cw_75]],-1),"")</f>
        <v/>
      </c>
    </row>
    <row r="595" spans="1:24" x14ac:dyDescent="0.2">
      <c r="A595" s="8" t="str">
        <f>IF(ISNUMBER(Log_Header[[#This Row],[Seq]]),Log_Header[[#This Row],[Seq]],"")</f>
        <v/>
      </c>
      <c r="B595" s="40" t="str">
        <f>IF(ISNUMBER(Log_Header[[#This Row],[BRACS_ID]]),Log_Header[[#This Row],[BRACS_ID]],"")</f>
        <v/>
      </c>
      <c r="C595" s="40" t="str">
        <f>IF(ISNUMBER(Log_Header[[#This Row],[Target_Depth]]),Log_Header[[#This Row],[Target_Depth]],"")</f>
        <v/>
      </c>
      <c r="D595" s="40"/>
      <c r="E595" s="40"/>
      <c r="F595" s="178"/>
      <c r="G595" s="40" t="str">
        <f>IF(ISNUMBER(Log_Header[[#This Row],[Ts]]),Log_Header[[#This Row],[Ts]],"")</f>
        <v/>
      </c>
      <c r="H595" s="44" t="str">
        <f>IF(ISBLANK(AlgerHarrison_Method[[#This Row],[Rxo]]),"",Log_Header[[#This Row],[Gg]])</f>
        <v/>
      </c>
      <c r="I595" s="43" t="str">
        <f>IF(ISBLANK(AlgerHarrison_Method[[#This Row],[Rxo]]),"",Log_Header[[#This Row],[Df]])</f>
        <v/>
      </c>
      <c r="J595" s="27" t="str">
        <f>IFERROR((AlgerHarrison_Method[[#This Row],[Gg]]*AlgerHarrison_Method[[#This Row],[Df]])+AlgerHarrison_Method[[#This Row],[Ts]],"")</f>
        <v/>
      </c>
      <c r="K595" s="182" t="str">
        <f>IF(ISNUMBER(Log_Header[[#This Row],[Rmf]]),Log_Header[[#This Row],[Rmf]],"")</f>
        <v/>
      </c>
      <c r="L595" s="182" t="str">
        <f>IF(ISNUMBER(Log_Header[[#This Row],[T-Rmf]]),Log_Header[[#This Row],[T-Rmf]],"")</f>
        <v/>
      </c>
      <c r="M595" s="27" t="str">
        <f>IFERROR(AlgerHarrison_Method[[#This Row],[Rmf]]*(AlgerHarrison_Method[[#This Row],[T-Rmf]]/AlgerHarrison_Method[[#This Row],[Tf]]),"")</f>
        <v/>
      </c>
      <c r="N595" s="179" t="str">
        <f>IF(AND(ISNUMBER(AlgerHarrison_Method[[#This Row],[Rxo]]),ISNUMBER(AlgerHarrison_Method[[#This Row],[Ro]])),IF(AlgerHarrison_Method[[#This Row],[Rmf]]&gt;=5, 1.75, 1),"")</f>
        <v/>
      </c>
      <c r="O595" s="179" t="str">
        <f>IFERROR(AlgerHarrison_Method[[#This Row],[Rmf_Tf]]*AlgerHarrison_Method[[#This Row],[Rmf Cor Fact]],"")</f>
        <v/>
      </c>
      <c r="P595" s="28" t="str">
        <f>IF(AND(ISNUMBER(AlgerHarrison_Method[[#This Row],[Rxo]]),ISNUMBER(AlgerHarrison_Method[[#This Row],[Ro]])),VLOOKUP(AlgerHarrison_Method[[#This Row],[Log_Type]],$AA$3:AC635,2,FALSE),"")</f>
        <v/>
      </c>
      <c r="Q595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5" s="179" t="str">
        <f>IFERROR(AlgerHarrison_Method[[#This Row],[Rmf_Tf_Cor]]/AlgerHarrison_Method[[#This Row],[Rxo/Ro_Cor]],"")</f>
        <v/>
      </c>
      <c r="S595" s="40" t="str">
        <f>IF(AND(ISNUMBER(AlgerHarrison_Method[[#This Row],[Rxo]]),ISNUMBER(AlgerHarrison_Method[[#This Row],[Ro]])),Log_Header[[#This Row],[cf_H2O_Type]],"")</f>
        <v/>
      </c>
      <c r="T595" s="179" t="str">
        <f>IFERROR(AlgerHarrison_Method[[#This Row],[Rwe]]/AlgerHarrison_Method[[#This Row],[cf_H2O_Type]],"")</f>
        <v/>
      </c>
      <c r="U595" s="27" t="str">
        <f>IFERROR(AlgerHarrison_Method[[#This Row],[Rw]]*(AlgerHarrison_Method[[#This Row],[Tf]]/75),"")</f>
        <v/>
      </c>
      <c r="V595" s="28" t="str">
        <f>IFERROR(10000/AlgerHarrison_Method[[#This Row],[Rw_Cor_75]],"")</f>
        <v/>
      </c>
      <c r="W595" s="40" t="str">
        <f>IF(AND(ISNUMBER(AlgerHarrison_Method[[#This Row],[Rxo]]),ISNUMBER(AlgerHarrison_Method[[#This Row],[Ro]])),Log_Header[[#This Row],[ct]],"")</f>
        <v/>
      </c>
      <c r="X595" s="28" t="str">
        <f>IFERROR(ROUND(AlgerHarrison_Method[[#This Row],[Ct]]*AlgerHarrison_Method[[#This Row],[Cw_75]],-1),"")</f>
        <v/>
      </c>
    </row>
    <row r="596" spans="1:24" x14ac:dyDescent="0.2">
      <c r="A596" s="8" t="str">
        <f>IF(ISNUMBER(Log_Header[[#This Row],[Seq]]),Log_Header[[#This Row],[Seq]],"")</f>
        <v/>
      </c>
      <c r="B596" s="40" t="str">
        <f>IF(ISNUMBER(Log_Header[[#This Row],[BRACS_ID]]),Log_Header[[#This Row],[BRACS_ID]],"")</f>
        <v/>
      </c>
      <c r="C596" s="40" t="str">
        <f>IF(ISNUMBER(Log_Header[[#This Row],[Target_Depth]]),Log_Header[[#This Row],[Target_Depth]],"")</f>
        <v/>
      </c>
      <c r="D596" s="40"/>
      <c r="E596" s="40"/>
      <c r="F596" s="178"/>
      <c r="G596" s="40" t="str">
        <f>IF(ISNUMBER(Log_Header[[#This Row],[Ts]]),Log_Header[[#This Row],[Ts]],"")</f>
        <v/>
      </c>
      <c r="H596" s="44" t="str">
        <f>IF(ISBLANK(AlgerHarrison_Method[[#This Row],[Rxo]]),"",Log_Header[[#This Row],[Gg]])</f>
        <v/>
      </c>
      <c r="I596" s="43" t="str">
        <f>IF(ISBLANK(AlgerHarrison_Method[[#This Row],[Rxo]]),"",Log_Header[[#This Row],[Df]])</f>
        <v/>
      </c>
      <c r="J596" s="27" t="str">
        <f>IFERROR((AlgerHarrison_Method[[#This Row],[Gg]]*AlgerHarrison_Method[[#This Row],[Df]])+AlgerHarrison_Method[[#This Row],[Ts]],"")</f>
        <v/>
      </c>
      <c r="K596" s="182" t="str">
        <f>IF(ISNUMBER(Log_Header[[#This Row],[Rmf]]),Log_Header[[#This Row],[Rmf]],"")</f>
        <v/>
      </c>
      <c r="L596" s="182" t="str">
        <f>IF(ISNUMBER(Log_Header[[#This Row],[T-Rmf]]),Log_Header[[#This Row],[T-Rmf]],"")</f>
        <v/>
      </c>
      <c r="M596" s="27" t="str">
        <f>IFERROR(AlgerHarrison_Method[[#This Row],[Rmf]]*(AlgerHarrison_Method[[#This Row],[T-Rmf]]/AlgerHarrison_Method[[#This Row],[Tf]]),"")</f>
        <v/>
      </c>
      <c r="N596" s="179" t="str">
        <f>IF(AND(ISNUMBER(AlgerHarrison_Method[[#This Row],[Rxo]]),ISNUMBER(AlgerHarrison_Method[[#This Row],[Ro]])),IF(AlgerHarrison_Method[[#This Row],[Rmf]]&gt;=5, 1.75, 1),"")</f>
        <v/>
      </c>
      <c r="O596" s="179" t="str">
        <f>IFERROR(AlgerHarrison_Method[[#This Row],[Rmf_Tf]]*AlgerHarrison_Method[[#This Row],[Rmf Cor Fact]],"")</f>
        <v/>
      </c>
      <c r="P596" s="28" t="str">
        <f>IF(AND(ISNUMBER(AlgerHarrison_Method[[#This Row],[Rxo]]),ISNUMBER(AlgerHarrison_Method[[#This Row],[Ro]])),VLOOKUP(AlgerHarrison_Method[[#This Row],[Log_Type]],$AA$3:AC636,2,FALSE),"")</f>
        <v/>
      </c>
      <c r="Q596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6" s="179" t="str">
        <f>IFERROR(AlgerHarrison_Method[[#This Row],[Rmf_Tf_Cor]]/AlgerHarrison_Method[[#This Row],[Rxo/Ro_Cor]],"")</f>
        <v/>
      </c>
      <c r="S596" s="40" t="str">
        <f>IF(AND(ISNUMBER(AlgerHarrison_Method[[#This Row],[Rxo]]),ISNUMBER(AlgerHarrison_Method[[#This Row],[Ro]])),Log_Header[[#This Row],[cf_H2O_Type]],"")</f>
        <v/>
      </c>
      <c r="T596" s="179" t="str">
        <f>IFERROR(AlgerHarrison_Method[[#This Row],[Rwe]]/AlgerHarrison_Method[[#This Row],[cf_H2O_Type]],"")</f>
        <v/>
      </c>
      <c r="U596" s="27" t="str">
        <f>IFERROR(AlgerHarrison_Method[[#This Row],[Rw]]*(AlgerHarrison_Method[[#This Row],[Tf]]/75),"")</f>
        <v/>
      </c>
      <c r="V596" s="28" t="str">
        <f>IFERROR(10000/AlgerHarrison_Method[[#This Row],[Rw_Cor_75]],"")</f>
        <v/>
      </c>
      <c r="W596" s="40" t="str">
        <f>IF(AND(ISNUMBER(AlgerHarrison_Method[[#This Row],[Rxo]]),ISNUMBER(AlgerHarrison_Method[[#This Row],[Ro]])),Log_Header[[#This Row],[ct]],"")</f>
        <v/>
      </c>
      <c r="X596" s="28" t="str">
        <f>IFERROR(ROUND(AlgerHarrison_Method[[#This Row],[Ct]]*AlgerHarrison_Method[[#This Row],[Cw_75]],-1),"")</f>
        <v/>
      </c>
    </row>
    <row r="597" spans="1:24" x14ac:dyDescent="0.2">
      <c r="A597" s="8" t="str">
        <f>IF(ISNUMBER(Log_Header[[#This Row],[Seq]]),Log_Header[[#This Row],[Seq]],"")</f>
        <v/>
      </c>
      <c r="B597" s="40" t="str">
        <f>IF(ISNUMBER(Log_Header[[#This Row],[BRACS_ID]]),Log_Header[[#This Row],[BRACS_ID]],"")</f>
        <v/>
      </c>
      <c r="C597" s="40" t="str">
        <f>IF(ISNUMBER(Log_Header[[#This Row],[Target_Depth]]),Log_Header[[#This Row],[Target_Depth]],"")</f>
        <v/>
      </c>
      <c r="D597" s="40"/>
      <c r="E597" s="40"/>
      <c r="F597" s="178"/>
      <c r="G597" s="40" t="str">
        <f>IF(ISNUMBER(Log_Header[[#This Row],[Ts]]),Log_Header[[#This Row],[Ts]],"")</f>
        <v/>
      </c>
      <c r="H597" s="44" t="str">
        <f>IF(ISBLANK(AlgerHarrison_Method[[#This Row],[Rxo]]),"",Log_Header[[#This Row],[Gg]])</f>
        <v/>
      </c>
      <c r="I597" s="43" t="str">
        <f>IF(ISBLANK(AlgerHarrison_Method[[#This Row],[Rxo]]),"",Log_Header[[#This Row],[Df]])</f>
        <v/>
      </c>
      <c r="J597" s="27" t="str">
        <f>IFERROR((AlgerHarrison_Method[[#This Row],[Gg]]*AlgerHarrison_Method[[#This Row],[Df]])+AlgerHarrison_Method[[#This Row],[Ts]],"")</f>
        <v/>
      </c>
      <c r="K597" s="182" t="str">
        <f>IF(ISNUMBER(Log_Header[[#This Row],[Rmf]]),Log_Header[[#This Row],[Rmf]],"")</f>
        <v/>
      </c>
      <c r="L597" s="182" t="str">
        <f>IF(ISNUMBER(Log_Header[[#This Row],[T-Rmf]]),Log_Header[[#This Row],[T-Rmf]],"")</f>
        <v/>
      </c>
      <c r="M597" s="27" t="str">
        <f>IFERROR(AlgerHarrison_Method[[#This Row],[Rmf]]*(AlgerHarrison_Method[[#This Row],[T-Rmf]]/AlgerHarrison_Method[[#This Row],[Tf]]),"")</f>
        <v/>
      </c>
      <c r="N597" s="179" t="str">
        <f>IF(AND(ISNUMBER(AlgerHarrison_Method[[#This Row],[Rxo]]),ISNUMBER(AlgerHarrison_Method[[#This Row],[Ro]])),IF(AlgerHarrison_Method[[#This Row],[Rmf]]&gt;=5, 1.75, 1),"")</f>
        <v/>
      </c>
      <c r="O597" s="179" t="str">
        <f>IFERROR(AlgerHarrison_Method[[#This Row],[Rmf_Tf]]*AlgerHarrison_Method[[#This Row],[Rmf Cor Fact]],"")</f>
        <v/>
      </c>
      <c r="P597" s="28" t="str">
        <f>IF(AND(ISNUMBER(AlgerHarrison_Method[[#This Row],[Rxo]]),ISNUMBER(AlgerHarrison_Method[[#This Row],[Ro]])),VLOOKUP(AlgerHarrison_Method[[#This Row],[Log_Type]],$AA$3:AC637,2,FALSE),"")</f>
        <v/>
      </c>
      <c r="Q597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7" s="179" t="str">
        <f>IFERROR(AlgerHarrison_Method[[#This Row],[Rmf_Tf_Cor]]/AlgerHarrison_Method[[#This Row],[Rxo/Ro_Cor]],"")</f>
        <v/>
      </c>
      <c r="S597" s="40" t="str">
        <f>IF(AND(ISNUMBER(AlgerHarrison_Method[[#This Row],[Rxo]]),ISNUMBER(AlgerHarrison_Method[[#This Row],[Ro]])),Log_Header[[#This Row],[cf_H2O_Type]],"")</f>
        <v/>
      </c>
      <c r="T597" s="179" t="str">
        <f>IFERROR(AlgerHarrison_Method[[#This Row],[Rwe]]/AlgerHarrison_Method[[#This Row],[cf_H2O_Type]],"")</f>
        <v/>
      </c>
      <c r="U597" s="27" t="str">
        <f>IFERROR(AlgerHarrison_Method[[#This Row],[Rw]]*(AlgerHarrison_Method[[#This Row],[Tf]]/75),"")</f>
        <v/>
      </c>
      <c r="V597" s="28" t="str">
        <f>IFERROR(10000/AlgerHarrison_Method[[#This Row],[Rw_Cor_75]],"")</f>
        <v/>
      </c>
      <c r="W597" s="40" t="str">
        <f>IF(AND(ISNUMBER(AlgerHarrison_Method[[#This Row],[Rxo]]),ISNUMBER(AlgerHarrison_Method[[#This Row],[Ro]])),Log_Header[[#This Row],[ct]],"")</f>
        <v/>
      </c>
      <c r="X597" s="28" t="str">
        <f>IFERROR(ROUND(AlgerHarrison_Method[[#This Row],[Ct]]*AlgerHarrison_Method[[#This Row],[Cw_75]],-1),"")</f>
        <v/>
      </c>
    </row>
    <row r="598" spans="1:24" x14ac:dyDescent="0.2">
      <c r="A598" s="8" t="str">
        <f>IF(ISNUMBER(Log_Header[[#This Row],[Seq]]),Log_Header[[#This Row],[Seq]],"")</f>
        <v/>
      </c>
      <c r="B598" s="40" t="str">
        <f>IF(ISNUMBER(Log_Header[[#This Row],[BRACS_ID]]),Log_Header[[#This Row],[BRACS_ID]],"")</f>
        <v/>
      </c>
      <c r="C598" s="40" t="str">
        <f>IF(ISNUMBER(Log_Header[[#This Row],[Target_Depth]]),Log_Header[[#This Row],[Target_Depth]],"")</f>
        <v/>
      </c>
      <c r="D598" s="40"/>
      <c r="E598" s="40"/>
      <c r="F598" s="178"/>
      <c r="G598" s="40" t="str">
        <f>IF(ISNUMBER(Log_Header[[#This Row],[Ts]]),Log_Header[[#This Row],[Ts]],"")</f>
        <v/>
      </c>
      <c r="H598" s="44" t="str">
        <f>IF(ISBLANK(AlgerHarrison_Method[[#This Row],[Rxo]]),"",Log_Header[[#This Row],[Gg]])</f>
        <v/>
      </c>
      <c r="I598" s="43" t="str">
        <f>IF(ISBLANK(AlgerHarrison_Method[[#This Row],[Rxo]]),"",Log_Header[[#This Row],[Df]])</f>
        <v/>
      </c>
      <c r="J598" s="27" t="str">
        <f>IFERROR((AlgerHarrison_Method[[#This Row],[Gg]]*AlgerHarrison_Method[[#This Row],[Df]])+AlgerHarrison_Method[[#This Row],[Ts]],"")</f>
        <v/>
      </c>
      <c r="K598" s="182" t="str">
        <f>IF(ISNUMBER(Log_Header[[#This Row],[Rmf]]),Log_Header[[#This Row],[Rmf]],"")</f>
        <v/>
      </c>
      <c r="L598" s="182" t="str">
        <f>IF(ISNUMBER(Log_Header[[#This Row],[T-Rmf]]),Log_Header[[#This Row],[T-Rmf]],"")</f>
        <v/>
      </c>
      <c r="M598" s="27" t="str">
        <f>IFERROR(AlgerHarrison_Method[[#This Row],[Rmf]]*(AlgerHarrison_Method[[#This Row],[T-Rmf]]/AlgerHarrison_Method[[#This Row],[Tf]]),"")</f>
        <v/>
      </c>
      <c r="N598" s="179" t="str">
        <f>IF(AND(ISNUMBER(AlgerHarrison_Method[[#This Row],[Rxo]]),ISNUMBER(AlgerHarrison_Method[[#This Row],[Ro]])),IF(AlgerHarrison_Method[[#This Row],[Rmf]]&gt;=5, 1.75, 1),"")</f>
        <v/>
      </c>
      <c r="O598" s="179" t="str">
        <f>IFERROR(AlgerHarrison_Method[[#This Row],[Rmf_Tf]]*AlgerHarrison_Method[[#This Row],[Rmf Cor Fact]],"")</f>
        <v/>
      </c>
      <c r="P598" s="28" t="str">
        <f>IF(AND(ISNUMBER(AlgerHarrison_Method[[#This Row],[Rxo]]),ISNUMBER(AlgerHarrison_Method[[#This Row],[Ro]])),VLOOKUP(AlgerHarrison_Method[[#This Row],[Log_Type]],$AA$3:AC638,2,FALSE),"")</f>
        <v/>
      </c>
      <c r="Q598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8" s="179" t="str">
        <f>IFERROR(AlgerHarrison_Method[[#This Row],[Rmf_Tf_Cor]]/AlgerHarrison_Method[[#This Row],[Rxo/Ro_Cor]],"")</f>
        <v/>
      </c>
      <c r="S598" s="40" t="str">
        <f>IF(AND(ISNUMBER(AlgerHarrison_Method[[#This Row],[Rxo]]),ISNUMBER(AlgerHarrison_Method[[#This Row],[Ro]])),Log_Header[[#This Row],[cf_H2O_Type]],"")</f>
        <v/>
      </c>
      <c r="T598" s="179" t="str">
        <f>IFERROR(AlgerHarrison_Method[[#This Row],[Rwe]]/AlgerHarrison_Method[[#This Row],[cf_H2O_Type]],"")</f>
        <v/>
      </c>
      <c r="U598" s="27" t="str">
        <f>IFERROR(AlgerHarrison_Method[[#This Row],[Rw]]*(AlgerHarrison_Method[[#This Row],[Tf]]/75),"")</f>
        <v/>
      </c>
      <c r="V598" s="28" t="str">
        <f>IFERROR(10000/AlgerHarrison_Method[[#This Row],[Rw_Cor_75]],"")</f>
        <v/>
      </c>
      <c r="W598" s="40" t="str">
        <f>IF(AND(ISNUMBER(AlgerHarrison_Method[[#This Row],[Rxo]]),ISNUMBER(AlgerHarrison_Method[[#This Row],[Ro]])),Log_Header[[#This Row],[ct]],"")</f>
        <v/>
      </c>
      <c r="X598" s="28" t="str">
        <f>IFERROR(ROUND(AlgerHarrison_Method[[#This Row],[Ct]]*AlgerHarrison_Method[[#This Row],[Cw_75]],-1),"")</f>
        <v/>
      </c>
    </row>
    <row r="599" spans="1:24" x14ac:dyDescent="0.2">
      <c r="A599" s="8" t="str">
        <f>IF(ISNUMBER(Log_Header[[#This Row],[Seq]]),Log_Header[[#This Row],[Seq]],"")</f>
        <v/>
      </c>
      <c r="B599" s="40" t="str">
        <f>IF(ISNUMBER(Log_Header[[#This Row],[BRACS_ID]]),Log_Header[[#This Row],[BRACS_ID]],"")</f>
        <v/>
      </c>
      <c r="C599" s="40" t="str">
        <f>IF(ISNUMBER(Log_Header[[#This Row],[Target_Depth]]),Log_Header[[#This Row],[Target_Depth]],"")</f>
        <v/>
      </c>
      <c r="D599" s="40"/>
      <c r="E599" s="40"/>
      <c r="F599" s="178"/>
      <c r="G599" s="40" t="str">
        <f>IF(ISNUMBER(Log_Header[[#This Row],[Ts]]),Log_Header[[#This Row],[Ts]],"")</f>
        <v/>
      </c>
      <c r="H599" s="44" t="str">
        <f>IF(ISBLANK(AlgerHarrison_Method[[#This Row],[Rxo]]),"",Log_Header[[#This Row],[Gg]])</f>
        <v/>
      </c>
      <c r="I599" s="43" t="str">
        <f>IF(ISBLANK(AlgerHarrison_Method[[#This Row],[Rxo]]),"",Log_Header[[#This Row],[Df]])</f>
        <v/>
      </c>
      <c r="J599" s="27" t="str">
        <f>IFERROR((AlgerHarrison_Method[[#This Row],[Gg]]*AlgerHarrison_Method[[#This Row],[Df]])+AlgerHarrison_Method[[#This Row],[Ts]],"")</f>
        <v/>
      </c>
      <c r="K599" s="182" t="str">
        <f>IF(ISNUMBER(Log_Header[[#This Row],[Rmf]]),Log_Header[[#This Row],[Rmf]],"")</f>
        <v/>
      </c>
      <c r="L599" s="182" t="str">
        <f>IF(ISNUMBER(Log_Header[[#This Row],[T-Rmf]]),Log_Header[[#This Row],[T-Rmf]],"")</f>
        <v/>
      </c>
      <c r="M599" s="27" t="str">
        <f>IFERROR(AlgerHarrison_Method[[#This Row],[Rmf]]*(AlgerHarrison_Method[[#This Row],[T-Rmf]]/AlgerHarrison_Method[[#This Row],[Tf]]),"")</f>
        <v/>
      </c>
      <c r="N599" s="179" t="str">
        <f>IF(AND(ISNUMBER(AlgerHarrison_Method[[#This Row],[Rxo]]),ISNUMBER(AlgerHarrison_Method[[#This Row],[Ro]])),IF(AlgerHarrison_Method[[#This Row],[Rmf]]&gt;=5, 1.75, 1),"")</f>
        <v/>
      </c>
      <c r="O599" s="179" t="str">
        <f>IFERROR(AlgerHarrison_Method[[#This Row],[Rmf_Tf]]*AlgerHarrison_Method[[#This Row],[Rmf Cor Fact]],"")</f>
        <v/>
      </c>
      <c r="P599" s="28" t="str">
        <f>IF(AND(ISNUMBER(AlgerHarrison_Method[[#This Row],[Rxo]]),ISNUMBER(AlgerHarrison_Method[[#This Row],[Ro]])),VLOOKUP(AlgerHarrison_Method[[#This Row],[Log_Type]],$AA$3:AC639,2,FALSE),"")</f>
        <v/>
      </c>
      <c r="Q599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599" s="179" t="str">
        <f>IFERROR(AlgerHarrison_Method[[#This Row],[Rmf_Tf_Cor]]/AlgerHarrison_Method[[#This Row],[Rxo/Ro_Cor]],"")</f>
        <v/>
      </c>
      <c r="S599" s="40" t="str">
        <f>IF(AND(ISNUMBER(AlgerHarrison_Method[[#This Row],[Rxo]]),ISNUMBER(AlgerHarrison_Method[[#This Row],[Ro]])),Log_Header[[#This Row],[cf_H2O_Type]],"")</f>
        <v/>
      </c>
      <c r="T599" s="179" t="str">
        <f>IFERROR(AlgerHarrison_Method[[#This Row],[Rwe]]/AlgerHarrison_Method[[#This Row],[cf_H2O_Type]],"")</f>
        <v/>
      </c>
      <c r="U599" s="27" t="str">
        <f>IFERROR(AlgerHarrison_Method[[#This Row],[Rw]]*(AlgerHarrison_Method[[#This Row],[Tf]]/75),"")</f>
        <v/>
      </c>
      <c r="V599" s="28" t="str">
        <f>IFERROR(10000/AlgerHarrison_Method[[#This Row],[Rw_Cor_75]],"")</f>
        <v/>
      </c>
      <c r="W599" s="40" t="str">
        <f>IF(AND(ISNUMBER(AlgerHarrison_Method[[#This Row],[Rxo]]),ISNUMBER(AlgerHarrison_Method[[#This Row],[Ro]])),Log_Header[[#This Row],[ct]],"")</f>
        <v/>
      </c>
      <c r="X599" s="28" t="str">
        <f>IFERROR(ROUND(AlgerHarrison_Method[[#This Row],[Ct]]*AlgerHarrison_Method[[#This Row],[Cw_75]],-1),"")</f>
        <v/>
      </c>
    </row>
    <row r="600" spans="1:24" x14ac:dyDescent="0.2">
      <c r="A600" s="8" t="str">
        <f>IF(ISNUMBER(Log_Header[[#This Row],[Seq]]),Log_Header[[#This Row],[Seq]],"")</f>
        <v/>
      </c>
      <c r="B600" s="40" t="str">
        <f>IF(ISNUMBER(Log_Header[[#This Row],[BRACS_ID]]),Log_Header[[#This Row],[BRACS_ID]],"")</f>
        <v/>
      </c>
      <c r="C600" s="40" t="str">
        <f>IF(ISNUMBER(Log_Header[[#This Row],[Target_Depth]]),Log_Header[[#This Row],[Target_Depth]],"")</f>
        <v/>
      </c>
      <c r="D600" s="40"/>
      <c r="E600" s="40"/>
      <c r="F600" s="178"/>
      <c r="G600" s="40" t="str">
        <f>IF(ISNUMBER(Log_Header[[#This Row],[Ts]]),Log_Header[[#This Row],[Ts]],"")</f>
        <v/>
      </c>
      <c r="H600" s="44" t="str">
        <f>IF(ISBLANK(AlgerHarrison_Method[[#This Row],[Rxo]]),"",Log_Header[[#This Row],[Gg]])</f>
        <v/>
      </c>
      <c r="I600" s="43" t="str">
        <f>IF(ISBLANK(AlgerHarrison_Method[[#This Row],[Rxo]]),"",Log_Header[[#This Row],[Df]])</f>
        <v/>
      </c>
      <c r="J600" s="27" t="str">
        <f>IFERROR((AlgerHarrison_Method[[#This Row],[Gg]]*AlgerHarrison_Method[[#This Row],[Df]])+AlgerHarrison_Method[[#This Row],[Ts]],"")</f>
        <v/>
      </c>
      <c r="K600" s="182" t="str">
        <f>IF(ISNUMBER(Log_Header[[#This Row],[Rmf]]),Log_Header[[#This Row],[Rmf]],"")</f>
        <v/>
      </c>
      <c r="L600" s="182" t="str">
        <f>IF(ISNUMBER(Log_Header[[#This Row],[T-Rmf]]),Log_Header[[#This Row],[T-Rmf]],"")</f>
        <v/>
      </c>
      <c r="M600" s="27" t="str">
        <f>IFERROR(AlgerHarrison_Method[[#This Row],[Rmf]]*(AlgerHarrison_Method[[#This Row],[T-Rmf]]/AlgerHarrison_Method[[#This Row],[Tf]]),"")</f>
        <v/>
      </c>
      <c r="N600" s="179" t="str">
        <f>IF(AND(ISNUMBER(AlgerHarrison_Method[[#This Row],[Rxo]]),ISNUMBER(AlgerHarrison_Method[[#This Row],[Ro]])),IF(AlgerHarrison_Method[[#This Row],[Rmf]]&gt;=5, 1.75, 1),"")</f>
        <v/>
      </c>
      <c r="O600" s="179" t="str">
        <f>IFERROR(AlgerHarrison_Method[[#This Row],[Rmf_Tf]]*AlgerHarrison_Method[[#This Row],[Rmf Cor Fact]],"")</f>
        <v/>
      </c>
      <c r="P600" s="28" t="str">
        <f>IF(AND(ISNUMBER(AlgerHarrison_Method[[#This Row],[Rxo]]),ISNUMBER(AlgerHarrison_Method[[#This Row],[Ro]])),VLOOKUP(AlgerHarrison_Method[[#This Row],[Log_Type]],$AA$3:AC640,2,FALSE),"")</f>
        <v/>
      </c>
      <c r="Q600" s="179" t="str">
        <f>IF(AlgerHarrison_Method[[#This Row],[Log_Code]]=1, AlgerHarrison_Method[[#This Row],[Rxo]]/AlgerHarrison_Method[[#This Row],[Ro]], IF(AlgerHarrison_Method[[#This Row],[Log_Code]]=2, 1.45*AlgerHarrison_Method[[#This Row],[Rxo]]/AlgerHarrison_Method[[#This Row],[Ro]]-0.45, IF(AlgerHarrison_Method[[#This Row],[Log_Code]]=3, 1.85*AlgerHarrison_Method[[#This Row],[Rxo]]/AlgerHarrison_Method[[#This Row],[Ro]]-0.85, IF(AlgerHarrison_Method[[#This Row],[Log_Code]]=4, AlgerHarrison_Method[[#This Row],[Rxo]]/((1.67*AlgerHarrison_Method[[#This Row],[Ro]])-(0.67*AlgerHarrison_Method[[#This Row],[Rxo]])), IF(AlgerHarrison_Method[[#This Row],[Log_Code]]=5, (AlgerHarrison_Method[[#This Row],[Rxo]]*AlgerHarrison_Method[[#This Row],[Rxo]])/(AlgerHarrison_Method[[#This Row],[Ro]]*AlgerHarrison_Method[[#This Row],[Ro]]),"")))))</f>
        <v/>
      </c>
      <c r="R600" s="179" t="str">
        <f>IFERROR(AlgerHarrison_Method[[#This Row],[Rmf_Tf_Cor]]/AlgerHarrison_Method[[#This Row],[Rxo/Ro_Cor]],"")</f>
        <v/>
      </c>
      <c r="S600" s="40" t="str">
        <f>IF(AND(ISNUMBER(AlgerHarrison_Method[[#This Row],[Rxo]]),ISNUMBER(AlgerHarrison_Method[[#This Row],[Ro]])),Log_Header[[#This Row],[cf_H2O_Type]],"")</f>
        <v/>
      </c>
      <c r="T600" s="179" t="str">
        <f>IFERROR(AlgerHarrison_Method[[#This Row],[Rwe]]/AlgerHarrison_Method[[#This Row],[cf_H2O_Type]],"")</f>
        <v/>
      </c>
      <c r="U600" s="27" t="str">
        <f>IFERROR(AlgerHarrison_Method[[#This Row],[Rw]]*(AlgerHarrison_Method[[#This Row],[Tf]]/75),"")</f>
        <v/>
      </c>
      <c r="V600" s="28" t="str">
        <f>IFERROR(10000/AlgerHarrison_Method[[#This Row],[Rw_Cor_75]],"")</f>
        <v/>
      </c>
      <c r="W600" s="40" t="str">
        <f>IF(AND(ISNUMBER(AlgerHarrison_Method[[#This Row],[Rxo]]),ISNUMBER(AlgerHarrison_Method[[#This Row],[Ro]])),Log_Header[[#This Row],[ct]],"")</f>
        <v/>
      </c>
      <c r="X600" s="28" t="str">
        <f>IFERROR(ROUND(AlgerHarrison_Method[[#This Row],[Ct]]*AlgerHarrison_Method[[#This Row],[Cw_75]],-1),"")</f>
        <v/>
      </c>
    </row>
  </sheetData>
  <dataConsolidate/>
  <dataValidations count="1">
    <dataValidation type="list" allowBlank="1" showInputMessage="1" showErrorMessage="1" sqref="F2:F600">
      <formula1>$AA$3:$AA$7</formula1>
    </dataValidation>
  </dataValidations>
  <pageMargins left="0.7" right="0.7" top="0.75" bottom="0.75" header="0.3" footer="0.3"/>
  <legacy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AA600"/>
  <sheetViews>
    <sheetView zoomScaleNormal="100" workbookViewId="0">
      <pane ySplit="1" topLeftCell="A482" activePane="bottomLeft" state="frozen"/>
      <selection activeCell="A38" activeCellId="1" sqref="M1 A38:XFD39"/>
      <selection pane="bottomLeft" activeCell="N515" sqref="N515"/>
    </sheetView>
  </sheetViews>
  <sheetFormatPr defaultRowHeight="12.75" x14ac:dyDescent="0.2"/>
  <cols>
    <col min="1" max="1" width="9.140625" style="192"/>
    <col min="2" max="2" width="13.7109375" style="9" customWidth="1"/>
    <col min="3" max="3" width="15.42578125" style="145" customWidth="1"/>
    <col min="4" max="7" width="8.7109375" style="145" customWidth="1"/>
    <col min="8" max="8" width="11.140625" style="9" customWidth="1"/>
    <col min="9" max="9" width="7.42578125" style="9" customWidth="1"/>
    <col min="10" max="10" width="19" style="9" customWidth="1"/>
    <col min="11" max="11" width="22.28515625" style="9" customWidth="1"/>
    <col min="12" max="12" width="13.140625" style="9" customWidth="1"/>
    <col min="13" max="13" width="15.7109375" style="9" customWidth="1"/>
    <col min="14" max="14" width="9.140625" style="9"/>
    <col min="15" max="15" width="3.7109375" style="145" customWidth="1"/>
    <col min="16" max="16" width="6.28515625" style="145" customWidth="1"/>
    <col min="17" max="17" width="6.7109375" style="65" customWidth="1"/>
    <col min="18" max="18" width="17.85546875" customWidth="1"/>
    <col min="19" max="19" width="17.140625" customWidth="1"/>
    <col min="20" max="20" width="12" customWidth="1"/>
    <col min="21" max="21" width="11.5703125" customWidth="1"/>
  </cols>
  <sheetData>
    <row r="1" spans="1:21" ht="14.45" x14ac:dyDescent="0.25">
      <c r="A1" s="219" t="s">
        <v>655</v>
      </c>
      <c r="B1" s="59" t="s">
        <v>221</v>
      </c>
      <c r="C1" s="59" t="s">
        <v>204</v>
      </c>
      <c r="D1" s="101" t="s">
        <v>37</v>
      </c>
      <c r="E1" s="101" t="s">
        <v>38</v>
      </c>
      <c r="F1" s="101" t="s">
        <v>124</v>
      </c>
      <c r="G1" s="101" t="s">
        <v>125</v>
      </c>
      <c r="H1" s="102" t="s">
        <v>136</v>
      </c>
      <c r="I1" s="103" t="s">
        <v>12</v>
      </c>
      <c r="J1" s="103" t="s">
        <v>35</v>
      </c>
      <c r="K1" s="103" t="s">
        <v>36</v>
      </c>
      <c r="L1" s="104" t="s">
        <v>127</v>
      </c>
      <c r="M1" s="104" t="s">
        <v>126</v>
      </c>
      <c r="N1" s="101" t="s">
        <v>29</v>
      </c>
      <c r="O1" s="101"/>
      <c r="P1" s="101"/>
      <c r="Q1" s="66"/>
    </row>
    <row r="2" spans="1:21" ht="14.45" x14ac:dyDescent="0.3">
      <c r="A2" s="210">
        <f>IF(ISNUMBER(Log_Header[[#This Row],[Seq]]),Log_Header[[#This Row],[Seq]],"")</f>
        <v>1</v>
      </c>
      <c r="B2" s="105">
        <f>IF(ISNUMBER(Log_Header[[#This Row],[BRACS_ID]]),Log_Header[[#This Row],[BRACS_ID]],"")</f>
        <v>24743</v>
      </c>
      <c r="C2" s="105">
        <f>IF(ISNUMBER(Log_Header[[#This Row],[Target_Depth]]),Log_Header[[#This Row],[Target_Depth]],"")</f>
        <v>290</v>
      </c>
      <c r="D2" s="143"/>
      <c r="E2" s="143"/>
      <c r="F2" s="143"/>
      <c r="G2" s="143"/>
      <c r="H2" s="143"/>
      <c r="I2" s="105" t="str">
        <f>IF(ISBLANK(MeanRO_Method[[#This Row],[Ro1]]),"",Log_Header[[#This Row],[Phi]])</f>
        <v/>
      </c>
      <c r="J2" s="105" t="str">
        <f>IF(ISBLANK(MeanRO_Method[[#This Row],[Ro1]]),"",Log_Header[[#This Row],[Layer_Top_Depth]])</f>
        <v/>
      </c>
      <c r="K2" s="105" t="str">
        <f>IF(ISBLANK(MeanRO_Method[[#This Row],[Ro1]]),"",Log_Header[[#This Row],[Layer_Bottom_Depth]])</f>
        <v/>
      </c>
      <c r="L2" s="107" t="str">
        <f>IFERROR(ROUND(AVERAGE(MeanRO_Method[[#This Row],[Ro1]:[Ro4]]),0),"")</f>
        <v/>
      </c>
      <c r="M2" s="107" t="str">
        <f>IF(ISBLANK(MeanRO_Method[[#This Row],[Bicarb]]),"",IF(MeanRO_Method[[#This Row],[Bicarb]]="Normal",MeanRO_Method[[#This Row],[Mean_Ro]],ROUND(MeanRO_Method[[#This Row],[Mean_Ro]]/1.75,0)))</f>
        <v/>
      </c>
      <c r="N2" s="106"/>
      <c r="O2" s="143"/>
      <c r="P2" s="143"/>
      <c r="Q2" s="64"/>
      <c r="S2" s="67" t="s">
        <v>129</v>
      </c>
      <c r="T2" s="67" t="s">
        <v>130</v>
      </c>
      <c r="U2" s="67" t="s">
        <v>131</v>
      </c>
    </row>
    <row r="3" spans="1:21" ht="13.15" x14ac:dyDescent="0.25">
      <c r="A3" s="210">
        <f>IF(ISNUMBER(Log_Header[[#This Row],[Seq]]),Log_Header[[#This Row],[Seq]],"")</f>
        <v>2</v>
      </c>
      <c r="B3" s="31">
        <f>IF(ISNUMBER(Log_Header[[#This Row],[BRACS_ID]]),Log_Header[[#This Row],[BRACS_ID]],"")</f>
        <v>20380</v>
      </c>
      <c r="C3" s="31" t="str">
        <f>IF(ISNUMBER(Log_Header[[#This Row],[Target_Depth]]),Log_Header[[#This Row],[Target_Depth]],"")</f>
        <v/>
      </c>
      <c r="D3" s="147"/>
      <c r="E3" s="147"/>
      <c r="F3" s="147"/>
      <c r="G3" s="147"/>
      <c r="H3" s="141"/>
      <c r="I3" s="31" t="str">
        <f>IF(ISBLANK(MeanRO_Method[[#This Row],[Ro1]]),"",Log_Header[[#This Row],[Phi]])</f>
        <v/>
      </c>
      <c r="J3" s="31" t="str">
        <f>IF(ISBLANK(MeanRO_Method[[#This Row],[Ro1]]),"",Log_Header[[#This Row],[Layer_Top_Depth]])</f>
        <v/>
      </c>
      <c r="K3" s="31" t="str">
        <f>IF(ISBLANK(MeanRO_Method[[#This Row],[Ro1]]),"",Log_Header[[#This Row],[Layer_Bottom_Depth]])</f>
        <v/>
      </c>
      <c r="L3" s="26" t="str">
        <f>IFERROR(ROUND(AVERAGE(MeanRO_Method[[#This Row],[Ro1]:[Ro4]]),0),"")</f>
        <v/>
      </c>
      <c r="M3" s="26" t="str">
        <f>IF(ISBLANK(MeanRO_Method[[#This Row],[Bicarb]]),"",IF(MeanRO_Method[[#This Row],[Bicarb]]="Normal",MeanRO_Method[[#This Row],[Mean_Ro]],ROUND(MeanRO_Method[[#This Row],[Mean_Ro]]/1.75,0)))</f>
        <v/>
      </c>
      <c r="S3" s="67" t="s">
        <v>128</v>
      </c>
      <c r="T3" s="67" t="s">
        <v>132</v>
      </c>
      <c r="U3" s="67" t="s">
        <v>133</v>
      </c>
    </row>
    <row r="4" spans="1:21" ht="13.15" x14ac:dyDescent="0.25">
      <c r="A4" s="210">
        <f>IF(ISNUMBER(Log_Header[[#This Row],[Seq]]),Log_Header[[#This Row],[Seq]],"")</f>
        <v>3</v>
      </c>
      <c r="B4" s="31">
        <f>IF(ISNUMBER(Log_Header[[#This Row],[BRACS_ID]]),Log_Header[[#This Row],[BRACS_ID]],"")</f>
        <v>20375</v>
      </c>
      <c r="C4" s="31" t="str">
        <f>IF(ISNUMBER(Log_Header[[#This Row],[Target_Depth]]),Log_Header[[#This Row],[Target_Depth]],"")</f>
        <v/>
      </c>
      <c r="D4" s="147"/>
      <c r="E4" s="147"/>
      <c r="F4" s="147"/>
      <c r="G4" s="147"/>
      <c r="H4" s="141"/>
      <c r="I4" s="31" t="str">
        <f>IF(ISBLANK(MeanRO_Method[[#This Row],[Ro1]]),"",Log_Header[[#This Row],[Phi]])</f>
        <v/>
      </c>
      <c r="J4" s="31" t="str">
        <f>IF(ISBLANK(MeanRO_Method[[#This Row],[Ro1]]),"",Log_Header[[#This Row],[Layer_Top_Depth]])</f>
        <v/>
      </c>
      <c r="K4" s="31" t="str">
        <f>IF(ISBLANK(MeanRO_Method[[#This Row],[Ro1]]),"",Log_Header[[#This Row],[Layer_Bottom_Depth]])</f>
        <v/>
      </c>
      <c r="L4" s="26" t="str">
        <f>IFERROR(ROUND(AVERAGE(MeanRO_Method[[#This Row],[Ro1]:[Ro4]]),0),"")</f>
        <v/>
      </c>
      <c r="M4" s="26" t="str">
        <f>IF(ISBLANK(MeanRO_Method[[#This Row],[Bicarb]]),"",IF(MeanRO_Method[[#This Row],[Bicarb]]="Normal",MeanRO_Method[[#This Row],[Mean_Ro]],ROUND(MeanRO_Method[[#This Row],[Mean_Ro]]/1.75,0)))</f>
        <v/>
      </c>
      <c r="S4" s="67" t="s">
        <v>135</v>
      </c>
      <c r="T4" s="67" t="s">
        <v>212</v>
      </c>
      <c r="U4" s="67" t="s">
        <v>134</v>
      </c>
    </row>
    <row r="5" spans="1:21" ht="13.15" x14ac:dyDescent="0.25">
      <c r="A5" s="210">
        <f>IF(ISNUMBER(Log_Header[[#This Row],[Seq]]),Log_Header[[#This Row],[Seq]],"")</f>
        <v>4</v>
      </c>
      <c r="B5" s="31">
        <f>IF(ISNUMBER(Log_Header[[#This Row],[BRACS_ID]]),Log_Header[[#This Row],[BRACS_ID]],"")</f>
        <v>24723</v>
      </c>
      <c r="C5" s="31">
        <f>IF(ISNUMBER(Log_Header[[#This Row],[Target_Depth]]),Log_Header[[#This Row],[Target_Depth]],"")</f>
        <v>265</v>
      </c>
      <c r="D5" s="145">
        <v>7.4</v>
      </c>
      <c r="E5" s="145">
        <v>6.4</v>
      </c>
      <c r="F5" s="145">
        <v>5.7</v>
      </c>
      <c r="H5" s="142" t="s">
        <v>128</v>
      </c>
      <c r="I5" s="31">
        <f>IF(ISBLANK(MeanRO_Method[[#This Row],[Ro1]]),"",Log_Header[[#This Row],[Phi]])</f>
        <v>0.33</v>
      </c>
      <c r="J5" s="31">
        <f>IF(ISBLANK(MeanRO_Method[[#This Row],[Ro1]]),"",Log_Header[[#This Row],[Layer_Top_Depth]])</f>
        <v>250</v>
      </c>
      <c r="K5" s="31">
        <f>IF(ISBLANK(MeanRO_Method[[#This Row],[Ro1]]),"",Log_Header[[#This Row],[Layer_Bottom_Depth]])</f>
        <v>282</v>
      </c>
      <c r="L5" s="26">
        <f>IFERROR(ROUND(AVERAGE(MeanRO_Method[[#This Row],[Ro1]:[Ro4]]),0),"")</f>
        <v>7</v>
      </c>
      <c r="M5" s="26">
        <f>IF(ISBLANK(MeanRO_Method[[#This Row],[Bicarb]]),"",IF(MeanRO_Method[[#This Row],[Bicarb]]="Normal",MeanRO_Method[[#This Row],[Mean_Ro]],ROUND(MeanRO_Method[[#This Row],[Mean_Ro]]/1.75,0)))</f>
        <v>7</v>
      </c>
      <c r="N5" s="145">
        <v>5100</v>
      </c>
      <c r="S5" s="140"/>
      <c r="T5" s="140"/>
      <c r="U5" s="140"/>
    </row>
    <row r="6" spans="1:21" ht="13.15" x14ac:dyDescent="0.25">
      <c r="A6" s="210">
        <f>IF(ISNUMBER(Log_Header[[#This Row],[Seq]]),Log_Header[[#This Row],[Seq]],"")</f>
        <v>5</v>
      </c>
      <c r="B6" s="31">
        <f>IF(ISNUMBER(Log_Header[[#This Row],[BRACS_ID]]),Log_Header[[#This Row],[BRACS_ID]],"")</f>
        <v>27676</v>
      </c>
      <c r="C6" s="31" t="str">
        <f>IF(ISNUMBER(Log_Header[[#This Row],[Target_Depth]]),Log_Header[[#This Row],[Target_Depth]],"")</f>
        <v/>
      </c>
      <c r="D6" s="147"/>
      <c r="E6" s="147"/>
      <c r="F6" s="147"/>
      <c r="G6" s="147"/>
      <c r="H6" s="141"/>
      <c r="I6" s="31" t="str">
        <f>IF(ISBLANK(MeanRO_Method[[#This Row],[Ro1]]),"",Log_Header[[#This Row],[Phi]])</f>
        <v/>
      </c>
      <c r="J6" s="31" t="str">
        <f>IF(ISBLANK(MeanRO_Method[[#This Row],[Ro1]]),"",Log_Header[[#This Row],[Layer_Top_Depth]])</f>
        <v/>
      </c>
      <c r="K6" s="31" t="str">
        <f>IF(ISBLANK(MeanRO_Method[[#This Row],[Ro1]]),"",Log_Header[[#This Row],[Layer_Bottom_Depth]])</f>
        <v/>
      </c>
      <c r="L6" s="26" t="str">
        <f>IFERROR(ROUND(AVERAGE(MeanRO_Method[[#This Row],[Ro1]:[Ro4]]),0),"")</f>
        <v/>
      </c>
      <c r="M6" s="26" t="str">
        <f>IF(ISBLANK(MeanRO_Method[[#This Row],[Bicarb]]),"",IF(MeanRO_Method[[#This Row],[Bicarb]]="Normal",MeanRO_Method[[#This Row],[Mean_Ro]],ROUND(MeanRO_Method[[#This Row],[Mean_Ro]]/1.75,0)))</f>
        <v/>
      </c>
      <c r="N6" s="144"/>
      <c r="O6" s="147"/>
      <c r="P6" s="147"/>
      <c r="S6" s="137" t="s">
        <v>203</v>
      </c>
    </row>
    <row r="7" spans="1:21" ht="13.15" x14ac:dyDescent="0.25">
      <c r="A7" s="210">
        <f>IF(ISNUMBER(Log_Header[[#This Row],[Seq]]),Log_Header[[#This Row],[Seq]],"")</f>
        <v>6</v>
      </c>
      <c r="B7" s="31">
        <f>IF(ISNUMBER(Log_Header[[#This Row],[BRACS_ID]]),Log_Header[[#This Row],[BRACS_ID]],"")</f>
        <v>35312</v>
      </c>
      <c r="C7" s="31" t="str">
        <f>IF(ISNUMBER(Log_Header[[#This Row],[Target_Depth]]),Log_Header[[#This Row],[Target_Depth]],"")</f>
        <v/>
      </c>
      <c r="E7" s="147"/>
      <c r="F7" s="147"/>
      <c r="G7" s="147"/>
      <c r="H7" s="142"/>
      <c r="I7" s="31" t="str">
        <f>IF(ISBLANK(MeanRO_Method[[#This Row],[Ro1]]),"",Log_Header[[#This Row],[Phi]])</f>
        <v/>
      </c>
      <c r="J7" s="31" t="str">
        <f>IF(ISBLANK(MeanRO_Method[[#This Row],[Ro1]]),"",Log_Header[[#This Row],[Layer_Top_Depth]])</f>
        <v/>
      </c>
      <c r="K7" s="31" t="str">
        <f>IF(ISBLANK(MeanRO_Method[[#This Row],[Ro1]]),"",Log_Header[[#This Row],[Layer_Bottom_Depth]])</f>
        <v/>
      </c>
      <c r="L7" s="26" t="str">
        <f>IFERROR(ROUND(AVERAGE(MeanRO_Method[[#This Row],[Ro1]:[Ro4]]),0),"")</f>
        <v/>
      </c>
      <c r="M7" s="26" t="str">
        <f>IF(ISBLANK(MeanRO_Method[[#This Row],[Bicarb]]),"",IF(MeanRO_Method[[#This Row],[Bicarb]]="Normal",MeanRO_Method[[#This Row],[Mean_Ro]],ROUND(MeanRO_Method[[#This Row],[Mean_Ro]]/1.75,0)))</f>
        <v/>
      </c>
      <c r="N7" s="145"/>
    </row>
    <row r="8" spans="1:21" ht="13.15" x14ac:dyDescent="0.25">
      <c r="A8" s="210">
        <f>IF(ISNUMBER(Log_Header[[#This Row],[Seq]]),Log_Header[[#This Row],[Seq]],"")</f>
        <v>7</v>
      </c>
      <c r="B8" s="31">
        <f>IF(ISNUMBER(Log_Header[[#This Row],[BRACS_ID]]),Log_Header[[#This Row],[BRACS_ID]],"")</f>
        <v>1960</v>
      </c>
      <c r="C8" s="31" t="str">
        <f>IF(ISNUMBER(Log_Header[[#This Row],[Target_Depth]]),Log_Header[[#This Row],[Target_Depth]],"")</f>
        <v/>
      </c>
      <c r="E8" s="147"/>
      <c r="F8" s="147"/>
      <c r="G8" s="147"/>
      <c r="H8" s="142"/>
      <c r="I8" s="31" t="str">
        <f>IF(ISBLANK(MeanRO_Method[[#This Row],[Ro1]]),"",Log_Header[[#This Row],[Phi]])</f>
        <v/>
      </c>
      <c r="J8" s="31" t="str">
        <f>IF(ISBLANK(MeanRO_Method[[#This Row],[Ro1]]),"",Log_Header[[#This Row],[Layer_Top_Depth]])</f>
        <v/>
      </c>
      <c r="K8" s="31" t="str">
        <f>IF(ISBLANK(MeanRO_Method[[#This Row],[Ro1]]),"",Log_Header[[#This Row],[Layer_Bottom_Depth]])</f>
        <v/>
      </c>
      <c r="L8" s="26" t="str">
        <f>IFERROR(ROUND(AVERAGE(MeanRO_Method[[#This Row],[Ro1]:[Ro4]]),0),"")</f>
        <v/>
      </c>
      <c r="M8" s="26" t="str">
        <f>IF(ISBLANK(MeanRO_Method[[#This Row],[Bicarb]]),"",IF(MeanRO_Method[[#This Row],[Bicarb]]="Normal",MeanRO_Method[[#This Row],[Mean_Ro]],ROUND(MeanRO_Method[[#This Row],[Mean_Ro]]/1.75,0)))</f>
        <v/>
      </c>
      <c r="N8" s="145"/>
    </row>
    <row r="9" spans="1:21" ht="13.15" x14ac:dyDescent="0.25">
      <c r="A9" s="210">
        <f>IF(ISNUMBER(Log_Header[[#This Row],[Seq]]),Log_Header[[#This Row],[Seq]],"")</f>
        <v>8</v>
      </c>
      <c r="B9" s="31">
        <f>IF(ISNUMBER(Log_Header[[#This Row],[BRACS_ID]]),Log_Header[[#This Row],[BRACS_ID]],"")</f>
        <v>20315</v>
      </c>
      <c r="C9" s="31" t="str">
        <f>IF(ISNUMBER(Log_Header[[#This Row],[Target_Depth]]),Log_Header[[#This Row],[Target_Depth]],"")</f>
        <v/>
      </c>
      <c r="E9" s="147"/>
      <c r="F9" s="147"/>
      <c r="G9" s="147"/>
      <c r="H9" s="142"/>
      <c r="I9" s="31" t="str">
        <f>IF(ISBLANK(MeanRO_Method[[#This Row],[Ro1]]),"",Log_Header[[#This Row],[Phi]])</f>
        <v/>
      </c>
      <c r="J9" s="31" t="str">
        <f>IF(ISBLANK(MeanRO_Method[[#This Row],[Ro1]]),"",Log_Header[[#This Row],[Layer_Top_Depth]])</f>
        <v/>
      </c>
      <c r="K9" s="31" t="str">
        <f>IF(ISBLANK(MeanRO_Method[[#This Row],[Ro1]]),"",Log_Header[[#This Row],[Layer_Bottom_Depth]])</f>
        <v/>
      </c>
      <c r="L9" s="26" t="str">
        <f>IFERROR(ROUND(AVERAGE(MeanRO_Method[[#This Row],[Ro1]:[Ro4]]),0),"")</f>
        <v/>
      </c>
      <c r="M9" s="26" t="str">
        <f>IF(ISBLANK(MeanRO_Method[[#This Row],[Bicarb]]),"",IF(MeanRO_Method[[#This Row],[Bicarb]]="Normal",MeanRO_Method[[#This Row],[Mean_Ro]],ROUND(MeanRO_Method[[#This Row],[Mean_Ro]]/1.75,0)))</f>
        <v/>
      </c>
      <c r="N9" s="145"/>
    </row>
    <row r="10" spans="1:21" ht="13.15" x14ac:dyDescent="0.25">
      <c r="A10" s="210">
        <f>IF(ISNUMBER(Log_Header[[#This Row],[Seq]]),Log_Header[[#This Row],[Seq]],"")</f>
        <v>9</v>
      </c>
      <c r="B10" s="31">
        <f>IF(ISNUMBER(Log_Header[[#This Row],[BRACS_ID]]),Log_Header[[#This Row],[BRACS_ID]],"")</f>
        <v>31489</v>
      </c>
      <c r="C10" s="31">
        <f>IF(ISNUMBER(Log_Header[[#This Row],[Target_Depth]]),Log_Header[[#This Row],[Target_Depth]],"")</f>
        <v>1085</v>
      </c>
      <c r="E10" s="147"/>
      <c r="F10" s="147"/>
      <c r="G10" s="147"/>
      <c r="H10" s="142"/>
      <c r="I10" s="31" t="str">
        <f>IF(ISBLANK(MeanRO_Method[[#This Row],[Ro1]]),"",Log_Header[[#This Row],[Phi]])</f>
        <v/>
      </c>
      <c r="J10" s="31" t="str">
        <f>IF(ISBLANK(MeanRO_Method[[#This Row],[Ro1]]),"",Log_Header[[#This Row],[Layer_Top_Depth]])</f>
        <v/>
      </c>
      <c r="K10" s="31" t="str">
        <f>IF(ISBLANK(MeanRO_Method[[#This Row],[Ro1]]),"",Log_Header[[#This Row],[Layer_Bottom_Depth]])</f>
        <v/>
      </c>
      <c r="L10" s="26" t="str">
        <f>IFERROR(ROUND(AVERAGE(MeanRO_Method[[#This Row],[Ro1]:[Ro4]]),0),"")</f>
        <v/>
      </c>
      <c r="M10" s="26" t="str">
        <f>IF(ISBLANK(MeanRO_Method[[#This Row],[Bicarb]]),"",IF(MeanRO_Method[[#This Row],[Bicarb]]="Normal",MeanRO_Method[[#This Row],[Mean_Ro]],ROUND(MeanRO_Method[[#This Row],[Mean_Ro]]/1.75,0)))</f>
        <v/>
      </c>
      <c r="N10" s="145"/>
    </row>
    <row r="11" spans="1:21" ht="13.15" x14ac:dyDescent="0.25">
      <c r="A11" s="210">
        <f>IF(ISNUMBER(Log_Header[[#This Row],[Seq]]),Log_Header[[#This Row],[Seq]],"")</f>
        <v>10</v>
      </c>
      <c r="B11" s="31">
        <f>IF(ISNUMBER(Log_Header[[#This Row],[BRACS_ID]]),Log_Header[[#This Row],[BRACS_ID]],"")</f>
        <v>31011</v>
      </c>
      <c r="C11" s="31" t="str">
        <f>IF(ISNUMBER(Log_Header[[#This Row],[Target_Depth]]),Log_Header[[#This Row],[Target_Depth]],"")</f>
        <v/>
      </c>
      <c r="E11" s="147"/>
      <c r="F11" s="147"/>
      <c r="G11" s="147"/>
      <c r="H11" s="142"/>
      <c r="I11" s="31" t="str">
        <f>IF(ISBLANK(MeanRO_Method[[#This Row],[Ro1]]),"",Log_Header[[#This Row],[Phi]])</f>
        <v/>
      </c>
      <c r="J11" s="31" t="str">
        <f>IF(ISBLANK(MeanRO_Method[[#This Row],[Ro1]]),"",Log_Header[[#This Row],[Layer_Top_Depth]])</f>
        <v/>
      </c>
      <c r="K11" s="31" t="str">
        <f>IF(ISBLANK(MeanRO_Method[[#This Row],[Ro1]]),"",Log_Header[[#This Row],[Layer_Bottom_Depth]])</f>
        <v/>
      </c>
      <c r="L11" s="26" t="str">
        <f>IFERROR(ROUND(AVERAGE(MeanRO_Method[[#This Row],[Ro1]:[Ro4]]),0),"")</f>
        <v/>
      </c>
      <c r="M11" s="26" t="str">
        <f>IF(ISBLANK(MeanRO_Method[[#This Row],[Bicarb]]),"",IF(MeanRO_Method[[#This Row],[Bicarb]]="Normal",MeanRO_Method[[#This Row],[Mean_Ro]],ROUND(MeanRO_Method[[#This Row],[Mean_Ro]]/1.75,0)))</f>
        <v/>
      </c>
      <c r="N11" s="145"/>
    </row>
    <row r="12" spans="1:21" ht="13.15" x14ac:dyDescent="0.25">
      <c r="A12" s="210">
        <f>IF(ISNUMBER(Log_Header[[#This Row],[Seq]]),Log_Header[[#This Row],[Seq]],"")</f>
        <v>11</v>
      </c>
      <c r="B12" s="31">
        <f>IF(ISNUMBER(Log_Header[[#This Row],[BRACS_ID]]),Log_Header[[#This Row],[BRACS_ID]],"")</f>
        <v>31452</v>
      </c>
      <c r="C12" s="31" t="str">
        <f>IF(ISNUMBER(Log_Header[[#This Row],[Target_Depth]]),Log_Header[[#This Row],[Target_Depth]],"")</f>
        <v/>
      </c>
      <c r="E12" s="147"/>
      <c r="F12" s="147"/>
      <c r="G12" s="147"/>
      <c r="H12" s="142"/>
      <c r="I12" s="31" t="str">
        <f>IF(ISBLANK(MeanRO_Method[[#This Row],[Ro1]]),"",Log_Header[[#This Row],[Phi]])</f>
        <v/>
      </c>
      <c r="J12" s="31" t="str">
        <f>IF(ISBLANK(MeanRO_Method[[#This Row],[Ro1]]),"",Log_Header[[#This Row],[Layer_Top_Depth]])</f>
        <v/>
      </c>
      <c r="K12" s="31" t="str">
        <f>IF(ISBLANK(MeanRO_Method[[#This Row],[Ro1]]),"",Log_Header[[#This Row],[Layer_Bottom_Depth]])</f>
        <v/>
      </c>
      <c r="L12" s="26" t="str">
        <f>IFERROR(ROUND(AVERAGE(MeanRO_Method[[#This Row],[Ro1]:[Ro4]]),0),"")</f>
        <v/>
      </c>
      <c r="M12" s="26" t="str">
        <f>IF(ISBLANK(MeanRO_Method[[#This Row],[Bicarb]]),"",IF(MeanRO_Method[[#This Row],[Bicarb]]="Normal",MeanRO_Method[[#This Row],[Mean_Ro]],ROUND(MeanRO_Method[[#This Row],[Mean_Ro]]/1.75,0)))</f>
        <v/>
      </c>
      <c r="N12" s="145"/>
    </row>
    <row r="13" spans="1:21" ht="13.15" x14ac:dyDescent="0.25">
      <c r="A13" s="210">
        <f>IF(ISNUMBER(Log_Header[[#This Row],[Seq]]),Log_Header[[#This Row],[Seq]],"")</f>
        <v>12</v>
      </c>
      <c r="B13" s="31">
        <f>IF(ISNUMBER(Log_Header[[#This Row],[BRACS_ID]]),Log_Header[[#This Row],[BRACS_ID]],"")</f>
        <v>20318</v>
      </c>
      <c r="C13" s="31">
        <f>IF(ISNUMBER(Log_Header[[#This Row],[Target_Depth]]),Log_Header[[#This Row],[Target_Depth]],"")</f>
        <v>1230</v>
      </c>
      <c r="E13" s="147"/>
      <c r="F13" s="147"/>
      <c r="G13" s="147"/>
      <c r="H13" s="142"/>
      <c r="I13" s="31" t="str">
        <f>IF(ISBLANK(MeanRO_Method[[#This Row],[Ro1]]),"",Log_Header[[#This Row],[Phi]])</f>
        <v/>
      </c>
      <c r="J13" s="31" t="str">
        <f>IF(ISBLANK(MeanRO_Method[[#This Row],[Ro1]]),"",Log_Header[[#This Row],[Layer_Top_Depth]])</f>
        <v/>
      </c>
      <c r="K13" s="31" t="str">
        <f>IF(ISBLANK(MeanRO_Method[[#This Row],[Ro1]]),"",Log_Header[[#This Row],[Layer_Bottom_Depth]])</f>
        <v/>
      </c>
      <c r="L13" s="26" t="str">
        <f>IFERROR(ROUND(AVERAGE(MeanRO_Method[[#This Row],[Ro1]:[Ro4]]),0),"")</f>
        <v/>
      </c>
      <c r="M13" s="26" t="str">
        <f>IF(ISBLANK(MeanRO_Method[[#This Row],[Bicarb]]),"",IF(MeanRO_Method[[#This Row],[Bicarb]]="Normal",MeanRO_Method[[#This Row],[Mean_Ro]],ROUND(MeanRO_Method[[#This Row],[Mean_Ro]]/1.75,0)))</f>
        <v/>
      </c>
      <c r="N13" s="145"/>
    </row>
    <row r="14" spans="1:21" ht="13.15" x14ac:dyDescent="0.25">
      <c r="A14" s="210">
        <f>IF(ISNUMBER(Log_Header[[#This Row],[Seq]]),Log_Header[[#This Row],[Seq]],"")</f>
        <v>13</v>
      </c>
      <c r="B14" s="31">
        <f>IF(ISNUMBER(Log_Header[[#This Row],[BRACS_ID]]),Log_Header[[#This Row],[BRACS_ID]],"")</f>
        <v>20364</v>
      </c>
      <c r="C14" s="31" t="str">
        <f>IF(ISNUMBER(Log_Header[[#This Row],[Target_Depth]]),Log_Header[[#This Row],[Target_Depth]],"")</f>
        <v/>
      </c>
      <c r="I14" s="31" t="str">
        <f>IF(ISBLANK(MeanRO_Method[[#This Row],[Ro1]]),"",Log_Header[[#This Row],[Phi]])</f>
        <v/>
      </c>
      <c r="J14" s="31" t="str">
        <f>IF(ISBLANK(MeanRO_Method[[#This Row],[Ro1]]),"",Log_Header[[#This Row],[Layer_Top_Depth]])</f>
        <v/>
      </c>
      <c r="K14" s="31" t="str">
        <f>IF(ISBLANK(MeanRO_Method[[#This Row],[Ro1]]),"",Log_Header[[#This Row],[Layer_Bottom_Depth]])</f>
        <v/>
      </c>
      <c r="L14" s="26" t="str">
        <f>IFERROR(ROUND(AVERAGE(MeanRO_Method[[#This Row],[Ro1]:[Ro4]]),0),"")</f>
        <v/>
      </c>
      <c r="M14" s="26" t="str">
        <f>IF(ISBLANK(MeanRO_Method[[#This Row],[Bicarb]]),"",IF(MeanRO_Method[[#This Row],[Bicarb]]="Normal",MeanRO_Method[[#This Row],[Mean_Ro]],ROUND(MeanRO_Method[[#This Row],[Mean_Ro]]/1.75,0)))</f>
        <v/>
      </c>
    </row>
    <row r="15" spans="1:21" ht="13.15" x14ac:dyDescent="0.25">
      <c r="A15" s="210">
        <f>IF(ISNUMBER(Log_Header[[#This Row],[Seq]]),Log_Header[[#This Row],[Seq]],"")</f>
        <v>14</v>
      </c>
      <c r="B15" s="31">
        <f>IF(ISNUMBER(Log_Header[[#This Row],[BRACS_ID]]),Log_Header[[#This Row],[BRACS_ID]],"")</f>
        <v>24730</v>
      </c>
      <c r="C15" s="31" t="str">
        <f>IF(ISNUMBER(Log_Header[[#This Row],[Target_Depth]]),Log_Header[[#This Row],[Target_Depth]],"")</f>
        <v/>
      </c>
      <c r="I15" s="31" t="str">
        <f>IF(ISBLANK(MeanRO_Method[[#This Row],[Ro1]]),"",Log_Header[[#This Row],[Phi]])</f>
        <v/>
      </c>
      <c r="J15" s="31" t="str">
        <f>IF(ISBLANK(MeanRO_Method[[#This Row],[Ro1]]),"",Log_Header[[#This Row],[Layer_Top_Depth]])</f>
        <v/>
      </c>
      <c r="K15" s="31" t="str">
        <f>IF(ISBLANK(MeanRO_Method[[#This Row],[Ro1]]),"",Log_Header[[#This Row],[Layer_Bottom_Depth]])</f>
        <v/>
      </c>
      <c r="L15" s="26" t="str">
        <f>IFERROR(ROUND(AVERAGE(MeanRO_Method[[#This Row],[Ro1]:[Ro4]]),0),"")</f>
        <v/>
      </c>
      <c r="M15" s="26" t="str">
        <f>IF(ISBLANK(MeanRO_Method[[#This Row],[Bicarb]]),"",IF(MeanRO_Method[[#This Row],[Bicarb]]="Normal",MeanRO_Method[[#This Row],[Mean_Ro]],ROUND(MeanRO_Method[[#This Row],[Mean_Ro]]/1.75,0)))</f>
        <v/>
      </c>
    </row>
    <row r="16" spans="1:21" ht="13.15" x14ac:dyDescent="0.25">
      <c r="A16" s="210">
        <f>IF(ISNUMBER(Log_Header[[#This Row],[Seq]]),Log_Header[[#This Row],[Seq]],"")</f>
        <v>15</v>
      </c>
      <c r="B16" s="31">
        <f>IF(ISNUMBER(Log_Header[[#This Row],[BRACS_ID]]),Log_Header[[#This Row],[BRACS_ID]],"")</f>
        <v>24745</v>
      </c>
      <c r="C16" s="31" t="str">
        <f>IF(ISNUMBER(Log_Header[[#This Row],[Target_Depth]]),Log_Header[[#This Row],[Target_Depth]],"")</f>
        <v/>
      </c>
      <c r="I16" s="31" t="str">
        <f>IF(ISBLANK(MeanRO_Method[[#This Row],[Ro1]]),"",Log_Header[[#This Row],[Phi]])</f>
        <v/>
      </c>
      <c r="J16" s="31" t="str">
        <f>IF(ISBLANK(MeanRO_Method[[#This Row],[Ro1]]),"",Log_Header[[#This Row],[Layer_Top_Depth]])</f>
        <v/>
      </c>
      <c r="K16" s="31" t="str">
        <f>IF(ISBLANK(MeanRO_Method[[#This Row],[Ro1]]),"",Log_Header[[#This Row],[Layer_Bottom_Depth]])</f>
        <v/>
      </c>
      <c r="L16" s="26" t="str">
        <f>IFERROR(ROUND(AVERAGE(MeanRO_Method[[#This Row],[Ro1]:[Ro4]]),0),"")</f>
        <v/>
      </c>
      <c r="M16" s="26" t="str">
        <f>IF(ISBLANK(MeanRO_Method[[#This Row],[Bicarb]]),"",IF(MeanRO_Method[[#This Row],[Bicarb]]="Normal",MeanRO_Method[[#This Row],[Mean_Ro]],ROUND(MeanRO_Method[[#This Row],[Mean_Ro]]/1.75,0)))</f>
        <v/>
      </c>
    </row>
    <row r="17" spans="1:17" ht="13.15" x14ac:dyDescent="0.25">
      <c r="A17" s="210">
        <f>IF(ISNUMBER(Log_Header[[#This Row],[Seq]]),Log_Header[[#This Row],[Seq]],"")</f>
        <v>16</v>
      </c>
      <c r="B17" s="31">
        <f>IF(ISNUMBER(Log_Header[[#This Row],[BRACS_ID]]),Log_Header[[#This Row],[BRACS_ID]],"")</f>
        <v>24725</v>
      </c>
      <c r="C17" s="31" t="str">
        <f>IF(ISNUMBER(Log_Header[[#This Row],[Target_Depth]]),Log_Header[[#This Row],[Target_Depth]],"")</f>
        <v/>
      </c>
      <c r="I17" s="31" t="str">
        <f>IF(ISBLANK(MeanRO_Method[[#This Row],[Ro1]]),"",Log_Header[[#This Row],[Phi]])</f>
        <v/>
      </c>
      <c r="J17" s="31" t="str">
        <f>IF(ISBLANK(MeanRO_Method[[#This Row],[Ro1]]),"",Log_Header[[#This Row],[Layer_Top_Depth]])</f>
        <v/>
      </c>
      <c r="K17" s="31" t="str">
        <f>IF(ISBLANK(MeanRO_Method[[#This Row],[Ro1]]),"",Log_Header[[#This Row],[Layer_Bottom_Depth]])</f>
        <v/>
      </c>
      <c r="L17" s="26" t="str">
        <f>IFERROR(ROUND(AVERAGE(MeanRO_Method[[#This Row],[Ro1]:[Ro4]]),0),"")</f>
        <v/>
      </c>
      <c r="M17" s="26" t="str">
        <f>IF(ISBLANK(MeanRO_Method[[#This Row],[Bicarb]]),"",IF(MeanRO_Method[[#This Row],[Bicarb]]="Normal",MeanRO_Method[[#This Row],[Mean_Ro]],ROUND(MeanRO_Method[[#This Row],[Mean_Ro]]/1.75,0)))</f>
        <v/>
      </c>
    </row>
    <row r="18" spans="1:17" ht="13.15" x14ac:dyDescent="0.25">
      <c r="A18" s="210">
        <f>IF(ISNUMBER(Log_Header[[#This Row],[Seq]]),Log_Header[[#This Row],[Seq]],"")</f>
        <v>17</v>
      </c>
      <c r="B18" s="31">
        <f>IF(ISNUMBER(Log_Header[[#This Row],[BRACS_ID]]),Log_Header[[#This Row],[BRACS_ID]],"")</f>
        <v>20361</v>
      </c>
      <c r="C18" s="31" t="str">
        <f>IF(ISNUMBER(Log_Header[[#This Row],[Target_Depth]]),Log_Header[[#This Row],[Target_Depth]],"")</f>
        <v/>
      </c>
      <c r="I18" s="31" t="str">
        <f>IF(ISBLANK(MeanRO_Method[[#This Row],[Ro1]]),"",Log_Header[[#This Row],[Phi]])</f>
        <v/>
      </c>
      <c r="J18" s="31" t="str">
        <f>IF(ISBLANK(MeanRO_Method[[#This Row],[Ro1]]),"",Log_Header[[#This Row],[Layer_Top_Depth]])</f>
        <v/>
      </c>
      <c r="K18" s="31" t="str">
        <f>IF(ISBLANK(MeanRO_Method[[#This Row],[Ro1]]),"",Log_Header[[#This Row],[Layer_Bottom_Depth]])</f>
        <v/>
      </c>
      <c r="L18" s="26" t="str">
        <f>IFERROR(ROUND(AVERAGE(MeanRO_Method[[#This Row],[Ro1]:[Ro4]]),0),"")</f>
        <v/>
      </c>
      <c r="M18" s="26" t="str">
        <f>IF(ISBLANK(MeanRO_Method[[#This Row],[Bicarb]]),"",IF(MeanRO_Method[[#This Row],[Bicarb]]="Normal",MeanRO_Method[[#This Row],[Mean_Ro]],ROUND(MeanRO_Method[[#This Row],[Mean_Ro]]/1.75,0)))</f>
        <v/>
      </c>
    </row>
    <row r="19" spans="1:17" ht="13.15" x14ac:dyDescent="0.25">
      <c r="A19" s="210">
        <f>IF(ISNUMBER(Log_Header[[#This Row],[Seq]]),Log_Header[[#This Row],[Seq]],"")</f>
        <v>18</v>
      </c>
      <c r="B19" s="31">
        <f>IF(ISNUMBER(Log_Header[[#This Row],[BRACS_ID]]),Log_Header[[#This Row],[BRACS_ID]],"")</f>
        <v>24714</v>
      </c>
      <c r="C19" s="31" t="str">
        <f>IF(ISNUMBER(Log_Header[[#This Row],[Target_Depth]]),Log_Header[[#This Row],[Target_Depth]],"")</f>
        <v/>
      </c>
      <c r="I19" s="31" t="str">
        <f>IF(ISBLANK(MeanRO_Method[[#This Row],[Ro1]]),"",Log_Header[[#This Row],[Phi]])</f>
        <v/>
      </c>
      <c r="J19" s="31" t="str">
        <f>IF(ISBLANK(MeanRO_Method[[#This Row],[Ro1]]),"",Log_Header[[#This Row],[Layer_Top_Depth]])</f>
        <v/>
      </c>
      <c r="K19" s="31" t="str">
        <f>IF(ISBLANK(MeanRO_Method[[#This Row],[Ro1]]),"",Log_Header[[#This Row],[Layer_Bottom_Depth]])</f>
        <v/>
      </c>
      <c r="L19" s="26" t="str">
        <f>IFERROR(ROUND(AVERAGE(MeanRO_Method[[#This Row],[Ro1]:[Ro4]]),0),"")</f>
        <v/>
      </c>
      <c r="M19" s="26" t="str">
        <f>IF(ISBLANK(MeanRO_Method[[#This Row],[Bicarb]]),"",IF(MeanRO_Method[[#This Row],[Bicarb]]="Normal",MeanRO_Method[[#This Row],[Mean_Ro]],ROUND(MeanRO_Method[[#This Row],[Mean_Ro]]/1.75,0)))</f>
        <v/>
      </c>
    </row>
    <row r="20" spans="1:17" ht="13.15" x14ac:dyDescent="0.25">
      <c r="A20" s="210">
        <f>IF(ISNUMBER(Log_Header[[#This Row],[Seq]]),Log_Header[[#This Row],[Seq]],"")</f>
        <v>19</v>
      </c>
      <c r="B20" s="31">
        <f>IF(ISNUMBER(Log_Header[[#This Row],[BRACS_ID]]),Log_Header[[#This Row],[BRACS_ID]],"")</f>
        <v>24752</v>
      </c>
      <c r="C20" s="31" t="str">
        <f>IF(ISNUMBER(Log_Header[[#This Row],[Target_Depth]]),Log_Header[[#This Row],[Target_Depth]],"")</f>
        <v/>
      </c>
      <c r="I20" s="31" t="str">
        <f>IF(ISBLANK(MeanRO_Method[[#This Row],[Ro1]]),"",Log_Header[[#This Row],[Phi]])</f>
        <v/>
      </c>
      <c r="J20" s="31" t="str">
        <f>IF(ISBLANK(MeanRO_Method[[#This Row],[Ro1]]),"",Log_Header[[#This Row],[Layer_Top_Depth]])</f>
        <v/>
      </c>
      <c r="K20" s="31" t="str">
        <f>IF(ISBLANK(MeanRO_Method[[#This Row],[Ro1]]),"",Log_Header[[#This Row],[Layer_Bottom_Depth]])</f>
        <v/>
      </c>
      <c r="L20" s="26" t="str">
        <f>IFERROR(ROUND(AVERAGE(MeanRO_Method[[#This Row],[Ro1]:[Ro4]]),0),"")</f>
        <v/>
      </c>
      <c r="M20" s="26" t="str">
        <f>IF(ISBLANK(MeanRO_Method[[#This Row],[Bicarb]]),"",IF(MeanRO_Method[[#This Row],[Bicarb]]="Normal",MeanRO_Method[[#This Row],[Mean_Ro]],ROUND(MeanRO_Method[[#This Row],[Mean_Ro]]/1.75,0)))</f>
        <v/>
      </c>
    </row>
    <row r="21" spans="1:17" ht="13.15" x14ac:dyDescent="0.25">
      <c r="A21" s="210">
        <f>IF(ISNUMBER(Log_Header[[#This Row],[Seq]]),Log_Header[[#This Row],[Seq]],"")</f>
        <v>20</v>
      </c>
      <c r="B21" s="31">
        <f>IF(ISNUMBER(Log_Header[[#This Row],[BRACS_ID]]),Log_Header[[#This Row],[BRACS_ID]],"")</f>
        <v>1590</v>
      </c>
      <c r="C21" s="31" t="str">
        <f>IF(ISNUMBER(Log_Header[[#This Row],[Target_Depth]]),Log_Header[[#This Row],[Target_Depth]],"")</f>
        <v/>
      </c>
      <c r="I21" s="31" t="str">
        <f>IF(ISBLANK(MeanRO_Method[[#This Row],[Ro1]]),"",Log_Header[[#This Row],[Phi]])</f>
        <v/>
      </c>
      <c r="J21" s="31" t="str">
        <f>IF(ISBLANK(MeanRO_Method[[#This Row],[Ro1]]),"",Log_Header[[#This Row],[Layer_Top_Depth]])</f>
        <v/>
      </c>
      <c r="K21" s="31" t="str">
        <f>IF(ISBLANK(MeanRO_Method[[#This Row],[Ro1]]),"",Log_Header[[#This Row],[Layer_Bottom_Depth]])</f>
        <v/>
      </c>
      <c r="L21" s="26" t="str">
        <f>IFERROR(ROUND(AVERAGE(MeanRO_Method[[#This Row],[Ro1]:[Ro4]]),0),"")</f>
        <v/>
      </c>
      <c r="M21" s="26" t="str">
        <f>IF(ISBLANK(MeanRO_Method[[#This Row],[Bicarb]]),"",IF(MeanRO_Method[[#This Row],[Bicarb]]="Normal",MeanRO_Method[[#This Row],[Mean_Ro]],ROUND(MeanRO_Method[[#This Row],[Mean_Ro]]/1.75,0)))</f>
        <v/>
      </c>
    </row>
    <row r="22" spans="1:17" ht="13.15" x14ac:dyDescent="0.25">
      <c r="A22" s="210">
        <f>IF(ISNUMBER(Log_Header[[#This Row],[Seq]]),Log_Header[[#This Row],[Seq]],"")</f>
        <v>21</v>
      </c>
      <c r="B22" s="31">
        <f>IF(ISNUMBER(Log_Header[[#This Row],[BRACS_ID]]),Log_Header[[#This Row],[BRACS_ID]],"")</f>
        <v>1938</v>
      </c>
      <c r="C22" s="31" t="str">
        <f>IF(ISNUMBER(Log_Header[[#This Row],[Target_Depth]]),Log_Header[[#This Row],[Target_Depth]],"")</f>
        <v/>
      </c>
      <c r="I22" s="31" t="str">
        <f>IF(ISBLANK(MeanRO_Method[[#This Row],[Ro1]]),"",Log_Header[[#This Row],[Phi]])</f>
        <v/>
      </c>
      <c r="J22" s="31" t="str">
        <f>IF(ISBLANK(MeanRO_Method[[#This Row],[Ro1]]),"",Log_Header[[#This Row],[Layer_Top_Depth]])</f>
        <v/>
      </c>
      <c r="K22" s="31" t="str">
        <f>IF(ISBLANK(MeanRO_Method[[#This Row],[Ro1]]),"",Log_Header[[#This Row],[Layer_Bottom_Depth]])</f>
        <v/>
      </c>
      <c r="L22" s="26" t="str">
        <f>IFERROR(ROUND(AVERAGE(MeanRO_Method[[#This Row],[Ro1]:[Ro4]]),0),"")</f>
        <v/>
      </c>
      <c r="M22" s="26" t="str">
        <f>IF(ISBLANK(MeanRO_Method[[#This Row],[Bicarb]]),"",IF(MeanRO_Method[[#This Row],[Bicarb]]="Normal",MeanRO_Method[[#This Row],[Mean_Ro]],ROUND(MeanRO_Method[[#This Row],[Mean_Ro]]/1.75,0)))</f>
        <v/>
      </c>
    </row>
    <row r="23" spans="1:17" ht="13.15" x14ac:dyDescent="0.25">
      <c r="A23" s="210">
        <f>IF(ISNUMBER(Log_Header[[#This Row],[Seq]]),Log_Header[[#This Row],[Seq]],"")</f>
        <v>22</v>
      </c>
      <c r="B23" s="31">
        <f>IF(ISNUMBER(Log_Header[[#This Row],[BRACS_ID]]),Log_Header[[#This Row],[BRACS_ID]],"")</f>
        <v>2310</v>
      </c>
      <c r="C23" s="31" t="str">
        <f>IF(ISNUMBER(Log_Header[[#This Row],[Target_Depth]]),Log_Header[[#This Row],[Target_Depth]],"")</f>
        <v/>
      </c>
      <c r="I23" s="31" t="str">
        <f>IF(ISBLANK(MeanRO_Method[[#This Row],[Ro1]]),"",Log_Header[[#This Row],[Phi]])</f>
        <v/>
      </c>
      <c r="J23" s="31" t="str">
        <f>IF(ISBLANK(MeanRO_Method[[#This Row],[Ro1]]),"",Log_Header[[#This Row],[Layer_Top_Depth]])</f>
        <v/>
      </c>
      <c r="K23" s="31" t="str">
        <f>IF(ISBLANK(MeanRO_Method[[#This Row],[Ro1]]),"",Log_Header[[#This Row],[Layer_Bottom_Depth]])</f>
        <v/>
      </c>
      <c r="L23" s="26" t="str">
        <f>IFERROR(ROUND(AVERAGE(MeanRO_Method[[#This Row],[Ro1]:[Ro4]]),0),"")</f>
        <v/>
      </c>
      <c r="M23" s="26" t="str">
        <f>IF(ISBLANK(MeanRO_Method[[#This Row],[Bicarb]]),"",IF(MeanRO_Method[[#This Row],[Bicarb]]="Normal",MeanRO_Method[[#This Row],[Mean_Ro]],ROUND(MeanRO_Method[[#This Row],[Mean_Ro]]/1.75,0)))</f>
        <v/>
      </c>
      <c r="P23" s="147"/>
      <c r="Q23" s="147"/>
    </row>
    <row r="24" spans="1:17" ht="13.15" x14ac:dyDescent="0.25">
      <c r="A24" s="210">
        <f>IF(ISNUMBER(Log_Header[[#This Row],[Seq]]),Log_Header[[#This Row],[Seq]],"")</f>
        <v>23</v>
      </c>
      <c r="B24" s="31">
        <f>IF(ISNUMBER(Log_Header[[#This Row],[BRACS_ID]]),Log_Header[[#This Row],[BRACS_ID]],"")</f>
        <v>1965</v>
      </c>
      <c r="C24" s="31">
        <f>IF(ISNUMBER(Log_Header[[#This Row],[Target_Depth]]),Log_Header[[#This Row],[Target_Depth]],"")</f>
        <v>870</v>
      </c>
      <c r="I24" s="31" t="str">
        <f>IF(ISBLANK(MeanRO_Method[[#This Row],[Ro1]]),"",Log_Header[[#This Row],[Phi]])</f>
        <v/>
      </c>
      <c r="J24" s="31" t="str">
        <f>IF(ISBLANK(MeanRO_Method[[#This Row],[Ro1]]),"",Log_Header[[#This Row],[Layer_Top_Depth]])</f>
        <v/>
      </c>
      <c r="K24" s="31" t="str">
        <f>IF(ISBLANK(MeanRO_Method[[#This Row],[Ro1]]),"",Log_Header[[#This Row],[Layer_Bottom_Depth]])</f>
        <v/>
      </c>
      <c r="L24" s="26" t="str">
        <f>IFERROR(ROUND(AVERAGE(MeanRO_Method[[#This Row],[Ro1]:[Ro4]]),0),"")</f>
        <v/>
      </c>
      <c r="M24" s="26" t="str">
        <f>IF(ISBLANK(MeanRO_Method[[#This Row],[Bicarb]]),"",IF(MeanRO_Method[[#This Row],[Bicarb]]="Normal",MeanRO_Method[[#This Row],[Mean_Ro]],ROUND(MeanRO_Method[[#This Row],[Mean_Ro]]/1.75,0)))</f>
        <v/>
      </c>
      <c r="P24" s="147"/>
      <c r="Q24" s="147"/>
    </row>
    <row r="25" spans="1:17" ht="13.15" x14ac:dyDescent="0.25">
      <c r="A25" s="210">
        <f>IF(ISNUMBER(Log_Header[[#This Row],[Seq]]),Log_Header[[#This Row],[Seq]],"")</f>
        <v>24</v>
      </c>
      <c r="B25" s="31">
        <f>IF(ISNUMBER(Log_Header[[#This Row],[BRACS_ID]]),Log_Header[[#This Row],[BRACS_ID]],"")</f>
        <v>32760</v>
      </c>
      <c r="C25" s="31" t="str">
        <f>IF(ISNUMBER(Log_Header[[#This Row],[Target_Depth]]),Log_Header[[#This Row],[Target_Depth]],"")</f>
        <v/>
      </c>
      <c r="I25" s="31" t="str">
        <f>IF(ISBLANK(MeanRO_Method[[#This Row],[Ro1]]),"",Log_Header[[#This Row],[Phi]])</f>
        <v/>
      </c>
      <c r="J25" s="31" t="str">
        <f>IF(ISBLANK(MeanRO_Method[[#This Row],[Ro1]]),"",Log_Header[[#This Row],[Layer_Top_Depth]])</f>
        <v/>
      </c>
      <c r="K25" s="31" t="str">
        <f>IF(ISBLANK(MeanRO_Method[[#This Row],[Ro1]]),"",Log_Header[[#This Row],[Layer_Bottom_Depth]])</f>
        <v/>
      </c>
      <c r="L25" s="26" t="str">
        <f>IFERROR(ROUND(AVERAGE(MeanRO_Method[[#This Row],[Ro1]:[Ro4]]),0),"")</f>
        <v/>
      </c>
      <c r="M25" s="26" t="str">
        <f>IF(ISBLANK(MeanRO_Method[[#This Row],[Bicarb]]),"",IF(MeanRO_Method[[#This Row],[Bicarb]]="Normal",MeanRO_Method[[#This Row],[Mean_Ro]],ROUND(MeanRO_Method[[#This Row],[Mean_Ro]]/1.75,0)))</f>
        <v/>
      </c>
      <c r="P25" s="147"/>
      <c r="Q25" s="147"/>
    </row>
    <row r="26" spans="1:17" ht="13.15" x14ac:dyDescent="0.25">
      <c r="A26" s="210">
        <f>IF(ISNUMBER(Log_Header[[#This Row],[Seq]]),Log_Header[[#This Row],[Seq]],"")</f>
        <v>25</v>
      </c>
      <c r="B26" s="31">
        <f>IF(ISNUMBER(Log_Header[[#This Row],[BRACS_ID]]),Log_Header[[#This Row],[BRACS_ID]],"")</f>
        <v>1592</v>
      </c>
      <c r="C26" s="31">
        <f>IF(ISNUMBER(Log_Header[[#This Row],[Target_Depth]]),Log_Header[[#This Row],[Target_Depth]],"")</f>
        <v>815</v>
      </c>
      <c r="I26" s="31" t="str">
        <f>IF(ISBLANK(MeanRO_Method[[#This Row],[Ro1]]),"",Log_Header[[#This Row],[Phi]])</f>
        <v/>
      </c>
      <c r="J26" s="31" t="str">
        <f>IF(ISBLANK(MeanRO_Method[[#This Row],[Ro1]]),"",Log_Header[[#This Row],[Layer_Top_Depth]])</f>
        <v/>
      </c>
      <c r="K26" s="31" t="str">
        <f>IF(ISBLANK(MeanRO_Method[[#This Row],[Ro1]]),"",Log_Header[[#This Row],[Layer_Bottom_Depth]])</f>
        <v/>
      </c>
      <c r="L26" s="26" t="str">
        <f>IFERROR(ROUND(AVERAGE(MeanRO_Method[[#This Row],[Ro1]:[Ro4]]),0),"")</f>
        <v/>
      </c>
      <c r="M26" s="26" t="str">
        <f>IF(ISBLANK(MeanRO_Method[[#This Row],[Bicarb]]),"",IF(MeanRO_Method[[#This Row],[Bicarb]]="Normal",MeanRO_Method[[#This Row],[Mean_Ro]],ROUND(MeanRO_Method[[#This Row],[Mean_Ro]]/1.75,0)))</f>
        <v/>
      </c>
      <c r="P26" s="147"/>
      <c r="Q26" s="147"/>
    </row>
    <row r="27" spans="1:17" ht="13.15" x14ac:dyDescent="0.25">
      <c r="A27" s="210">
        <f>IF(ISNUMBER(Log_Header[[#This Row],[Seq]]),Log_Header[[#This Row],[Seq]],"")</f>
        <v>26</v>
      </c>
      <c r="B27" s="31">
        <f>IF(ISNUMBER(Log_Header[[#This Row],[BRACS_ID]]),Log_Header[[#This Row],[BRACS_ID]],"")</f>
        <v>31704</v>
      </c>
      <c r="C27" s="31">
        <f>IF(ISNUMBER(Log_Header[[#This Row],[Target_Depth]]),Log_Header[[#This Row],[Target_Depth]],"")</f>
        <v>925</v>
      </c>
      <c r="I27" s="31" t="str">
        <f>IF(ISBLANK(MeanRO_Method[[#This Row],[Ro1]]),"",Log_Header[[#This Row],[Phi]])</f>
        <v/>
      </c>
      <c r="J27" s="31" t="str">
        <f>IF(ISBLANK(MeanRO_Method[[#This Row],[Ro1]]),"",Log_Header[[#This Row],[Layer_Top_Depth]])</f>
        <v/>
      </c>
      <c r="K27" s="31" t="str">
        <f>IF(ISBLANK(MeanRO_Method[[#This Row],[Ro1]]),"",Log_Header[[#This Row],[Layer_Bottom_Depth]])</f>
        <v/>
      </c>
      <c r="L27" s="26" t="str">
        <f>IFERROR(ROUND(AVERAGE(MeanRO_Method[[#This Row],[Ro1]:[Ro4]]),0),"")</f>
        <v/>
      </c>
      <c r="M27" s="26" t="str">
        <f>IF(ISBLANK(MeanRO_Method[[#This Row],[Bicarb]]),"",IF(MeanRO_Method[[#This Row],[Bicarb]]="Normal",MeanRO_Method[[#This Row],[Mean_Ro]],ROUND(MeanRO_Method[[#This Row],[Mean_Ro]]/1.75,0)))</f>
        <v/>
      </c>
      <c r="P27" s="147"/>
      <c r="Q27" s="147"/>
    </row>
    <row r="28" spans="1:17" ht="13.15" x14ac:dyDescent="0.25">
      <c r="A28" s="210">
        <f>IF(ISNUMBER(Log_Header[[#This Row],[Seq]]),Log_Header[[#This Row],[Seq]],"")</f>
        <v>27</v>
      </c>
      <c r="B28" s="31">
        <f>IF(ISNUMBER(Log_Header[[#This Row],[BRACS_ID]]),Log_Header[[#This Row],[BRACS_ID]],"")</f>
        <v>29196</v>
      </c>
      <c r="C28" s="31" t="str">
        <f>IF(ISNUMBER(Log_Header[[#This Row],[Target_Depth]]),Log_Header[[#This Row],[Target_Depth]],"")</f>
        <v/>
      </c>
      <c r="I28" s="31" t="str">
        <f>IF(ISBLANK(MeanRO_Method[[#This Row],[Ro1]]),"",Log_Header[[#This Row],[Phi]])</f>
        <v/>
      </c>
      <c r="J28" s="31" t="str">
        <f>IF(ISBLANK(MeanRO_Method[[#This Row],[Ro1]]),"",Log_Header[[#This Row],[Layer_Top_Depth]])</f>
        <v/>
      </c>
      <c r="K28" s="31" t="str">
        <f>IF(ISBLANK(MeanRO_Method[[#This Row],[Ro1]]),"",Log_Header[[#This Row],[Layer_Bottom_Depth]])</f>
        <v/>
      </c>
      <c r="L28" s="26" t="str">
        <f>IFERROR(ROUND(AVERAGE(MeanRO_Method[[#This Row],[Ro1]:[Ro4]]),0),"")</f>
        <v/>
      </c>
      <c r="M28" s="26" t="str">
        <f>IF(ISBLANK(MeanRO_Method[[#This Row],[Bicarb]]),"",IF(MeanRO_Method[[#This Row],[Bicarb]]="Normal",MeanRO_Method[[#This Row],[Mean_Ro]],ROUND(MeanRO_Method[[#This Row],[Mean_Ro]]/1.75,0)))</f>
        <v/>
      </c>
      <c r="P28" s="147"/>
      <c r="Q28" s="147"/>
    </row>
    <row r="29" spans="1:17" ht="13.15" x14ac:dyDescent="0.25">
      <c r="A29" s="210">
        <f>IF(ISNUMBER(Log_Header[[#This Row],[Seq]]),Log_Header[[#This Row],[Seq]],"")</f>
        <v>28</v>
      </c>
      <c r="B29" s="31">
        <f>IF(ISNUMBER(Log_Header[[#This Row],[BRACS_ID]]),Log_Header[[#This Row],[BRACS_ID]],"")</f>
        <v>30861</v>
      </c>
      <c r="C29" s="31">
        <f>IF(ISNUMBER(Log_Header[[#This Row],[Target_Depth]]),Log_Header[[#This Row],[Target_Depth]],"")</f>
        <v>1070</v>
      </c>
      <c r="I29" s="31" t="str">
        <f>IF(ISBLANK(MeanRO_Method[[#This Row],[Ro1]]),"",Log_Header[[#This Row],[Phi]])</f>
        <v/>
      </c>
      <c r="J29" s="31" t="str">
        <f>IF(ISBLANK(MeanRO_Method[[#This Row],[Ro1]]),"",Log_Header[[#This Row],[Layer_Top_Depth]])</f>
        <v/>
      </c>
      <c r="K29" s="31" t="str">
        <f>IF(ISBLANK(MeanRO_Method[[#This Row],[Ro1]]),"",Log_Header[[#This Row],[Layer_Bottom_Depth]])</f>
        <v/>
      </c>
      <c r="L29" s="26" t="str">
        <f>IFERROR(ROUND(AVERAGE(MeanRO_Method[[#This Row],[Ro1]:[Ro4]]),0),"")</f>
        <v/>
      </c>
      <c r="M29" s="26" t="str">
        <f>IF(ISBLANK(MeanRO_Method[[#This Row],[Bicarb]]),"",IF(MeanRO_Method[[#This Row],[Bicarb]]="Normal",MeanRO_Method[[#This Row],[Mean_Ro]],ROUND(MeanRO_Method[[#This Row],[Mean_Ro]]/1.75,0)))</f>
        <v/>
      </c>
      <c r="P29" s="147"/>
      <c r="Q29" s="147"/>
    </row>
    <row r="30" spans="1:17" ht="13.15" x14ac:dyDescent="0.25">
      <c r="A30" s="210">
        <f>IF(ISNUMBER(Log_Header[[#This Row],[Seq]]),Log_Header[[#This Row],[Seq]],"")</f>
        <v>29</v>
      </c>
      <c r="B30" s="31">
        <f>IF(ISNUMBER(Log_Header[[#This Row],[BRACS_ID]]),Log_Header[[#This Row],[BRACS_ID]],"")</f>
        <v>29196</v>
      </c>
      <c r="C30" s="31">
        <f>IF(ISNUMBER(Log_Header[[#This Row],[Target_Depth]]),Log_Header[[#This Row],[Target_Depth]],"")</f>
        <v>910</v>
      </c>
      <c r="D30" s="145">
        <v>5</v>
      </c>
      <c r="E30" s="145">
        <v>3.7</v>
      </c>
      <c r="F30" s="145">
        <v>4.0199999999999996</v>
      </c>
      <c r="G30" s="145">
        <v>3.7</v>
      </c>
      <c r="I30" s="31">
        <f>IF(ISBLANK(MeanRO_Method[[#This Row],[Ro1]]),"",Log_Header[[#This Row],[Phi]])</f>
        <v>0.33</v>
      </c>
      <c r="J30" s="31">
        <f>IF(ISBLANK(MeanRO_Method[[#This Row],[Ro1]]),"",Log_Header[[#This Row],[Layer_Top_Depth]])</f>
        <v>902</v>
      </c>
      <c r="K30" s="31">
        <f>IF(ISBLANK(MeanRO_Method[[#This Row],[Ro1]]),"",Log_Header[[#This Row],[Layer_Bottom_Depth]])</f>
        <v>919</v>
      </c>
      <c r="L30" s="26">
        <f>IFERROR(ROUND(AVERAGE(MeanRO_Method[[#This Row],[Ro1]:[Ro4]]),0),"")</f>
        <v>4</v>
      </c>
      <c r="M30" s="26" t="str">
        <f>IF(ISBLANK(MeanRO_Method[[#This Row],[Bicarb]]),"",IF(MeanRO_Method[[#This Row],[Bicarb]]="Normal",MeanRO_Method[[#This Row],[Mean_Ro]],ROUND(MeanRO_Method[[#This Row],[Mean_Ro]]/1.75,0)))</f>
        <v/>
      </c>
      <c r="P30" s="147"/>
      <c r="Q30" s="147"/>
    </row>
    <row r="31" spans="1:17" ht="13.15" x14ac:dyDescent="0.25">
      <c r="A31" s="210">
        <f>IF(ISNUMBER(Log_Header[[#This Row],[Seq]]),Log_Header[[#This Row],[Seq]],"")</f>
        <v>30</v>
      </c>
      <c r="B31" s="31">
        <f>IF(ISNUMBER(Log_Header[[#This Row],[BRACS_ID]]),Log_Header[[#This Row],[BRACS_ID]],"")</f>
        <v>20357</v>
      </c>
      <c r="C31" s="31" t="str">
        <f>IF(ISNUMBER(Log_Header[[#This Row],[Target_Depth]]),Log_Header[[#This Row],[Target_Depth]],"")</f>
        <v/>
      </c>
      <c r="I31" s="31" t="str">
        <f>IF(ISBLANK(MeanRO_Method[[#This Row],[Ro1]]),"",Log_Header[[#This Row],[Phi]])</f>
        <v/>
      </c>
      <c r="J31" s="31" t="str">
        <f>IF(ISBLANK(MeanRO_Method[[#This Row],[Ro1]]),"",Log_Header[[#This Row],[Layer_Top_Depth]])</f>
        <v/>
      </c>
      <c r="K31" s="31" t="str">
        <f>IF(ISBLANK(MeanRO_Method[[#This Row],[Ro1]]),"",Log_Header[[#This Row],[Layer_Bottom_Depth]])</f>
        <v/>
      </c>
      <c r="L31" s="26" t="str">
        <f>IFERROR(ROUND(AVERAGE(MeanRO_Method[[#This Row],[Ro1]:[Ro4]]),0),"")</f>
        <v/>
      </c>
      <c r="M31" s="26" t="str">
        <f>IF(ISBLANK(MeanRO_Method[[#This Row],[Bicarb]]),"",IF(MeanRO_Method[[#This Row],[Bicarb]]="Normal",MeanRO_Method[[#This Row],[Mean_Ro]],ROUND(MeanRO_Method[[#This Row],[Mean_Ro]]/1.75,0)))</f>
        <v/>
      </c>
      <c r="P31" s="147"/>
      <c r="Q31" s="147"/>
    </row>
    <row r="32" spans="1:17" ht="13.15" x14ac:dyDescent="0.25">
      <c r="A32" s="210">
        <f>IF(ISNUMBER(Log_Header[[#This Row],[Seq]]),Log_Header[[#This Row],[Seq]],"")</f>
        <v>31</v>
      </c>
      <c r="B32" s="31">
        <f>IF(ISNUMBER(Log_Header[[#This Row],[BRACS_ID]]),Log_Header[[#This Row],[BRACS_ID]],"")</f>
        <v>20379</v>
      </c>
      <c r="C32" s="31" t="str">
        <f>IF(ISNUMBER(Log_Header[[#This Row],[Target_Depth]]),Log_Header[[#This Row],[Target_Depth]],"")</f>
        <v/>
      </c>
      <c r="I32" s="31" t="str">
        <f>IF(ISBLANK(MeanRO_Method[[#This Row],[Ro1]]),"",Log_Header[[#This Row],[Phi]])</f>
        <v/>
      </c>
      <c r="J32" s="31" t="str">
        <f>IF(ISBLANK(MeanRO_Method[[#This Row],[Ro1]]),"",Log_Header[[#This Row],[Layer_Top_Depth]])</f>
        <v/>
      </c>
      <c r="K32" s="31" t="str">
        <f>IF(ISBLANK(MeanRO_Method[[#This Row],[Ro1]]),"",Log_Header[[#This Row],[Layer_Bottom_Depth]])</f>
        <v/>
      </c>
      <c r="L32" s="26" t="str">
        <f>IFERROR(ROUND(AVERAGE(MeanRO_Method[[#This Row],[Ro1]:[Ro4]]),0),"")</f>
        <v/>
      </c>
      <c r="M32" s="26" t="str">
        <f>IF(ISBLANK(MeanRO_Method[[#This Row],[Bicarb]]),"",IF(MeanRO_Method[[#This Row],[Bicarb]]="Normal",MeanRO_Method[[#This Row],[Mean_Ro]],ROUND(MeanRO_Method[[#This Row],[Mean_Ro]]/1.75,0)))</f>
        <v/>
      </c>
    </row>
    <row r="33" spans="1:13" ht="13.15" x14ac:dyDescent="0.25">
      <c r="A33" s="210">
        <f>IF(ISNUMBER(Log_Header[[#This Row],[Seq]]),Log_Header[[#This Row],[Seq]],"")</f>
        <v>32</v>
      </c>
      <c r="B33" s="31">
        <f>IF(ISNUMBER(Log_Header[[#This Row],[BRACS_ID]]),Log_Header[[#This Row],[BRACS_ID]],"")</f>
        <v>24721</v>
      </c>
      <c r="C33" s="31" t="str">
        <f>IF(ISNUMBER(Log_Header[[#This Row],[Target_Depth]]),Log_Header[[#This Row],[Target_Depth]],"")</f>
        <v/>
      </c>
      <c r="I33" s="31" t="str">
        <f>IF(ISBLANK(MeanRO_Method[[#This Row],[Ro1]]),"",Log_Header[[#This Row],[Phi]])</f>
        <v/>
      </c>
      <c r="J33" s="31" t="str">
        <f>IF(ISBLANK(MeanRO_Method[[#This Row],[Ro1]]),"",Log_Header[[#This Row],[Layer_Top_Depth]])</f>
        <v/>
      </c>
      <c r="K33" s="31" t="str">
        <f>IF(ISBLANK(MeanRO_Method[[#This Row],[Ro1]]),"",Log_Header[[#This Row],[Layer_Bottom_Depth]])</f>
        <v/>
      </c>
      <c r="L33" s="26" t="str">
        <f>IFERROR(ROUND(AVERAGE(MeanRO_Method[[#This Row],[Ro1]:[Ro4]]),0),"")</f>
        <v/>
      </c>
      <c r="M33" s="26" t="str">
        <f>IF(ISBLANK(MeanRO_Method[[#This Row],[Bicarb]]),"",IF(MeanRO_Method[[#This Row],[Bicarb]]="Normal",MeanRO_Method[[#This Row],[Mean_Ro]],ROUND(MeanRO_Method[[#This Row],[Mean_Ro]]/1.75,0)))</f>
        <v/>
      </c>
    </row>
    <row r="34" spans="1:13" ht="13.15" x14ac:dyDescent="0.25">
      <c r="A34" s="210">
        <f>IF(ISNUMBER(Log_Header[[#This Row],[Seq]]),Log_Header[[#This Row],[Seq]],"")</f>
        <v>33</v>
      </c>
      <c r="B34" s="31">
        <f>IF(ISNUMBER(Log_Header[[#This Row],[BRACS_ID]]),Log_Header[[#This Row],[BRACS_ID]],"")</f>
        <v>20359</v>
      </c>
      <c r="C34" s="31" t="str">
        <f>IF(ISNUMBER(Log_Header[[#This Row],[Target_Depth]]),Log_Header[[#This Row],[Target_Depth]],"")</f>
        <v/>
      </c>
      <c r="I34" s="31" t="str">
        <f>IF(ISBLANK(MeanRO_Method[[#This Row],[Ro1]]),"",Log_Header[[#This Row],[Phi]])</f>
        <v/>
      </c>
      <c r="J34" s="31" t="str">
        <f>IF(ISBLANK(MeanRO_Method[[#This Row],[Ro1]]),"",Log_Header[[#This Row],[Layer_Top_Depth]])</f>
        <v/>
      </c>
      <c r="K34" s="31" t="str">
        <f>IF(ISBLANK(MeanRO_Method[[#This Row],[Ro1]]),"",Log_Header[[#This Row],[Layer_Bottom_Depth]])</f>
        <v/>
      </c>
      <c r="L34" s="26" t="str">
        <f>IFERROR(ROUND(AVERAGE(MeanRO_Method[[#This Row],[Ro1]:[Ro4]]),0),"")</f>
        <v/>
      </c>
      <c r="M34" s="26" t="str">
        <f>IF(ISBLANK(MeanRO_Method[[#This Row],[Bicarb]]),"",IF(MeanRO_Method[[#This Row],[Bicarb]]="Normal",MeanRO_Method[[#This Row],[Mean_Ro]],ROUND(MeanRO_Method[[#This Row],[Mean_Ro]]/1.75,0)))</f>
        <v/>
      </c>
    </row>
    <row r="35" spans="1:13" ht="13.15" x14ac:dyDescent="0.25">
      <c r="A35" s="210">
        <f>IF(ISNUMBER(Log_Header[[#This Row],[Seq]]),Log_Header[[#This Row],[Seq]],"")</f>
        <v>34</v>
      </c>
      <c r="B35" s="31">
        <f>IF(ISNUMBER(Log_Header[[#This Row],[BRACS_ID]]),Log_Header[[#This Row],[BRACS_ID]],"")</f>
        <v>24728</v>
      </c>
      <c r="C35" s="31" t="str">
        <f>IF(ISNUMBER(Log_Header[[#This Row],[Target_Depth]]),Log_Header[[#This Row],[Target_Depth]],"")</f>
        <v/>
      </c>
      <c r="I35" s="31" t="str">
        <f>IF(ISBLANK(MeanRO_Method[[#This Row],[Ro1]]),"",Log_Header[[#This Row],[Phi]])</f>
        <v/>
      </c>
      <c r="J35" s="31" t="str">
        <f>IF(ISBLANK(MeanRO_Method[[#This Row],[Ro1]]),"",Log_Header[[#This Row],[Layer_Top_Depth]])</f>
        <v/>
      </c>
      <c r="K35" s="31" t="str">
        <f>IF(ISBLANK(MeanRO_Method[[#This Row],[Ro1]]),"",Log_Header[[#This Row],[Layer_Bottom_Depth]])</f>
        <v/>
      </c>
      <c r="L35" s="26" t="str">
        <f>IFERROR(ROUND(AVERAGE(MeanRO_Method[[#This Row],[Ro1]:[Ro4]]),0),"")</f>
        <v/>
      </c>
      <c r="M35" s="26" t="str">
        <f>IF(ISBLANK(MeanRO_Method[[#This Row],[Bicarb]]),"",IF(MeanRO_Method[[#This Row],[Bicarb]]="Normal",MeanRO_Method[[#This Row],[Mean_Ro]],ROUND(MeanRO_Method[[#This Row],[Mean_Ro]]/1.75,0)))</f>
        <v/>
      </c>
    </row>
    <row r="36" spans="1:13" ht="13.15" x14ac:dyDescent="0.25">
      <c r="A36" s="210">
        <f>IF(ISNUMBER(Log_Header[[#This Row],[Seq]]),Log_Header[[#This Row],[Seq]],"")</f>
        <v>35</v>
      </c>
      <c r="B36" s="31">
        <f>IF(ISNUMBER(Log_Header[[#This Row],[BRACS_ID]]),Log_Header[[#This Row],[BRACS_ID]],"")</f>
        <v>1957</v>
      </c>
      <c r="C36" s="31" t="str">
        <f>IF(ISNUMBER(Log_Header[[#This Row],[Target_Depth]]),Log_Header[[#This Row],[Target_Depth]],"")</f>
        <v/>
      </c>
      <c r="I36" s="31" t="str">
        <f>IF(ISBLANK(MeanRO_Method[[#This Row],[Ro1]]),"",Log_Header[[#This Row],[Phi]])</f>
        <v/>
      </c>
      <c r="J36" s="31" t="str">
        <f>IF(ISBLANK(MeanRO_Method[[#This Row],[Ro1]]),"",Log_Header[[#This Row],[Layer_Top_Depth]])</f>
        <v/>
      </c>
      <c r="K36" s="31" t="str">
        <f>IF(ISBLANK(MeanRO_Method[[#This Row],[Ro1]]),"",Log_Header[[#This Row],[Layer_Bottom_Depth]])</f>
        <v/>
      </c>
      <c r="L36" s="26" t="str">
        <f>IFERROR(ROUND(AVERAGE(MeanRO_Method[[#This Row],[Ro1]:[Ro4]]),0),"")</f>
        <v/>
      </c>
      <c r="M36" s="26" t="str">
        <f>IF(ISBLANK(MeanRO_Method[[#This Row],[Bicarb]]),"",IF(MeanRO_Method[[#This Row],[Bicarb]]="Normal",MeanRO_Method[[#This Row],[Mean_Ro]],ROUND(MeanRO_Method[[#This Row],[Mean_Ro]]/1.75,0)))</f>
        <v/>
      </c>
    </row>
    <row r="37" spans="1:13" ht="13.15" x14ac:dyDescent="0.25">
      <c r="A37" s="210">
        <f>IF(ISNUMBER(Log_Header[[#This Row],[Seq]]),Log_Header[[#This Row],[Seq]],"")</f>
        <v>36</v>
      </c>
      <c r="B37" s="31">
        <f>IF(ISNUMBER(Log_Header[[#This Row],[BRACS_ID]]),Log_Header[[#This Row],[BRACS_ID]],"")</f>
        <v>1943</v>
      </c>
      <c r="C37" s="31" t="str">
        <f>IF(ISNUMBER(Log_Header[[#This Row],[Target_Depth]]),Log_Header[[#This Row],[Target_Depth]],"")</f>
        <v/>
      </c>
      <c r="I37" s="31" t="str">
        <f>IF(ISBLANK(MeanRO_Method[[#This Row],[Ro1]]),"",Log_Header[[#This Row],[Phi]])</f>
        <v/>
      </c>
      <c r="J37" s="31" t="str">
        <f>IF(ISBLANK(MeanRO_Method[[#This Row],[Ro1]]),"",Log_Header[[#This Row],[Layer_Top_Depth]])</f>
        <v/>
      </c>
      <c r="K37" s="31" t="str">
        <f>IF(ISBLANK(MeanRO_Method[[#This Row],[Ro1]]),"",Log_Header[[#This Row],[Layer_Bottom_Depth]])</f>
        <v/>
      </c>
      <c r="L37" s="26" t="str">
        <f>IFERROR(ROUND(AVERAGE(MeanRO_Method[[#This Row],[Ro1]:[Ro4]]),0),"")</f>
        <v/>
      </c>
      <c r="M37" s="26" t="str">
        <f>IF(ISBLANK(MeanRO_Method[[#This Row],[Bicarb]]),"",IF(MeanRO_Method[[#This Row],[Bicarb]]="Normal",MeanRO_Method[[#This Row],[Mean_Ro]],ROUND(MeanRO_Method[[#This Row],[Mean_Ro]]/1.75,0)))</f>
        <v/>
      </c>
    </row>
    <row r="38" spans="1:13" ht="13.15" x14ac:dyDescent="0.25">
      <c r="A38" s="210" t="str">
        <f>IF(ISNUMBER(Log_Header[[#This Row],[Seq]]),Log_Header[[#This Row],[Seq]],"")</f>
        <v/>
      </c>
      <c r="B38" s="31" t="str">
        <f>IF(ISNUMBER(Log_Header[[#This Row],[BRACS_ID]]),Log_Header[[#This Row],[BRACS_ID]],"")</f>
        <v/>
      </c>
      <c r="C38" s="31" t="str">
        <f>IF(ISNUMBER(Log_Header[[#This Row],[Target_Depth]]),Log_Header[[#This Row],[Target_Depth]],"")</f>
        <v/>
      </c>
      <c r="I38" s="31" t="str">
        <f>IF(ISBLANK(MeanRO_Method[[#This Row],[Ro1]]),"",Log_Header[[#This Row],[Phi]])</f>
        <v/>
      </c>
      <c r="J38" s="31" t="str">
        <f>IF(ISBLANK(MeanRO_Method[[#This Row],[Ro1]]),"",Log_Header[[#This Row],[Layer_Top_Depth]])</f>
        <v/>
      </c>
      <c r="K38" s="31" t="str">
        <f>IF(ISBLANK(MeanRO_Method[[#This Row],[Ro1]]),"",Log_Header[[#This Row],[Layer_Bottom_Depth]])</f>
        <v/>
      </c>
      <c r="L38" s="26" t="str">
        <f>IFERROR(ROUND(AVERAGE(MeanRO_Method[[#This Row],[Ro1]:[Ro4]]),0),"")</f>
        <v/>
      </c>
      <c r="M38" s="26" t="str">
        <f>IF(ISBLANK(MeanRO_Method[[#This Row],[Bicarb]]),"",IF(MeanRO_Method[[#This Row],[Bicarb]]="Normal",MeanRO_Method[[#This Row],[Mean_Ro]],ROUND(MeanRO_Method[[#This Row],[Mean_Ro]]/1.75,0)))</f>
        <v/>
      </c>
    </row>
    <row r="39" spans="1:13" ht="13.15" x14ac:dyDescent="0.25">
      <c r="A39" s="210" t="str">
        <f>IF(ISNUMBER(Log_Header[[#This Row],[Seq]]),Log_Header[[#This Row],[Seq]],"")</f>
        <v/>
      </c>
      <c r="B39" s="31" t="str">
        <f>IF(ISNUMBER(Log_Header[[#This Row],[BRACS_ID]]),Log_Header[[#This Row],[BRACS_ID]],"")</f>
        <v/>
      </c>
      <c r="C39" s="31" t="str">
        <f>IF(ISNUMBER(Log_Header[[#This Row],[Target_Depth]]),Log_Header[[#This Row],[Target_Depth]],"")</f>
        <v/>
      </c>
      <c r="I39" s="31" t="str">
        <f>IF(ISBLANK(MeanRO_Method[[#This Row],[Ro1]]),"",Log_Header[[#This Row],[Phi]])</f>
        <v/>
      </c>
      <c r="J39" s="31" t="str">
        <f>IF(ISBLANK(MeanRO_Method[[#This Row],[Ro1]]),"",Log_Header[[#This Row],[Layer_Top_Depth]])</f>
        <v/>
      </c>
      <c r="K39" s="31" t="str">
        <f>IF(ISBLANK(MeanRO_Method[[#This Row],[Ro1]]),"",Log_Header[[#This Row],[Layer_Bottom_Depth]])</f>
        <v/>
      </c>
      <c r="L39" s="26" t="str">
        <f>IFERROR(ROUND(AVERAGE(MeanRO_Method[[#This Row],[Ro1]:[Ro4]]),0),"")</f>
        <v/>
      </c>
      <c r="M39" s="26" t="str">
        <f>IF(ISBLANK(MeanRO_Method[[#This Row],[Bicarb]]),"",IF(MeanRO_Method[[#This Row],[Bicarb]]="Normal",MeanRO_Method[[#This Row],[Mean_Ro]],ROUND(MeanRO_Method[[#This Row],[Mean_Ro]]/1.75,0)))</f>
        <v/>
      </c>
    </row>
    <row r="40" spans="1:13" ht="13.15" x14ac:dyDescent="0.25">
      <c r="A40" s="210">
        <f>IF(ISNUMBER(Log_Header[[#This Row],[Seq]]),Log_Header[[#This Row],[Seq]],"")</f>
        <v>37</v>
      </c>
      <c r="B40" s="31">
        <f>IF(ISNUMBER(Log_Header[[#This Row],[BRACS_ID]]),Log_Header[[#This Row],[BRACS_ID]],"")</f>
        <v>1594</v>
      </c>
      <c r="C40" s="31">
        <f>IF(ISNUMBER(Log_Header[[#This Row],[Target_Depth]]),Log_Header[[#This Row],[Target_Depth]],"")</f>
        <v>1172</v>
      </c>
      <c r="D40" s="145">
        <v>3.42</v>
      </c>
      <c r="E40" s="145">
        <v>1.94</v>
      </c>
      <c r="F40" s="145">
        <v>2.94</v>
      </c>
      <c r="G40" s="145">
        <v>2.35</v>
      </c>
      <c r="H40" s="9" t="s">
        <v>128</v>
      </c>
      <c r="I40" s="31">
        <f>IF(ISBLANK(MeanRO_Method[[#This Row],[Ro1]]),"",Log_Header[[#This Row],[Phi]])</f>
        <v>0.33</v>
      </c>
      <c r="J40" s="31">
        <f>IF(ISBLANK(MeanRO_Method[[#This Row],[Ro1]]),"",Log_Header[[#This Row],[Layer_Top_Depth]])</f>
        <v>1142</v>
      </c>
      <c r="K40" s="31">
        <f>IF(ISBLANK(MeanRO_Method[[#This Row],[Ro1]]),"",Log_Header[[#This Row],[Layer_Bottom_Depth]])</f>
        <v>1174</v>
      </c>
      <c r="L40" s="26">
        <f>IFERROR(ROUND(AVERAGE(MeanRO_Method[[#This Row],[Ro1]:[Ro4]]),0),"")</f>
        <v>3</v>
      </c>
      <c r="M40" s="26">
        <f>IF(ISBLANK(MeanRO_Method[[#This Row],[Bicarb]]),"",IF(MeanRO_Method[[#This Row],[Bicarb]]="Normal",MeanRO_Method[[#This Row],[Mean_Ro]],ROUND(MeanRO_Method[[#This Row],[Mean_Ro]]/1.75,0)))</f>
        <v>3</v>
      </c>
    </row>
    <row r="41" spans="1:13" ht="13.15" x14ac:dyDescent="0.25">
      <c r="A41" s="210">
        <f>IF(ISNUMBER(Log_Header[[#This Row],[Seq]]),Log_Header[[#This Row],[Seq]],"")</f>
        <v>38</v>
      </c>
      <c r="B41" s="31">
        <f>IF(ISNUMBER(Log_Header[[#This Row],[BRACS_ID]]),Log_Header[[#This Row],[BRACS_ID]],"")</f>
        <v>20351</v>
      </c>
      <c r="C41" s="31">
        <f>IF(ISNUMBER(Log_Header[[#This Row],[Target_Depth]]),Log_Header[[#This Row],[Target_Depth]],"")</f>
        <v>1233</v>
      </c>
      <c r="I41" s="31" t="str">
        <f>IF(ISBLANK(MeanRO_Method[[#This Row],[Ro1]]),"",Log_Header[[#This Row],[Phi]])</f>
        <v/>
      </c>
      <c r="J41" s="31" t="str">
        <f>IF(ISBLANK(MeanRO_Method[[#This Row],[Ro1]]),"",Log_Header[[#This Row],[Layer_Top_Depth]])</f>
        <v/>
      </c>
      <c r="K41" s="31" t="str">
        <f>IF(ISBLANK(MeanRO_Method[[#This Row],[Ro1]]),"",Log_Header[[#This Row],[Layer_Bottom_Depth]])</f>
        <v/>
      </c>
      <c r="L41" s="26" t="str">
        <f>IFERROR(ROUND(AVERAGE(MeanRO_Method[[#This Row],[Ro1]:[Ro4]]),0),"")</f>
        <v/>
      </c>
      <c r="M41" s="26" t="str">
        <f>IF(ISBLANK(MeanRO_Method[[#This Row],[Bicarb]]),"",IF(MeanRO_Method[[#This Row],[Bicarb]]="Normal",MeanRO_Method[[#This Row],[Mean_Ro]],ROUND(MeanRO_Method[[#This Row],[Mean_Ro]]/1.75,0)))</f>
        <v/>
      </c>
    </row>
    <row r="42" spans="1:13" ht="13.15" x14ac:dyDescent="0.25">
      <c r="A42" s="210">
        <f>IF(ISNUMBER(Log_Header[[#This Row],[Seq]]),Log_Header[[#This Row],[Seq]],"")</f>
        <v>39</v>
      </c>
      <c r="B42" s="31">
        <f>IF(ISNUMBER(Log_Header[[#This Row],[BRACS_ID]]),Log_Header[[#This Row],[BRACS_ID]],"")</f>
        <v>20314</v>
      </c>
      <c r="C42" s="31" t="str">
        <f>IF(ISNUMBER(Log_Header[[#This Row],[Target_Depth]]),Log_Header[[#This Row],[Target_Depth]],"")</f>
        <v/>
      </c>
      <c r="I42" s="31" t="str">
        <f>IF(ISBLANK(MeanRO_Method[[#This Row],[Ro1]]),"",Log_Header[[#This Row],[Phi]])</f>
        <v/>
      </c>
      <c r="J42" s="31" t="str">
        <f>IF(ISBLANK(MeanRO_Method[[#This Row],[Ro1]]),"",Log_Header[[#This Row],[Layer_Top_Depth]])</f>
        <v/>
      </c>
      <c r="K42" s="31" t="str">
        <f>IF(ISBLANK(MeanRO_Method[[#This Row],[Ro1]]),"",Log_Header[[#This Row],[Layer_Bottom_Depth]])</f>
        <v/>
      </c>
      <c r="L42" s="26" t="str">
        <f>IFERROR(ROUND(AVERAGE(MeanRO_Method[[#This Row],[Ro1]:[Ro4]]),0),"")</f>
        <v/>
      </c>
      <c r="M42" s="26" t="str">
        <f>IF(ISBLANK(MeanRO_Method[[#This Row],[Bicarb]]),"",IF(MeanRO_Method[[#This Row],[Bicarb]]="Normal",MeanRO_Method[[#This Row],[Mean_Ro]],ROUND(MeanRO_Method[[#This Row],[Mean_Ro]]/1.75,0)))</f>
        <v/>
      </c>
    </row>
    <row r="43" spans="1:13" ht="13.15" x14ac:dyDescent="0.25">
      <c r="A43" s="210">
        <f>IF(ISNUMBER(Log_Header[[#This Row],[Seq]]),Log_Header[[#This Row],[Seq]],"")</f>
        <v>40</v>
      </c>
      <c r="B43" s="31">
        <f>IF(ISNUMBER(Log_Header[[#This Row],[BRACS_ID]]),Log_Header[[#This Row],[BRACS_ID]],"")</f>
        <v>26485</v>
      </c>
      <c r="C43" s="31">
        <f>IF(ISNUMBER(Log_Header[[#This Row],[Target_Depth]]),Log_Header[[#This Row],[Target_Depth]],"")</f>
        <v>669</v>
      </c>
      <c r="I43" s="31" t="str">
        <f>IF(ISBLANK(MeanRO_Method[[#This Row],[Ro1]]),"",Log_Header[[#This Row],[Phi]])</f>
        <v/>
      </c>
      <c r="J43" s="31" t="str">
        <f>IF(ISBLANK(MeanRO_Method[[#This Row],[Ro1]]),"",Log_Header[[#This Row],[Layer_Top_Depth]])</f>
        <v/>
      </c>
      <c r="K43" s="31" t="str">
        <f>IF(ISBLANK(MeanRO_Method[[#This Row],[Ro1]]),"",Log_Header[[#This Row],[Layer_Bottom_Depth]])</f>
        <v/>
      </c>
      <c r="L43" s="26" t="str">
        <f>IFERROR(ROUND(AVERAGE(MeanRO_Method[[#This Row],[Ro1]:[Ro4]]),0),"")</f>
        <v/>
      </c>
      <c r="M43" s="26" t="str">
        <f>IF(ISBLANK(MeanRO_Method[[#This Row],[Bicarb]]),"",IF(MeanRO_Method[[#This Row],[Bicarb]]="Normal",MeanRO_Method[[#This Row],[Mean_Ro]],ROUND(MeanRO_Method[[#This Row],[Mean_Ro]]/1.75,0)))</f>
        <v/>
      </c>
    </row>
    <row r="44" spans="1:13" ht="13.15" x14ac:dyDescent="0.25">
      <c r="A44" s="210">
        <f>IF(ISNUMBER(Log_Header[[#This Row],[Seq]]),Log_Header[[#This Row],[Seq]],"")</f>
        <v>41</v>
      </c>
      <c r="B44" s="31">
        <f>IF(ISNUMBER(Log_Header[[#This Row],[BRACS_ID]]),Log_Header[[#This Row],[BRACS_ID]],"")</f>
        <v>31193</v>
      </c>
      <c r="C44" s="31" t="str">
        <f>IF(ISNUMBER(Log_Header[[#This Row],[Target_Depth]]),Log_Header[[#This Row],[Target_Depth]],"")</f>
        <v/>
      </c>
      <c r="I44" s="31" t="str">
        <f>IF(ISBLANK(MeanRO_Method[[#This Row],[Ro1]]),"",Log_Header[[#This Row],[Phi]])</f>
        <v/>
      </c>
      <c r="J44" s="31" t="str">
        <f>IF(ISBLANK(MeanRO_Method[[#This Row],[Ro1]]),"",Log_Header[[#This Row],[Layer_Top_Depth]])</f>
        <v/>
      </c>
      <c r="K44" s="31" t="str">
        <f>IF(ISBLANK(MeanRO_Method[[#This Row],[Ro1]]),"",Log_Header[[#This Row],[Layer_Bottom_Depth]])</f>
        <v/>
      </c>
      <c r="L44" s="26" t="str">
        <f>IFERROR(ROUND(AVERAGE(MeanRO_Method[[#This Row],[Ro1]:[Ro4]]),0),"")</f>
        <v/>
      </c>
      <c r="M44" s="26" t="str">
        <f>IF(ISBLANK(MeanRO_Method[[#This Row],[Bicarb]]),"",IF(MeanRO_Method[[#This Row],[Bicarb]]="Normal",MeanRO_Method[[#This Row],[Mean_Ro]],ROUND(MeanRO_Method[[#This Row],[Mean_Ro]]/1.75,0)))</f>
        <v/>
      </c>
    </row>
    <row r="45" spans="1:13" ht="13.15" x14ac:dyDescent="0.25">
      <c r="A45" s="210">
        <f>IF(ISNUMBER(Log_Header[[#This Row],[Seq]]),Log_Header[[#This Row],[Seq]],"")</f>
        <v>42</v>
      </c>
      <c r="B45" s="31">
        <f>IF(ISNUMBER(Log_Header[[#This Row],[BRACS_ID]]),Log_Header[[#This Row],[BRACS_ID]],"")</f>
        <v>24739</v>
      </c>
      <c r="C45" s="31">
        <f>IF(ISNUMBER(Log_Header[[#This Row],[Target_Depth]]),Log_Header[[#This Row],[Target_Depth]],"")</f>
        <v>875</v>
      </c>
      <c r="I45" s="31" t="str">
        <f>IF(ISBLANK(MeanRO_Method[[#This Row],[Ro1]]),"",Log_Header[[#This Row],[Phi]])</f>
        <v/>
      </c>
      <c r="J45" s="31" t="str">
        <f>IF(ISBLANK(MeanRO_Method[[#This Row],[Ro1]]),"",Log_Header[[#This Row],[Layer_Top_Depth]])</f>
        <v/>
      </c>
      <c r="K45" s="31" t="str">
        <f>IF(ISBLANK(MeanRO_Method[[#This Row],[Ro1]]),"",Log_Header[[#This Row],[Layer_Bottom_Depth]])</f>
        <v/>
      </c>
      <c r="L45" s="26" t="str">
        <f>IFERROR(ROUND(AVERAGE(MeanRO_Method[[#This Row],[Ro1]:[Ro4]]),0),"")</f>
        <v/>
      </c>
      <c r="M45" s="26" t="str">
        <f>IF(ISBLANK(MeanRO_Method[[#This Row],[Bicarb]]),"",IF(MeanRO_Method[[#This Row],[Bicarb]]="Normal",MeanRO_Method[[#This Row],[Mean_Ro]],ROUND(MeanRO_Method[[#This Row],[Mean_Ro]]/1.75,0)))</f>
        <v/>
      </c>
    </row>
    <row r="46" spans="1:13" ht="13.15" x14ac:dyDescent="0.25">
      <c r="A46" s="210">
        <f>IF(ISNUMBER(Log_Header[[#This Row],[Seq]]),Log_Header[[#This Row],[Seq]],"")</f>
        <v>43</v>
      </c>
      <c r="B46" s="31">
        <f>IF(ISNUMBER(Log_Header[[#This Row],[BRACS_ID]]),Log_Header[[#This Row],[BRACS_ID]],"")</f>
        <v>32425</v>
      </c>
      <c r="C46" s="31">
        <f>IF(ISNUMBER(Log_Header[[#This Row],[Target_Depth]]),Log_Header[[#This Row],[Target_Depth]],"")</f>
        <v>835</v>
      </c>
      <c r="I46" s="31" t="str">
        <f>IF(ISBLANK(MeanRO_Method[[#This Row],[Ro1]]),"",Log_Header[[#This Row],[Phi]])</f>
        <v/>
      </c>
      <c r="J46" s="31" t="str">
        <f>IF(ISBLANK(MeanRO_Method[[#This Row],[Ro1]]),"",Log_Header[[#This Row],[Layer_Top_Depth]])</f>
        <v/>
      </c>
      <c r="K46" s="31" t="str">
        <f>IF(ISBLANK(MeanRO_Method[[#This Row],[Ro1]]),"",Log_Header[[#This Row],[Layer_Bottom_Depth]])</f>
        <v/>
      </c>
      <c r="L46" s="26" t="str">
        <f>IFERROR(ROUND(AVERAGE(MeanRO_Method[[#This Row],[Ro1]:[Ro4]]),0),"")</f>
        <v/>
      </c>
      <c r="M46" s="26" t="str">
        <f>IF(ISBLANK(MeanRO_Method[[#This Row],[Bicarb]]),"",IF(MeanRO_Method[[#This Row],[Bicarb]]="Normal",MeanRO_Method[[#This Row],[Mean_Ro]],ROUND(MeanRO_Method[[#This Row],[Mean_Ro]]/1.75,0)))</f>
        <v/>
      </c>
    </row>
    <row r="47" spans="1:13" ht="13.15" x14ac:dyDescent="0.25">
      <c r="A47" s="210">
        <f>IF(ISNUMBER(Log_Header[[#This Row],[Seq]]),Log_Header[[#This Row],[Seq]],"")</f>
        <v>44</v>
      </c>
      <c r="B47" s="31">
        <f>IF(ISNUMBER(Log_Header[[#This Row],[BRACS_ID]]),Log_Header[[#This Row],[BRACS_ID]],"")</f>
        <v>20326</v>
      </c>
      <c r="C47" s="31" t="str">
        <f>IF(ISNUMBER(Log_Header[[#This Row],[Target_Depth]]),Log_Header[[#This Row],[Target_Depth]],"")</f>
        <v/>
      </c>
      <c r="I47" s="31" t="str">
        <f>IF(ISBLANK(MeanRO_Method[[#This Row],[Ro1]]),"",Log_Header[[#This Row],[Phi]])</f>
        <v/>
      </c>
      <c r="J47" s="31" t="str">
        <f>IF(ISBLANK(MeanRO_Method[[#This Row],[Ro1]]),"",Log_Header[[#This Row],[Layer_Top_Depth]])</f>
        <v/>
      </c>
      <c r="K47" s="31" t="str">
        <f>IF(ISBLANK(MeanRO_Method[[#This Row],[Ro1]]),"",Log_Header[[#This Row],[Layer_Bottom_Depth]])</f>
        <v/>
      </c>
      <c r="L47" s="26" t="str">
        <f>IFERROR(ROUND(AVERAGE(MeanRO_Method[[#This Row],[Ro1]:[Ro4]]),0),"")</f>
        <v/>
      </c>
      <c r="M47" s="26" t="str">
        <f>IF(ISBLANK(MeanRO_Method[[#This Row],[Bicarb]]),"",IF(MeanRO_Method[[#This Row],[Bicarb]]="Normal",MeanRO_Method[[#This Row],[Mean_Ro]],ROUND(MeanRO_Method[[#This Row],[Mean_Ro]]/1.75,0)))</f>
        <v/>
      </c>
    </row>
    <row r="48" spans="1:13" ht="13.15" x14ac:dyDescent="0.25">
      <c r="A48" s="210">
        <f>IF(ISNUMBER(Log_Header[[#This Row],[Seq]]),Log_Header[[#This Row],[Seq]],"")</f>
        <v>45</v>
      </c>
      <c r="B48" s="31">
        <f>IF(ISNUMBER(Log_Header[[#This Row],[BRACS_ID]]),Log_Header[[#This Row],[BRACS_ID]],"")</f>
        <v>20354</v>
      </c>
      <c r="C48" s="31" t="str">
        <f>IF(ISNUMBER(Log_Header[[#This Row],[Target_Depth]]),Log_Header[[#This Row],[Target_Depth]],"")</f>
        <v/>
      </c>
      <c r="I48" s="31" t="str">
        <f>IF(ISBLANK(MeanRO_Method[[#This Row],[Ro1]]),"",Log_Header[[#This Row],[Phi]])</f>
        <v/>
      </c>
      <c r="J48" s="31" t="str">
        <f>IF(ISBLANK(MeanRO_Method[[#This Row],[Ro1]]),"",Log_Header[[#This Row],[Layer_Top_Depth]])</f>
        <v/>
      </c>
      <c r="K48" s="31" t="str">
        <f>IF(ISBLANK(MeanRO_Method[[#This Row],[Ro1]]),"",Log_Header[[#This Row],[Layer_Bottom_Depth]])</f>
        <v/>
      </c>
      <c r="L48" s="26" t="str">
        <f>IFERROR(ROUND(AVERAGE(MeanRO_Method[[#This Row],[Ro1]:[Ro4]]),0),"")</f>
        <v/>
      </c>
      <c r="M48" s="26" t="str">
        <f>IF(ISBLANK(MeanRO_Method[[#This Row],[Bicarb]]),"",IF(MeanRO_Method[[#This Row],[Bicarb]]="Normal",MeanRO_Method[[#This Row],[Mean_Ro]],ROUND(MeanRO_Method[[#This Row],[Mean_Ro]]/1.75,0)))</f>
        <v/>
      </c>
    </row>
    <row r="49" spans="1:13" ht="13.15" x14ac:dyDescent="0.25">
      <c r="A49" s="210">
        <f>IF(ISNUMBER(Log_Header[[#This Row],[Seq]]),Log_Header[[#This Row],[Seq]],"")</f>
        <v>46</v>
      </c>
      <c r="B49" s="31">
        <f>IF(ISNUMBER(Log_Header[[#This Row],[BRACS_ID]]),Log_Header[[#This Row],[BRACS_ID]],"")</f>
        <v>1947</v>
      </c>
      <c r="C49" s="31">
        <f>IF(ISNUMBER(Log_Header[[#This Row],[Target_Depth]]),Log_Header[[#This Row],[Target_Depth]],"")</f>
        <v>85</v>
      </c>
      <c r="I49" s="31" t="str">
        <f>IF(ISBLANK(MeanRO_Method[[#This Row],[Ro1]]),"",Log_Header[[#This Row],[Phi]])</f>
        <v/>
      </c>
      <c r="J49" s="31" t="str">
        <f>IF(ISBLANK(MeanRO_Method[[#This Row],[Ro1]]),"",Log_Header[[#This Row],[Layer_Top_Depth]])</f>
        <v/>
      </c>
      <c r="K49" s="31" t="str">
        <f>IF(ISBLANK(MeanRO_Method[[#This Row],[Ro1]]),"",Log_Header[[#This Row],[Layer_Bottom_Depth]])</f>
        <v/>
      </c>
      <c r="L49" s="26" t="str">
        <f>IFERROR(ROUND(AVERAGE(MeanRO_Method[[#This Row],[Ro1]:[Ro4]]),0),"")</f>
        <v/>
      </c>
      <c r="M49" s="26" t="str">
        <f>IF(ISBLANK(MeanRO_Method[[#This Row],[Bicarb]]),"",IF(MeanRO_Method[[#This Row],[Bicarb]]="Normal",MeanRO_Method[[#This Row],[Mean_Ro]],ROUND(MeanRO_Method[[#This Row],[Mean_Ro]]/1.75,0)))</f>
        <v/>
      </c>
    </row>
    <row r="50" spans="1:13" ht="13.15" x14ac:dyDescent="0.25">
      <c r="A50" s="210">
        <f>IF(ISNUMBER(Log_Header[[#This Row],[Seq]]),Log_Header[[#This Row],[Seq]],"")</f>
        <v>47</v>
      </c>
      <c r="B50" s="31">
        <f>IF(ISNUMBER(Log_Header[[#This Row],[BRACS_ID]]),Log_Header[[#This Row],[BRACS_ID]],"")</f>
        <v>24726</v>
      </c>
      <c r="C50" s="31" t="str">
        <f>IF(ISNUMBER(Log_Header[[#This Row],[Target_Depth]]),Log_Header[[#This Row],[Target_Depth]],"")</f>
        <v/>
      </c>
      <c r="I50" s="31" t="str">
        <f>IF(ISBLANK(MeanRO_Method[[#This Row],[Ro1]]),"",Log_Header[[#This Row],[Phi]])</f>
        <v/>
      </c>
      <c r="J50" s="31" t="str">
        <f>IF(ISBLANK(MeanRO_Method[[#This Row],[Ro1]]),"",Log_Header[[#This Row],[Layer_Top_Depth]])</f>
        <v/>
      </c>
      <c r="K50" s="31" t="str">
        <f>IF(ISBLANK(MeanRO_Method[[#This Row],[Ro1]]),"",Log_Header[[#This Row],[Layer_Bottom_Depth]])</f>
        <v/>
      </c>
      <c r="L50" s="26" t="str">
        <f>IFERROR(ROUND(AVERAGE(MeanRO_Method[[#This Row],[Ro1]:[Ro4]]),0),"")</f>
        <v/>
      </c>
      <c r="M50" s="26" t="str">
        <f>IF(ISBLANK(MeanRO_Method[[#This Row],[Bicarb]]),"",IF(MeanRO_Method[[#This Row],[Bicarb]]="Normal",MeanRO_Method[[#This Row],[Mean_Ro]],ROUND(MeanRO_Method[[#This Row],[Mean_Ro]]/1.75,0)))</f>
        <v/>
      </c>
    </row>
    <row r="51" spans="1:13" ht="13.15" x14ac:dyDescent="0.25">
      <c r="A51" s="210">
        <f>IF(ISNUMBER(Log_Header[[#This Row],[Seq]]),Log_Header[[#This Row],[Seq]],"")</f>
        <v>48</v>
      </c>
      <c r="B51" s="31">
        <f>IF(ISNUMBER(Log_Header[[#This Row],[BRACS_ID]]),Log_Header[[#This Row],[BRACS_ID]],"")</f>
        <v>36890</v>
      </c>
      <c r="C51" s="31" t="str">
        <f>IF(ISNUMBER(Log_Header[[#This Row],[Target_Depth]]),Log_Header[[#This Row],[Target_Depth]],"")</f>
        <v/>
      </c>
      <c r="I51" s="31" t="str">
        <f>IF(ISBLANK(MeanRO_Method[[#This Row],[Ro1]]),"",Log_Header[[#This Row],[Phi]])</f>
        <v/>
      </c>
      <c r="J51" s="31" t="str">
        <f>IF(ISBLANK(MeanRO_Method[[#This Row],[Ro1]]),"",Log_Header[[#This Row],[Layer_Top_Depth]])</f>
        <v/>
      </c>
      <c r="K51" s="31" t="str">
        <f>IF(ISBLANK(MeanRO_Method[[#This Row],[Ro1]]),"",Log_Header[[#This Row],[Layer_Bottom_Depth]])</f>
        <v/>
      </c>
      <c r="L51" s="26" t="str">
        <f>IFERROR(ROUND(AVERAGE(MeanRO_Method[[#This Row],[Ro1]:[Ro4]]),0),"")</f>
        <v/>
      </c>
      <c r="M51" s="26" t="str">
        <f>IF(ISBLANK(MeanRO_Method[[#This Row],[Bicarb]]),"",IF(MeanRO_Method[[#This Row],[Bicarb]]="Normal",MeanRO_Method[[#This Row],[Mean_Ro]],ROUND(MeanRO_Method[[#This Row],[Mean_Ro]]/1.75,0)))</f>
        <v/>
      </c>
    </row>
    <row r="52" spans="1:13" ht="13.15" x14ac:dyDescent="0.25">
      <c r="A52" s="210">
        <f>IF(ISNUMBER(Log_Header[[#This Row],[Seq]]),Log_Header[[#This Row],[Seq]],"")</f>
        <v>49</v>
      </c>
      <c r="B52" s="31">
        <f>IF(ISNUMBER(Log_Header[[#This Row],[BRACS_ID]]),Log_Header[[#This Row],[BRACS_ID]],"")</f>
        <v>20330</v>
      </c>
      <c r="C52" s="31" t="str">
        <f>IF(ISNUMBER(Log_Header[[#This Row],[Target_Depth]]),Log_Header[[#This Row],[Target_Depth]],"")</f>
        <v/>
      </c>
      <c r="I52" s="31" t="str">
        <f>IF(ISBLANK(MeanRO_Method[[#This Row],[Ro1]]),"",Log_Header[[#This Row],[Phi]])</f>
        <v/>
      </c>
      <c r="J52" s="31" t="str">
        <f>IF(ISBLANK(MeanRO_Method[[#This Row],[Ro1]]),"",Log_Header[[#This Row],[Layer_Top_Depth]])</f>
        <v/>
      </c>
      <c r="K52" s="31" t="str">
        <f>IF(ISBLANK(MeanRO_Method[[#This Row],[Ro1]]),"",Log_Header[[#This Row],[Layer_Bottom_Depth]])</f>
        <v/>
      </c>
      <c r="L52" s="26" t="str">
        <f>IFERROR(ROUND(AVERAGE(MeanRO_Method[[#This Row],[Ro1]:[Ro4]]),0),"")</f>
        <v/>
      </c>
      <c r="M52" s="26" t="str">
        <f>IF(ISBLANK(MeanRO_Method[[#This Row],[Bicarb]]),"",IF(MeanRO_Method[[#This Row],[Bicarb]]="Normal",MeanRO_Method[[#This Row],[Mean_Ro]],ROUND(MeanRO_Method[[#This Row],[Mean_Ro]]/1.75,0)))</f>
        <v/>
      </c>
    </row>
    <row r="53" spans="1:13" ht="13.15" x14ac:dyDescent="0.25">
      <c r="A53" s="210">
        <f>IF(ISNUMBER(Log_Header[[#This Row],[Seq]]),Log_Header[[#This Row],[Seq]],"")</f>
        <v>50</v>
      </c>
      <c r="B53" s="31">
        <f>IF(ISNUMBER(Log_Header[[#This Row],[BRACS_ID]]),Log_Header[[#This Row],[BRACS_ID]],"")</f>
        <v>20328</v>
      </c>
      <c r="C53" s="31" t="str">
        <f>IF(ISNUMBER(Log_Header[[#This Row],[Target_Depth]]),Log_Header[[#This Row],[Target_Depth]],"")</f>
        <v/>
      </c>
      <c r="I53" s="31" t="str">
        <f>IF(ISBLANK(MeanRO_Method[[#This Row],[Ro1]]),"",Log_Header[[#This Row],[Phi]])</f>
        <v/>
      </c>
      <c r="J53" s="31" t="str">
        <f>IF(ISBLANK(MeanRO_Method[[#This Row],[Ro1]]),"",Log_Header[[#This Row],[Layer_Top_Depth]])</f>
        <v/>
      </c>
      <c r="K53" s="31" t="str">
        <f>IF(ISBLANK(MeanRO_Method[[#This Row],[Ro1]]),"",Log_Header[[#This Row],[Layer_Bottom_Depth]])</f>
        <v/>
      </c>
      <c r="L53" s="26" t="str">
        <f>IFERROR(ROUND(AVERAGE(MeanRO_Method[[#This Row],[Ro1]:[Ro4]]),0),"")</f>
        <v/>
      </c>
      <c r="M53" s="26" t="str">
        <f>IF(ISBLANK(MeanRO_Method[[#This Row],[Bicarb]]),"",IF(MeanRO_Method[[#This Row],[Bicarb]]="Normal",MeanRO_Method[[#This Row],[Mean_Ro]],ROUND(MeanRO_Method[[#This Row],[Mean_Ro]]/1.75,0)))</f>
        <v/>
      </c>
    </row>
    <row r="54" spans="1:13" ht="13.15" x14ac:dyDescent="0.25">
      <c r="A54" s="210">
        <f>IF(ISNUMBER(Log_Header[[#This Row],[Seq]]),Log_Header[[#This Row],[Seq]],"")</f>
        <v>51</v>
      </c>
      <c r="B54" s="31">
        <f>IF(ISNUMBER(Log_Header[[#This Row],[BRACS_ID]]),Log_Header[[#This Row],[BRACS_ID]],"")</f>
        <v>24716</v>
      </c>
      <c r="C54" s="31" t="str">
        <f>IF(ISNUMBER(Log_Header[[#This Row],[Target_Depth]]),Log_Header[[#This Row],[Target_Depth]],"")</f>
        <v/>
      </c>
      <c r="I54" s="31" t="str">
        <f>IF(ISBLANK(MeanRO_Method[[#This Row],[Ro1]]),"",Log_Header[[#This Row],[Phi]])</f>
        <v/>
      </c>
      <c r="J54" s="31" t="str">
        <f>IF(ISBLANK(MeanRO_Method[[#This Row],[Ro1]]),"",Log_Header[[#This Row],[Layer_Top_Depth]])</f>
        <v/>
      </c>
      <c r="K54" s="31" t="str">
        <f>IF(ISBLANK(MeanRO_Method[[#This Row],[Ro1]]),"",Log_Header[[#This Row],[Layer_Bottom_Depth]])</f>
        <v/>
      </c>
      <c r="L54" s="26" t="str">
        <f>IFERROR(ROUND(AVERAGE(MeanRO_Method[[#This Row],[Ro1]:[Ro4]]),0),"")</f>
        <v/>
      </c>
      <c r="M54" s="26" t="str">
        <f>IF(ISBLANK(MeanRO_Method[[#This Row],[Bicarb]]),"",IF(MeanRO_Method[[#This Row],[Bicarb]]="Normal",MeanRO_Method[[#This Row],[Mean_Ro]],ROUND(MeanRO_Method[[#This Row],[Mean_Ro]]/1.75,0)))</f>
        <v/>
      </c>
    </row>
    <row r="55" spans="1:13" ht="13.15" x14ac:dyDescent="0.25">
      <c r="A55" s="210">
        <f>IF(ISNUMBER(Log_Header[[#This Row],[Seq]]),Log_Header[[#This Row],[Seq]],"")</f>
        <v>52</v>
      </c>
      <c r="B55" s="31">
        <f>IF(ISNUMBER(Log_Header[[#This Row],[BRACS_ID]]),Log_Header[[#This Row],[BRACS_ID]],"")</f>
        <v>24720</v>
      </c>
      <c r="C55" s="31" t="str">
        <f>IF(ISNUMBER(Log_Header[[#This Row],[Target_Depth]]),Log_Header[[#This Row],[Target_Depth]],"")</f>
        <v/>
      </c>
      <c r="I55" s="31" t="str">
        <f>IF(ISBLANK(MeanRO_Method[[#This Row],[Ro1]]),"",Log_Header[[#This Row],[Phi]])</f>
        <v/>
      </c>
      <c r="J55" s="31" t="str">
        <f>IF(ISBLANK(MeanRO_Method[[#This Row],[Ro1]]),"",Log_Header[[#This Row],[Layer_Top_Depth]])</f>
        <v/>
      </c>
      <c r="K55" s="31" t="str">
        <f>IF(ISBLANK(MeanRO_Method[[#This Row],[Ro1]]),"",Log_Header[[#This Row],[Layer_Bottom_Depth]])</f>
        <v/>
      </c>
      <c r="L55" s="26" t="str">
        <f>IFERROR(ROUND(AVERAGE(MeanRO_Method[[#This Row],[Ro1]:[Ro4]]),0),"")</f>
        <v/>
      </c>
      <c r="M55" s="26" t="str">
        <f>IF(ISBLANK(MeanRO_Method[[#This Row],[Bicarb]]),"",IF(MeanRO_Method[[#This Row],[Bicarb]]="Normal",MeanRO_Method[[#This Row],[Mean_Ro]],ROUND(MeanRO_Method[[#This Row],[Mean_Ro]]/1.75,0)))</f>
        <v/>
      </c>
    </row>
    <row r="56" spans="1:13" ht="13.15" x14ac:dyDescent="0.25">
      <c r="A56" s="210">
        <f>IF(ISNUMBER(Log_Header[[#This Row],[Seq]]),Log_Header[[#This Row],[Seq]],"")</f>
        <v>53</v>
      </c>
      <c r="B56" s="31">
        <f>IF(ISNUMBER(Log_Header[[#This Row],[BRACS_ID]]),Log_Header[[#This Row],[BRACS_ID]],"")</f>
        <v>20332</v>
      </c>
      <c r="C56" s="31" t="str">
        <f>IF(ISNUMBER(Log_Header[[#This Row],[Target_Depth]]),Log_Header[[#This Row],[Target_Depth]],"")</f>
        <v/>
      </c>
      <c r="I56" s="31" t="str">
        <f>IF(ISBLANK(MeanRO_Method[[#This Row],[Ro1]]),"",Log_Header[[#This Row],[Phi]])</f>
        <v/>
      </c>
      <c r="J56" s="31" t="str">
        <f>IF(ISBLANK(MeanRO_Method[[#This Row],[Ro1]]),"",Log_Header[[#This Row],[Layer_Top_Depth]])</f>
        <v/>
      </c>
      <c r="K56" s="31" t="str">
        <f>IF(ISBLANK(MeanRO_Method[[#This Row],[Ro1]]),"",Log_Header[[#This Row],[Layer_Bottom_Depth]])</f>
        <v/>
      </c>
      <c r="L56" s="26" t="str">
        <f>IFERROR(ROUND(AVERAGE(MeanRO_Method[[#This Row],[Ro1]:[Ro4]]),0),"")</f>
        <v/>
      </c>
      <c r="M56" s="26" t="str">
        <f>IF(ISBLANK(MeanRO_Method[[#This Row],[Bicarb]]),"",IF(MeanRO_Method[[#This Row],[Bicarb]]="Normal",MeanRO_Method[[#This Row],[Mean_Ro]],ROUND(MeanRO_Method[[#This Row],[Mean_Ro]]/1.75,0)))</f>
        <v/>
      </c>
    </row>
    <row r="57" spans="1:13" ht="13.15" x14ac:dyDescent="0.25">
      <c r="A57" s="210">
        <f>IF(ISNUMBER(Log_Header[[#This Row],[Seq]]),Log_Header[[#This Row],[Seq]],"")</f>
        <v>54</v>
      </c>
      <c r="B57" s="31">
        <f>IF(ISNUMBER(Log_Header[[#This Row],[BRACS_ID]]),Log_Header[[#This Row],[BRACS_ID]],"")</f>
        <v>28759</v>
      </c>
      <c r="C57" s="31" t="str">
        <f>IF(ISNUMBER(Log_Header[[#This Row],[Target_Depth]]),Log_Header[[#This Row],[Target_Depth]],"")</f>
        <v/>
      </c>
      <c r="I57" s="31" t="str">
        <f>IF(ISBLANK(MeanRO_Method[[#This Row],[Ro1]]),"",Log_Header[[#This Row],[Phi]])</f>
        <v/>
      </c>
      <c r="J57" s="31" t="str">
        <f>IF(ISBLANK(MeanRO_Method[[#This Row],[Ro1]]),"",Log_Header[[#This Row],[Layer_Top_Depth]])</f>
        <v/>
      </c>
      <c r="K57" s="31" t="str">
        <f>IF(ISBLANK(MeanRO_Method[[#This Row],[Ro1]]),"",Log_Header[[#This Row],[Layer_Bottom_Depth]])</f>
        <v/>
      </c>
      <c r="L57" s="26" t="str">
        <f>IFERROR(ROUND(AVERAGE(MeanRO_Method[[#This Row],[Ro1]:[Ro4]]),0),"")</f>
        <v/>
      </c>
      <c r="M57" s="26" t="str">
        <f>IF(ISBLANK(MeanRO_Method[[#This Row],[Bicarb]]),"",IF(MeanRO_Method[[#This Row],[Bicarb]]="Normal",MeanRO_Method[[#This Row],[Mean_Ro]],ROUND(MeanRO_Method[[#This Row],[Mean_Ro]]/1.75,0)))</f>
        <v/>
      </c>
    </row>
    <row r="58" spans="1:13" ht="13.15" x14ac:dyDescent="0.25">
      <c r="A58" s="210">
        <f>IF(ISNUMBER(Log_Header[[#This Row],[Seq]]),Log_Header[[#This Row],[Seq]],"")</f>
        <v>55</v>
      </c>
      <c r="B58" s="31">
        <f>IF(ISNUMBER(Log_Header[[#This Row],[BRACS_ID]]),Log_Header[[#This Row],[BRACS_ID]],"")</f>
        <v>20353</v>
      </c>
      <c r="C58" s="31">
        <f>IF(ISNUMBER(Log_Header[[#This Row],[Target_Depth]]),Log_Header[[#This Row],[Target_Depth]],"")</f>
        <v>1390</v>
      </c>
      <c r="I58" s="31" t="str">
        <f>IF(ISBLANK(MeanRO_Method[[#This Row],[Ro1]]),"",Log_Header[[#This Row],[Phi]])</f>
        <v/>
      </c>
      <c r="J58" s="31" t="str">
        <f>IF(ISBLANK(MeanRO_Method[[#This Row],[Ro1]]),"",Log_Header[[#This Row],[Layer_Top_Depth]])</f>
        <v/>
      </c>
      <c r="K58" s="31" t="str">
        <f>IF(ISBLANK(MeanRO_Method[[#This Row],[Ro1]]),"",Log_Header[[#This Row],[Layer_Bottom_Depth]])</f>
        <v/>
      </c>
      <c r="L58" s="26" t="str">
        <f>IFERROR(ROUND(AVERAGE(MeanRO_Method[[#This Row],[Ro1]:[Ro4]]),0),"")</f>
        <v/>
      </c>
      <c r="M58" s="26" t="str">
        <f>IF(ISBLANK(MeanRO_Method[[#This Row],[Bicarb]]),"",IF(MeanRO_Method[[#This Row],[Bicarb]]="Normal",MeanRO_Method[[#This Row],[Mean_Ro]],ROUND(MeanRO_Method[[#This Row],[Mean_Ro]]/1.75,0)))</f>
        <v/>
      </c>
    </row>
    <row r="59" spans="1:13" ht="13.15" x14ac:dyDescent="0.25">
      <c r="A59" s="210">
        <f>IF(ISNUMBER(Log_Header[[#This Row],[Seq]]),Log_Header[[#This Row],[Seq]],"")</f>
        <v>56</v>
      </c>
      <c r="B59" s="31">
        <f>IF(ISNUMBER(Log_Header[[#This Row],[BRACS_ID]]),Log_Header[[#This Row],[BRACS_ID]],"")</f>
        <v>31005</v>
      </c>
      <c r="C59" s="31" t="str">
        <f>IF(ISNUMBER(Log_Header[[#This Row],[Target_Depth]]),Log_Header[[#This Row],[Target_Depth]],"")</f>
        <v/>
      </c>
      <c r="I59" s="31" t="str">
        <f>IF(ISBLANK(MeanRO_Method[[#This Row],[Ro1]]),"",Log_Header[[#This Row],[Phi]])</f>
        <v/>
      </c>
      <c r="J59" s="31" t="str">
        <f>IF(ISBLANK(MeanRO_Method[[#This Row],[Ro1]]),"",Log_Header[[#This Row],[Layer_Top_Depth]])</f>
        <v/>
      </c>
      <c r="K59" s="31" t="str">
        <f>IF(ISBLANK(MeanRO_Method[[#This Row],[Ro1]]),"",Log_Header[[#This Row],[Layer_Bottom_Depth]])</f>
        <v/>
      </c>
      <c r="L59" s="26" t="str">
        <f>IFERROR(ROUND(AVERAGE(MeanRO_Method[[#This Row],[Ro1]:[Ro4]]),0),"")</f>
        <v/>
      </c>
      <c r="M59" s="26" t="str">
        <f>IF(ISBLANK(MeanRO_Method[[#This Row],[Bicarb]]),"",IF(MeanRO_Method[[#This Row],[Bicarb]]="Normal",MeanRO_Method[[#This Row],[Mean_Ro]],ROUND(MeanRO_Method[[#This Row],[Mean_Ro]]/1.75,0)))</f>
        <v/>
      </c>
    </row>
    <row r="60" spans="1:13" ht="13.15" x14ac:dyDescent="0.25">
      <c r="A60" s="210">
        <f>IF(ISNUMBER(Log_Header[[#This Row],[Seq]]),Log_Header[[#This Row],[Seq]],"")</f>
        <v>57</v>
      </c>
      <c r="B60" s="31">
        <f>IF(ISNUMBER(Log_Header[[#This Row],[BRACS_ID]]),Log_Header[[#This Row],[BRACS_ID]],"")</f>
        <v>30993</v>
      </c>
      <c r="C60" s="31" t="str">
        <f>IF(ISNUMBER(Log_Header[[#This Row],[Target_Depth]]),Log_Header[[#This Row],[Target_Depth]],"")</f>
        <v/>
      </c>
      <c r="I60" s="31" t="str">
        <f>IF(ISBLANK(MeanRO_Method[[#This Row],[Ro1]]),"",Log_Header[[#This Row],[Phi]])</f>
        <v/>
      </c>
      <c r="J60" s="31" t="str">
        <f>IF(ISBLANK(MeanRO_Method[[#This Row],[Ro1]]),"",Log_Header[[#This Row],[Layer_Top_Depth]])</f>
        <v/>
      </c>
      <c r="K60" s="31" t="str">
        <f>IF(ISBLANK(MeanRO_Method[[#This Row],[Ro1]]),"",Log_Header[[#This Row],[Layer_Bottom_Depth]])</f>
        <v/>
      </c>
      <c r="L60" s="26" t="str">
        <f>IFERROR(ROUND(AVERAGE(MeanRO_Method[[#This Row],[Ro1]:[Ro4]]),0),"")</f>
        <v/>
      </c>
      <c r="M60" s="26" t="str">
        <f>IF(ISBLANK(MeanRO_Method[[#This Row],[Bicarb]]),"",IF(MeanRO_Method[[#This Row],[Bicarb]]="Normal",MeanRO_Method[[#This Row],[Mean_Ro]],ROUND(MeanRO_Method[[#This Row],[Mean_Ro]]/1.75,0)))</f>
        <v/>
      </c>
    </row>
    <row r="61" spans="1:13" ht="13.15" x14ac:dyDescent="0.25">
      <c r="A61" s="210">
        <f>IF(ISNUMBER(Log_Header[[#This Row],[Seq]]),Log_Header[[#This Row],[Seq]],"")</f>
        <v>58</v>
      </c>
      <c r="B61" s="31">
        <f>IF(ISNUMBER(Log_Header[[#This Row],[BRACS_ID]]),Log_Header[[#This Row],[BRACS_ID]],"")</f>
        <v>20356</v>
      </c>
      <c r="C61" s="31">
        <f>IF(ISNUMBER(Log_Header[[#This Row],[Target_Depth]]),Log_Header[[#This Row],[Target_Depth]],"")</f>
        <v>1080</v>
      </c>
      <c r="I61" s="31" t="str">
        <f>IF(ISBLANK(MeanRO_Method[[#This Row],[Ro1]]),"",Log_Header[[#This Row],[Phi]])</f>
        <v/>
      </c>
      <c r="J61" s="31" t="str">
        <f>IF(ISBLANK(MeanRO_Method[[#This Row],[Ro1]]),"",Log_Header[[#This Row],[Layer_Top_Depth]])</f>
        <v/>
      </c>
      <c r="K61" s="31" t="str">
        <f>IF(ISBLANK(MeanRO_Method[[#This Row],[Ro1]]),"",Log_Header[[#This Row],[Layer_Bottom_Depth]])</f>
        <v/>
      </c>
      <c r="L61" s="26" t="str">
        <f>IFERROR(ROUND(AVERAGE(MeanRO_Method[[#This Row],[Ro1]:[Ro4]]),0),"")</f>
        <v/>
      </c>
      <c r="M61" s="26" t="str">
        <f>IF(ISBLANK(MeanRO_Method[[#This Row],[Bicarb]]),"",IF(MeanRO_Method[[#This Row],[Bicarb]]="Normal",MeanRO_Method[[#This Row],[Mean_Ro]],ROUND(MeanRO_Method[[#This Row],[Mean_Ro]]/1.75,0)))</f>
        <v/>
      </c>
    </row>
    <row r="62" spans="1:13" ht="13.15" x14ac:dyDescent="0.25">
      <c r="A62" s="210">
        <f>IF(ISNUMBER(Log_Header[[#This Row],[Seq]]),Log_Header[[#This Row],[Seq]],"")</f>
        <v>59</v>
      </c>
      <c r="B62" s="31">
        <f>IF(ISNUMBER(Log_Header[[#This Row],[BRACS_ID]]),Log_Header[[#This Row],[BRACS_ID]],"")</f>
        <v>24738</v>
      </c>
      <c r="C62" s="31" t="str">
        <f>IF(ISNUMBER(Log_Header[[#This Row],[Target_Depth]]),Log_Header[[#This Row],[Target_Depth]],"")</f>
        <v/>
      </c>
      <c r="I62" s="31" t="str">
        <f>IF(ISBLANK(MeanRO_Method[[#This Row],[Ro1]]),"",Log_Header[[#This Row],[Phi]])</f>
        <v/>
      </c>
      <c r="J62" s="31" t="str">
        <f>IF(ISBLANK(MeanRO_Method[[#This Row],[Ro1]]),"",Log_Header[[#This Row],[Layer_Top_Depth]])</f>
        <v/>
      </c>
      <c r="K62" s="31" t="str">
        <f>IF(ISBLANK(MeanRO_Method[[#This Row],[Ro1]]),"",Log_Header[[#This Row],[Layer_Bottom_Depth]])</f>
        <v/>
      </c>
      <c r="L62" s="26" t="str">
        <f>IFERROR(ROUND(AVERAGE(MeanRO_Method[[#This Row],[Ro1]:[Ro4]]),0),"")</f>
        <v/>
      </c>
      <c r="M62" s="26" t="str">
        <f>IF(ISBLANK(MeanRO_Method[[#This Row],[Bicarb]]),"",IF(MeanRO_Method[[#This Row],[Bicarb]]="Normal",MeanRO_Method[[#This Row],[Mean_Ro]],ROUND(MeanRO_Method[[#This Row],[Mean_Ro]]/1.75,0)))</f>
        <v/>
      </c>
    </row>
    <row r="63" spans="1:13" ht="13.15" x14ac:dyDescent="0.25">
      <c r="A63" s="210">
        <f>IF(ISNUMBER(Log_Header[[#This Row],[Seq]]),Log_Header[[#This Row],[Seq]],"")</f>
        <v>60</v>
      </c>
      <c r="B63" s="31">
        <f>IF(ISNUMBER(Log_Header[[#This Row],[BRACS_ID]]),Log_Header[[#This Row],[BRACS_ID]],"")</f>
        <v>24713</v>
      </c>
      <c r="C63" s="31" t="str">
        <f>IF(ISNUMBER(Log_Header[[#This Row],[Target_Depth]]),Log_Header[[#This Row],[Target_Depth]],"")</f>
        <v/>
      </c>
      <c r="I63" s="31" t="str">
        <f>IF(ISBLANK(MeanRO_Method[[#This Row],[Ro1]]),"",Log_Header[[#This Row],[Phi]])</f>
        <v/>
      </c>
      <c r="J63" s="31" t="str">
        <f>IF(ISBLANK(MeanRO_Method[[#This Row],[Ro1]]),"",Log_Header[[#This Row],[Layer_Top_Depth]])</f>
        <v/>
      </c>
      <c r="K63" s="31" t="str">
        <f>IF(ISBLANK(MeanRO_Method[[#This Row],[Ro1]]),"",Log_Header[[#This Row],[Layer_Bottom_Depth]])</f>
        <v/>
      </c>
      <c r="L63" s="26" t="str">
        <f>IFERROR(ROUND(AVERAGE(MeanRO_Method[[#This Row],[Ro1]:[Ro4]]),0),"")</f>
        <v/>
      </c>
      <c r="M63" s="26" t="str">
        <f>IF(ISBLANK(MeanRO_Method[[#This Row],[Bicarb]]),"",IF(MeanRO_Method[[#This Row],[Bicarb]]="Normal",MeanRO_Method[[#This Row],[Mean_Ro]],ROUND(MeanRO_Method[[#This Row],[Mean_Ro]]/1.75,0)))</f>
        <v/>
      </c>
    </row>
    <row r="64" spans="1:13" ht="13.15" x14ac:dyDescent="0.25">
      <c r="A64" s="210">
        <f>IF(ISNUMBER(Log_Header[[#This Row],[Seq]]),Log_Header[[#This Row],[Seq]],"")</f>
        <v>61</v>
      </c>
      <c r="B64" s="31">
        <f>IF(ISNUMBER(Log_Header[[#This Row],[BRACS_ID]]),Log_Header[[#This Row],[BRACS_ID]],"")</f>
        <v>24748</v>
      </c>
      <c r="C64" s="31" t="str">
        <f>IF(ISNUMBER(Log_Header[[#This Row],[Target_Depth]]),Log_Header[[#This Row],[Target_Depth]],"")</f>
        <v/>
      </c>
      <c r="I64" s="31" t="str">
        <f>IF(ISBLANK(MeanRO_Method[[#This Row],[Ro1]]),"",Log_Header[[#This Row],[Phi]])</f>
        <v/>
      </c>
      <c r="J64" s="31" t="str">
        <f>IF(ISBLANK(MeanRO_Method[[#This Row],[Ro1]]),"",Log_Header[[#This Row],[Layer_Top_Depth]])</f>
        <v/>
      </c>
      <c r="K64" s="31" t="str">
        <f>IF(ISBLANK(MeanRO_Method[[#This Row],[Ro1]]),"",Log_Header[[#This Row],[Layer_Bottom_Depth]])</f>
        <v/>
      </c>
      <c r="L64" s="26" t="str">
        <f>IFERROR(ROUND(AVERAGE(MeanRO_Method[[#This Row],[Ro1]:[Ro4]]),0),"")</f>
        <v/>
      </c>
      <c r="M64" s="26" t="str">
        <f>IF(ISBLANK(MeanRO_Method[[#This Row],[Bicarb]]),"",IF(MeanRO_Method[[#This Row],[Bicarb]]="Normal",MeanRO_Method[[#This Row],[Mean_Ro]],ROUND(MeanRO_Method[[#This Row],[Mean_Ro]]/1.75,0)))</f>
        <v/>
      </c>
    </row>
    <row r="65" spans="1:13" ht="13.15" x14ac:dyDescent="0.25">
      <c r="A65" s="210">
        <f>IF(ISNUMBER(Log_Header[[#This Row],[Seq]]),Log_Header[[#This Row],[Seq]],"")</f>
        <v>62</v>
      </c>
      <c r="B65" s="31">
        <f>IF(ISNUMBER(Log_Header[[#This Row],[BRACS_ID]]),Log_Header[[#This Row],[BRACS_ID]],"")</f>
        <v>50288</v>
      </c>
      <c r="C65" s="31">
        <f>IF(ISNUMBER(Log_Header[[#This Row],[Target_Depth]]),Log_Header[[#This Row],[Target_Depth]],"")</f>
        <v>810</v>
      </c>
      <c r="I65" s="31" t="str">
        <f>IF(ISBLANK(MeanRO_Method[[#This Row],[Ro1]]),"",Log_Header[[#This Row],[Phi]])</f>
        <v/>
      </c>
      <c r="J65" s="31" t="str">
        <f>IF(ISBLANK(MeanRO_Method[[#This Row],[Ro1]]),"",Log_Header[[#This Row],[Layer_Top_Depth]])</f>
        <v/>
      </c>
      <c r="K65" s="31" t="str">
        <f>IF(ISBLANK(MeanRO_Method[[#This Row],[Ro1]]),"",Log_Header[[#This Row],[Layer_Bottom_Depth]])</f>
        <v/>
      </c>
      <c r="L65" s="26" t="str">
        <f>IFERROR(ROUND(AVERAGE(MeanRO_Method[[#This Row],[Ro1]:[Ro4]]),0),"")</f>
        <v/>
      </c>
      <c r="M65" s="26" t="str">
        <f>IF(ISBLANK(MeanRO_Method[[#This Row],[Bicarb]]),"",IF(MeanRO_Method[[#This Row],[Bicarb]]="Normal",MeanRO_Method[[#This Row],[Mean_Ro]],ROUND(MeanRO_Method[[#This Row],[Mean_Ro]]/1.75,0)))</f>
        <v/>
      </c>
    </row>
    <row r="66" spans="1:13" ht="13.15" x14ac:dyDescent="0.25">
      <c r="A66" s="210">
        <f>IF(ISNUMBER(Log_Header[[#This Row],[Seq]]),Log_Header[[#This Row],[Seq]],"")</f>
        <v>63</v>
      </c>
      <c r="B66" s="31">
        <f>IF(ISNUMBER(Log_Header[[#This Row],[BRACS_ID]]),Log_Header[[#This Row],[BRACS_ID]],"")</f>
        <v>50287</v>
      </c>
      <c r="C66" s="31">
        <f>IF(ISNUMBER(Log_Header[[#This Row],[Target_Depth]]),Log_Header[[#This Row],[Target_Depth]],"")</f>
        <v>765</v>
      </c>
      <c r="I66" s="31" t="str">
        <f>IF(ISBLANK(MeanRO_Method[[#This Row],[Ro1]]),"",Log_Header[[#This Row],[Phi]])</f>
        <v/>
      </c>
      <c r="J66" s="31" t="str">
        <f>IF(ISBLANK(MeanRO_Method[[#This Row],[Ro1]]),"",Log_Header[[#This Row],[Layer_Top_Depth]])</f>
        <v/>
      </c>
      <c r="K66" s="31" t="str">
        <f>IF(ISBLANK(MeanRO_Method[[#This Row],[Ro1]]),"",Log_Header[[#This Row],[Layer_Bottom_Depth]])</f>
        <v/>
      </c>
      <c r="L66" s="26" t="str">
        <f>IFERROR(ROUND(AVERAGE(MeanRO_Method[[#This Row],[Ro1]:[Ro4]]),0),"")</f>
        <v/>
      </c>
      <c r="M66" s="26" t="str">
        <f>IF(ISBLANK(MeanRO_Method[[#This Row],[Bicarb]]),"",IF(MeanRO_Method[[#This Row],[Bicarb]]="Normal",MeanRO_Method[[#This Row],[Mean_Ro]],ROUND(MeanRO_Method[[#This Row],[Mean_Ro]]/1.75,0)))</f>
        <v/>
      </c>
    </row>
    <row r="67" spans="1:13" ht="13.15" x14ac:dyDescent="0.25">
      <c r="A67" s="210">
        <f>IF(ISNUMBER(Log_Header[[#This Row],[Seq]]),Log_Header[[#This Row],[Seq]],"")</f>
        <v>64</v>
      </c>
      <c r="B67" s="31">
        <f>IF(ISNUMBER(Log_Header[[#This Row],[BRACS_ID]]),Log_Header[[#This Row],[BRACS_ID]],"")</f>
        <v>26349</v>
      </c>
      <c r="C67" s="31">
        <f>IF(ISNUMBER(Log_Header[[#This Row],[Target_Depth]]),Log_Header[[#This Row],[Target_Depth]],"")</f>
        <v>947</v>
      </c>
      <c r="I67" s="31" t="str">
        <f>IF(ISBLANK(MeanRO_Method[[#This Row],[Ro1]]),"",Log_Header[[#This Row],[Phi]])</f>
        <v/>
      </c>
      <c r="J67" s="31" t="str">
        <f>IF(ISBLANK(MeanRO_Method[[#This Row],[Ro1]]),"",Log_Header[[#This Row],[Layer_Top_Depth]])</f>
        <v/>
      </c>
      <c r="K67" s="31" t="str">
        <f>IF(ISBLANK(MeanRO_Method[[#This Row],[Ro1]]),"",Log_Header[[#This Row],[Layer_Bottom_Depth]])</f>
        <v/>
      </c>
      <c r="L67" s="26" t="str">
        <f>IFERROR(ROUND(AVERAGE(MeanRO_Method[[#This Row],[Ro1]:[Ro4]]),0),"")</f>
        <v/>
      </c>
      <c r="M67" s="26" t="str">
        <f>IF(ISBLANK(MeanRO_Method[[#This Row],[Bicarb]]),"",IF(MeanRO_Method[[#This Row],[Bicarb]]="Normal",MeanRO_Method[[#This Row],[Mean_Ro]],ROUND(MeanRO_Method[[#This Row],[Mean_Ro]]/1.75,0)))</f>
        <v/>
      </c>
    </row>
    <row r="68" spans="1:13" ht="13.15" x14ac:dyDescent="0.25">
      <c r="A68" s="210">
        <f>IF(ISNUMBER(Log_Header[[#This Row],[Seq]]),Log_Header[[#This Row],[Seq]],"")</f>
        <v>65</v>
      </c>
      <c r="B68" s="31">
        <f>IF(ISNUMBER(Log_Header[[#This Row],[BRACS_ID]]),Log_Header[[#This Row],[BRACS_ID]],"")</f>
        <v>29233</v>
      </c>
      <c r="C68" s="31" t="str">
        <f>IF(ISNUMBER(Log_Header[[#This Row],[Target_Depth]]),Log_Header[[#This Row],[Target_Depth]],"")</f>
        <v/>
      </c>
      <c r="I68" s="31" t="str">
        <f>IF(ISBLANK(MeanRO_Method[[#This Row],[Ro1]]),"",Log_Header[[#This Row],[Phi]])</f>
        <v/>
      </c>
      <c r="J68" s="31" t="str">
        <f>IF(ISBLANK(MeanRO_Method[[#This Row],[Ro1]]),"",Log_Header[[#This Row],[Layer_Top_Depth]])</f>
        <v/>
      </c>
      <c r="K68" s="31" t="str">
        <f>IF(ISBLANK(MeanRO_Method[[#This Row],[Ro1]]),"",Log_Header[[#This Row],[Layer_Bottom_Depth]])</f>
        <v/>
      </c>
      <c r="L68" s="26" t="str">
        <f>IFERROR(ROUND(AVERAGE(MeanRO_Method[[#This Row],[Ro1]:[Ro4]]),0),"")</f>
        <v/>
      </c>
      <c r="M68" s="26" t="str">
        <f>IF(ISBLANK(MeanRO_Method[[#This Row],[Bicarb]]),"",IF(MeanRO_Method[[#This Row],[Bicarb]]="Normal",MeanRO_Method[[#This Row],[Mean_Ro]],ROUND(MeanRO_Method[[#This Row],[Mean_Ro]]/1.75,0)))</f>
        <v/>
      </c>
    </row>
    <row r="69" spans="1:13" ht="13.15" x14ac:dyDescent="0.25">
      <c r="A69" s="210">
        <f>IF(ISNUMBER(Log_Header[[#This Row],[Seq]]),Log_Header[[#This Row],[Seq]],"")</f>
        <v>66</v>
      </c>
      <c r="B69" s="31">
        <f>IF(ISNUMBER(Log_Header[[#This Row],[BRACS_ID]]),Log_Header[[#This Row],[BRACS_ID]],"")</f>
        <v>24731</v>
      </c>
      <c r="C69" s="31">
        <f>IF(ISNUMBER(Log_Header[[#This Row],[Target_Depth]]),Log_Header[[#This Row],[Target_Depth]],"")</f>
        <v>860</v>
      </c>
      <c r="I69" s="31" t="str">
        <f>IF(ISBLANK(MeanRO_Method[[#This Row],[Ro1]]),"",Log_Header[[#This Row],[Phi]])</f>
        <v/>
      </c>
      <c r="J69" s="31" t="str">
        <f>IF(ISBLANK(MeanRO_Method[[#This Row],[Ro1]]),"",Log_Header[[#This Row],[Layer_Top_Depth]])</f>
        <v/>
      </c>
      <c r="K69" s="31" t="str">
        <f>IF(ISBLANK(MeanRO_Method[[#This Row],[Ro1]]),"",Log_Header[[#This Row],[Layer_Bottom_Depth]])</f>
        <v/>
      </c>
      <c r="L69" s="26" t="str">
        <f>IFERROR(ROUND(AVERAGE(MeanRO_Method[[#This Row],[Ro1]:[Ro4]]),0),"")</f>
        <v/>
      </c>
      <c r="M69" s="26" t="str">
        <f>IF(ISBLANK(MeanRO_Method[[#This Row],[Bicarb]]),"",IF(MeanRO_Method[[#This Row],[Bicarb]]="Normal",MeanRO_Method[[#This Row],[Mean_Ro]],ROUND(MeanRO_Method[[#This Row],[Mean_Ro]]/1.75,0)))</f>
        <v/>
      </c>
    </row>
    <row r="70" spans="1:13" ht="13.15" x14ac:dyDescent="0.25">
      <c r="A70" s="210">
        <f>IF(ISNUMBER(Log_Header[[#This Row],[Seq]]),Log_Header[[#This Row],[Seq]],"")</f>
        <v>67</v>
      </c>
      <c r="B70" s="31">
        <f>IF(ISNUMBER(Log_Header[[#This Row],[BRACS_ID]]),Log_Header[[#This Row],[BRACS_ID]],"")</f>
        <v>2309</v>
      </c>
      <c r="C70" s="31">
        <f>IF(ISNUMBER(Log_Header[[#This Row],[Target_Depth]]),Log_Header[[#This Row],[Target_Depth]],"")</f>
        <v>1050</v>
      </c>
      <c r="I70" s="31" t="str">
        <f>IF(ISBLANK(MeanRO_Method[[#This Row],[Ro1]]),"",Log_Header[[#This Row],[Phi]])</f>
        <v/>
      </c>
      <c r="J70" s="31" t="str">
        <f>IF(ISBLANK(MeanRO_Method[[#This Row],[Ro1]]),"",Log_Header[[#This Row],[Layer_Top_Depth]])</f>
        <v/>
      </c>
      <c r="K70" s="31" t="str">
        <f>IF(ISBLANK(MeanRO_Method[[#This Row],[Ro1]]),"",Log_Header[[#This Row],[Layer_Bottom_Depth]])</f>
        <v/>
      </c>
      <c r="L70" s="26" t="str">
        <f>IFERROR(ROUND(AVERAGE(MeanRO_Method[[#This Row],[Ro1]:[Ro4]]),0),"")</f>
        <v/>
      </c>
      <c r="M70" s="26" t="str">
        <f>IF(ISBLANK(MeanRO_Method[[#This Row],[Bicarb]]),"",IF(MeanRO_Method[[#This Row],[Bicarb]]="Normal",MeanRO_Method[[#This Row],[Mean_Ro]],ROUND(MeanRO_Method[[#This Row],[Mean_Ro]]/1.75,0)))</f>
        <v/>
      </c>
    </row>
    <row r="71" spans="1:13" ht="13.15" x14ac:dyDescent="0.25">
      <c r="A71" s="210">
        <f>IF(ISNUMBER(Log_Header[[#This Row],[Seq]]),Log_Header[[#This Row],[Seq]],"")</f>
        <v>68</v>
      </c>
      <c r="B71" s="31">
        <f>IF(ISNUMBER(Log_Header[[#This Row],[BRACS_ID]]),Log_Header[[#This Row],[BRACS_ID]],"")</f>
        <v>1956</v>
      </c>
      <c r="C71" s="31" t="str">
        <f>IF(ISNUMBER(Log_Header[[#This Row],[Target_Depth]]),Log_Header[[#This Row],[Target_Depth]],"")</f>
        <v/>
      </c>
      <c r="I71" s="31" t="str">
        <f>IF(ISBLANK(MeanRO_Method[[#This Row],[Ro1]]),"",Log_Header[[#This Row],[Phi]])</f>
        <v/>
      </c>
      <c r="J71" s="31" t="str">
        <f>IF(ISBLANK(MeanRO_Method[[#This Row],[Ro1]]),"",Log_Header[[#This Row],[Layer_Top_Depth]])</f>
        <v/>
      </c>
      <c r="K71" s="31" t="str">
        <f>IF(ISBLANK(MeanRO_Method[[#This Row],[Ro1]]),"",Log_Header[[#This Row],[Layer_Bottom_Depth]])</f>
        <v/>
      </c>
      <c r="L71" s="26" t="str">
        <f>IFERROR(ROUND(AVERAGE(MeanRO_Method[[#This Row],[Ro1]:[Ro4]]),0),"")</f>
        <v/>
      </c>
      <c r="M71" s="26" t="str">
        <f>IF(ISBLANK(MeanRO_Method[[#This Row],[Bicarb]]),"",IF(MeanRO_Method[[#This Row],[Bicarb]]="Normal",MeanRO_Method[[#This Row],[Mean_Ro]],ROUND(MeanRO_Method[[#This Row],[Mean_Ro]]/1.75,0)))</f>
        <v/>
      </c>
    </row>
    <row r="72" spans="1:13" ht="13.15" x14ac:dyDescent="0.25">
      <c r="A72" s="210">
        <f>IF(ISNUMBER(Log_Header[[#This Row],[Seq]]),Log_Header[[#This Row],[Seq]],"")</f>
        <v>69</v>
      </c>
      <c r="B72" s="31">
        <f>IF(ISNUMBER(Log_Header[[#This Row],[BRACS_ID]]),Log_Header[[#This Row],[BRACS_ID]],"")</f>
        <v>20320</v>
      </c>
      <c r="C72" s="31" t="str">
        <f>IF(ISNUMBER(Log_Header[[#This Row],[Target_Depth]]),Log_Header[[#This Row],[Target_Depth]],"")</f>
        <v/>
      </c>
      <c r="I72" s="31" t="str">
        <f>IF(ISBLANK(MeanRO_Method[[#This Row],[Ro1]]),"",Log_Header[[#This Row],[Phi]])</f>
        <v/>
      </c>
      <c r="J72" s="31" t="str">
        <f>IF(ISBLANK(MeanRO_Method[[#This Row],[Ro1]]),"",Log_Header[[#This Row],[Layer_Top_Depth]])</f>
        <v/>
      </c>
      <c r="K72" s="31" t="str">
        <f>IF(ISBLANK(MeanRO_Method[[#This Row],[Ro1]]),"",Log_Header[[#This Row],[Layer_Bottom_Depth]])</f>
        <v/>
      </c>
      <c r="L72" s="26" t="str">
        <f>IFERROR(ROUND(AVERAGE(MeanRO_Method[[#This Row],[Ro1]:[Ro4]]),0),"")</f>
        <v/>
      </c>
      <c r="M72" s="26" t="str">
        <f>IF(ISBLANK(MeanRO_Method[[#This Row],[Bicarb]]),"",IF(MeanRO_Method[[#This Row],[Bicarb]]="Normal",MeanRO_Method[[#This Row],[Mean_Ro]],ROUND(MeanRO_Method[[#This Row],[Mean_Ro]]/1.75,0)))</f>
        <v/>
      </c>
    </row>
    <row r="73" spans="1:13" ht="13.15" x14ac:dyDescent="0.25">
      <c r="A73" s="210">
        <f>IF(ISNUMBER(Log_Header[[#This Row],[Seq]]),Log_Header[[#This Row],[Seq]],"")</f>
        <v>70</v>
      </c>
      <c r="B73" s="31">
        <f>IF(ISNUMBER(Log_Header[[#This Row],[BRACS_ID]]),Log_Header[[#This Row],[BRACS_ID]],"")</f>
        <v>32552</v>
      </c>
      <c r="C73" s="31">
        <f>IF(ISNUMBER(Log_Header[[#This Row],[Target_Depth]]),Log_Header[[#This Row],[Target_Depth]],"")</f>
        <v>690</v>
      </c>
      <c r="I73" s="31" t="str">
        <f>IF(ISBLANK(MeanRO_Method[[#This Row],[Ro1]]),"",Log_Header[[#This Row],[Phi]])</f>
        <v/>
      </c>
      <c r="J73" s="31" t="str">
        <f>IF(ISBLANK(MeanRO_Method[[#This Row],[Ro1]]),"",Log_Header[[#This Row],[Layer_Top_Depth]])</f>
        <v/>
      </c>
      <c r="K73" s="31" t="str">
        <f>IF(ISBLANK(MeanRO_Method[[#This Row],[Ro1]]),"",Log_Header[[#This Row],[Layer_Bottom_Depth]])</f>
        <v/>
      </c>
      <c r="L73" s="26" t="str">
        <f>IFERROR(ROUND(AVERAGE(MeanRO_Method[[#This Row],[Ro1]:[Ro4]]),0),"")</f>
        <v/>
      </c>
      <c r="M73" s="26" t="str">
        <f>IF(ISBLANK(MeanRO_Method[[#This Row],[Bicarb]]),"",IF(MeanRO_Method[[#This Row],[Bicarb]]="Normal",MeanRO_Method[[#This Row],[Mean_Ro]],ROUND(MeanRO_Method[[#This Row],[Mean_Ro]]/1.75,0)))</f>
        <v/>
      </c>
    </row>
    <row r="74" spans="1:13" ht="13.15" x14ac:dyDescent="0.25">
      <c r="A74" s="210">
        <f>IF(ISNUMBER(Log_Header[[#This Row],[Seq]]),Log_Header[[#This Row],[Seq]],"")</f>
        <v>71</v>
      </c>
      <c r="B74" s="31">
        <f>IF(ISNUMBER(Log_Header[[#This Row],[BRACS_ID]]),Log_Header[[#This Row],[BRACS_ID]],"")</f>
        <v>29038</v>
      </c>
      <c r="C74" s="31">
        <f>IF(ISNUMBER(Log_Header[[#This Row],[Target_Depth]]),Log_Header[[#This Row],[Target_Depth]],"")</f>
        <v>550</v>
      </c>
      <c r="I74" s="31" t="str">
        <f>IF(ISBLANK(MeanRO_Method[[#This Row],[Ro1]]),"",Log_Header[[#This Row],[Phi]])</f>
        <v/>
      </c>
      <c r="J74" s="31" t="str">
        <f>IF(ISBLANK(MeanRO_Method[[#This Row],[Ro1]]),"",Log_Header[[#This Row],[Layer_Top_Depth]])</f>
        <v/>
      </c>
      <c r="K74" s="31" t="str">
        <f>IF(ISBLANK(MeanRO_Method[[#This Row],[Ro1]]),"",Log_Header[[#This Row],[Layer_Bottom_Depth]])</f>
        <v/>
      </c>
      <c r="L74" s="26" t="str">
        <f>IFERROR(ROUND(AVERAGE(MeanRO_Method[[#This Row],[Ro1]:[Ro4]]),0),"")</f>
        <v/>
      </c>
      <c r="M74" s="26" t="str">
        <f>IF(ISBLANK(MeanRO_Method[[#This Row],[Bicarb]]),"",IF(MeanRO_Method[[#This Row],[Bicarb]]="Normal",MeanRO_Method[[#This Row],[Mean_Ro]],ROUND(MeanRO_Method[[#This Row],[Mean_Ro]]/1.75,0)))</f>
        <v/>
      </c>
    </row>
    <row r="75" spans="1:13" ht="13.15" x14ac:dyDescent="0.25">
      <c r="A75" s="210">
        <f>IF(ISNUMBER(Log_Header[[#This Row],[Seq]]),Log_Header[[#This Row],[Seq]],"")</f>
        <v>72</v>
      </c>
      <c r="B75" s="31">
        <f>IF(ISNUMBER(Log_Header[[#This Row],[BRACS_ID]]),Log_Header[[#This Row],[BRACS_ID]],"")</f>
        <v>20322</v>
      </c>
      <c r="C75" s="31">
        <f>IF(ISNUMBER(Log_Header[[#This Row],[Target_Depth]]),Log_Header[[#This Row],[Target_Depth]],"")</f>
        <v>1007</v>
      </c>
      <c r="I75" s="31" t="str">
        <f>IF(ISBLANK(MeanRO_Method[[#This Row],[Ro1]]),"",Log_Header[[#This Row],[Phi]])</f>
        <v/>
      </c>
      <c r="J75" s="31" t="str">
        <f>IF(ISBLANK(MeanRO_Method[[#This Row],[Ro1]]),"",Log_Header[[#This Row],[Layer_Top_Depth]])</f>
        <v/>
      </c>
      <c r="K75" s="31" t="str">
        <f>IF(ISBLANK(MeanRO_Method[[#This Row],[Ro1]]),"",Log_Header[[#This Row],[Layer_Bottom_Depth]])</f>
        <v/>
      </c>
      <c r="L75" s="26" t="str">
        <f>IFERROR(ROUND(AVERAGE(MeanRO_Method[[#This Row],[Ro1]:[Ro4]]),0),"")</f>
        <v/>
      </c>
      <c r="M75" s="26" t="str">
        <f>IF(ISBLANK(MeanRO_Method[[#This Row],[Bicarb]]),"",IF(MeanRO_Method[[#This Row],[Bicarb]]="Normal",MeanRO_Method[[#This Row],[Mean_Ro]],ROUND(MeanRO_Method[[#This Row],[Mean_Ro]]/1.75,0)))</f>
        <v/>
      </c>
    </row>
    <row r="76" spans="1:13" ht="13.15" x14ac:dyDescent="0.25">
      <c r="A76" s="210">
        <f>IF(ISNUMBER(Log_Header[[#This Row],[Seq]]),Log_Header[[#This Row],[Seq]],"")</f>
        <v>73</v>
      </c>
      <c r="B76" s="31">
        <f>IF(ISNUMBER(Log_Header[[#This Row],[BRACS_ID]]),Log_Header[[#This Row],[BRACS_ID]],"")</f>
        <v>20308</v>
      </c>
      <c r="C76" s="31">
        <f>IF(ISNUMBER(Log_Header[[#This Row],[Target_Depth]]),Log_Header[[#This Row],[Target_Depth]],"")</f>
        <v>703</v>
      </c>
      <c r="I76" s="31" t="str">
        <f>IF(ISBLANK(MeanRO_Method[[#This Row],[Ro1]]),"",Log_Header[[#This Row],[Phi]])</f>
        <v/>
      </c>
      <c r="J76" s="31" t="str">
        <f>IF(ISBLANK(MeanRO_Method[[#This Row],[Ro1]]),"",Log_Header[[#This Row],[Layer_Top_Depth]])</f>
        <v/>
      </c>
      <c r="K76" s="31" t="str">
        <f>IF(ISBLANK(MeanRO_Method[[#This Row],[Ro1]]),"",Log_Header[[#This Row],[Layer_Bottom_Depth]])</f>
        <v/>
      </c>
      <c r="L76" s="26" t="str">
        <f>IFERROR(ROUND(AVERAGE(MeanRO_Method[[#This Row],[Ro1]:[Ro4]]),0),"")</f>
        <v/>
      </c>
      <c r="M76" s="26" t="str">
        <f>IF(ISBLANK(MeanRO_Method[[#This Row],[Bicarb]]),"",IF(MeanRO_Method[[#This Row],[Bicarb]]="Normal",MeanRO_Method[[#This Row],[Mean_Ro]],ROUND(MeanRO_Method[[#This Row],[Mean_Ro]]/1.75,0)))</f>
        <v/>
      </c>
    </row>
    <row r="77" spans="1:13" ht="13.15" x14ac:dyDescent="0.25">
      <c r="A77" s="210" t="str">
        <f>IF(ISNUMBER(Log_Header[[#This Row],[Seq]]),Log_Header[[#This Row],[Seq]],"")</f>
        <v/>
      </c>
      <c r="B77" s="31" t="str">
        <f>IF(ISNUMBER(Log_Header[[#This Row],[BRACS_ID]]),Log_Header[[#This Row],[BRACS_ID]],"")</f>
        <v/>
      </c>
      <c r="C77" s="31" t="str">
        <f>IF(ISNUMBER(Log_Header[[#This Row],[Target_Depth]]),Log_Header[[#This Row],[Target_Depth]],"")</f>
        <v/>
      </c>
      <c r="I77" s="31" t="str">
        <f>IF(ISBLANK(MeanRO_Method[[#This Row],[Ro1]]),"",Log_Header[[#This Row],[Phi]])</f>
        <v/>
      </c>
      <c r="J77" s="31" t="str">
        <f>IF(ISBLANK(MeanRO_Method[[#This Row],[Ro1]]),"",Log_Header[[#This Row],[Layer_Top_Depth]])</f>
        <v/>
      </c>
      <c r="K77" s="31" t="str">
        <f>IF(ISBLANK(MeanRO_Method[[#This Row],[Ro1]]),"",Log_Header[[#This Row],[Layer_Bottom_Depth]])</f>
        <v/>
      </c>
      <c r="L77" s="26" t="str">
        <f>IFERROR(ROUND(AVERAGE(MeanRO_Method[[#This Row],[Ro1]:[Ro4]]),0),"")</f>
        <v/>
      </c>
      <c r="M77" s="26" t="str">
        <f>IF(ISBLANK(MeanRO_Method[[#This Row],[Bicarb]]),"",IF(MeanRO_Method[[#This Row],[Bicarb]]="Normal",MeanRO_Method[[#This Row],[Mean_Ro]],ROUND(MeanRO_Method[[#This Row],[Mean_Ro]]/1.75,0)))</f>
        <v/>
      </c>
    </row>
    <row r="78" spans="1:13" ht="13.15" x14ac:dyDescent="0.25">
      <c r="A78" s="210" t="str">
        <f>IF(ISNUMBER(Log_Header[[#This Row],[Seq]]),Log_Header[[#This Row],[Seq]],"")</f>
        <v/>
      </c>
      <c r="B78" s="31" t="str">
        <f>IF(ISNUMBER(Log_Header[[#This Row],[BRACS_ID]]),Log_Header[[#This Row],[BRACS_ID]],"")</f>
        <v/>
      </c>
      <c r="C78" s="31" t="str">
        <f>IF(ISNUMBER(Log_Header[[#This Row],[Target_Depth]]),Log_Header[[#This Row],[Target_Depth]],"")</f>
        <v/>
      </c>
      <c r="I78" s="31" t="str">
        <f>IF(ISBLANK(MeanRO_Method[[#This Row],[Ro1]]),"",Log_Header[[#This Row],[Phi]])</f>
        <v/>
      </c>
      <c r="J78" s="31" t="str">
        <f>IF(ISBLANK(MeanRO_Method[[#This Row],[Ro1]]),"",Log_Header[[#This Row],[Layer_Top_Depth]])</f>
        <v/>
      </c>
      <c r="K78" s="31" t="str">
        <f>IF(ISBLANK(MeanRO_Method[[#This Row],[Ro1]]),"",Log_Header[[#This Row],[Layer_Bottom_Depth]])</f>
        <v/>
      </c>
      <c r="L78" s="26" t="str">
        <f>IFERROR(ROUND(AVERAGE(MeanRO_Method[[#This Row],[Ro1]:[Ro4]]),0),"")</f>
        <v/>
      </c>
      <c r="M78" s="26" t="str">
        <f>IF(ISBLANK(MeanRO_Method[[#This Row],[Bicarb]]),"",IF(MeanRO_Method[[#This Row],[Bicarb]]="Normal",MeanRO_Method[[#This Row],[Mean_Ro]],ROUND(MeanRO_Method[[#This Row],[Mean_Ro]]/1.75,0)))</f>
        <v/>
      </c>
    </row>
    <row r="79" spans="1:13" ht="13.15" x14ac:dyDescent="0.25">
      <c r="A79" s="210">
        <f>IF(ISNUMBER(Log_Header[[#This Row],[Seq]]),Log_Header[[#This Row],[Seq]],"")</f>
        <v>74</v>
      </c>
      <c r="B79" s="31">
        <f>IF(ISNUMBER(Log_Header[[#This Row],[BRACS_ID]]),Log_Header[[#This Row],[BRACS_ID]],"")</f>
        <v>20370</v>
      </c>
      <c r="C79" s="31" t="str">
        <f>IF(ISNUMBER(Log_Header[[#This Row],[Target_Depth]]),Log_Header[[#This Row],[Target_Depth]],"")</f>
        <v/>
      </c>
      <c r="I79" s="31" t="str">
        <f>IF(ISBLANK(MeanRO_Method[[#This Row],[Ro1]]),"",Log_Header[[#This Row],[Phi]])</f>
        <v/>
      </c>
      <c r="J79" s="31" t="str">
        <f>IF(ISBLANK(MeanRO_Method[[#This Row],[Ro1]]),"",Log_Header[[#This Row],[Layer_Top_Depth]])</f>
        <v/>
      </c>
      <c r="K79" s="31" t="str">
        <f>IF(ISBLANK(MeanRO_Method[[#This Row],[Ro1]]),"",Log_Header[[#This Row],[Layer_Bottom_Depth]])</f>
        <v/>
      </c>
      <c r="L79" s="26" t="str">
        <f>IFERROR(ROUND(AVERAGE(MeanRO_Method[[#This Row],[Ro1]:[Ro4]]),0),"")</f>
        <v/>
      </c>
      <c r="M79" s="26" t="str">
        <f>IF(ISBLANK(MeanRO_Method[[#This Row],[Bicarb]]),"",IF(MeanRO_Method[[#This Row],[Bicarb]]="Normal",MeanRO_Method[[#This Row],[Mean_Ro]],ROUND(MeanRO_Method[[#This Row],[Mean_Ro]]/1.75,0)))</f>
        <v/>
      </c>
    </row>
    <row r="80" spans="1:13" ht="13.15" x14ac:dyDescent="0.25">
      <c r="A80" s="210">
        <f>IF(ISNUMBER(Log_Header[[#This Row],[Seq]]),Log_Header[[#This Row],[Seq]],"")</f>
        <v>75</v>
      </c>
      <c r="B80" s="31">
        <f>IF(ISNUMBER(Log_Header[[#This Row],[BRACS_ID]]),Log_Header[[#This Row],[BRACS_ID]],"")</f>
        <v>20303</v>
      </c>
      <c r="C80" s="31" t="str">
        <f>IF(ISNUMBER(Log_Header[[#This Row],[Target_Depth]]),Log_Header[[#This Row],[Target_Depth]],"")</f>
        <v/>
      </c>
      <c r="I80" s="31" t="str">
        <f>IF(ISBLANK(MeanRO_Method[[#This Row],[Ro1]]),"",Log_Header[[#This Row],[Phi]])</f>
        <v/>
      </c>
      <c r="J80" s="31" t="str">
        <f>IF(ISBLANK(MeanRO_Method[[#This Row],[Ro1]]),"",Log_Header[[#This Row],[Layer_Top_Depth]])</f>
        <v/>
      </c>
      <c r="K80" s="31" t="str">
        <f>IF(ISBLANK(MeanRO_Method[[#This Row],[Ro1]]),"",Log_Header[[#This Row],[Layer_Bottom_Depth]])</f>
        <v/>
      </c>
      <c r="L80" s="26" t="str">
        <f>IFERROR(ROUND(AVERAGE(MeanRO_Method[[#This Row],[Ro1]:[Ro4]]),0),"")</f>
        <v/>
      </c>
      <c r="M80" s="26" t="str">
        <f>IF(ISBLANK(MeanRO_Method[[#This Row],[Bicarb]]),"",IF(MeanRO_Method[[#This Row],[Bicarb]]="Normal",MeanRO_Method[[#This Row],[Mean_Ro]],ROUND(MeanRO_Method[[#This Row],[Mean_Ro]]/1.75,0)))</f>
        <v/>
      </c>
    </row>
    <row r="81" spans="1:13" ht="13.15" x14ac:dyDescent="0.25">
      <c r="A81" s="210">
        <f>IF(ISNUMBER(Log_Header[[#This Row],[Seq]]),Log_Header[[#This Row],[Seq]],"")</f>
        <v>76</v>
      </c>
      <c r="B81" s="31">
        <f>IF(ISNUMBER(Log_Header[[#This Row],[BRACS_ID]]),Log_Header[[#This Row],[BRACS_ID]],"")</f>
        <v>20304</v>
      </c>
      <c r="C81" s="31" t="str">
        <f>IF(ISNUMBER(Log_Header[[#This Row],[Target_Depth]]),Log_Header[[#This Row],[Target_Depth]],"")</f>
        <v/>
      </c>
      <c r="I81" s="31" t="str">
        <f>IF(ISBLANK(MeanRO_Method[[#This Row],[Ro1]]),"",Log_Header[[#This Row],[Phi]])</f>
        <v/>
      </c>
      <c r="J81" s="31" t="str">
        <f>IF(ISBLANK(MeanRO_Method[[#This Row],[Ro1]]),"",Log_Header[[#This Row],[Layer_Top_Depth]])</f>
        <v/>
      </c>
      <c r="K81" s="31" t="str">
        <f>IF(ISBLANK(MeanRO_Method[[#This Row],[Ro1]]),"",Log_Header[[#This Row],[Layer_Bottom_Depth]])</f>
        <v/>
      </c>
      <c r="L81" s="26" t="str">
        <f>IFERROR(ROUND(AVERAGE(MeanRO_Method[[#This Row],[Ro1]:[Ro4]]),0),"")</f>
        <v/>
      </c>
      <c r="M81" s="26" t="str">
        <f>IF(ISBLANK(MeanRO_Method[[#This Row],[Bicarb]]),"",IF(MeanRO_Method[[#This Row],[Bicarb]]="Normal",MeanRO_Method[[#This Row],[Mean_Ro]],ROUND(MeanRO_Method[[#This Row],[Mean_Ro]]/1.75,0)))</f>
        <v/>
      </c>
    </row>
    <row r="82" spans="1:13" ht="13.15" x14ac:dyDescent="0.25">
      <c r="A82" s="210">
        <f>IF(ISNUMBER(Log_Header[[#This Row],[Seq]]),Log_Header[[#This Row],[Seq]],"")</f>
        <v>77</v>
      </c>
      <c r="B82" s="31">
        <f>IF(ISNUMBER(Log_Header[[#This Row],[BRACS_ID]]),Log_Header[[#This Row],[BRACS_ID]],"")</f>
        <v>1949</v>
      </c>
      <c r="C82" s="31" t="str">
        <f>IF(ISNUMBER(Log_Header[[#This Row],[Target_Depth]]),Log_Header[[#This Row],[Target_Depth]],"")</f>
        <v/>
      </c>
      <c r="I82" s="31" t="str">
        <f>IF(ISBLANK(MeanRO_Method[[#This Row],[Ro1]]),"",Log_Header[[#This Row],[Phi]])</f>
        <v/>
      </c>
      <c r="J82" s="31" t="str">
        <f>IF(ISBLANK(MeanRO_Method[[#This Row],[Ro1]]),"",Log_Header[[#This Row],[Layer_Top_Depth]])</f>
        <v/>
      </c>
      <c r="K82" s="31" t="str">
        <f>IF(ISBLANK(MeanRO_Method[[#This Row],[Ro1]]),"",Log_Header[[#This Row],[Layer_Bottom_Depth]])</f>
        <v/>
      </c>
      <c r="L82" s="26" t="str">
        <f>IFERROR(ROUND(AVERAGE(MeanRO_Method[[#This Row],[Ro1]:[Ro4]]),0),"")</f>
        <v/>
      </c>
      <c r="M82" s="26" t="str">
        <f>IF(ISBLANK(MeanRO_Method[[#This Row],[Bicarb]]),"",IF(MeanRO_Method[[#This Row],[Bicarb]]="Normal",MeanRO_Method[[#This Row],[Mean_Ro]],ROUND(MeanRO_Method[[#This Row],[Mean_Ro]]/1.75,0)))</f>
        <v/>
      </c>
    </row>
    <row r="83" spans="1:13" ht="13.15" x14ac:dyDescent="0.25">
      <c r="A83" s="210">
        <f>IF(ISNUMBER(Log_Header[[#This Row],[Seq]]),Log_Header[[#This Row],[Seq]],"")</f>
        <v>78</v>
      </c>
      <c r="B83" s="31">
        <f>IF(ISNUMBER(Log_Header[[#This Row],[BRACS_ID]]),Log_Header[[#This Row],[BRACS_ID]],"")</f>
        <v>1964</v>
      </c>
      <c r="C83" s="31" t="str">
        <f>IF(ISNUMBER(Log_Header[[#This Row],[Target_Depth]]),Log_Header[[#This Row],[Target_Depth]],"")</f>
        <v/>
      </c>
      <c r="I83" s="31" t="str">
        <f>IF(ISBLANK(MeanRO_Method[[#This Row],[Ro1]]),"",Log_Header[[#This Row],[Phi]])</f>
        <v/>
      </c>
      <c r="J83" s="31" t="str">
        <f>IF(ISBLANK(MeanRO_Method[[#This Row],[Ro1]]),"",Log_Header[[#This Row],[Layer_Top_Depth]])</f>
        <v/>
      </c>
      <c r="K83" s="31" t="str">
        <f>IF(ISBLANK(MeanRO_Method[[#This Row],[Ro1]]),"",Log_Header[[#This Row],[Layer_Bottom_Depth]])</f>
        <v/>
      </c>
      <c r="L83" s="26" t="str">
        <f>IFERROR(ROUND(AVERAGE(MeanRO_Method[[#This Row],[Ro1]:[Ro4]]),0),"")</f>
        <v/>
      </c>
      <c r="M83" s="26" t="str">
        <f>IF(ISBLANK(MeanRO_Method[[#This Row],[Bicarb]]),"",IF(MeanRO_Method[[#This Row],[Bicarb]]="Normal",MeanRO_Method[[#This Row],[Mean_Ro]],ROUND(MeanRO_Method[[#This Row],[Mean_Ro]]/1.75,0)))</f>
        <v/>
      </c>
    </row>
    <row r="84" spans="1:13" ht="13.15" x14ac:dyDescent="0.25">
      <c r="A84" s="210">
        <f>IF(ISNUMBER(Log_Header[[#This Row],[Seq]]),Log_Header[[#This Row],[Seq]],"")</f>
        <v>79</v>
      </c>
      <c r="B84" s="31">
        <f>IF(ISNUMBER(Log_Header[[#This Row],[BRACS_ID]]),Log_Header[[#This Row],[BRACS_ID]],"")</f>
        <v>1952</v>
      </c>
      <c r="C84" s="31">
        <f>IF(ISNUMBER(Log_Header[[#This Row],[Target_Depth]]),Log_Header[[#This Row],[Target_Depth]],"")</f>
        <v>403</v>
      </c>
      <c r="I84" s="31" t="str">
        <f>IF(ISBLANK(MeanRO_Method[[#This Row],[Ro1]]),"",Log_Header[[#This Row],[Phi]])</f>
        <v/>
      </c>
      <c r="J84" s="31" t="str">
        <f>IF(ISBLANK(MeanRO_Method[[#This Row],[Ro1]]),"",Log_Header[[#This Row],[Layer_Top_Depth]])</f>
        <v/>
      </c>
      <c r="K84" s="31" t="str">
        <f>IF(ISBLANK(MeanRO_Method[[#This Row],[Ro1]]),"",Log_Header[[#This Row],[Layer_Bottom_Depth]])</f>
        <v/>
      </c>
      <c r="L84" s="26" t="str">
        <f>IFERROR(ROUND(AVERAGE(MeanRO_Method[[#This Row],[Ro1]:[Ro4]]),0),"")</f>
        <v/>
      </c>
      <c r="M84" s="26" t="str">
        <f>IF(ISBLANK(MeanRO_Method[[#This Row],[Bicarb]]),"",IF(MeanRO_Method[[#This Row],[Bicarb]]="Normal",MeanRO_Method[[#This Row],[Mean_Ro]],ROUND(MeanRO_Method[[#This Row],[Mean_Ro]]/1.75,0)))</f>
        <v/>
      </c>
    </row>
    <row r="85" spans="1:13" ht="13.15" x14ac:dyDescent="0.25">
      <c r="A85" s="210">
        <f>IF(ISNUMBER(Log_Header[[#This Row],[Seq]]),Log_Header[[#This Row],[Seq]],"")</f>
        <v>80</v>
      </c>
      <c r="B85" s="31">
        <f>IF(ISNUMBER(Log_Header[[#This Row],[BRACS_ID]]),Log_Header[[#This Row],[BRACS_ID]],"")</f>
        <v>1952</v>
      </c>
      <c r="C85" s="31">
        <f>IF(ISNUMBER(Log_Header[[#This Row],[Target_Depth]]),Log_Header[[#This Row],[Target_Depth]],"")</f>
        <v>423</v>
      </c>
      <c r="I85" s="31" t="str">
        <f>IF(ISBLANK(MeanRO_Method[[#This Row],[Ro1]]),"",Log_Header[[#This Row],[Phi]])</f>
        <v/>
      </c>
      <c r="J85" s="31" t="str">
        <f>IF(ISBLANK(MeanRO_Method[[#This Row],[Ro1]]),"",Log_Header[[#This Row],[Layer_Top_Depth]])</f>
        <v/>
      </c>
      <c r="K85" s="31" t="str">
        <f>IF(ISBLANK(MeanRO_Method[[#This Row],[Ro1]]),"",Log_Header[[#This Row],[Layer_Bottom_Depth]])</f>
        <v/>
      </c>
      <c r="L85" s="26" t="str">
        <f>IFERROR(ROUND(AVERAGE(MeanRO_Method[[#This Row],[Ro1]:[Ro4]]),0),"")</f>
        <v/>
      </c>
      <c r="M85" s="26" t="str">
        <f>IF(ISBLANK(MeanRO_Method[[#This Row],[Bicarb]]),"",IF(MeanRO_Method[[#This Row],[Bicarb]]="Normal",MeanRO_Method[[#This Row],[Mean_Ro]],ROUND(MeanRO_Method[[#This Row],[Mean_Ro]]/1.75,0)))</f>
        <v/>
      </c>
    </row>
    <row r="86" spans="1:13" ht="13.15" x14ac:dyDescent="0.25">
      <c r="A86" s="210">
        <f>IF(ISNUMBER(Log_Header[[#This Row],[Seq]]),Log_Header[[#This Row],[Seq]],"")</f>
        <v>81</v>
      </c>
      <c r="B86" s="31">
        <f>IF(ISNUMBER(Log_Header[[#This Row],[BRACS_ID]]),Log_Header[[#This Row],[BRACS_ID]],"")</f>
        <v>1944</v>
      </c>
      <c r="C86" s="31">
        <f>IF(ISNUMBER(Log_Header[[#This Row],[Target_Depth]]),Log_Header[[#This Row],[Target_Depth]],"")</f>
        <v>1085</v>
      </c>
      <c r="I86" s="31" t="str">
        <f>IF(ISBLANK(MeanRO_Method[[#This Row],[Ro1]]),"",Log_Header[[#This Row],[Phi]])</f>
        <v/>
      </c>
      <c r="J86" s="31" t="str">
        <f>IF(ISBLANK(MeanRO_Method[[#This Row],[Ro1]]),"",Log_Header[[#This Row],[Layer_Top_Depth]])</f>
        <v/>
      </c>
      <c r="K86" s="31" t="str">
        <f>IF(ISBLANK(MeanRO_Method[[#This Row],[Ro1]]),"",Log_Header[[#This Row],[Layer_Bottom_Depth]])</f>
        <v/>
      </c>
      <c r="L86" s="26" t="str">
        <f>IFERROR(ROUND(AVERAGE(MeanRO_Method[[#This Row],[Ro1]:[Ro4]]),0),"")</f>
        <v/>
      </c>
      <c r="M86" s="26" t="str">
        <f>IF(ISBLANK(MeanRO_Method[[#This Row],[Bicarb]]),"",IF(MeanRO_Method[[#This Row],[Bicarb]]="Normal",MeanRO_Method[[#This Row],[Mean_Ro]],ROUND(MeanRO_Method[[#This Row],[Mean_Ro]]/1.75,0)))</f>
        <v/>
      </c>
    </row>
    <row r="87" spans="1:13" ht="13.15" x14ac:dyDescent="0.25">
      <c r="A87" s="210">
        <f>IF(ISNUMBER(Log_Header[[#This Row],[Seq]]),Log_Header[[#This Row],[Seq]],"")</f>
        <v>82</v>
      </c>
      <c r="B87" s="31">
        <f>IF(ISNUMBER(Log_Header[[#This Row],[BRACS_ID]]),Log_Header[[#This Row],[BRACS_ID]],"")</f>
        <v>1955</v>
      </c>
      <c r="C87" s="31" t="str">
        <f>IF(ISNUMBER(Log_Header[[#This Row],[Target_Depth]]),Log_Header[[#This Row],[Target_Depth]],"")</f>
        <v/>
      </c>
      <c r="I87" s="31" t="str">
        <f>IF(ISBLANK(MeanRO_Method[[#This Row],[Ro1]]),"",Log_Header[[#This Row],[Phi]])</f>
        <v/>
      </c>
      <c r="J87" s="31" t="str">
        <f>IF(ISBLANK(MeanRO_Method[[#This Row],[Ro1]]),"",Log_Header[[#This Row],[Layer_Top_Depth]])</f>
        <v/>
      </c>
      <c r="K87" s="31" t="str">
        <f>IF(ISBLANK(MeanRO_Method[[#This Row],[Ro1]]),"",Log_Header[[#This Row],[Layer_Bottom_Depth]])</f>
        <v/>
      </c>
      <c r="L87" s="26" t="str">
        <f>IFERROR(ROUND(AVERAGE(MeanRO_Method[[#This Row],[Ro1]:[Ro4]]),0),"")</f>
        <v/>
      </c>
      <c r="M87" s="26" t="str">
        <f>IF(ISBLANK(MeanRO_Method[[#This Row],[Bicarb]]),"",IF(MeanRO_Method[[#This Row],[Bicarb]]="Normal",MeanRO_Method[[#This Row],[Mean_Ro]],ROUND(MeanRO_Method[[#This Row],[Mean_Ro]]/1.75,0)))</f>
        <v/>
      </c>
    </row>
    <row r="88" spans="1:13" ht="13.15" x14ac:dyDescent="0.25">
      <c r="A88" s="210">
        <f>IF(ISNUMBER(Log_Header[[#This Row],[Seq]]),Log_Header[[#This Row],[Seq]],"")</f>
        <v>83</v>
      </c>
      <c r="B88" s="31">
        <f>IF(ISNUMBER(Log_Header[[#This Row],[BRACS_ID]]),Log_Header[[#This Row],[BRACS_ID]],"")</f>
        <v>24751</v>
      </c>
      <c r="C88" s="31">
        <f>IF(ISNUMBER(Log_Header[[#This Row],[Target_Depth]]),Log_Header[[#This Row],[Target_Depth]],"")</f>
        <v>897</v>
      </c>
      <c r="I88" s="31" t="str">
        <f>IF(ISBLANK(MeanRO_Method[[#This Row],[Ro1]]),"",Log_Header[[#This Row],[Phi]])</f>
        <v/>
      </c>
      <c r="J88" s="31" t="str">
        <f>IF(ISBLANK(MeanRO_Method[[#This Row],[Ro1]]),"",Log_Header[[#This Row],[Layer_Top_Depth]])</f>
        <v/>
      </c>
      <c r="K88" s="31" t="str">
        <f>IF(ISBLANK(MeanRO_Method[[#This Row],[Ro1]]),"",Log_Header[[#This Row],[Layer_Bottom_Depth]])</f>
        <v/>
      </c>
      <c r="L88" s="26" t="str">
        <f>IFERROR(ROUND(AVERAGE(MeanRO_Method[[#This Row],[Ro1]:[Ro4]]),0),"")</f>
        <v/>
      </c>
      <c r="M88" s="26" t="str">
        <f>IF(ISBLANK(MeanRO_Method[[#This Row],[Bicarb]]),"",IF(MeanRO_Method[[#This Row],[Bicarb]]="Normal",MeanRO_Method[[#This Row],[Mean_Ro]],ROUND(MeanRO_Method[[#This Row],[Mean_Ro]]/1.75,0)))</f>
        <v/>
      </c>
    </row>
    <row r="89" spans="1:13" ht="13.15" x14ac:dyDescent="0.25">
      <c r="A89" s="210">
        <f>IF(ISNUMBER(Log_Header[[#This Row],[Seq]]),Log_Header[[#This Row],[Seq]],"")</f>
        <v>84</v>
      </c>
      <c r="B89" s="31">
        <f>IF(ISNUMBER(Log_Header[[#This Row],[BRACS_ID]]),Log_Header[[#This Row],[BRACS_ID]],"")</f>
        <v>24718</v>
      </c>
      <c r="C89" s="31">
        <f>IF(ISNUMBER(Log_Header[[#This Row],[Target_Depth]]),Log_Header[[#This Row],[Target_Depth]],"")</f>
        <v>880</v>
      </c>
      <c r="I89" s="31" t="str">
        <f>IF(ISBLANK(MeanRO_Method[[#This Row],[Ro1]]),"",Log_Header[[#This Row],[Phi]])</f>
        <v/>
      </c>
      <c r="J89" s="31" t="str">
        <f>IF(ISBLANK(MeanRO_Method[[#This Row],[Ro1]]),"",Log_Header[[#This Row],[Layer_Top_Depth]])</f>
        <v/>
      </c>
      <c r="K89" s="31" t="str">
        <f>IF(ISBLANK(MeanRO_Method[[#This Row],[Ro1]]),"",Log_Header[[#This Row],[Layer_Bottom_Depth]])</f>
        <v/>
      </c>
      <c r="L89" s="26" t="str">
        <f>IFERROR(ROUND(AVERAGE(MeanRO_Method[[#This Row],[Ro1]:[Ro4]]),0),"")</f>
        <v/>
      </c>
      <c r="M89" s="26" t="str">
        <f>IF(ISBLANK(MeanRO_Method[[#This Row],[Bicarb]]),"",IF(MeanRO_Method[[#This Row],[Bicarb]]="Normal",MeanRO_Method[[#This Row],[Mean_Ro]],ROUND(MeanRO_Method[[#This Row],[Mean_Ro]]/1.75,0)))</f>
        <v/>
      </c>
    </row>
    <row r="90" spans="1:13" ht="13.15" x14ac:dyDescent="0.25">
      <c r="A90" s="210">
        <f>IF(ISNUMBER(Log_Header[[#This Row],[Seq]]),Log_Header[[#This Row],[Seq]],"")</f>
        <v>85</v>
      </c>
      <c r="B90" s="31">
        <f>IF(ISNUMBER(Log_Header[[#This Row],[BRACS_ID]]),Log_Header[[#This Row],[BRACS_ID]],"")</f>
        <v>24583</v>
      </c>
      <c r="C90" s="31" t="str">
        <f>IF(ISNUMBER(Log_Header[[#This Row],[Target_Depth]]),Log_Header[[#This Row],[Target_Depth]],"")</f>
        <v/>
      </c>
      <c r="I90" s="31" t="str">
        <f>IF(ISBLANK(MeanRO_Method[[#This Row],[Ro1]]),"",Log_Header[[#This Row],[Phi]])</f>
        <v/>
      </c>
      <c r="J90" s="31" t="str">
        <f>IF(ISBLANK(MeanRO_Method[[#This Row],[Ro1]]),"",Log_Header[[#This Row],[Layer_Top_Depth]])</f>
        <v/>
      </c>
      <c r="K90" s="31" t="str">
        <f>IF(ISBLANK(MeanRO_Method[[#This Row],[Ro1]]),"",Log_Header[[#This Row],[Layer_Bottom_Depth]])</f>
        <v/>
      </c>
      <c r="L90" s="26" t="str">
        <f>IFERROR(ROUND(AVERAGE(MeanRO_Method[[#This Row],[Ro1]:[Ro4]]),0),"")</f>
        <v/>
      </c>
      <c r="M90" s="26" t="str">
        <f>IF(ISBLANK(MeanRO_Method[[#This Row],[Bicarb]]),"",IF(MeanRO_Method[[#This Row],[Bicarb]]="Normal",MeanRO_Method[[#This Row],[Mean_Ro]],ROUND(MeanRO_Method[[#This Row],[Mean_Ro]]/1.75,0)))</f>
        <v/>
      </c>
    </row>
    <row r="91" spans="1:13" ht="13.15" x14ac:dyDescent="0.25">
      <c r="A91" s="210">
        <f>IF(ISNUMBER(Log_Header[[#This Row],[Seq]]),Log_Header[[#This Row],[Seq]],"")</f>
        <v>86</v>
      </c>
      <c r="B91" s="31">
        <f>IF(ISNUMBER(Log_Header[[#This Row],[BRACS_ID]]),Log_Header[[#This Row],[BRACS_ID]],"")</f>
        <v>24587</v>
      </c>
      <c r="C91" s="31" t="str">
        <f>IF(ISNUMBER(Log_Header[[#This Row],[Target_Depth]]),Log_Header[[#This Row],[Target_Depth]],"")</f>
        <v/>
      </c>
      <c r="I91" s="31" t="str">
        <f>IF(ISBLANK(MeanRO_Method[[#This Row],[Ro1]]),"",Log_Header[[#This Row],[Phi]])</f>
        <v/>
      </c>
      <c r="J91" s="31" t="str">
        <f>IF(ISBLANK(MeanRO_Method[[#This Row],[Ro1]]),"",Log_Header[[#This Row],[Layer_Top_Depth]])</f>
        <v/>
      </c>
      <c r="K91" s="31" t="str">
        <f>IF(ISBLANK(MeanRO_Method[[#This Row],[Ro1]]),"",Log_Header[[#This Row],[Layer_Bottom_Depth]])</f>
        <v/>
      </c>
      <c r="L91" s="26" t="str">
        <f>IFERROR(ROUND(AVERAGE(MeanRO_Method[[#This Row],[Ro1]:[Ro4]]),0),"")</f>
        <v/>
      </c>
      <c r="M91" s="26" t="str">
        <f>IF(ISBLANK(MeanRO_Method[[#This Row],[Bicarb]]),"",IF(MeanRO_Method[[#This Row],[Bicarb]]="Normal",MeanRO_Method[[#This Row],[Mean_Ro]],ROUND(MeanRO_Method[[#This Row],[Mean_Ro]]/1.75,0)))</f>
        <v/>
      </c>
    </row>
    <row r="92" spans="1:13" ht="13.15" x14ac:dyDescent="0.25">
      <c r="A92" s="210">
        <f>IF(ISNUMBER(Log_Header[[#This Row],[Seq]]),Log_Header[[#This Row],[Seq]],"")</f>
        <v>87</v>
      </c>
      <c r="B92" s="31">
        <f>IF(ISNUMBER(Log_Header[[#This Row],[BRACS_ID]]),Log_Header[[#This Row],[BRACS_ID]],"")</f>
        <v>1828</v>
      </c>
      <c r="C92" s="31" t="str">
        <f>IF(ISNUMBER(Log_Header[[#This Row],[Target_Depth]]),Log_Header[[#This Row],[Target_Depth]],"")</f>
        <v/>
      </c>
      <c r="I92" s="31" t="str">
        <f>IF(ISBLANK(MeanRO_Method[[#This Row],[Ro1]]),"",Log_Header[[#This Row],[Phi]])</f>
        <v/>
      </c>
      <c r="J92" s="31" t="str">
        <f>IF(ISBLANK(MeanRO_Method[[#This Row],[Ro1]]),"",Log_Header[[#This Row],[Layer_Top_Depth]])</f>
        <v/>
      </c>
      <c r="K92" s="31" t="str">
        <f>IF(ISBLANK(MeanRO_Method[[#This Row],[Ro1]]),"",Log_Header[[#This Row],[Layer_Bottom_Depth]])</f>
        <v/>
      </c>
      <c r="L92" s="26" t="str">
        <f>IFERROR(ROUND(AVERAGE(MeanRO_Method[[#This Row],[Ro1]:[Ro4]]),0),"")</f>
        <v/>
      </c>
      <c r="M92" s="26" t="str">
        <f>IF(ISBLANK(MeanRO_Method[[#This Row],[Bicarb]]),"",IF(MeanRO_Method[[#This Row],[Bicarb]]="Normal",MeanRO_Method[[#This Row],[Mean_Ro]],ROUND(MeanRO_Method[[#This Row],[Mean_Ro]]/1.75,0)))</f>
        <v/>
      </c>
    </row>
    <row r="93" spans="1:13" ht="13.15" x14ac:dyDescent="0.25">
      <c r="A93" s="210">
        <f>IF(ISNUMBER(Log_Header[[#This Row],[Seq]]),Log_Header[[#This Row],[Seq]],"")</f>
        <v>88</v>
      </c>
      <c r="B93" s="31">
        <f>IF(ISNUMBER(Log_Header[[#This Row],[BRACS_ID]]),Log_Header[[#This Row],[BRACS_ID]],"")</f>
        <v>1827</v>
      </c>
      <c r="C93" s="31" t="str">
        <f>IF(ISNUMBER(Log_Header[[#This Row],[Target_Depth]]),Log_Header[[#This Row],[Target_Depth]],"")</f>
        <v/>
      </c>
      <c r="I93" s="31" t="str">
        <f>IF(ISBLANK(MeanRO_Method[[#This Row],[Ro1]]),"",Log_Header[[#This Row],[Phi]])</f>
        <v/>
      </c>
      <c r="J93" s="31" t="str">
        <f>IF(ISBLANK(MeanRO_Method[[#This Row],[Ro1]]),"",Log_Header[[#This Row],[Layer_Top_Depth]])</f>
        <v/>
      </c>
      <c r="K93" s="31" t="str">
        <f>IF(ISBLANK(MeanRO_Method[[#This Row],[Ro1]]),"",Log_Header[[#This Row],[Layer_Bottom_Depth]])</f>
        <v/>
      </c>
      <c r="L93" s="26" t="str">
        <f>IFERROR(ROUND(AVERAGE(MeanRO_Method[[#This Row],[Ro1]:[Ro4]]),0),"")</f>
        <v/>
      </c>
      <c r="M93" s="26" t="str">
        <f>IF(ISBLANK(MeanRO_Method[[#This Row],[Bicarb]]),"",IF(MeanRO_Method[[#This Row],[Bicarb]]="Normal",MeanRO_Method[[#This Row],[Mean_Ro]],ROUND(MeanRO_Method[[#This Row],[Mean_Ro]]/1.75,0)))</f>
        <v/>
      </c>
    </row>
    <row r="94" spans="1:13" ht="13.15" x14ac:dyDescent="0.25">
      <c r="A94" s="210">
        <f>IF(ISNUMBER(Log_Header[[#This Row],[Seq]]),Log_Header[[#This Row],[Seq]],"")</f>
        <v>89</v>
      </c>
      <c r="B94" s="31">
        <f>IF(ISNUMBER(Log_Header[[#This Row],[BRACS_ID]]),Log_Header[[#This Row],[BRACS_ID]],"")</f>
        <v>24586</v>
      </c>
      <c r="C94" s="31" t="str">
        <f>IF(ISNUMBER(Log_Header[[#This Row],[Target_Depth]]),Log_Header[[#This Row],[Target_Depth]],"")</f>
        <v/>
      </c>
      <c r="I94" s="31" t="str">
        <f>IF(ISBLANK(MeanRO_Method[[#This Row],[Ro1]]),"",Log_Header[[#This Row],[Phi]])</f>
        <v/>
      </c>
      <c r="J94" s="31" t="str">
        <f>IF(ISBLANK(MeanRO_Method[[#This Row],[Ro1]]),"",Log_Header[[#This Row],[Layer_Top_Depth]])</f>
        <v/>
      </c>
      <c r="K94" s="31" t="str">
        <f>IF(ISBLANK(MeanRO_Method[[#This Row],[Ro1]]),"",Log_Header[[#This Row],[Layer_Bottom_Depth]])</f>
        <v/>
      </c>
      <c r="L94" s="26" t="str">
        <f>IFERROR(ROUND(AVERAGE(MeanRO_Method[[#This Row],[Ro1]:[Ro4]]),0),"")</f>
        <v/>
      </c>
      <c r="M94" s="26" t="str">
        <f>IF(ISBLANK(MeanRO_Method[[#This Row],[Bicarb]]),"",IF(MeanRO_Method[[#This Row],[Bicarb]]="Normal",MeanRO_Method[[#This Row],[Mean_Ro]],ROUND(MeanRO_Method[[#This Row],[Mean_Ro]]/1.75,0)))</f>
        <v/>
      </c>
    </row>
    <row r="95" spans="1:13" ht="13.15" x14ac:dyDescent="0.25">
      <c r="A95" s="210">
        <f>IF(ISNUMBER(Log_Header[[#This Row],[Seq]]),Log_Header[[#This Row],[Seq]],"")</f>
        <v>90</v>
      </c>
      <c r="B95" s="31">
        <f>IF(ISNUMBER(Log_Header[[#This Row],[BRACS_ID]]),Log_Header[[#This Row],[BRACS_ID]],"")</f>
        <v>24567</v>
      </c>
      <c r="C95" s="31" t="str">
        <f>IF(ISNUMBER(Log_Header[[#This Row],[Target_Depth]]),Log_Header[[#This Row],[Target_Depth]],"")</f>
        <v/>
      </c>
      <c r="I95" s="31" t="str">
        <f>IF(ISBLANK(MeanRO_Method[[#This Row],[Ro1]]),"",Log_Header[[#This Row],[Phi]])</f>
        <v/>
      </c>
      <c r="J95" s="31" t="str">
        <f>IF(ISBLANK(MeanRO_Method[[#This Row],[Ro1]]),"",Log_Header[[#This Row],[Layer_Top_Depth]])</f>
        <v/>
      </c>
      <c r="K95" s="31" t="str">
        <f>IF(ISBLANK(MeanRO_Method[[#This Row],[Ro1]]),"",Log_Header[[#This Row],[Layer_Bottom_Depth]])</f>
        <v/>
      </c>
      <c r="L95" s="26" t="str">
        <f>IFERROR(ROUND(AVERAGE(MeanRO_Method[[#This Row],[Ro1]:[Ro4]]),0),"")</f>
        <v/>
      </c>
      <c r="M95" s="26" t="str">
        <f>IF(ISBLANK(MeanRO_Method[[#This Row],[Bicarb]]),"",IF(MeanRO_Method[[#This Row],[Bicarb]]="Normal",MeanRO_Method[[#This Row],[Mean_Ro]],ROUND(MeanRO_Method[[#This Row],[Mean_Ro]]/1.75,0)))</f>
        <v/>
      </c>
    </row>
    <row r="96" spans="1:13" ht="13.15" x14ac:dyDescent="0.25">
      <c r="A96" s="210">
        <f>IF(ISNUMBER(Log_Header[[#This Row],[Seq]]),Log_Header[[#This Row],[Seq]],"")</f>
        <v>91</v>
      </c>
      <c r="B96" s="31">
        <f>IF(ISNUMBER(Log_Header[[#This Row],[BRACS_ID]]),Log_Header[[#This Row],[BRACS_ID]],"")</f>
        <v>25817</v>
      </c>
      <c r="C96" s="31" t="str">
        <f>IF(ISNUMBER(Log_Header[[#This Row],[Target_Depth]]),Log_Header[[#This Row],[Target_Depth]],"")</f>
        <v/>
      </c>
      <c r="I96" s="31" t="str">
        <f>IF(ISBLANK(MeanRO_Method[[#This Row],[Ro1]]),"",Log_Header[[#This Row],[Phi]])</f>
        <v/>
      </c>
      <c r="J96" s="31" t="str">
        <f>IF(ISBLANK(MeanRO_Method[[#This Row],[Ro1]]),"",Log_Header[[#This Row],[Layer_Top_Depth]])</f>
        <v/>
      </c>
      <c r="K96" s="31" t="str">
        <f>IF(ISBLANK(MeanRO_Method[[#This Row],[Ro1]]),"",Log_Header[[#This Row],[Layer_Bottom_Depth]])</f>
        <v/>
      </c>
      <c r="L96" s="26" t="str">
        <f>IFERROR(ROUND(AVERAGE(MeanRO_Method[[#This Row],[Ro1]:[Ro4]]),0),"")</f>
        <v/>
      </c>
      <c r="M96" s="26" t="str">
        <f>IF(ISBLANK(MeanRO_Method[[#This Row],[Bicarb]]),"",IF(MeanRO_Method[[#This Row],[Bicarb]]="Normal",MeanRO_Method[[#This Row],[Mean_Ro]],ROUND(MeanRO_Method[[#This Row],[Mean_Ro]]/1.75,0)))</f>
        <v/>
      </c>
    </row>
    <row r="97" spans="1:14" ht="13.15" x14ac:dyDescent="0.25">
      <c r="A97" s="210">
        <f>IF(ISNUMBER(Log_Header[[#This Row],[Seq]]),Log_Header[[#This Row],[Seq]],"")</f>
        <v>92</v>
      </c>
      <c r="B97" s="31">
        <f>IF(ISNUMBER(Log_Header[[#This Row],[BRACS_ID]]),Log_Header[[#This Row],[BRACS_ID]],"")</f>
        <v>25819</v>
      </c>
      <c r="C97" s="31" t="str">
        <f>IF(ISNUMBER(Log_Header[[#This Row],[Target_Depth]]),Log_Header[[#This Row],[Target_Depth]],"")</f>
        <v/>
      </c>
      <c r="I97" s="31" t="str">
        <f>IF(ISBLANK(MeanRO_Method[[#This Row],[Ro1]]),"",Log_Header[[#This Row],[Phi]])</f>
        <v/>
      </c>
      <c r="J97" s="31" t="str">
        <f>IF(ISBLANK(MeanRO_Method[[#This Row],[Ro1]]),"",Log_Header[[#This Row],[Layer_Top_Depth]])</f>
        <v/>
      </c>
      <c r="K97" s="31" t="str">
        <f>IF(ISBLANK(MeanRO_Method[[#This Row],[Ro1]]),"",Log_Header[[#This Row],[Layer_Bottom_Depth]])</f>
        <v/>
      </c>
      <c r="L97" s="26" t="str">
        <f>IFERROR(ROUND(AVERAGE(MeanRO_Method[[#This Row],[Ro1]:[Ro4]]),0),"")</f>
        <v/>
      </c>
      <c r="M97" s="26" t="str">
        <f>IF(ISBLANK(MeanRO_Method[[#This Row],[Bicarb]]),"",IF(MeanRO_Method[[#This Row],[Bicarb]]="Normal",MeanRO_Method[[#This Row],[Mean_Ro]],ROUND(MeanRO_Method[[#This Row],[Mean_Ro]]/1.75,0)))</f>
        <v/>
      </c>
    </row>
    <row r="98" spans="1:14" ht="13.15" x14ac:dyDescent="0.25">
      <c r="A98" s="210">
        <f>IF(ISNUMBER(Log_Header[[#This Row],[Seq]]),Log_Header[[#This Row],[Seq]],"")</f>
        <v>93</v>
      </c>
      <c r="B98" s="31">
        <f>IF(ISNUMBER(Log_Header[[#This Row],[BRACS_ID]]),Log_Header[[#This Row],[BRACS_ID]],"")</f>
        <v>32611</v>
      </c>
      <c r="C98" s="31" t="str">
        <f>IF(ISNUMBER(Log_Header[[#This Row],[Target_Depth]]),Log_Header[[#This Row],[Target_Depth]],"")</f>
        <v/>
      </c>
      <c r="I98" s="31" t="str">
        <f>IF(ISBLANK(MeanRO_Method[[#This Row],[Ro1]]),"",Log_Header[[#This Row],[Phi]])</f>
        <v/>
      </c>
      <c r="J98" s="31" t="str">
        <f>IF(ISBLANK(MeanRO_Method[[#This Row],[Ro1]]),"",Log_Header[[#This Row],[Layer_Top_Depth]])</f>
        <v/>
      </c>
      <c r="K98" s="31" t="str">
        <f>IF(ISBLANK(MeanRO_Method[[#This Row],[Ro1]]),"",Log_Header[[#This Row],[Layer_Bottom_Depth]])</f>
        <v/>
      </c>
      <c r="L98" s="26" t="str">
        <f>IFERROR(ROUND(AVERAGE(MeanRO_Method[[#This Row],[Ro1]:[Ro4]]),0),"")</f>
        <v/>
      </c>
      <c r="M98" s="26" t="str">
        <f>IF(ISBLANK(MeanRO_Method[[#This Row],[Bicarb]]),"",IF(MeanRO_Method[[#This Row],[Bicarb]]="Normal",MeanRO_Method[[#This Row],[Mean_Ro]],ROUND(MeanRO_Method[[#This Row],[Mean_Ro]]/1.75,0)))</f>
        <v/>
      </c>
    </row>
    <row r="99" spans="1:14" ht="13.15" x14ac:dyDescent="0.25">
      <c r="A99" s="210">
        <f>IF(ISNUMBER(Log_Header[[#This Row],[Seq]]),Log_Header[[#This Row],[Seq]],"")</f>
        <v>94</v>
      </c>
      <c r="B99" s="31">
        <f>IF(ISNUMBER(Log_Header[[#This Row],[BRACS_ID]]),Log_Header[[#This Row],[BRACS_ID]],"")</f>
        <v>25868</v>
      </c>
      <c r="C99" s="31" t="str">
        <f>IF(ISNUMBER(Log_Header[[#This Row],[Target_Depth]]),Log_Header[[#This Row],[Target_Depth]],"")</f>
        <v/>
      </c>
      <c r="I99" s="31" t="str">
        <f>IF(ISBLANK(MeanRO_Method[[#This Row],[Ro1]]),"",Log_Header[[#This Row],[Phi]])</f>
        <v/>
      </c>
      <c r="J99" s="31" t="str">
        <f>IF(ISBLANK(MeanRO_Method[[#This Row],[Ro1]]),"",Log_Header[[#This Row],[Layer_Top_Depth]])</f>
        <v/>
      </c>
      <c r="K99" s="31" t="str">
        <f>IF(ISBLANK(MeanRO_Method[[#This Row],[Ro1]]),"",Log_Header[[#This Row],[Layer_Bottom_Depth]])</f>
        <v/>
      </c>
      <c r="L99" s="26" t="str">
        <f>IFERROR(ROUND(AVERAGE(MeanRO_Method[[#This Row],[Ro1]:[Ro4]]),0),"")</f>
        <v/>
      </c>
      <c r="M99" s="26" t="str">
        <f>IF(ISBLANK(MeanRO_Method[[#This Row],[Bicarb]]),"",IF(MeanRO_Method[[#This Row],[Bicarb]]="Normal",MeanRO_Method[[#This Row],[Mean_Ro]],ROUND(MeanRO_Method[[#This Row],[Mean_Ro]]/1.75,0)))</f>
        <v/>
      </c>
    </row>
    <row r="100" spans="1:14" ht="13.15" x14ac:dyDescent="0.25">
      <c r="A100" s="210">
        <f>IF(ISNUMBER(Log_Header[[#This Row],[Seq]]),Log_Header[[#This Row],[Seq]],"")</f>
        <v>95</v>
      </c>
      <c r="B100" s="31">
        <f>IF(ISNUMBER(Log_Header[[#This Row],[BRACS_ID]]),Log_Header[[#This Row],[BRACS_ID]],"")</f>
        <v>20334</v>
      </c>
      <c r="C100" s="31">
        <f>IF(ISNUMBER(Log_Header[[#This Row],[Target_Depth]]),Log_Header[[#This Row],[Target_Depth]],"")</f>
        <v>628</v>
      </c>
      <c r="I100" s="31" t="str">
        <f>IF(ISBLANK(MeanRO_Method[[#This Row],[Ro1]]),"",Log_Header[[#This Row],[Phi]])</f>
        <v/>
      </c>
      <c r="J100" s="31" t="str">
        <f>IF(ISBLANK(MeanRO_Method[[#This Row],[Ro1]]),"",Log_Header[[#This Row],[Layer_Top_Depth]])</f>
        <v/>
      </c>
      <c r="K100" s="31" t="str">
        <f>IF(ISBLANK(MeanRO_Method[[#This Row],[Ro1]]),"",Log_Header[[#This Row],[Layer_Bottom_Depth]])</f>
        <v/>
      </c>
      <c r="L100" s="26" t="str">
        <f>IFERROR(ROUND(AVERAGE(MeanRO_Method[[#This Row],[Ro1]:[Ro4]]),0),"")</f>
        <v/>
      </c>
      <c r="M100" s="26" t="str">
        <f>IF(ISBLANK(MeanRO_Method[[#This Row],[Bicarb]]),"",IF(MeanRO_Method[[#This Row],[Bicarb]]="Normal",MeanRO_Method[[#This Row],[Mean_Ro]],ROUND(MeanRO_Method[[#This Row],[Mean_Ro]]/1.75,0)))</f>
        <v/>
      </c>
    </row>
    <row r="101" spans="1:14" ht="13.15" x14ac:dyDescent="0.25">
      <c r="A101" s="210">
        <f>IF(ISNUMBER(Log_Header[[#This Row],[Seq]]),Log_Header[[#This Row],[Seq]],"")</f>
        <v>96</v>
      </c>
      <c r="B101" s="40">
        <f>IF(ISNUMBER(Log_Header[[#This Row],[BRACS_ID]]),Log_Header[[#This Row],[BRACS_ID]],"")</f>
        <v>30060</v>
      </c>
      <c r="C101" s="40">
        <f>IF(ISNUMBER(Log_Header[[#This Row],[Target_Depth]]),Log_Header[[#This Row],[Target_Depth]],"")</f>
        <v>1050</v>
      </c>
      <c r="D101" s="145">
        <v>2</v>
      </c>
      <c r="E101" s="145">
        <v>1.8</v>
      </c>
      <c r="F101" s="145">
        <v>3</v>
      </c>
      <c r="H101" s="9" t="s">
        <v>128</v>
      </c>
      <c r="I101" s="40">
        <f>IF(ISBLANK(MeanRO_Method[[#This Row],[Ro1]]),"",Log_Header[[#This Row],[Phi]])</f>
        <v>0.33</v>
      </c>
      <c r="J101" s="40">
        <f>IF(ISBLANK(MeanRO_Method[[#This Row],[Ro1]]),"",Log_Header[[#This Row],[Layer_Top_Depth]])</f>
        <v>1031</v>
      </c>
      <c r="K101" s="40">
        <f>IF(ISBLANK(MeanRO_Method[[#This Row],[Ro1]]),"",Log_Header[[#This Row],[Layer_Bottom_Depth]])</f>
        <v>1055</v>
      </c>
      <c r="L101" s="39">
        <f>IFERROR(ROUND(AVERAGE(MeanRO_Method[[#This Row],[Ro1]:[Ro4]]),0),"")</f>
        <v>2</v>
      </c>
      <c r="M101" s="39">
        <f>IF(ISBLANK(MeanRO_Method[[#This Row],[Bicarb]]),"",IF(MeanRO_Method[[#This Row],[Bicarb]]="Normal",MeanRO_Method[[#This Row],[Mean_Ro]],ROUND(MeanRO_Method[[#This Row],[Mean_Ro]]/1.75,0)))</f>
        <v>2</v>
      </c>
      <c r="N101" s="9" t="s">
        <v>267</v>
      </c>
    </row>
    <row r="102" spans="1:14" ht="13.15" x14ac:dyDescent="0.25">
      <c r="A102" s="210">
        <f>IF(ISNUMBER(Log_Header[[#This Row],[Seq]]),Log_Header[[#This Row],[Seq]],"")</f>
        <v>97</v>
      </c>
      <c r="B102" s="40">
        <f>IF(ISNUMBER(Log_Header[[#This Row],[BRACS_ID]]),Log_Header[[#This Row],[BRACS_ID]],"")</f>
        <v>27936</v>
      </c>
      <c r="C102" s="40" t="str">
        <f>IF(ISNUMBER(Log_Header[[#This Row],[Target_Depth]]),Log_Header[[#This Row],[Target_Depth]],"")</f>
        <v/>
      </c>
      <c r="I102" s="40" t="str">
        <f>IF(ISBLANK(MeanRO_Method[[#This Row],[Ro1]]),"",Log_Header[[#This Row],[Phi]])</f>
        <v/>
      </c>
      <c r="J102" s="40" t="str">
        <f>IF(ISBLANK(MeanRO_Method[[#This Row],[Ro1]]),"",Log_Header[[#This Row],[Layer_Top_Depth]])</f>
        <v/>
      </c>
      <c r="K102" s="40" t="str">
        <f>IF(ISBLANK(MeanRO_Method[[#This Row],[Ro1]]),"",Log_Header[[#This Row],[Layer_Bottom_Depth]])</f>
        <v/>
      </c>
      <c r="L102" s="39" t="str">
        <f>IFERROR(ROUND(AVERAGE(MeanRO_Method[[#This Row],[Ro1]:[Ro4]]),0),"")</f>
        <v/>
      </c>
      <c r="M102" s="39" t="str">
        <f>IF(ISBLANK(MeanRO_Method[[#This Row],[Bicarb]]),"",IF(MeanRO_Method[[#This Row],[Bicarb]]="Normal",MeanRO_Method[[#This Row],[Mean_Ro]],ROUND(MeanRO_Method[[#This Row],[Mean_Ro]]/1.75,0)))</f>
        <v/>
      </c>
    </row>
    <row r="103" spans="1:14" ht="13.15" x14ac:dyDescent="0.25">
      <c r="A103" s="210">
        <f>IF(ISNUMBER(Log_Header[[#This Row],[Seq]]),Log_Header[[#This Row],[Seq]],"")</f>
        <v>98</v>
      </c>
      <c r="B103" s="40">
        <f>IF(ISNUMBER(Log_Header[[#This Row],[BRACS_ID]]),Log_Header[[#This Row],[BRACS_ID]],"")</f>
        <v>20310</v>
      </c>
      <c r="C103" s="40">
        <f>IF(ISNUMBER(Log_Header[[#This Row],[Target_Depth]]),Log_Header[[#This Row],[Target_Depth]],"")</f>
        <v>1130</v>
      </c>
      <c r="D103" s="145">
        <v>2.1</v>
      </c>
      <c r="E103" s="145">
        <v>1.9</v>
      </c>
      <c r="F103" s="145">
        <v>2.1</v>
      </c>
      <c r="H103" s="9" t="s">
        <v>128</v>
      </c>
      <c r="I103" s="40">
        <f>IF(ISBLANK(MeanRO_Method[[#This Row],[Ro1]]),"",Log_Header[[#This Row],[Phi]])</f>
        <v>0.33</v>
      </c>
      <c r="J103" s="40">
        <f>IF(ISBLANK(MeanRO_Method[[#This Row],[Ro1]]),"",Log_Header[[#This Row],[Layer_Top_Depth]])</f>
        <v>1110</v>
      </c>
      <c r="K103" s="40">
        <f>IF(ISBLANK(MeanRO_Method[[#This Row],[Ro1]]),"",Log_Header[[#This Row],[Layer_Bottom_Depth]])</f>
        <v>1133</v>
      </c>
      <c r="L103" s="39">
        <f>IFERROR(ROUND(AVERAGE(MeanRO_Method[[#This Row],[Ro1]:[Ro4]]),0),"")</f>
        <v>2</v>
      </c>
      <c r="M103" s="39">
        <f>IF(ISBLANK(MeanRO_Method[[#This Row],[Bicarb]]),"",IF(MeanRO_Method[[#This Row],[Bicarb]]="Normal",MeanRO_Method[[#This Row],[Mean_Ro]],ROUND(MeanRO_Method[[#This Row],[Mean_Ro]]/1.75,0)))</f>
        <v>2</v>
      </c>
      <c r="N103" s="9" t="s">
        <v>267</v>
      </c>
    </row>
    <row r="104" spans="1:14" ht="13.15" x14ac:dyDescent="0.25">
      <c r="A104" s="210">
        <f>IF(ISNUMBER(Log_Header[[#This Row],[Seq]]),Log_Header[[#This Row],[Seq]],"")</f>
        <v>99</v>
      </c>
      <c r="B104" s="40">
        <f>IF(ISNUMBER(Log_Header[[#This Row],[BRACS_ID]]),Log_Header[[#This Row],[BRACS_ID]],"")</f>
        <v>19443</v>
      </c>
      <c r="C104" s="40" t="str">
        <f>IF(ISNUMBER(Log_Header[[#This Row],[Target_Depth]]),Log_Header[[#This Row],[Target_Depth]],"")</f>
        <v/>
      </c>
      <c r="I104" s="40" t="str">
        <f>IF(ISBLANK(MeanRO_Method[[#This Row],[Ro1]]),"",Log_Header[[#This Row],[Phi]])</f>
        <v/>
      </c>
      <c r="J104" s="40" t="str">
        <f>IF(ISBLANK(MeanRO_Method[[#This Row],[Ro1]]),"",Log_Header[[#This Row],[Layer_Top_Depth]])</f>
        <v/>
      </c>
      <c r="K104" s="40" t="str">
        <f>IF(ISBLANK(MeanRO_Method[[#This Row],[Ro1]]),"",Log_Header[[#This Row],[Layer_Bottom_Depth]])</f>
        <v/>
      </c>
      <c r="L104" s="39" t="str">
        <f>IFERROR(ROUND(AVERAGE(MeanRO_Method[[#This Row],[Ro1]:[Ro4]]),0),"")</f>
        <v/>
      </c>
      <c r="M104" s="39" t="str">
        <f>IF(ISBLANK(MeanRO_Method[[#This Row],[Bicarb]]),"",IF(MeanRO_Method[[#This Row],[Bicarb]]="Normal",MeanRO_Method[[#This Row],[Mean_Ro]],ROUND(MeanRO_Method[[#This Row],[Mean_Ro]]/1.75,0)))</f>
        <v/>
      </c>
    </row>
    <row r="105" spans="1:14" ht="13.15" x14ac:dyDescent="0.25">
      <c r="A105" s="210">
        <f>IF(ISNUMBER(Log_Header[[#This Row],[Seq]]),Log_Header[[#This Row],[Seq]],"")</f>
        <v>100</v>
      </c>
      <c r="B105" s="40">
        <f>IF(ISNUMBER(Log_Header[[#This Row],[BRACS_ID]]),Log_Header[[#This Row],[BRACS_ID]],"")</f>
        <v>34455</v>
      </c>
      <c r="C105" s="40" t="str">
        <f>IF(ISNUMBER(Log_Header[[#This Row],[Target_Depth]]),Log_Header[[#This Row],[Target_Depth]],"")</f>
        <v/>
      </c>
      <c r="I105" s="40" t="str">
        <f>IF(ISBLANK(MeanRO_Method[[#This Row],[Ro1]]),"",Log_Header[[#This Row],[Phi]])</f>
        <v/>
      </c>
      <c r="J105" s="40" t="str">
        <f>IF(ISBLANK(MeanRO_Method[[#This Row],[Ro1]]),"",Log_Header[[#This Row],[Layer_Top_Depth]])</f>
        <v/>
      </c>
      <c r="K105" s="40" t="str">
        <f>IF(ISBLANK(MeanRO_Method[[#This Row],[Ro1]]),"",Log_Header[[#This Row],[Layer_Bottom_Depth]])</f>
        <v/>
      </c>
      <c r="L105" s="39" t="str">
        <f>IFERROR(ROUND(AVERAGE(MeanRO_Method[[#This Row],[Ro1]:[Ro4]]),0),"")</f>
        <v/>
      </c>
      <c r="M105" s="39" t="str">
        <f>IF(ISBLANK(MeanRO_Method[[#This Row],[Bicarb]]),"",IF(MeanRO_Method[[#This Row],[Bicarb]]="Normal",MeanRO_Method[[#This Row],[Mean_Ro]],ROUND(MeanRO_Method[[#This Row],[Mean_Ro]]/1.75,0)))</f>
        <v/>
      </c>
    </row>
    <row r="106" spans="1:14" ht="13.15" x14ac:dyDescent="0.25">
      <c r="A106" s="210">
        <f>IF(ISNUMBER(Log_Header[[#This Row],[Seq]]),Log_Header[[#This Row],[Seq]],"")</f>
        <v>101</v>
      </c>
      <c r="B106" s="40">
        <f>IF(ISNUMBER(Log_Header[[#This Row],[BRACS_ID]]),Log_Header[[#This Row],[BRACS_ID]],"")</f>
        <v>19440</v>
      </c>
      <c r="C106" s="40" t="str">
        <f>IF(ISNUMBER(Log_Header[[#This Row],[Target_Depth]]),Log_Header[[#This Row],[Target_Depth]],"")</f>
        <v/>
      </c>
      <c r="I106" s="40" t="str">
        <f>IF(ISBLANK(MeanRO_Method[[#This Row],[Ro1]]),"",Log_Header[[#This Row],[Phi]])</f>
        <v/>
      </c>
      <c r="J106" s="40" t="str">
        <f>IF(ISBLANK(MeanRO_Method[[#This Row],[Ro1]]),"",Log_Header[[#This Row],[Layer_Top_Depth]])</f>
        <v/>
      </c>
      <c r="K106" s="40" t="str">
        <f>IF(ISBLANK(MeanRO_Method[[#This Row],[Ro1]]),"",Log_Header[[#This Row],[Layer_Bottom_Depth]])</f>
        <v/>
      </c>
      <c r="L106" s="39" t="str">
        <f>IFERROR(ROUND(AVERAGE(MeanRO_Method[[#This Row],[Ro1]:[Ro4]]),0),"")</f>
        <v/>
      </c>
      <c r="M106" s="39" t="str">
        <f>IF(ISBLANK(MeanRO_Method[[#This Row],[Bicarb]]),"",IF(MeanRO_Method[[#This Row],[Bicarb]]="Normal",MeanRO_Method[[#This Row],[Mean_Ro]],ROUND(MeanRO_Method[[#This Row],[Mean_Ro]]/1.75,0)))</f>
        <v/>
      </c>
    </row>
    <row r="107" spans="1:14" ht="13.15" x14ac:dyDescent="0.25">
      <c r="A107" s="210">
        <f>IF(ISNUMBER(Log_Header[[#This Row],[Seq]]),Log_Header[[#This Row],[Seq]],"")</f>
        <v>102</v>
      </c>
      <c r="B107" s="40">
        <f>IF(ISNUMBER(Log_Header[[#This Row],[BRACS_ID]]),Log_Header[[#This Row],[BRACS_ID]],"")</f>
        <v>19439</v>
      </c>
      <c r="C107" s="40">
        <f>IF(ISNUMBER(Log_Header[[#This Row],[Target_Depth]]),Log_Header[[#This Row],[Target_Depth]],"")</f>
        <v>130</v>
      </c>
      <c r="D107" s="145">
        <v>33.299999999999997</v>
      </c>
      <c r="E107" s="145">
        <v>27.5</v>
      </c>
      <c r="F107" s="145">
        <v>31.2</v>
      </c>
      <c r="H107" s="9" t="s">
        <v>128</v>
      </c>
      <c r="I107" s="40">
        <f>IF(ISBLANK(MeanRO_Method[[#This Row],[Ro1]]),"",Log_Header[[#This Row],[Phi]])</f>
        <v>0.33</v>
      </c>
      <c r="J107" s="40">
        <f>IF(ISBLANK(MeanRO_Method[[#This Row],[Ro1]]),"",Log_Header[[#This Row],[Layer_Top_Depth]])</f>
        <v>94</v>
      </c>
      <c r="K107" s="40">
        <f>IF(ISBLANK(MeanRO_Method[[#This Row],[Ro1]]),"",Log_Header[[#This Row],[Layer_Bottom_Depth]])</f>
        <v>144</v>
      </c>
      <c r="L107" s="39">
        <f>IFERROR(ROUND(AVERAGE(MeanRO_Method[[#This Row],[Ro1]:[Ro4]]),0),"")</f>
        <v>31</v>
      </c>
      <c r="M107" s="39">
        <f>IF(ISBLANK(MeanRO_Method[[#This Row],[Bicarb]]),"",IF(MeanRO_Method[[#This Row],[Bicarb]]="Normal",MeanRO_Method[[#This Row],[Mean_Ro]],ROUND(MeanRO_Method[[#This Row],[Mean_Ro]]/1.75,0)))</f>
        <v>31</v>
      </c>
      <c r="N107" s="9">
        <v>1100</v>
      </c>
    </row>
    <row r="108" spans="1:14" ht="13.15" x14ac:dyDescent="0.25">
      <c r="A108" s="210">
        <f>IF(ISNUMBER(Log_Header[[#This Row],[Seq]]),Log_Header[[#This Row],[Seq]],"")</f>
        <v>103</v>
      </c>
      <c r="B108" s="40">
        <f>IF(ISNUMBER(Log_Header[[#This Row],[BRACS_ID]]),Log_Header[[#This Row],[BRACS_ID]],"")</f>
        <v>19399</v>
      </c>
      <c r="C108" s="40" t="str">
        <f>IF(ISNUMBER(Log_Header[[#This Row],[Target_Depth]]),Log_Header[[#This Row],[Target_Depth]],"")</f>
        <v/>
      </c>
      <c r="I108" s="40" t="str">
        <f>IF(ISBLANK(MeanRO_Method[[#This Row],[Ro1]]),"",Log_Header[[#This Row],[Phi]])</f>
        <v/>
      </c>
      <c r="J108" s="40" t="str">
        <f>IF(ISBLANK(MeanRO_Method[[#This Row],[Ro1]]),"",Log_Header[[#This Row],[Layer_Top_Depth]])</f>
        <v/>
      </c>
      <c r="K108" s="40" t="str">
        <f>IF(ISBLANK(MeanRO_Method[[#This Row],[Ro1]]),"",Log_Header[[#This Row],[Layer_Bottom_Depth]])</f>
        <v/>
      </c>
      <c r="L108" s="39" t="str">
        <f>IFERROR(ROUND(AVERAGE(MeanRO_Method[[#This Row],[Ro1]:[Ro4]]),0),"")</f>
        <v/>
      </c>
      <c r="M108" s="39" t="str">
        <f>IF(ISBLANK(MeanRO_Method[[#This Row],[Bicarb]]),"",IF(MeanRO_Method[[#This Row],[Bicarb]]="Normal",MeanRO_Method[[#This Row],[Mean_Ro]],ROUND(MeanRO_Method[[#This Row],[Mean_Ro]]/1.75,0)))</f>
        <v/>
      </c>
    </row>
    <row r="109" spans="1:14" ht="13.15" x14ac:dyDescent="0.25">
      <c r="A109" s="210">
        <f>IF(ISNUMBER(Log_Header[[#This Row],[Seq]]),Log_Header[[#This Row],[Seq]],"")</f>
        <v>104</v>
      </c>
      <c r="B109" s="40">
        <f>IF(ISNUMBER(Log_Header[[#This Row],[BRACS_ID]]),Log_Header[[#This Row],[BRACS_ID]],"")</f>
        <v>19416</v>
      </c>
      <c r="C109" s="40">
        <f>IF(ISNUMBER(Log_Header[[#This Row],[Target_Depth]]),Log_Header[[#This Row],[Target_Depth]],"")</f>
        <v>300</v>
      </c>
      <c r="D109" s="145">
        <v>13.9</v>
      </c>
      <c r="E109" s="145">
        <v>12.4</v>
      </c>
      <c r="F109" s="145">
        <v>12.8</v>
      </c>
      <c r="G109" s="145">
        <v>17.3</v>
      </c>
      <c r="H109" s="9" t="s">
        <v>128</v>
      </c>
      <c r="I109" s="40">
        <f>IF(ISBLANK(MeanRO_Method[[#This Row],[Ro1]]),"",Log_Header[[#This Row],[Phi]])</f>
        <v>0.33</v>
      </c>
      <c r="J109" s="40">
        <f>IF(ISBLANK(MeanRO_Method[[#This Row],[Ro1]]),"",Log_Header[[#This Row],[Layer_Top_Depth]])</f>
        <v>246</v>
      </c>
      <c r="K109" s="40">
        <f>IF(ISBLANK(MeanRO_Method[[#This Row],[Ro1]]),"",Log_Header[[#This Row],[Layer_Bottom_Depth]])</f>
        <v>303</v>
      </c>
      <c r="L109" s="39">
        <f>IFERROR(ROUND(AVERAGE(MeanRO_Method[[#This Row],[Ro1]:[Ro4]]),0),"")</f>
        <v>14</v>
      </c>
      <c r="M109" s="39">
        <f>IF(ISBLANK(MeanRO_Method[[#This Row],[Bicarb]]),"",IF(MeanRO_Method[[#This Row],[Bicarb]]="Normal",MeanRO_Method[[#This Row],[Mean_Ro]],ROUND(MeanRO_Method[[#This Row],[Mean_Ro]]/1.75,0)))</f>
        <v>14</v>
      </c>
      <c r="N109" s="9">
        <v>1700</v>
      </c>
    </row>
    <row r="110" spans="1:14" ht="13.15" x14ac:dyDescent="0.25">
      <c r="A110" s="210">
        <f>IF(ISNUMBER(Log_Header[[#This Row],[Seq]]),Log_Header[[#This Row],[Seq]],"")</f>
        <v>105</v>
      </c>
      <c r="B110" s="40">
        <f>IF(ISNUMBER(Log_Header[[#This Row],[BRACS_ID]]),Log_Header[[#This Row],[BRACS_ID]],"")</f>
        <v>19413</v>
      </c>
      <c r="C110" s="40">
        <f>IF(ISNUMBER(Log_Header[[#This Row],[Target_Depth]]),Log_Header[[#This Row],[Target_Depth]],"")</f>
        <v>680</v>
      </c>
      <c r="D110" s="145">
        <v>27</v>
      </c>
      <c r="E110" s="145">
        <v>31</v>
      </c>
      <c r="F110" s="145">
        <v>29</v>
      </c>
      <c r="G110" s="145">
        <v>23</v>
      </c>
      <c r="H110" s="9" t="s">
        <v>128</v>
      </c>
      <c r="I110" s="40">
        <f>IF(ISBLANK(MeanRO_Method[[#This Row],[Ro1]]),"",Log_Header[[#This Row],[Phi]])</f>
        <v>0.33</v>
      </c>
      <c r="J110" s="40">
        <f>IF(ISBLANK(MeanRO_Method[[#This Row],[Ro1]]),"",Log_Header[[#This Row],[Layer_Top_Depth]])</f>
        <v>652</v>
      </c>
      <c r="K110" s="40">
        <f>IF(ISBLANK(MeanRO_Method[[#This Row],[Ro1]]),"",Log_Header[[#This Row],[Layer_Bottom_Depth]])</f>
        <v>710</v>
      </c>
      <c r="L110" s="39">
        <f>IFERROR(ROUND(AVERAGE(MeanRO_Method[[#This Row],[Ro1]:[Ro4]]),0),"")</f>
        <v>28</v>
      </c>
      <c r="M110" s="39">
        <f>IF(ISBLANK(MeanRO_Method[[#This Row],[Bicarb]]),"",IF(MeanRO_Method[[#This Row],[Bicarb]]="Normal",MeanRO_Method[[#This Row],[Mean_Ro]],ROUND(MeanRO_Method[[#This Row],[Mean_Ro]]/1.75,0)))</f>
        <v>28</v>
      </c>
      <c r="N110" s="9">
        <v>1200</v>
      </c>
    </row>
    <row r="111" spans="1:14" ht="13.15" x14ac:dyDescent="0.25">
      <c r="A111" s="210">
        <f>IF(ISNUMBER(Log_Header[[#This Row],[Seq]]),Log_Header[[#This Row],[Seq]],"")</f>
        <v>106</v>
      </c>
      <c r="B111" s="40">
        <f>IF(ISNUMBER(Log_Header[[#This Row],[BRACS_ID]]),Log_Header[[#This Row],[BRACS_ID]],"")</f>
        <v>34464</v>
      </c>
      <c r="C111" s="40">
        <f>IF(ISNUMBER(Log_Header[[#This Row],[Target_Depth]]),Log_Header[[#This Row],[Target_Depth]],"")</f>
        <v>720</v>
      </c>
      <c r="D111" s="145">
        <v>6.2</v>
      </c>
      <c r="E111" s="145">
        <v>5.9</v>
      </c>
      <c r="F111" s="145">
        <v>5.0999999999999996</v>
      </c>
      <c r="H111" s="9" t="s">
        <v>128</v>
      </c>
      <c r="I111" s="40">
        <f>IF(ISBLANK(MeanRO_Method[[#This Row],[Ro1]]),"",Log_Header[[#This Row],[Phi]])</f>
        <v>0.33</v>
      </c>
      <c r="J111" s="40">
        <f>IF(ISBLANK(MeanRO_Method[[#This Row],[Ro1]]),"",Log_Header[[#This Row],[Layer_Top_Depth]])</f>
        <v>700</v>
      </c>
      <c r="K111" s="40">
        <f>IF(ISBLANK(MeanRO_Method[[#This Row],[Ro1]]),"",Log_Header[[#This Row],[Layer_Bottom_Depth]])</f>
        <v>730</v>
      </c>
      <c r="L111" s="39">
        <f>IFERROR(ROUND(AVERAGE(MeanRO_Method[[#This Row],[Ro1]:[Ro4]]),0),"")</f>
        <v>6</v>
      </c>
      <c r="M111" s="39">
        <f>IF(ISBLANK(MeanRO_Method[[#This Row],[Bicarb]]),"",IF(MeanRO_Method[[#This Row],[Bicarb]]="Normal",MeanRO_Method[[#This Row],[Mean_Ro]],ROUND(MeanRO_Method[[#This Row],[Mean_Ro]]/1.75,0)))</f>
        <v>6</v>
      </c>
      <c r="N111" s="9">
        <v>6200</v>
      </c>
    </row>
    <row r="112" spans="1:14" ht="13.15" x14ac:dyDescent="0.25">
      <c r="A112" s="210">
        <f>IF(ISNUMBER(Log_Header[[#This Row],[Seq]]),Log_Header[[#This Row],[Seq]],"")</f>
        <v>107</v>
      </c>
      <c r="B112" s="40">
        <f>IF(ISNUMBER(Log_Header[[#This Row],[BRACS_ID]]),Log_Header[[#This Row],[BRACS_ID]],"")</f>
        <v>34464</v>
      </c>
      <c r="C112" s="40">
        <f>IF(ISNUMBER(Log_Header[[#This Row],[Target_Depth]]),Log_Header[[#This Row],[Target_Depth]],"")</f>
        <v>785</v>
      </c>
      <c r="D112" s="145">
        <v>2.4</v>
      </c>
      <c r="H112" s="145" t="s">
        <v>128</v>
      </c>
      <c r="I112" s="40">
        <f>IF(ISBLANK(MeanRO_Method[[#This Row],[Ro1]]),"",Log_Header[[#This Row],[Phi]])</f>
        <v>0.33</v>
      </c>
      <c r="J112" s="40">
        <f>IF(ISBLANK(MeanRO_Method[[#This Row],[Ro1]]),"",Log_Header[[#This Row],[Layer_Top_Depth]])</f>
        <v>776</v>
      </c>
      <c r="K112" s="40">
        <f>IF(ISBLANK(MeanRO_Method[[#This Row],[Ro1]]),"",Log_Header[[#This Row],[Layer_Bottom_Depth]])</f>
        <v>797</v>
      </c>
      <c r="L112" s="39">
        <f>IFERROR(ROUND(AVERAGE(MeanRO_Method[[#This Row],[Ro1]:[Ro4]]),0),"")</f>
        <v>2</v>
      </c>
      <c r="M112" s="39">
        <f>IF(ISBLANK(MeanRO_Method[[#This Row],[Bicarb]]),"",IF(MeanRO_Method[[#This Row],[Bicarb]]="Normal",MeanRO_Method[[#This Row],[Mean_Ro]],ROUND(MeanRO_Method[[#This Row],[Mean_Ro]]/1.75,0)))</f>
        <v>2</v>
      </c>
      <c r="N112" s="9" t="s">
        <v>359</v>
      </c>
    </row>
    <row r="113" spans="1:14" ht="13.15" x14ac:dyDescent="0.25">
      <c r="A113" s="210" t="str">
        <f>IF(ISNUMBER(Log_Header[[#This Row],[Seq]]),Log_Header[[#This Row],[Seq]],"")</f>
        <v/>
      </c>
      <c r="B113" s="40" t="str">
        <f>IF(ISNUMBER(Log_Header[[#This Row],[BRACS_ID]]),Log_Header[[#This Row],[BRACS_ID]],"")</f>
        <v/>
      </c>
      <c r="C113" s="40" t="str">
        <f>IF(ISNUMBER(Log_Header[[#This Row],[Target_Depth]]),Log_Header[[#This Row],[Target_Depth]],"")</f>
        <v/>
      </c>
      <c r="H113" s="145"/>
      <c r="I113" s="40" t="str">
        <f>IF(ISBLANK(MeanRO_Method[[#This Row],[Ro1]]),"",Log_Header[[#This Row],[Phi]])</f>
        <v/>
      </c>
      <c r="J113" s="40" t="str">
        <f>IF(ISBLANK(MeanRO_Method[[#This Row],[Ro1]]),"",Log_Header[[#This Row],[Layer_Top_Depth]])</f>
        <v/>
      </c>
      <c r="K113" s="40" t="str">
        <f>IF(ISBLANK(MeanRO_Method[[#This Row],[Ro1]]),"",Log_Header[[#This Row],[Layer_Bottom_Depth]])</f>
        <v/>
      </c>
      <c r="L113" s="39" t="str">
        <f>IFERROR(ROUND(AVERAGE(MeanRO_Method[[#This Row],[Ro1]:[Ro4]]),0),"")</f>
        <v/>
      </c>
      <c r="M113" s="39" t="str">
        <f>IF(ISBLANK(MeanRO_Method[[#This Row],[Bicarb]]),"",IF(MeanRO_Method[[#This Row],[Bicarb]]="Normal",MeanRO_Method[[#This Row],[Mean_Ro]],ROUND(MeanRO_Method[[#This Row],[Mean_Ro]]/1.75,0)))</f>
        <v/>
      </c>
      <c r="N113" s="9" t="s">
        <v>359</v>
      </c>
    </row>
    <row r="114" spans="1:14" ht="13.15" x14ac:dyDescent="0.25">
      <c r="A114" s="210">
        <f>IF(ISNUMBER(Log_Header[[#This Row],[Seq]]),Log_Header[[#This Row],[Seq]],"")</f>
        <v>108</v>
      </c>
      <c r="B114" s="40">
        <f>IF(ISNUMBER(Log_Header[[#This Row],[BRACS_ID]]),Log_Header[[#This Row],[BRACS_ID]],"")</f>
        <v>19434</v>
      </c>
      <c r="C114" s="40">
        <f>IF(ISNUMBER(Log_Header[[#This Row],[Target_Depth]]),Log_Header[[#This Row],[Target_Depth]],"")</f>
        <v>1085</v>
      </c>
      <c r="D114" s="145">
        <v>6.5</v>
      </c>
      <c r="E114" s="145">
        <v>6.2</v>
      </c>
      <c r="H114" s="9" t="s">
        <v>128</v>
      </c>
      <c r="I114" s="40">
        <f>IF(ISBLANK(MeanRO_Method[[#This Row],[Ro1]]),"",Log_Header[[#This Row],[Phi]])</f>
        <v>0.33</v>
      </c>
      <c r="J114" s="40">
        <f>IF(ISBLANK(MeanRO_Method[[#This Row],[Ro1]]),"",Log_Header[[#This Row],[Layer_Top_Depth]])</f>
        <v>1062</v>
      </c>
      <c r="K114" s="40">
        <f>IF(ISBLANK(MeanRO_Method[[#This Row],[Ro1]]),"",Log_Header[[#This Row],[Layer_Bottom_Depth]])</f>
        <v>1089</v>
      </c>
      <c r="L114" s="39">
        <f>IFERROR(ROUND(AVERAGE(MeanRO_Method[[#This Row],[Ro1]:[Ro4]]),0),"")</f>
        <v>6</v>
      </c>
      <c r="M114" s="39">
        <f>IF(ISBLANK(MeanRO_Method[[#This Row],[Bicarb]]),"",IF(MeanRO_Method[[#This Row],[Bicarb]]="Normal",MeanRO_Method[[#This Row],[Mean_Ro]],ROUND(MeanRO_Method[[#This Row],[Mean_Ro]]/1.75,0)))</f>
        <v>6</v>
      </c>
      <c r="N114" s="9">
        <v>6200</v>
      </c>
    </row>
    <row r="115" spans="1:14" ht="13.15" x14ac:dyDescent="0.25">
      <c r="A115" s="210">
        <f>IF(ISNUMBER(Log_Header[[#This Row],[Seq]]),Log_Header[[#This Row],[Seq]],"")</f>
        <v>109</v>
      </c>
      <c r="B115" s="40">
        <f>IF(ISNUMBER(Log_Header[[#This Row],[BRACS_ID]]),Log_Header[[#This Row],[BRACS_ID]],"")</f>
        <v>26095</v>
      </c>
      <c r="C115" s="40" t="str">
        <f>IF(ISNUMBER(Log_Header[[#This Row],[Target_Depth]]),Log_Header[[#This Row],[Target_Depth]],"")</f>
        <v/>
      </c>
      <c r="I115" s="40" t="str">
        <f>IF(ISBLANK(MeanRO_Method[[#This Row],[Ro1]]),"",Log_Header[[#This Row],[Phi]])</f>
        <v/>
      </c>
      <c r="J115" s="40" t="str">
        <f>IF(ISBLANK(MeanRO_Method[[#This Row],[Ro1]]),"",Log_Header[[#This Row],[Layer_Top_Depth]])</f>
        <v/>
      </c>
      <c r="K115" s="40" t="str">
        <f>IF(ISBLANK(MeanRO_Method[[#This Row],[Ro1]]),"",Log_Header[[#This Row],[Layer_Bottom_Depth]])</f>
        <v/>
      </c>
      <c r="L115" s="39" t="str">
        <f>IFERROR(ROUND(AVERAGE(MeanRO_Method[[#This Row],[Ro1]:[Ro4]]),0),"")</f>
        <v/>
      </c>
      <c r="M115" s="39" t="str">
        <f>IF(ISBLANK(MeanRO_Method[[#This Row],[Bicarb]]),"",IF(MeanRO_Method[[#This Row],[Bicarb]]="Normal",MeanRO_Method[[#This Row],[Mean_Ro]],ROUND(MeanRO_Method[[#This Row],[Mean_Ro]]/1.75,0)))</f>
        <v/>
      </c>
    </row>
    <row r="116" spans="1:14" ht="13.15" x14ac:dyDescent="0.25">
      <c r="A116" s="210">
        <f>IF(ISNUMBER(Log_Header[[#This Row],[Seq]]),Log_Header[[#This Row],[Seq]],"")</f>
        <v>110</v>
      </c>
      <c r="B116" s="40">
        <f>IF(ISNUMBER(Log_Header[[#This Row],[BRACS_ID]]),Log_Header[[#This Row],[BRACS_ID]],"")</f>
        <v>26089</v>
      </c>
      <c r="C116" s="40">
        <f>IF(ISNUMBER(Log_Header[[#This Row],[Target_Depth]]),Log_Header[[#This Row],[Target_Depth]],"")</f>
        <v>1055</v>
      </c>
      <c r="D116" s="145">
        <v>10.1</v>
      </c>
      <c r="H116" s="9" t="s">
        <v>128</v>
      </c>
      <c r="I116" s="40">
        <f>IF(ISBLANK(MeanRO_Method[[#This Row],[Ro1]]),"",Log_Header[[#This Row],[Phi]])</f>
        <v>0.33</v>
      </c>
      <c r="J116" s="40">
        <f>IF(ISBLANK(MeanRO_Method[[#This Row],[Ro1]]),"",Log_Header[[#This Row],[Layer_Top_Depth]])</f>
        <v>1040</v>
      </c>
      <c r="K116" s="40">
        <f>IF(ISBLANK(MeanRO_Method[[#This Row],[Ro1]]),"",Log_Header[[#This Row],[Layer_Bottom_Depth]])</f>
        <v>1050</v>
      </c>
      <c r="L116" s="39">
        <f>IFERROR(ROUND(AVERAGE(MeanRO_Method[[#This Row],[Ro1]:[Ro4]]),0),"")</f>
        <v>10</v>
      </c>
      <c r="M116" s="39">
        <f>IF(ISBLANK(MeanRO_Method[[#This Row],[Bicarb]]),"",IF(MeanRO_Method[[#This Row],[Bicarb]]="Normal",MeanRO_Method[[#This Row],[Mean_Ro]],ROUND(MeanRO_Method[[#This Row],[Mean_Ro]]/1.75,0)))</f>
        <v>10</v>
      </c>
      <c r="N116" s="9">
        <v>3200</v>
      </c>
    </row>
    <row r="117" spans="1:14" ht="13.15" x14ac:dyDescent="0.25">
      <c r="A117" s="210">
        <f>IF(ISNUMBER(Log_Header[[#This Row],[Seq]]),Log_Header[[#This Row],[Seq]],"")</f>
        <v>111</v>
      </c>
      <c r="B117" s="40">
        <f>IF(ISNUMBER(Log_Header[[#This Row],[BRACS_ID]]),Log_Header[[#This Row],[BRACS_ID]],"")</f>
        <v>26089</v>
      </c>
      <c r="C117" s="40">
        <f>IF(ISNUMBER(Log_Header[[#This Row],[Target_Depth]]),Log_Header[[#This Row],[Target_Depth]],"")</f>
        <v>1172</v>
      </c>
      <c r="D117" s="145">
        <v>3.2</v>
      </c>
      <c r="E117" s="145">
        <v>3.6</v>
      </c>
      <c r="F117" s="145">
        <v>3.5</v>
      </c>
      <c r="H117" s="9" t="s">
        <v>128</v>
      </c>
      <c r="I117" s="40">
        <f>IF(ISBLANK(MeanRO_Method[[#This Row],[Ro1]]),"",Log_Header[[#This Row],[Phi]])</f>
        <v>0.33</v>
      </c>
      <c r="J117" s="40">
        <f>IF(ISBLANK(MeanRO_Method[[#This Row],[Ro1]]),"",Log_Header[[#This Row],[Layer_Top_Depth]])</f>
        <v>1145</v>
      </c>
      <c r="K117" s="40">
        <f>IF(ISBLANK(MeanRO_Method[[#This Row],[Ro1]]),"",Log_Header[[#This Row],[Layer_Bottom_Depth]])</f>
        <v>1180</v>
      </c>
      <c r="L117" s="39">
        <f>IFERROR(ROUND(AVERAGE(MeanRO_Method[[#This Row],[Ro1]:[Ro4]]),0),"")</f>
        <v>3</v>
      </c>
      <c r="M117" s="39">
        <f>IF(ISBLANK(MeanRO_Method[[#This Row],[Bicarb]]),"",IF(MeanRO_Method[[#This Row],[Bicarb]]="Normal",MeanRO_Method[[#This Row],[Mean_Ro]],ROUND(MeanRO_Method[[#This Row],[Mean_Ro]]/1.75,0)))</f>
        <v>3</v>
      </c>
      <c r="N117" s="9" t="s">
        <v>267</v>
      </c>
    </row>
    <row r="118" spans="1:14" ht="13.15" x14ac:dyDescent="0.25">
      <c r="A118" s="210">
        <f>IF(ISNUMBER(Log_Header[[#This Row],[Seq]]),Log_Header[[#This Row],[Seq]],"")</f>
        <v>112</v>
      </c>
      <c r="B118" s="40">
        <f>IF(ISNUMBER(Log_Header[[#This Row],[BRACS_ID]]),Log_Header[[#This Row],[BRACS_ID]],"")</f>
        <v>26089</v>
      </c>
      <c r="C118" s="40">
        <f>IF(ISNUMBER(Log_Header[[#This Row],[Target_Depth]]),Log_Header[[#This Row],[Target_Depth]],"")</f>
        <v>1236</v>
      </c>
      <c r="D118" s="145">
        <v>3</v>
      </c>
      <c r="E118" s="145">
        <v>3.2</v>
      </c>
      <c r="F118" s="145">
        <v>3.3</v>
      </c>
      <c r="H118" s="9" t="s">
        <v>128</v>
      </c>
      <c r="I118" s="40">
        <f>IF(ISBLANK(MeanRO_Method[[#This Row],[Ro1]]),"",Log_Header[[#This Row],[Phi]])</f>
        <v>0.33</v>
      </c>
      <c r="J118" s="40">
        <f>IF(ISBLANK(MeanRO_Method[[#This Row],[Ro1]]),"",Log_Header[[#This Row],[Layer_Top_Depth]])</f>
        <v>1208</v>
      </c>
      <c r="K118" s="40">
        <f>IF(ISBLANK(MeanRO_Method[[#This Row],[Ro1]]),"",Log_Header[[#This Row],[Layer_Bottom_Depth]])</f>
        <v>1244</v>
      </c>
      <c r="L118" s="39">
        <f>IFERROR(ROUND(AVERAGE(MeanRO_Method[[#This Row],[Ro1]:[Ro4]]),0),"")</f>
        <v>3</v>
      </c>
      <c r="M118" s="39">
        <f>IF(ISBLANK(MeanRO_Method[[#This Row],[Bicarb]]),"",IF(MeanRO_Method[[#This Row],[Bicarb]]="Normal",MeanRO_Method[[#This Row],[Mean_Ro]],ROUND(MeanRO_Method[[#This Row],[Mean_Ro]]/1.75,0)))</f>
        <v>3</v>
      </c>
      <c r="N118" s="9" t="s">
        <v>267</v>
      </c>
    </row>
    <row r="119" spans="1:14" ht="13.15" x14ac:dyDescent="0.25">
      <c r="A119" s="210">
        <f>IF(ISNUMBER(Log_Header[[#This Row],[Seq]]),Log_Header[[#This Row],[Seq]],"")</f>
        <v>113</v>
      </c>
      <c r="B119" s="40">
        <f>IF(ISNUMBER(Log_Header[[#This Row],[BRACS_ID]]),Log_Header[[#This Row],[BRACS_ID]],"")</f>
        <v>26089</v>
      </c>
      <c r="C119" s="40">
        <f>IF(ISNUMBER(Log_Header[[#This Row],[Target_Depth]]),Log_Header[[#This Row],[Target_Depth]],"")</f>
        <v>1320</v>
      </c>
      <c r="I119" s="40" t="str">
        <f>IF(ISBLANK(MeanRO_Method[[#This Row],[Ro1]]),"",Log_Header[[#This Row],[Phi]])</f>
        <v/>
      </c>
      <c r="J119" s="40" t="str">
        <f>IF(ISBLANK(MeanRO_Method[[#This Row],[Ro1]]),"",Log_Header[[#This Row],[Layer_Top_Depth]])</f>
        <v/>
      </c>
      <c r="K119" s="40" t="str">
        <f>IF(ISBLANK(MeanRO_Method[[#This Row],[Ro1]]),"",Log_Header[[#This Row],[Layer_Bottom_Depth]])</f>
        <v/>
      </c>
      <c r="L119" s="39" t="str">
        <f>IFERROR(ROUND(AVERAGE(MeanRO_Method[[#This Row],[Ro1]:[Ro4]]),0),"")</f>
        <v/>
      </c>
      <c r="M119" s="39" t="str">
        <f>IF(ISBLANK(MeanRO_Method[[#This Row],[Bicarb]]),"",IF(MeanRO_Method[[#This Row],[Bicarb]]="Normal",MeanRO_Method[[#This Row],[Mean_Ro]],ROUND(MeanRO_Method[[#This Row],[Mean_Ro]]/1.75,0)))</f>
        <v/>
      </c>
    </row>
    <row r="120" spans="1:14" ht="13.15" x14ac:dyDescent="0.25">
      <c r="A120" s="210">
        <f>IF(ISNUMBER(Log_Header[[#This Row],[Seq]]),Log_Header[[#This Row],[Seq]],"")</f>
        <v>114</v>
      </c>
      <c r="B120" s="40">
        <f>IF(ISNUMBER(Log_Header[[#This Row],[BRACS_ID]]),Log_Header[[#This Row],[BRACS_ID]],"")</f>
        <v>26093</v>
      </c>
      <c r="C120" s="40">
        <f>IF(ISNUMBER(Log_Header[[#This Row],[Target_Depth]]),Log_Header[[#This Row],[Target_Depth]],"")</f>
        <v>1250</v>
      </c>
      <c r="D120" s="145">
        <v>6.7</v>
      </c>
      <c r="E120" s="145">
        <v>6.6</v>
      </c>
      <c r="F120" s="145">
        <v>6.7</v>
      </c>
      <c r="H120" s="9" t="s">
        <v>128</v>
      </c>
      <c r="I120" s="40">
        <f>IF(ISBLANK(MeanRO_Method[[#This Row],[Ro1]]),"",Log_Header[[#This Row],[Phi]])</f>
        <v>0.33</v>
      </c>
      <c r="J120" s="40">
        <f>IF(ISBLANK(MeanRO_Method[[#This Row],[Ro1]]),"",Log_Header[[#This Row],[Layer_Top_Depth]])</f>
        <v>1227</v>
      </c>
      <c r="K120" s="40">
        <f>IF(ISBLANK(MeanRO_Method[[#This Row],[Ro1]]),"",Log_Header[[#This Row],[Layer_Bottom_Depth]])</f>
        <v>1252</v>
      </c>
      <c r="L120" s="39">
        <f>IFERROR(ROUND(AVERAGE(MeanRO_Method[[#This Row],[Ro1]:[Ro4]]),0),"")</f>
        <v>7</v>
      </c>
      <c r="M120" s="39">
        <f>IF(ISBLANK(MeanRO_Method[[#This Row],[Bicarb]]),"",IF(MeanRO_Method[[#This Row],[Bicarb]]="Normal",MeanRO_Method[[#This Row],[Mean_Ro]],ROUND(MeanRO_Method[[#This Row],[Mean_Ro]]/1.75,0)))</f>
        <v>7</v>
      </c>
      <c r="N120" s="9">
        <v>5100</v>
      </c>
    </row>
    <row r="121" spans="1:14" ht="13.15" x14ac:dyDescent="0.25">
      <c r="A121" s="210">
        <f>IF(ISNUMBER(Log_Header[[#This Row],[Seq]]),Log_Header[[#This Row],[Seq]],"")</f>
        <v>115</v>
      </c>
      <c r="B121" s="40">
        <f>IF(ISNUMBER(Log_Header[[#This Row],[BRACS_ID]]),Log_Header[[#This Row],[BRACS_ID]],"")</f>
        <v>26093</v>
      </c>
      <c r="C121" s="40">
        <f>IF(ISNUMBER(Log_Header[[#This Row],[Target_Depth]]),Log_Header[[#This Row],[Target_Depth]],"")</f>
        <v>1645</v>
      </c>
      <c r="D121" s="210">
        <v>2.7</v>
      </c>
      <c r="E121" s="210">
        <v>2.8</v>
      </c>
      <c r="F121" s="210">
        <v>1.9</v>
      </c>
      <c r="G121" s="210">
        <v>1.6</v>
      </c>
      <c r="H121" s="210" t="s">
        <v>128</v>
      </c>
      <c r="I121" s="40">
        <f>IF(ISBLANK(MeanRO_Method[[#This Row],[Ro1]]),"",Log_Header[[#This Row],[Phi]])</f>
        <v>0.33</v>
      </c>
      <c r="J121" s="40">
        <f>IF(ISBLANK(MeanRO_Method[[#This Row],[Ro1]]),"",Log_Header[[#This Row],[Layer_Top_Depth]])</f>
        <v>1609</v>
      </c>
      <c r="K121" s="40">
        <f>IF(ISBLANK(MeanRO_Method[[#This Row],[Ro1]]),"",Log_Header[[#This Row],[Layer_Bottom_Depth]])</f>
        <v>1659</v>
      </c>
      <c r="L121" s="39">
        <f>IFERROR(ROUND(AVERAGE(MeanRO_Method[[#This Row],[Ro1]:[Ro4]]),0),"")</f>
        <v>2</v>
      </c>
      <c r="M121" s="39">
        <f>IF(ISBLANK(MeanRO_Method[[#This Row],[Bicarb]]),"",IF(MeanRO_Method[[#This Row],[Bicarb]]="Normal",MeanRO_Method[[#This Row],[Mean_Ro]],ROUND(MeanRO_Method[[#This Row],[Mean_Ro]]/1.75,0)))</f>
        <v>2</v>
      </c>
      <c r="N121" s="210" t="s">
        <v>267</v>
      </c>
    </row>
    <row r="122" spans="1:14" ht="13.15" x14ac:dyDescent="0.25">
      <c r="A122" s="210" t="str">
        <f>IF(ISNUMBER(Log_Header[[#This Row],[Seq]]),Log_Header[[#This Row],[Seq]],"")</f>
        <v/>
      </c>
      <c r="B122" s="40" t="str">
        <f>IF(ISNUMBER(Log_Header[[#This Row],[BRACS_ID]]),Log_Header[[#This Row],[BRACS_ID]],"")</f>
        <v/>
      </c>
      <c r="C122" s="40" t="str">
        <f>IF(ISNUMBER(Log_Header[[#This Row],[Target_Depth]]),Log_Header[[#This Row],[Target_Depth]],"")</f>
        <v/>
      </c>
      <c r="I122" s="40" t="str">
        <f>IF(ISBLANK(MeanRO_Method[[#This Row],[Ro1]]),"",Log_Header[[#This Row],[Phi]])</f>
        <v/>
      </c>
      <c r="J122" s="40" t="str">
        <f>IF(ISBLANK(MeanRO_Method[[#This Row],[Ro1]]),"",Log_Header[[#This Row],[Layer_Top_Depth]])</f>
        <v/>
      </c>
      <c r="K122" s="40" t="str">
        <f>IF(ISBLANK(MeanRO_Method[[#This Row],[Ro1]]),"",Log_Header[[#This Row],[Layer_Bottom_Depth]])</f>
        <v/>
      </c>
      <c r="L122" s="39" t="str">
        <f>IFERROR(ROUND(AVERAGE(MeanRO_Method[[#This Row],[Ro1]:[Ro4]]),0),"")</f>
        <v/>
      </c>
      <c r="M122" s="39" t="str">
        <f>IF(ISBLANK(MeanRO_Method[[#This Row],[Bicarb]]),"",IF(MeanRO_Method[[#This Row],[Bicarb]]="Normal",MeanRO_Method[[#This Row],[Mean_Ro]],ROUND(MeanRO_Method[[#This Row],[Mean_Ro]]/1.75,0)))</f>
        <v/>
      </c>
      <c r="N122" s="9" t="s">
        <v>267</v>
      </c>
    </row>
    <row r="123" spans="1:14" ht="13.15" x14ac:dyDescent="0.25">
      <c r="A123" s="210">
        <f>IF(ISNUMBER(Log_Header[[#This Row],[Seq]]),Log_Header[[#This Row],[Seq]],"")</f>
        <v>116</v>
      </c>
      <c r="B123" s="40">
        <f>IF(ISNUMBER(Log_Header[[#This Row],[BRACS_ID]]),Log_Header[[#This Row],[BRACS_ID]],"")</f>
        <v>26091</v>
      </c>
      <c r="C123" s="40" t="str">
        <f>IF(ISNUMBER(Log_Header[[#This Row],[Target_Depth]]),Log_Header[[#This Row],[Target_Depth]],"")</f>
        <v/>
      </c>
      <c r="I123" s="40" t="str">
        <f>IF(ISBLANK(MeanRO_Method[[#This Row],[Ro1]]),"",Log_Header[[#This Row],[Phi]])</f>
        <v/>
      </c>
      <c r="J123" s="40" t="str">
        <f>IF(ISBLANK(MeanRO_Method[[#This Row],[Ro1]]),"",Log_Header[[#This Row],[Layer_Top_Depth]])</f>
        <v/>
      </c>
      <c r="K123" s="40" t="str">
        <f>IF(ISBLANK(MeanRO_Method[[#This Row],[Ro1]]),"",Log_Header[[#This Row],[Layer_Bottom_Depth]])</f>
        <v/>
      </c>
      <c r="L123" s="39" t="str">
        <f>IFERROR(ROUND(AVERAGE(MeanRO_Method[[#This Row],[Ro1]:[Ro4]]),0),"")</f>
        <v/>
      </c>
      <c r="M123" s="39" t="str">
        <f>IF(ISBLANK(MeanRO_Method[[#This Row],[Bicarb]]),"",IF(MeanRO_Method[[#This Row],[Bicarb]]="Normal",MeanRO_Method[[#This Row],[Mean_Ro]],ROUND(MeanRO_Method[[#This Row],[Mean_Ro]]/1.75,0)))</f>
        <v/>
      </c>
    </row>
    <row r="124" spans="1:14" ht="13.15" x14ac:dyDescent="0.25">
      <c r="A124" s="210">
        <f>IF(ISNUMBER(Log_Header[[#This Row],[Seq]]),Log_Header[[#This Row],[Seq]],"")</f>
        <v>117</v>
      </c>
      <c r="B124" s="40">
        <f>IF(ISNUMBER(Log_Header[[#This Row],[BRACS_ID]]),Log_Header[[#This Row],[BRACS_ID]],"")</f>
        <v>26098</v>
      </c>
      <c r="C124" s="40">
        <f>IF(ISNUMBER(Log_Header[[#This Row],[Target_Depth]]),Log_Header[[#This Row],[Target_Depth]],"")</f>
        <v>1220</v>
      </c>
      <c r="I124" s="40" t="str">
        <f>IF(ISBLANK(MeanRO_Method[[#This Row],[Ro1]]),"",Log_Header[[#This Row],[Phi]])</f>
        <v/>
      </c>
      <c r="J124" s="40" t="str">
        <f>IF(ISBLANK(MeanRO_Method[[#This Row],[Ro1]]),"",Log_Header[[#This Row],[Layer_Top_Depth]])</f>
        <v/>
      </c>
      <c r="K124" s="40" t="str">
        <f>IF(ISBLANK(MeanRO_Method[[#This Row],[Ro1]]),"",Log_Header[[#This Row],[Layer_Bottom_Depth]])</f>
        <v/>
      </c>
      <c r="L124" s="39" t="str">
        <f>IFERROR(ROUND(AVERAGE(MeanRO_Method[[#This Row],[Ro1]:[Ro4]]),0),"")</f>
        <v/>
      </c>
      <c r="M124" s="39" t="str">
        <f>IF(ISBLANK(MeanRO_Method[[#This Row],[Bicarb]]),"",IF(MeanRO_Method[[#This Row],[Bicarb]]="Normal",MeanRO_Method[[#This Row],[Mean_Ro]],ROUND(MeanRO_Method[[#This Row],[Mean_Ro]]/1.75,0)))</f>
        <v/>
      </c>
    </row>
    <row r="125" spans="1:14" ht="13.15" x14ac:dyDescent="0.25">
      <c r="A125" s="210">
        <f>IF(ISNUMBER(Log_Header[[#This Row],[Seq]]),Log_Header[[#This Row],[Seq]],"")</f>
        <v>118</v>
      </c>
      <c r="B125" s="40">
        <f>IF(ISNUMBER(Log_Header[[#This Row],[BRACS_ID]]),Log_Header[[#This Row],[BRACS_ID]],"")</f>
        <v>26098</v>
      </c>
      <c r="C125" s="40">
        <f>IF(ISNUMBER(Log_Header[[#This Row],[Target_Depth]]),Log_Header[[#This Row],[Target_Depth]],"")</f>
        <v>1670</v>
      </c>
      <c r="D125" s="145">
        <v>2.5</v>
      </c>
      <c r="E125" s="145">
        <v>2</v>
      </c>
      <c r="H125" s="9" t="s">
        <v>128</v>
      </c>
      <c r="I125" s="40">
        <f>IF(ISBLANK(MeanRO_Method[[#This Row],[Ro1]]),"",Log_Header[[#This Row],[Phi]])</f>
        <v>0.33</v>
      </c>
      <c r="J125" s="40">
        <f>IF(ISBLANK(MeanRO_Method[[#This Row],[Ro1]]),"",Log_Header[[#This Row],[Layer_Top_Depth]])</f>
        <v>1651</v>
      </c>
      <c r="K125" s="40">
        <f>IF(ISBLANK(MeanRO_Method[[#This Row],[Ro1]]),"",Log_Header[[#This Row],[Layer_Bottom_Depth]])</f>
        <v>1687</v>
      </c>
      <c r="L125" s="39">
        <f>IFERROR(ROUND(AVERAGE(MeanRO_Method[[#This Row],[Ro1]:[Ro4]]),0),"")</f>
        <v>2</v>
      </c>
      <c r="M125" s="39">
        <f>IF(ISBLANK(MeanRO_Method[[#This Row],[Bicarb]]),"",IF(MeanRO_Method[[#This Row],[Bicarb]]="Normal",MeanRO_Method[[#This Row],[Mean_Ro]],ROUND(MeanRO_Method[[#This Row],[Mean_Ro]]/1.75,0)))</f>
        <v>2</v>
      </c>
      <c r="N125" s="9" t="s">
        <v>267</v>
      </c>
    </row>
    <row r="126" spans="1:14" ht="13.15" x14ac:dyDescent="0.25">
      <c r="A126" s="210">
        <f>IF(ISNUMBER(Log_Header[[#This Row],[Seq]]),Log_Header[[#This Row],[Seq]],"")</f>
        <v>119</v>
      </c>
      <c r="B126" s="40">
        <f>IF(ISNUMBER(Log_Header[[#This Row],[BRACS_ID]]),Log_Header[[#This Row],[BRACS_ID]],"")</f>
        <v>19401</v>
      </c>
      <c r="C126" s="40" t="str">
        <f>IF(ISNUMBER(Log_Header[[#This Row],[Target_Depth]]),Log_Header[[#This Row],[Target_Depth]],"")</f>
        <v/>
      </c>
      <c r="I126" s="40" t="str">
        <f>IF(ISBLANK(MeanRO_Method[[#This Row],[Ro1]]),"",Log_Header[[#This Row],[Phi]])</f>
        <v/>
      </c>
      <c r="J126" s="40" t="str">
        <f>IF(ISBLANK(MeanRO_Method[[#This Row],[Ro1]]),"",Log_Header[[#This Row],[Layer_Top_Depth]])</f>
        <v/>
      </c>
      <c r="K126" s="40" t="str">
        <f>IF(ISBLANK(MeanRO_Method[[#This Row],[Ro1]]),"",Log_Header[[#This Row],[Layer_Bottom_Depth]])</f>
        <v/>
      </c>
      <c r="L126" s="39" t="str">
        <f>IFERROR(ROUND(AVERAGE(MeanRO_Method[[#This Row],[Ro1]:[Ro4]]),0),"")</f>
        <v/>
      </c>
      <c r="M126" s="39" t="str">
        <f>IF(ISBLANK(MeanRO_Method[[#This Row],[Bicarb]]),"",IF(MeanRO_Method[[#This Row],[Bicarb]]="Normal",MeanRO_Method[[#This Row],[Mean_Ro]],ROUND(MeanRO_Method[[#This Row],[Mean_Ro]]/1.75,0)))</f>
        <v/>
      </c>
    </row>
    <row r="127" spans="1:14" ht="13.15" x14ac:dyDescent="0.25">
      <c r="A127" s="210">
        <f>IF(ISNUMBER(Log_Header[[#This Row],[Seq]]),Log_Header[[#This Row],[Seq]],"")</f>
        <v>120</v>
      </c>
      <c r="B127" s="40">
        <f>IF(ISNUMBER(Log_Header[[#This Row],[BRACS_ID]]),Log_Header[[#This Row],[BRACS_ID]],"")</f>
        <v>19397</v>
      </c>
      <c r="C127" s="40" t="str">
        <f>IF(ISNUMBER(Log_Header[[#This Row],[Target_Depth]]),Log_Header[[#This Row],[Target_Depth]],"")</f>
        <v/>
      </c>
      <c r="I127" s="40" t="str">
        <f>IF(ISBLANK(MeanRO_Method[[#This Row],[Ro1]]),"",Log_Header[[#This Row],[Phi]])</f>
        <v/>
      </c>
      <c r="J127" s="40" t="str">
        <f>IF(ISBLANK(MeanRO_Method[[#This Row],[Ro1]]),"",Log_Header[[#This Row],[Layer_Top_Depth]])</f>
        <v/>
      </c>
      <c r="K127" s="40" t="str">
        <f>IF(ISBLANK(MeanRO_Method[[#This Row],[Ro1]]),"",Log_Header[[#This Row],[Layer_Bottom_Depth]])</f>
        <v/>
      </c>
      <c r="L127" s="39" t="str">
        <f>IFERROR(ROUND(AVERAGE(MeanRO_Method[[#This Row],[Ro1]:[Ro4]]),0),"")</f>
        <v/>
      </c>
      <c r="M127" s="39" t="str">
        <f>IF(ISBLANK(MeanRO_Method[[#This Row],[Bicarb]]),"",IF(MeanRO_Method[[#This Row],[Bicarb]]="Normal",MeanRO_Method[[#This Row],[Mean_Ro]],ROUND(MeanRO_Method[[#This Row],[Mean_Ro]]/1.75,0)))</f>
        <v/>
      </c>
    </row>
    <row r="128" spans="1:14" ht="13.15" x14ac:dyDescent="0.25">
      <c r="A128" s="210">
        <f>IF(ISNUMBER(Log_Header[[#This Row],[Seq]]),Log_Header[[#This Row],[Seq]],"")</f>
        <v>121</v>
      </c>
      <c r="B128" s="40">
        <f>IF(ISNUMBER(Log_Header[[#This Row],[BRACS_ID]]),Log_Header[[#This Row],[BRACS_ID]],"")</f>
        <v>26092</v>
      </c>
      <c r="C128" s="40">
        <f>IF(ISNUMBER(Log_Header[[#This Row],[Target_Depth]]),Log_Header[[#This Row],[Target_Depth]],"")</f>
        <v>1434</v>
      </c>
      <c r="D128" s="145">
        <v>4.4000000000000004</v>
      </c>
      <c r="E128" s="145">
        <v>3.8</v>
      </c>
      <c r="F128" s="145">
        <v>5.2</v>
      </c>
      <c r="H128" s="9" t="s">
        <v>128</v>
      </c>
      <c r="I128" s="40">
        <f>IF(ISBLANK(MeanRO_Method[[#This Row],[Ro1]]),"",Log_Header[[#This Row],[Phi]])</f>
        <v>0.33</v>
      </c>
      <c r="J128" s="40">
        <f>IF(ISBLANK(MeanRO_Method[[#This Row],[Ro1]]),"",Log_Header[[#This Row],[Layer_Top_Depth]])</f>
        <v>1412</v>
      </c>
      <c r="K128" s="40">
        <f>IF(ISBLANK(MeanRO_Method[[#This Row],[Ro1]]),"",Log_Header[[#This Row],[Layer_Bottom_Depth]])</f>
        <v>1422</v>
      </c>
      <c r="L128" s="39">
        <f>IFERROR(ROUND(AVERAGE(MeanRO_Method[[#This Row],[Ro1]:[Ro4]]),0),"")</f>
        <v>4</v>
      </c>
      <c r="M128" s="39">
        <f>IF(ISBLANK(MeanRO_Method[[#This Row],[Bicarb]]),"",IF(MeanRO_Method[[#This Row],[Bicarb]]="Normal",MeanRO_Method[[#This Row],[Mean_Ro]],ROUND(MeanRO_Method[[#This Row],[Mean_Ro]]/1.75,0)))</f>
        <v>4</v>
      </c>
      <c r="N128" s="9" t="s">
        <v>267</v>
      </c>
    </row>
    <row r="129" spans="1:27" ht="13.15" x14ac:dyDescent="0.25">
      <c r="A129" s="210">
        <f>IF(ISNUMBER(Log_Header[[#This Row],[Seq]]),Log_Header[[#This Row],[Seq]],"")</f>
        <v>122</v>
      </c>
      <c r="B129" s="40">
        <f>IF(ISNUMBER(Log_Header[[#This Row],[BRACS_ID]]),Log_Header[[#This Row],[BRACS_ID]],"")</f>
        <v>25729</v>
      </c>
      <c r="C129" s="40">
        <f>IF(ISNUMBER(Log_Header[[#This Row],[Target_Depth]]),Log_Header[[#This Row],[Target_Depth]],"")</f>
        <v>1160</v>
      </c>
      <c r="D129" s="145">
        <v>10.1</v>
      </c>
      <c r="H129" s="9" t="s">
        <v>128</v>
      </c>
      <c r="I129" s="40">
        <f>IF(ISBLANK(MeanRO_Method[[#This Row],[Ro1]]),"",Log_Header[[#This Row],[Phi]])</f>
        <v>0.33</v>
      </c>
      <c r="J129" s="40">
        <f>IF(ISBLANK(MeanRO_Method[[#This Row],[Ro1]]),"",Log_Header[[#This Row],[Layer_Top_Depth]])</f>
        <v>1097</v>
      </c>
      <c r="K129" s="40">
        <f>IF(ISBLANK(MeanRO_Method[[#This Row],[Ro1]]),"",Log_Header[[#This Row],[Layer_Bottom_Depth]])</f>
        <v>1197</v>
      </c>
      <c r="L129" s="39">
        <f>IFERROR(ROUND(AVERAGE(MeanRO_Method[[#This Row],[Ro1]:[Ro4]]),0),"")</f>
        <v>10</v>
      </c>
      <c r="M129" s="39">
        <f>IF(ISBLANK(MeanRO_Method[[#This Row],[Bicarb]]),"",IF(MeanRO_Method[[#This Row],[Bicarb]]="Normal",MeanRO_Method[[#This Row],[Mean_Ro]],ROUND(MeanRO_Method[[#This Row],[Mean_Ro]]/1.75,0)))</f>
        <v>10</v>
      </c>
      <c r="N129" s="9">
        <v>3200</v>
      </c>
    </row>
    <row r="130" spans="1:27" ht="13.15" x14ac:dyDescent="0.25">
      <c r="A130" s="210">
        <f>IF(ISNUMBER(Log_Header[[#This Row],[Seq]]),Log_Header[[#This Row],[Seq]],"")</f>
        <v>123</v>
      </c>
      <c r="B130" s="40">
        <f>IF(ISNUMBER(Log_Header[[#This Row],[BRACS_ID]]),Log_Header[[#This Row],[BRACS_ID]],"")</f>
        <v>37664</v>
      </c>
      <c r="C130" s="40">
        <f>IF(ISNUMBER(Log_Header[[#This Row],[Target_Depth]]),Log_Header[[#This Row],[Target_Depth]],"")</f>
        <v>1635</v>
      </c>
      <c r="I130" s="40" t="str">
        <f>IF(ISBLANK(MeanRO_Method[[#This Row],[Ro1]]),"",Log_Header[[#This Row],[Phi]])</f>
        <v/>
      </c>
      <c r="J130" s="40" t="str">
        <f>IF(ISBLANK(MeanRO_Method[[#This Row],[Ro1]]),"",Log_Header[[#This Row],[Layer_Top_Depth]])</f>
        <v/>
      </c>
      <c r="K130" s="40" t="str">
        <f>IF(ISBLANK(MeanRO_Method[[#This Row],[Ro1]]),"",Log_Header[[#This Row],[Layer_Bottom_Depth]])</f>
        <v/>
      </c>
      <c r="L130" s="39" t="str">
        <f>IFERROR(ROUND(AVERAGE(MeanRO_Method[[#This Row],[Ro1]:[Ro4]]),0),"")</f>
        <v/>
      </c>
      <c r="M130" s="39" t="str">
        <f>IF(ISBLANK(MeanRO_Method[[#This Row],[Bicarb]]),"",IF(MeanRO_Method[[#This Row],[Bicarb]]="Normal",MeanRO_Method[[#This Row],[Mean_Ro]],ROUND(MeanRO_Method[[#This Row],[Mean_Ro]]/1.75,0)))</f>
        <v/>
      </c>
      <c r="P130" s="213">
        <v>4</v>
      </c>
      <c r="Q130" s="147" t="s">
        <v>267</v>
      </c>
    </row>
    <row r="131" spans="1:27" ht="13.15" x14ac:dyDescent="0.25">
      <c r="A131" s="210">
        <f>IF(ISNUMBER(Log_Header[[#This Row],[Seq]]),Log_Header[[#This Row],[Seq]],"")</f>
        <v>124</v>
      </c>
      <c r="B131" s="40">
        <f>IF(ISNUMBER(Log_Header[[#This Row],[BRACS_ID]]),Log_Header[[#This Row],[BRACS_ID]],"")</f>
        <v>26087</v>
      </c>
      <c r="C131" s="40">
        <f>IF(ISNUMBER(Log_Header[[#This Row],[Target_Depth]]),Log_Header[[#This Row],[Target_Depth]],"")</f>
        <v>1395</v>
      </c>
      <c r="I131" s="40" t="str">
        <f>IF(ISBLANK(MeanRO_Method[[#This Row],[Ro1]]),"",Log_Header[[#This Row],[Phi]])</f>
        <v/>
      </c>
      <c r="J131" s="40" t="str">
        <f>IF(ISBLANK(MeanRO_Method[[#This Row],[Ro1]]),"",Log_Header[[#This Row],[Layer_Top_Depth]])</f>
        <v/>
      </c>
      <c r="K131" s="40" t="str">
        <f>IF(ISBLANK(MeanRO_Method[[#This Row],[Ro1]]),"",Log_Header[[#This Row],[Layer_Bottom_Depth]])</f>
        <v/>
      </c>
      <c r="L131" s="39" t="str">
        <f>IFERROR(ROUND(AVERAGE(MeanRO_Method[[#This Row],[Ro1]:[Ro4]]),0),"")</f>
        <v/>
      </c>
      <c r="M131" s="39" t="str">
        <f>IF(ISBLANK(MeanRO_Method[[#This Row],[Bicarb]]),"",IF(MeanRO_Method[[#This Row],[Bicarb]]="Normal",MeanRO_Method[[#This Row],[Mean_Ro]],ROUND(MeanRO_Method[[#This Row],[Mean_Ro]]/1.75,0)))</f>
        <v/>
      </c>
      <c r="P131" s="213">
        <v>5</v>
      </c>
      <c r="Q131" s="147">
        <v>8700</v>
      </c>
    </row>
    <row r="132" spans="1:27" ht="13.15" x14ac:dyDescent="0.25">
      <c r="A132" s="210">
        <f>IF(ISNUMBER(Log_Header[[#This Row],[Seq]]),Log_Header[[#This Row],[Seq]],"")</f>
        <v>125</v>
      </c>
      <c r="B132" s="40">
        <f>IF(ISNUMBER(Log_Header[[#This Row],[BRACS_ID]]),Log_Header[[#This Row],[BRACS_ID]],"")</f>
        <v>26087</v>
      </c>
      <c r="C132" s="40">
        <f>IF(ISNUMBER(Log_Header[[#This Row],[Target_Depth]]),Log_Header[[#This Row],[Target_Depth]],"")</f>
        <v>1650</v>
      </c>
      <c r="I132" s="40" t="str">
        <f>IF(ISBLANK(MeanRO_Method[[#This Row],[Ro1]]),"",Log_Header[[#This Row],[Phi]])</f>
        <v/>
      </c>
      <c r="J132" s="40" t="str">
        <f>IF(ISBLANK(MeanRO_Method[[#This Row],[Ro1]]),"",Log_Header[[#This Row],[Layer_Top_Depth]])</f>
        <v/>
      </c>
      <c r="K132" s="40" t="str">
        <f>IF(ISBLANK(MeanRO_Method[[#This Row],[Ro1]]),"",Log_Header[[#This Row],[Layer_Bottom_Depth]])</f>
        <v/>
      </c>
      <c r="L132" s="39" t="str">
        <f>IFERROR(ROUND(AVERAGE(MeanRO_Method[[#This Row],[Ro1]:[Ro4]]),0),"")</f>
        <v/>
      </c>
      <c r="M132" s="39" t="str">
        <f>IF(ISBLANK(MeanRO_Method[[#This Row],[Bicarb]]),"",IF(MeanRO_Method[[#This Row],[Bicarb]]="Normal",MeanRO_Method[[#This Row],[Mean_Ro]],ROUND(MeanRO_Method[[#This Row],[Mean_Ro]]/1.75,0)))</f>
        <v/>
      </c>
      <c r="P132" s="213">
        <v>6</v>
      </c>
      <c r="Q132" s="147">
        <v>6200</v>
      </c>
    </row>
    <row r="133" spans="1:27" ht="13.15" x14ac:dyDescent="0.25">
      <c r="A133" s="210">
        <f>IF(ISNUMBER(Log_Header[[#This Row],[Seq]]),Log_Header[[#This Row],[Seq]],"")</f>
        <v>126</v>
      </c>
      <c r="B133" s="40">
        <f>IF(ISNUMBER(Log_Header[[#This Row],[BRACS_ID]]),Log_Header[[#This Row],[BRACS_ID]],"")</f>
        <v>26090</v>
      </c>
      <c r="C133" s="40">
        <f>IF(ISNUMBER(Log_Header[[#This Row],[Target_Depth]]),Log_Header[[#This Row],[Target_Depth]],"")</f>
        <v>1525</v>
      </c>
      <c r="I133" s="40" t="str">
        <f>IF(ISBLANK(MeanRO_Method[[#This Row],[Ro1]]),"",Log_Header[[#This Row],[Phi]])</f>
        <v/>
      </c>
      <c r="J133" s="40" t="str">
        <f>IF(ISBLANK(MeanRO_Method[[#This Row],[Ro1]]),"",Log_Header[[#This Row],[Layer_Top_Depth]])</f>
        <v/>
      </c>
      <c r="K133" s="40" t="str">
        <f>IF(ISBLANK(MeanRO_Method[[#This Row],[Ro1]]),"",Log_Header[[#This Row],[Layer_Bottom_Depth]])</f>
        <v/>
      </c>
      <c r="L133" s="39" t="str">
        <f>IFERROR(ROUND(AVERAGE(MeanRO_Method[[#This Row],[Ro1]:[Ro4]]),0),"")</f>
        <v/>
      </c>
      <c r="M133" s="39" t="str">
        <f>IF(ISBLANK(MeanRO_Method[[#This Row],[Bicarb]]),"",IF(MeanRO_Method[[#This Row],[Bicarb]]="Normal",MeanRO_Method[[#This Row],[Mean_Ro]],ROUND(MeanRO_Method[[#This Row],[Mean_Ro]]/1.75,0)))</f>
        <v/>
      </c>
      <c r="P133" s="213">
        <v>7</v>
      </c>
      <c r="Q133" s="147">
        <v>5100</v>
      </c>
    </row>
    <row r="134" spans="1:27" ht="13.15" x14ac:dyDescent="0.25">
      <c r="A134" s="210">
        <f>IF(ISNUMBER(Log_Header[[#This Row],[Seq]]),Log_Header[[#This Row],[Seq]],"")</f>
        <v>127</v>
      </c>
      <c r="B134" s="40">
        <f>IF(ISNUMBER(Log_Header[[#This Row],[BRACS_ID]]),Log_Header[[#This Row],[BRACS_ID]],"")</f>
        <v>19438</v>
      </c>
      <c r="C134" s="40" t="str">
        <f>IF(ISNUMBER(Log_Header[[#This Row],[Target_Depth]]),Log_Header[[#This Row],[Target_Depth]],"")</f>
        <v/>
      </c>
      <c r="I134" s="40" t="str">
        <f>IF(ISBLANK(MeanRO_Method[[#This Row],[Ro1]]),"",Log_Header[[#This Row],[Phi]])</f>
        <v/>
      </c>
      <c r="J134" s="40" t="str">
        <f>IF(ISBLANK(MeanRO_Method[[#This Row],[Ro1]]),"",Log_Header[[#This Row],[Layer_Top_Depth]])</f>
        <v/>
      </c>
      <c r="K134" s="40" t="str">
        <f>IF(ISBLANK(MeanRO_Method[[#This Row],[Ro1]]),"",Log_Header[[#This Row],[Layer_Bottom_Depth]])</f>
        <v/>
      </c>
      <c r="L134" s="39" t="str">
        <f>IFERROR(ROUND(AVERAGE(MeanRO_Method[[#This Row],[Ro1]:[Ro4]]),0),"")</f>
        <v/>
      </c>
      <c r="M134" s="39" t="str">
        <f>IF(ISBLANK(MeanRO_Method[[#This Row],[Bicarb]]),"",IF(MeanRO_Method[[#This Row],[Bicarb]]="Normal",MeanRO_Method[[#This Row],[Mean_Ro]],ROUND(MeanRO_Method[[#This Row],[Mean_Ro]]/1.75,0)))</f>
        <v/>
      </c>
      <c r="P134" s="213">
        <v>8</v>
      </c>
      <c r="Q134" s="147">
        <v>4200</v>
      </c>
    </row>
    <row r="135" spans="1:27" ht="13.15" x14ac:dyDescent="0.25">
      <c r="A135" s="210">
        <f>IF(ISNUMBER(Log_Header[[#This Row],[Seq]]),Log_Header[[#This Row],[Seq]],"")</f>
        <v>128</v>
      </c>
      <c r="B135" s="40">
        <f>IF(ISNUMBER(Log_Header[[#This Row],[BRACS_ID]]),Log_Header[[#This Row],[BRACS_ID]],"")</f>
        <v>23789</v>
      </c>
      <c r="C135" s="40">
        <f>IF(ISNUMBER(Log_Header[[#This Row],[Target_Depth]]),Log_Header[[#This Row],[Target_Depth]],"")</f>
        <v>1440</v>
      </c>
      <c r="I135" s="40" t="str">
        <f>IF(ISBLANK(MeanRO_Method[[#This Row],[Ro1]]),"",Log_Header[[#This Row],[Phi]])</f>
        <v/>
      </c>
      <c r="J135" s="40" t="str">
        <f>IF(ISBLANK(MeanRO_Method[[#This Row],[Ro1]]),"",Log_Header[[#This Row],[Layer_Top_Depth]])</f>
        <v/>
      </c>
      <c r="K135" s="40" t="str">
        <f>IF(ISBLANK(MeanRO_Method[[#This Row],[Ro1]]),"",Log_Header[[#This Row],[Layer_Bottom_Depth]])</f>
        <v/>
      </c>
      <c r="L135" s="39" t="str">
        <f>IFERROR(ROUND(AVERAGE(MeanRO_Method[[#This Row],[Ro1]:[Ro4]]),0),"")</f>
        <v/>
      </c>
      <c r="M135" s="39" t="str">
        <f>IF(ISBLANK(MeanRO_Method[[#This Row],[Bicarb]]),"",IF(MeanRO_Method[[#This Row],[Bicarb]]="Normal",MeanRO_Method[[#This Row],[Mean_Ro]],ROUND(MeanRO_Method[[#This Row],[Mean_Ro]]/1.75,0)))</f>
        <v/>
      </c>
      <c r="P135" s="213">
        <v>9</v>
      </c>
      <c r="Q135" s="147"/>
    </row>
    <row r="136" spans="1:27" ht="13.15" x14ac:dyDescent="0.25">
      <c r="A136" s="210">
        <f>IF(ISNUMBER(Log_Header[[#This Row],[Seq]]),Log_Header[[#This Row],[Seq]],"")</f>
        <v>129</v>
      </c>
      <c r="B136" s="40">
        <f>IF(ISNUMBER(Log_Header[[#This Row],[BRACS_ID]]),Log_Header[[#This Row],[BRACS_ID]],"")</f>
        <v>23789</v>
      </c>
      <c r="C136" s="40">
        <f>IF(ISNUMBER(Log_Header[[#This Row],[Target_Depth]]),Log_Header[[#This Row],[Target_Depth]],"")</f>
        <v>1420</v>
      </c>
      <c r="D136" s="145">
        <v>3.8</v>
      </c>
      <c r="E136" s="145">
        <v>3.4</v>
      </c>
      <c r="H136" s="9" t="s">
        <v>128</v>
      </c>
      <c r="I136" s="40">
        <f>IF(ISBLANK(MeanRO_Method[[#This Row],[Ro1]]),"",Log_Header[[#This Row],[Phi]])</f>
        <v>0.33</v>
      </c>
      <c r="J136" s="40">
        <f>IF(ISBLANK(MeanRO_Method[[#This Row],[Ro1]]),"",Log_Header[[#This Row],[Layer_Top_Depth]])</f>
        <v>1404</v>
      </c>
      <c r="K136" s="40">
        <f>IF(ISBLANK(MeanRO_Method[[#This Row],[Ro1]]),"",Log_Header[[#This Row],[Layer_Bottom_Depth]])</f>
        <v>1434</v>
      </c>
      <c r="L136" s="39">
        <f>IFERROR(ROUND(AVERAGE(MeanRO_Method[[#This Row],[Ro1]:[Ro4]]),0),"")</f>
        <v>4</v>
      </c>
      <c r="M136" s="39">
        <f>IF(ISBLANK(MeanRO_Method[[#This Row],[Bicarb]]),"",IF(MeanRO_Method[[#This Row],[Bicarb]]="Normal",MeanRO_Method[[#This Row],[Mean_Ro]],ROUND(MeanRO_Method[[#This Row],[Mean_Ro]]/1.75,0)))</f>
        <v>4</v>
      </c>
      <c r="N136" s="9" t="s">
        <v>267</v>
      </c>
      <c r="P136" s="213">
        <v>10</v>
      </c>
      <c r="Q136" s="147">
        <v>3200</v>
      </c>
    </row>
    <row r="137" spans="1:27" ht="13.15" x14ac:dyDescent="0.25">
      <c r="A137" s="210">
        <f>IF(ISNUMBER(Log_Header[[#This Row],[Seq]]),Log_Header[[#This Row],[Seq]],"")</f>
        <v>130</v>
      </c>
      <c r="B137" s="40">
        <f>IF(ISNUMBER(Log_Header[[#This Row],[BRACS_ID]]),Log_Header[[#This Row],[BRACS_ID]],"")</f>
        <v>23788</v>
      </c>
      <c r="C137" s="40">
        <f>IF(ISNUMBER(Log_Header[[#This Row],[Target_Depth]]),Log_Header[[#This Row],[Target_Depth]],"")</f>
        <v>1185</v>
      </c>
      <c r="I137" s="40" t="str">
        <f>IF(ISBLANK(MeanRO_Method[[#This Row],[Ro1]]),"",Log_Header[[#This Row],[Phi]])</f>
        <v/>
      </c>
      <c r="J137" s="40" t="str">
        <f>IF(ISBLANK(MeanRO_Method[[#This Row],[Ro1]]),"",Log_Header[[#This Row],[Layer_Top_Depth]])</f>
        <v/>
      </c>
      <c r="K137" s="40" t="str">
        <f>IF(ISBLANK(MeanRO_Method[[#This Row],[Ro1]]),"",Log_Header[[#This Row],[Layer_Bottom_Depth]])</f>
        <v/>
      </c>
      <c r="L137" s="39" t="str">
        <f>IFERROR(ROUND(AVERAGE(MeanRO_Method[[#This Row],[Ro1]:[Ro4]]),0),"")</f>
        <v/>
      </c>
      <c r="M137" s="39" t="str">
        <f>IF(ISBLANK(MeanRO_Method[[#This Row],[Bicarb]]),"",IF(MeanRO_Method[[#This Row],[Bicarb]]="Normal",MeanRO_Method[[#This Row],[Mean_Ro]],ROUND(MeanRO_Method[[#This Row],[Mean_Ro]]/1.75,0)))</f>
        <v/>
      </c>
      <c r="P137" s="213">
        <v>11</v>
      </c>
      <c r="Q137" s="147">
        <v>2200</v>
      </c>
    </row>
    <row r="138" spans="1:27" ht="13.15" x14ac:dyDescent="0.25">
      <c r="A138" s="210">
        <f>IF(ISNUMBER(Log_Header[[#This Row],[Seq]]),Log_Header[[#This Row],[Seq]],"")</f>
        <v>131</v>
      </c>
      <c r="B138" s="40">
        <f>IF(ISNUMBER(Log_Header[[#This Row],[BRACS_ID]]),Log_Header[[#This Row],[BRACS_ID]],"")</f>
        <v>23788</v>
      </c>
      <c r="C138" s="40">
        <f>IF(ISNUMBER(Log_Header[[#This Row],[Target_Depth]]),Log_Header[[#This Row],[Target_Depth]],"")</f>
        <v>1520</v>
      </c>
      <c r="D138" s="145">
        <v>3.4</v>
      </c>
      <c r="E138" s="145">
        <v>2.9</v>
      </c>
      <c r="F138" s="145">
        <v>3</v>
      </c>
      <c r="H138" s="9" t="s">
        <v>128</v>
      </c>
      <c r="I138" s="40">
        <f>IF(ISBLANK(MeanRO_Method[[#This Row],[Ro1]]),"",Log_Header[[#This Row],[Phi]])</f>
        <v>0.33</v>
      </c>
      <c r="J138" s="40">
        <f>IF(ISBLANK(MeanRO_Method[[#This Row],[Ro1]]),"",Log_Header[[#This Row],[Layer_Top_Depth]])</f>
        <v>1493</v>
      </c>
      <c r="K138" s="40">
        <f>IF(ISBLANK(MeanRO_Method[[#This Row],[Ro1]]),"",Log_Header[[#This Row],[Layer_Bottom_Depth]])</f>
        <v>1523</v>
      </c>
      <c r="L138" s="39">
        <f>IFERROR(ROUND(AVERAGE(MeanRO_Method[[#This Row],[Ro1]:[Ro4]]),0),"")</f>
        <v>3</v>
      </c>
      <c r="M138" s="39">
        <f>IF(ISBLANK(MeanRO_Method[[#This Row],[Bicarb]]),"",IF(MeanRO_Method[[#This Row],[Bicarb]]="Normal",MeanRO_Method[[#This Row],[Mean_Ro]],ROUND(MeanRO_Method[[#This Row],[Mean_Ro]]/1.75,0)))</f>
        <v>3</v>
      </c>
      <c r="N138" s="9" t="s">
        <v>267</v>
      </c>
      <c r="P138" s="213">
        <v>12</v>
      </c>
      <c r="Q138" s="147"/>
    </row>
    <row r="139" spans="1:27" ht="13.15" x14ac:dyDescent="0.25">
      <c r="A139" s="210">
        <f>IF(ISNUMBER(Log_Header[[#This Row],[Seq]]),Log_Header[[#This Row],[Seq]],"")</f>
        <v>132</v>
      </c>
      <c r="B139" s="40">
        <f>IF(ISNUMBER(Log_Header[[#This Row],[BRACS_ID]]),Log_Header[[#This Row],[BRACS_ID]],"")</f>
        <v>23791</v>
      </c>
      <c r="C139" s="40">
        <f>IF(ISNUMBER(Log_Header[[#This Row],[Target_Depth]]),Log_Header[[#This Row],[Target_Depth]],"")</f>
        <v>1275</v>
      </c>
      <c r="I139" s="40" t="str">
        <f>IF(ISBLANK(MeanRO_Method[[#This Row],[Ro1]]),"",Log_Header[[#This Row],[Phi]])</f>
        <v/>
      </c>
      <c r="J139" s="40" t="str">
        <f>IF(ISBLANK(MeanRO_Method[[#This Row],[Ro1]]),"",Log_Header[[#This Row],[Layer_Top_Depth]])</f>
        <v/>
      </c>
      <c r="K139" s="40" t="str">
        <f>IF(ISBLANK(MeanRO_Method[[#This Row],[Ro1]]),"",Log_Header[[#This Row],[Layer_Bottom_Depth]])</f>
        <v/>
      </c>
      <c r="L139" s="39" t="str">
        <f>IFERROR(ROUND(AVERAGE(MeanRO_Method[[#This Row],[Ro1]:[Ro4]]),0),"")</f>
        <v/>
      </c>
      <c r="M139" s="39" t="str">
        <f>IF(ISBLANK(MeanRO_Method[[#This Row],[Bicarb]]),"",IF(MeanRO_Method[[#This Row],[Bicarb]]="Normal",MeanRO_Method[[#This Row],[Mean_Ro]],ROUND(MeanRO_Method[[#This Row],[Mean_Ro]]/1.75,0)))</f>
        <v/>
      </c>
      <c r="P139" s="213">
        <v>13</v>
      </c>
      <c r="Q139" s="147"/>
      <c r="Z139">
        <v>1</v>
      </c>
      <c r="AA139">
        <v>10</v>
      </c>
    </row>
    <row r="140" spans="1:27" ht="13.15" x14ac:dyDescent="0.25">
      <c r="A140" s="210">
        <f>IF(ISNUMBER(Log_Header[[#This Row],[Seq]]),Log_Header[[#This Row],[Seq]],"")</f>
        <v>133</v>
      </c>
      <c r="B140" s="40">
        <f>IF(ISNUMBER(Log_Header[[#This Row],[BRACS_ID]]),Log_Header[[#This Row],[BRACS_ID]],"")</f>
        <v>23791</v>
      </c>
      <c r="C140" s="40">
        <f>IF(ISNUMBER(Log_Header[[#This Row],[Target_Depth]]),Log_Header[[#This Row],[Target_Depth]],"")</f>
        <v>1420</v>
      </c>
      <c r="I140" s="40" t="str">
        <f>IF(ISBLANK(MeanRO_Method[[#This Row],[Ro1]]),"",Log_Header[[#This Row],[Phi]])</f>
        <v/>
      </c>
      <c r="J140" s="40" t="str">
        <f>IF(ISBLANK(MeanRO_Method[[#This Row],[Ro1]]),"",Log_Header[[#This Row],[Layer_Top_Depth]])</f>
        <v/>
      </c>
      <c r="K140" s="40" t="str">
        <f>IF(ISBLANK(MeanRO_Method[[#This Row],[Ro1]]),"",Log_Header[[#This Row],[Layer_Bottom_Depth]])</f>
        <v/>
      </c>
      <c r="L140" s="39" t="str">
        <f>IFERROR(ROUND(AVERAGE(MeanRO_Method[[#This Row],[Ro1]:[Ro4]]),0),"")</f>
        <v/>
      </c>
      <c r="M140" s="39" t="str">
        <f>IF(ISBLANK(MeanRO_Method[[#This Row],[Bicarb]]),"",IF(MeanRO_Method[[#This Row],[Bicarb]]="Normal",MeanRO_Method[[#This Row],[Mean_Ro]],ROUND(MeanRO_Method[[#This Row],[Mean_Ro]]/1.75,0)))</f>
        <v/>
      </c>
      <c r="P140" s="213">
        <v>14</v>
      </c>
      <c r="Q140" s="147">
        <v>2100</v>
      </c>
      <c r="Z140">
        <v>10</v>
      </c>
      <c r="AA140">
        <v>10</v>
      </c>
    </row>
    <row r="141" spans="1:27" ht="13.15" x14ac:dyDescent="0.25">
      <c r="A141" s="210">
        <f>IF(ISNUMBER(Log_Header[[#This Row],[Seq]]),Log_Header[[#This Row],[Seq]],"")</f>
        <v>134</v>
      </c>
      <c r="B141" s="40">
        <f>IF(ISNUMBER(Log_Header[[#This Row],[BRACS_ID]]),Log_Header[[#This Row],[BRACS_ID]],"")</f>
        <v>23791</v>
      </c>
      <c r="C141" s="40">
        <f>IF(ISNUMBER(Log_Header[[#This Row],[Target_Depth]]),Log_Header[[#This Row],[Target_Depth]],"")</f>
        <v>1590</v>
      </c>
      <c r="I141" s="40" t="str">
        <f>IF(ISBLANK(MeanRO_Method[[#This Row],[Ro1]]),"",Log_Header[[#This Row],[Phi]])</f>
        <v/>
      </c>
      <c r="J141" s="40" t="str">
        <f>IF(ISBLANK(MeanRO_Method[[#This Row],[Ro1]]),"",Log_Header[[#This Row],[Layer_Top_Depth]])</f>
        <v/>
      </c>
      <c r="K141" s="40" t="str">
        <f>IF(ISBLANK(MeanRO_Method[[#This Row],[Ro1]]),"",Log_Header[[#This Row],[Layer_Bottom_Depth]])</f>
        <v/>
      </c>
      <c r="L141" s="39" t="str">
        <f>IFERROR(ROUND(AVERAGE(MeanRO_Method[[#This Row],[Ro1]:[Ro4]]),0),"")</f>
        <v/>
      </c>
      <c r="M141" s="39" t="str">
        <f>IF(ISBLANK(MeanRO_Method[[#This Row],[Bicarb]]),"",IF(MeanRO_Method[[#This Row],[Bicarb]]="Normal",MeanRO_Method[[#This Row],[Mean_Ro]],ROUND(MeanRO_Method[[#This Row],[Mean_Ro]]/1.75,0)))</f>
        <v/>
      </c>
      <c r="P141" s="213">
        <v>15</v>
      </c>
      <c r="Q141" s="147">
        <v>2000</v>
      </c>
    </row>
    <row r="142" spans="1:27" ht="13.15" x14ac:dyDescent="0.25">
      <c r="A142" s="210">
        <f>IF(ISNUMBER(Log_Header[[#This Row],[Seq]]),Log_Header[[#This Row],[Seq]],"")</f>
        <v>135</v>
      </c>
      <c r="B142" s="40">
        <f>IF(ISNUMBER(Log_Header[[#This Row],[BRACS_ID]]),Log_Header[[#This Row],[BRACS_ID]],"")</f>
        <v>23794</v>
      </c>
      <c r="C142" s="40">
        <f>IF(ISNUMBER(Log_Header[[#This Row],[Target_Depth]]),Log_Header[[#This Row],[Target_Depth]],"")</f>
        <v>1095</v>
      </c>
      <c r="I142" s="40" t="str">
        <f>IF(ISBLANK(MeanRO_Method[[#This Row],[Ro1]]),"",Log_Header[[#This Row],[Phi]])</f>
        <v/>
      </c>
      <c r="J142" s="40" t="str">
        <f>IF(ISBLANK(MeanRO_Method[[#This Row],[Ro1]]),"",Log_Header[[#This Row],[Layer_Top_Depth]])</f>
        <v/>
      </c>
      <c r="K142" s="40" t="str">
        <f>IF(ISBLANK(MeanRO_Method[[#This Row],[Ro1]]),"",Log_Header[[#This Row],[Layer_Bottom_Depth]])</f>
        <v/>
      </c>
      <c r="L142" s="39" t="str">
        <f>IFERROR(ROUND(AVERAGE(MeanRO_Method[[#This Row],[Ro1]:[Ro4]]),0),"")</f>
        <v/>
      </c>
      <c r="M142" s="39" t="str">
        <f>IF(ISBLANK(MeanRO_Method[[#This Row],[Bicarb]]),"",IF(MeanRO_Method[[#This Row],[Bicarb]]="Normal",MeanRO_Method[[#This Row],[Mean_Ro]],ROUND(MeanRO_Method[[#This Row],[Mean_Ro]]/1.75,0)))</f>
        <v/>
      </c>
      <c r="P142" s="213">
        <v>16</v>
      </c>
      <c r="Q142" s="65">
        <v>1900</v>
      </c>
    </row>
    <row r="143" spans="1:27" ht="13.15" x14ac:dyDescent="0.25">
      <c r="A143" s="210">
        <f>IF(ISNUMBER(Log_Header[[#This Row],[Seq]]),Log_Header[[#This Row],[Seq]],"")</f>
        <v>136</v>
      </c>
      <c r="B143" s="40">
        <f>IF(ISNUMBER(Log_Header[[#This Row],[BRACS_ID]]),Log_Header[[#This Row],[BRACS_ID]],"")</f>
        <v>23794</v>
      </c>
      <c r="C143" s="40">
        <f>IF(ISNUMBER(Log_Header[[#This Row],[Target_Depth]]),Log_Header[[#This Row],[Target_Depth]],"")</f>
        <v>1415</v>
      </c>
      <c r="I143" s="40" t="str">
        <f>IF(ISBLANK(MeanRO_Method[[#This Row],[Ro1]]),"",Log_Header[[#This Row],[Phi]])</f>
        <v/>
      </c>
      <c r="J143" s="40" t="str">
        <f>IF(ISBLANK(MeanRO_Method[[#This Row],[Ro1]]),"",Log_Header[[#This Row],[Layer_Top_Depth]])</f>
        <v/>
      </c>
      <c r="K143" s="40" t="str">
        <f>IF(ISBLANK(MeanRO_Method[[#This Row],[Ro1]]),"",Log_Header[[#This Row],[Layer_Bottom_Depth]])</f>
        <v/>
      </c>
      <c r="L143" s="39" t="str">
        <f>IFERROR(ROUND(AVERAGE(MeanRO_Method[[#This Row],[Ro1]:[Ro4]]),0),"")</f>
        <v/>
      </c>
      <c r="M143" s="39" t="str">
        <f>IF(ISBLANK(MeanRO_Method[[#This Row],[Bicarb]]),"",IF(MeanRO_Method[[#This Row],[Bicarb]]="Normal",MeanRO_Method[[#This Row],[Mean_Ro]],ROUND(MeanRO_Method[[#This Row],[Mean_Ro]]/1.75,0)))</f>
        <v/>
      </c>
      <c r="Z143">
        <v>10</v>
      </c>
      <c r="AA143">
        <v>1</v>
      </c>
    </row>
    <row r="144" spans="1:27" ht="13.15" x14ac:dyDescent="0.25">
      <c r="A144" s="210">
        <f>IF(ISNUMBER(Log_Header[[#This Row],[Seq]]),Log_Header[[#This Row],[Seq]],"")</f>
        <v>137</v>
      </c>
      <c r="B144" s="40">
        <f>IF(ISNUMBER(Log_Header[[#This Row],[BRACS_ID]]),Log_Header[[#This Row],[BRACS_ID]],"")</f>
        <v>23799</v>
      </c>
      <c r="C144" s="40">
        <f>IF(ISNUMBER(Log_Header[[#This Row],[Target_Depth]]),Log_Header[[#This Row],[Target_Depth]],"")</f>
        <v>1110</v>
      </c>
      <c r="I144" s="40" t="str">
        <f>IF(ISBLANK(MeanRO_Method[[#This Row],[Ro1]]),"",Log_Header[[#This Row],[Phi]])</f>
        <v/>
      </c>
      <c r="J144" s="40" t="str">
        <f>IF(ISBLANK(MeanRO_Method[[#This Row],[Ro1]]),"",Log_Header[[#This Row],[Layer_Top_Depth]])</f>
        <v/>
      </c>
      <c r="K144" s="40" t="str">
        <f>IF(ISBLANK(MeanRO_Method[[#This Row],[Ro1]]),"",Log_Header[[#This Row],[Layer_Bottom_Depth]])</f>
        <v/>
      </c>
      <c r="L144" s="39" t="str">
        <f>IFERROR(ROUND(AVERAGE(MeanRO_Method[[#This Row],[Ro1]:[Ro4]]),0),"")</f>
        <v/>
      </c>
      <c r="M144" s="39" t="str">
        <f>IF(ISBLANK(MeanRO_Method[[#This Row],[Bicarb]]),"",IF(MeanRO_Method[[#This Row],[Bicarb]]="Normal",MeanRO_Method[[#This Row],[Mean_Ro]],ROUND(MeanRO_Method[[#This Row],[Mean_Ro]]/1.75,0)))</f>
        <v/>
      </c>
      <c r="Z144">
        <v>10</v>
      </c>
      <c r="AA144">
        <v>10</v>
      </c>
    </row>
    <row r="145" spans="1:13" ht="13.15" x14ac:dyDescent="0.25">
      <c r="A145" s="210">
        <f>IF(ISNUMBER(Log_Header[[#This Row],[Seq]]),Log_Header[[#This Row],[Seq]],"")</f>
        <v>138</v>
      </c>
      <c r="B145" s="40">
        <f>IF(ISNUMBER(Log_Header[[#This Row],[BRACS_ID]]),Log_Header[[#This Row],[BRACS_ID]],"")</f>
        <v>23799</v>
      </c>
      <c r="C145" s="40">
        <f>IF(ISNUMBER(Log_Header[[#This Row],[Target_Depth]]),Log_Header[[#This Row],[Target_Depth]],"")</f>
        <v>1285</v>
      </c>
      <c r="I145" s="40" t="str">
        <f>IF(ISBLANK(MeanRO_Method[[#This Row],[Ro1]]),"",Log_Header[[#This Row],[Phi]])</f>
        <v/>
      </c>
      <c r="J145" s="40" t="str">
        <f>IF(ISBLANK(MeanRO_Method[[#This Row],[Ro1]]),"",Log_Header[[#This Row],[Layer_Top_Depth]])</f>
        <v/>
      </c>
      <c r="K145" s="40" t="str">
        <f>IF(ISBLANK(MeanRO_Method[[#This Row],[Ro1]]),"",Log_Header[[#This Row],[Layer_Bottom_Depth]])</f>
        <v/>
      </c>
      <c r="L145" s="39" t="str">
        <f>IFERROR(ROUND(AVERAGE(MeanRO_Method[[#This Row],[Ro1]:[Ro4]]),0),"")</f>
        <v/>
      </c>
      <c r="M145" s="39" t="str">
        <f>IF(ISBLANK(MeanRO_Method[[#This Row],[Bicarb]]),"",IF(MeanRO_Method[[#This Row],[Bicarb]]="Normal",MeanRO_Method[[#This Row],[Mean_Ro]],ROUND(MeanRO_Method[[#This Row],[Mean_Ro]]/1.75,0)))</f>
        <v/>
      </c>
    </row>
    <row r="146" spans="1:13" ht="13.15" x14ac:dyDescent="0.25">
      <c r="A146" s="210">
        <f>IF(ISNUMBER(Log_Header[[#This Row],[Seq]]),Log_Header[[#This Row],[Seq]],"")</f>
        <v>139</v>
      </c>
      <c r="B146" s="40">
        <f>IF(ISNUMBER(Log_Header[[#This Row],[BRACS_ID]]),Log_Header[[#This Row],[BRACS_ID]],"")</f>
        <v>23799</v>
      </c>
      <c r="C146" s="40">
        <f>IF(ISNUMBER(Log_Header[[#This Row],[Target_Depth]]),Log_Header[[#This Row],[Target_Depth]],"")</f>
        <v>1440</v>
      </c>
      <c r="I146" s="40" t="str">
        <f>IF(ISBLANK(MeanRO_Method[[#This Row],[Ro1]]),"",Log_Header[[#This Row],[Phi]])</f>
        <v/>
      </c>
      <c r="J146" s="40" t="str">
        <f>IF(ISBLANK(MeanRO_Method[[#This Row],[Ro1]]),"",Log_Header[[#This Row],[Layer_Top_Depth]])</f>
        <v/>
      </c>
      <c r="K146" s="40" t="str">
        <f>IF(ISBLANK(MeanRO_Method[[#This Row],[Ro1]]),"",Log_Header[[#This Row],[Layer_Bottom_Depth]])</f>
        <v/>
      </c>
      <c r="L146" s="39" t="str">
        <f>IFERROR(ROUND(AVERAGE(MeanRO_Method[[#This Row],[Ro1]:[Ro4]]),0),"")</f>
        <v/>
      </c>
      <c r="M146" s="39" t="str">
        <f>IF(ISBLANK(MeanRO_Method[[#This Row],[Bicarb]]),"",IF(MeanRO_Method[[#This Row],[Bicarb]]="Normal",MeanRO_Method[[#This Row],[Mean_Ro]],ROUND(MeanRO_Method[[#This Row],[Mean_Ro]]/1.75,0)))</f>
        <v/>
      </c>
    </row>
    <row r="147" spans="1:13" ht="13.15" x14ac:dyDescent="0.25">
      <c r="A147" s="210">
        <f>IF(ISNUMBER(Log_Header[[#This Row],[Seq]]),Log_Header[[#This Row],[Seq]],"")</f>
        <v>140</v>
      </c>
      <c r="B147" s="40">
        <f>IF(ISNUMBER(Log_Header[[#This Row],[BRACS_ID]]),Log_Header[[#This Row],[BRACS_ID]],"")</f>
        <v>23801</v>
      </c>
      <c r="C147" s="40">
        <f>IF(ISNUMBER(Log_Header[[#This Row],[Target_Depth]]),Log_Header[[#This Row],[Target_Depth]],"")</f>
        <v>1365</v>
      </c>
      <c r="I147" s="40" t="str">
        <f>IF(ISBLANK(MeanRO_Method[[#This Row],[Ro1]]),"",Log_Header[[#This Row],[Phi]])</f>
        <v/>
      </c>
      <c r="J147" s="40" t="str">
        <f>IF(ISBLANK(MeanRO_Method[[#This Row],[Ro1]]),"",Log_Header[[#This Row],[Layer_Top_Depth]])</f>
        <v/>
      </c>
      <c r="K147" s="40" t="str">
        <f>IF(ISBLANK(MeanRO_Method[[#This Row],[Ro1]]),"",Log_Header[[#This Row],[Layer_Bottom_Depth]])</f>
        <v/>
      </c>
      <c r="L147" s="39" t="str">
        <f>IFERROR(ROUND(AVERAGE(MeanRO_Method[[#This Row],[Ro1]:[Ro4]]),0),"")</f>
        <v/>
      </c>
      <c r="M147" s="39" t="str">
        <f>IF(ISBLANK(MeanRO_Method[[#This Row],[Bicarb]]),"",IF(MeanRO_Method[[#This Row],[Bicarb]]="Normal",MeanRO_Method[[#This Row],[Mean_Ro]],ROUND(MeanRO_Method[[#This Row],[Mean_Ro]]/1.75,0)))</f>
        <v/>
      </c>
    </row>
    <row r="148" spans="1:13" ht="13.15" x14ac:dyDescent="0.25">
      <c r="A148" s="210">
        <f>IF(ISNUMBER(Log_Header[[#This Row],[Seq]]),Log_Header[[#This Row],[Seq]],"")</f>
        <v>141</v>
      </c>
      <c r="B148" s="40">
        <f>IF(ISNUMBER(Log_Header[[#This Row],[BRACS_ID]]),Log_Header[[#This Row],[BRACS_ID]],"")</f>
        <v>23801</v>
      </c>
      <c r="C148" s="40">
        <f>IF(ISNUMBER(Log_Header[[#This Row],[Target_Depth]]),Log_Header[[#This Row],[Target_Depth]],"")</f>
        <v>1680</v>
      </c>
      <c r="I148" s="40" t="str">
        <f>IF(ISBLANK(MeanRO_Method[[#This Row],[Ro1]]),"",Log_Header[[#This Row],[Phi]])</f>
        <v/>
      </c>
      <c r="J148" s="40" t="str">
        <f>IF(ISBLANK(MeanRO_Method[[#This Row],[Ro1]]),"",Log_Header[[#This Row],[Layer_Top_Depth]])</f>
        <v/>
      </c>
      <c r="K148" s="40" t="str">
        <f>IF(ISBLANK(MeanRO_Method[[#This Row],[Ro1]]),"",Log_Header[[#This Row],[Layer_Bottom_Depth]])</f>
        <v/>
      </c>
      <c r="L148" s="39" t="str">
        <f>IFERROR(ROUND(AVERAGE(MeanRO_Method[[#This Row],[Ro1]:[Ro4]]),0),"")</f>
        <v/>
      </c>
      <c r="M148" s="39" t="str">
        <f>IF(ISBLANK(MeanRO_Method[[#This Row],[Bicarb]]),"",IF(MeanRO_Method[[#This Row],[Bicarb]]="Normal",MeanRO_Method[[#This Row],[Mean_Ro]],ROUND(MeanRO_Method[[#This Row],[Mean_Ro]]/1.75,0)))</f>
        <v/>
      </c>
    </row>
    <row r="149" spans="1:13" ht="13.15" x14ac:dyDescent="0.25">
      <c r="A149" s="210">
        <f>IF(ISNUMBER(Log_Header[[#This Row],[Seq]]),Log_Header[[#This Row],[Seq]],"")</f>
        <v>142</v>
      </c>
      <c r="B149" s="40">
        <f>IF(ISNUMBER(Log_Header[[#This Row],[BRACS_ID]]),Log_Header[[#This Row],[BRACS_ID]],"")</f>
        <v>23201</v>
      </c>
      <c r="C149" s="40" t="str">
        <f>IF(ISNUMBER(Log_Header[[#This Row],[Target_Depth]]),Log_Header[[#This Row],[Target_Depth]],"")</f>
        <v/>
      </c>
      <c r="I149" s="40" t="str">
        <f>IF(ISBLANK(MeanRO_Method[[#This Row],[Ro1]]),"",Log_Header[[#This Row],[Phi]])</f>
        <v/>
      </c>
      <c r="J149" s="40" t="str">
        <f>IF(ISBLANK(MeanRO_Method[[#This Row],[Ro1]]),"",Log_Header[[#This Row],[Layer_Top_Depth]])</f>
        <v/>
      </c>
      <c r="K149" s="40" t="str">
        <f>IF(ISBLANK(MeanRO_Method[[#This Row],[Ro1]]),"",Log_Header[[#This Row],[Layer_Bottom_Depth]])</f>
        <v/>
      </c>
      <c r="L149" s="39" t="str">
        <f>IFERROR(ROUND(AVERAGE(MeanRO_Method[[#This Row],[Ro1]:[Ro4]]),0),"")</f>
        <v/>
      </c>
      <c r="M149" s="39" t="str">
        <f>IF(ISBLANK(MeanRO_Method[[#This Row],[Bicarb]]),"",IF(MeanRO_Method[[#This Row],[Bicarb]]="Normal",MeanRO_Method[[#This Row],[Mean_Ro]],ROUND(MeanRO_Method[[#This Row],[Mean_Ro]]/1.75,0)))</f>
        <v/>
      </c>
    </row>
    <row r="150" spans="1:13" ht="13.15" x14ac:dyDescent="0.25">
      <c r="A150" s="210">
        <f>IF(ISNUMBER(Log_Header[[#This Row],[Seq]]),Log_Header[[#This Row],[Seq]],"")</f>
        <v>143</v>
      </c>
      <c r="B150" s="40">
        <f>IF(ISNUMBER(Log_Header[[#This Row],[BRACS_ID]]),Log_Header[[#This Row],[BRACS_ID]],"")</f>
        <v>23775</v>
      </c>
      <c r="C150" s="40">
        <f>IF(ISNUMBER(Log_Header[[#This Row],[Target_Depth]]),Log_Header[[#This Row],[Target_Depth]],"")</f>
        <v>1285</v>
      </c>
      <c r="I150" s="40" t="str">
        <f>IF(ISBLANK(MeanRO_Method[[#This Row],[Ro1]]),"",Log_Header[[#This Row],[Phi]])</f>
        <v/>
      </c>
      <c r="J150" s="40" t="str">
        <f>IF(ISBLANK(MeanRO_Method[[#This Row],[Ro1]]),"",Log_Header[[#This Row],[Layer_Top_Depth]])</f>
        <v/>
      </c>
      <c r="K150" s="40" t="str">
        <f>IF(ISBLANK(MeanRO_Method[[#This Row],[Ro1]]),"",Log_Header[[#This Row],[Layer_Bottom_Depth]])</f>
        <v/>
      </c>
      <c r="L150" s="39" t="str">
        <f>IFERROR(ROUND(AVERAGE(MeanRO_Method[[#This Row],[Ro1]:[Ro4]]),0),"")</f>
        <v/>
      </c>
      <c r="M150" s="39" t="str">
        <f>IF(ISBLANK(MeanRO_Method[[#This Row],[Bicarb]]),"",IF(MeanRO_Method[[#This Row],[Bicarb]]="Normal",MeanRO_Method[[#This Row],[Mean_Ro]],ROUND(MeanRO_Method[[#This Row],[Mean_Ro]]/1.75,0)))</f>
        <v/>
      </c>
    </row>
    <row r="151" spans="1:13" ht="13.15" x14ac:dyDescent="0.25">
      <c r="A151" s="210">
        <f>IF(ISNUMBER(Log_Header[[#This Row],[Seq]]),Log_Header[[#This Row],[Seq]],"")</f>
        <v>144</v>
      </c>
      <c r="B151" s="40">
        <f>IF(ISNUMBER(Log_Header[[#This Row],[BRACS_ID]]),Log_Header[[#This Row],[BRACS_ID]],"")</f>
        <v>23775</v>
      </c>
      <c r="C151" s="40">
        <f>IF(ISNUMBER(Log_Header[[#This Row],[Target_Depth]]),Log_Header[[#This Row],[Target_Depth]],"")</f>
        <v>1560</v>
      </c>
      <c r="I151" s="40" t="str">
        <f>IF(ISBLANK(MeanRO_Method[[#This Row],[Ro1]]),"",Log_Header[[#This Row],[Phi]])</f>
        <v/>
      </c>
      <c r="J151" s="40" t="str">
        <f>IF(ISBLANK(MeanRO_Method[[#This Row],[Ro1]]),"",Log_Header[[#This Row],[Layer_Top_Depth]])</f>
        <v/>
      </c>
      <c r="K151" s="40" t="str">
        <f>IF(ISBLANK(MeanRO_Method[[#This Row],[Ro1]]),"",Log_Header[[#This Row],[Layer_Bottom_Depth]])</f>
        <v/>
      </c>
      <c r="L151" s="39" t="str">
        <f>IFERROR(ROUND(AVERAGE(MeanRO_Method[[#This Row],[Ro1]:[Ro4]]),0),"")</f>
        <v/>
      </c>
      <c r="M151" s="39" t="str">
        <f>IF(ISBLANK(MeanRO_Method[[#This Row],[Bicarb]]),"",IF(MeanRO_Method[[#This Row],[Bicarb]]="Normal",MeanRO_Method[[#This Row],[Mean_Ro]],ROUND(MeanRO_Method[[#This Row],[Mean_Ro]]/1.75,0)))</f>
        <v/>
      </c>
    </row>
    <row r="152" spans="1:13" ht="13.15" x14ac:dyDescent="0.25">
      <c r="A152" s="210">
        <f>IF(ISNUMBER(Log_Header[[#This Row],[Seq]]),Log_Header[[#This Row],[Seq]],"")</f>
        <v>145</v>
      </c>
      <c r="B152" s="40">
        <f>IF(ISNUMBER(Log_Header[[#This Row],[BRACS_ID]]),Log_Header[[#This Row],[BRACS_ID]],"")</f>
        <v>18579</v>
      </c>
      <c r="C152" s="40" t="str">
        <f>IF(ISNUMBER(Log_Header[[#This Row],[Target_Depth]]),Log_Header[[#This Row],[Target_Depth]],"")</f>
        <v/>
      </c>
      <c r="I152" s="40" t="str">
        <f>IF(ISBLANK(MeanRO_Method[[#This Row],[Ro1]]),"",Log_Header[[#This Row],[Phi]])</f>
        <v/>
      </c>
      <c r="J152" s="40" t="str">
        <f>IF(ISBLANK(MeanRO_Method[[#This Row],[Ro1]]),"",Log_Header[[#This Row],[Layer_Top_Depth]])</f>
        <v/>
      </c>
      <c r="K152" s="40" t="str">
        <f>IF(ISBLANK(MeanRO_Method[[#This Row],[Ro1]]),"",Log_Header[[#This Row],[Layer_Bottom_Depth]])</f>
        <v/>
      </c>
      <c r="L152" s="39" t="str">
        <f>IFERROR(ROUND(AVERAGE(MeanRO_Method[[#This Row],[Ro1]:[Ro4]]),0),"")</f>
        <v/>
      </c>
      <c r="M152" s="39" t="str">
        <f>IF(ISBLANK(MeanRO_Method[[#This Row],[Bicarb]]),"",IF(MeanRO_Method[[#This Row],[Bicarb]]="Normal",MeanRO_Method[[#This Row],[Mean_Ro]],ROUND(MeanRO_Method[[#This Row],[Mean_Ro]]/1.75,0)))</f>
        <v/>
      </c>
    </row>
    <row r="153" spans="1:13" ht="13.15" x14ac:dyDescent="0.25">
      <c r="A153" s="210">
        <f>IF(ISNUMBER(Log_Header[[#This Row],[Seq]]),Log_Header[[#This Row],[Seq]],"")</f>
        <v>146</v>
      </c>
      <c r="B153" s="40">
        <f>IF(ISNUMBER(Log_Header[[#This Row],[BRACS_ID]]),Log_Header[[#This Row],[BRACS_ID]],"")</f>
        <v>24958</v>
      </c>
      <c r="C153" s="40" t="str">
        <f>IF(ISNUMBER(Log_Header[[#This Row],[Target_Depth]]),Log_Header[[#This Row],[Target_Depth]],"")</f>
        <v/>
      </c>
      <c r="I153" s="40" t="str">
        <f>IF(ISBLANK(MeanRO_Method[[#This Row],[Ro1]]),"",Log_Header[[#This Row],[Phi]])</f>
        <v/>
      </c>
      <c r="J153" s="40" t="str">
        <f>IF(ISBLANK(MeanRO_Method[[#This Row],[Ro1]]),"",Log_Header[[#This Row],[Layer_Top_Depth]])</f>
        <v/>
      </c>
      <c r="K153" s="40" t="str">
        <f>IF(ISBLANK(MeanRO_Method[[#This Row],[Ro1]]),"",Log_Header[[#This Row],[Layer_Bottom_Depth]])</f>
        <v/>
      </c>
      <c r="L153" s="39" t="str">
        <f>IFERROR(ROUND(AVERAGE(MeanRO_Method[[#This Row],[Ro1]:[Ro4]]),0),"")</f>
        <v/>
      </c>
      <c r="M153" s="39" t="str">
        <f>IF(ISBLANK(MeanRO_Method[[#This Row],[Bicarb]]),"",IF(MeanRO_Method[[#This Row],[Bicarb]]="Normal",MeanRO_Method[[#This Row],[Mean_Ro]],ROUND(MeanRO_Method[[#This Row],[Mean_Ro]]/1.75,0)))</f>
        <v/>
      </c>
    </row>
    <row r="154" spans="1:13" ht="13.15" x14ac:dyDescent="0.25">
      <c r="A154" s="210">
        <f>IF(ISNUMBER(Log_Header[[#This Row],[Seq]]),Log_Header[[#This Row],[Seq]],"")</f>
        <v>147</v>
      </c>
      <c r="B154" s="40">
        <f>IF(ISNUMBER(Log_Header[[#This Row],[BRACS_ID]]),Log_Header[[#This Row],[BRACS_ID]],"")</f>
        <v>37691</v>
      </c>
      <c r="C154" s="40" t="str">
        <f>IF(ISNUMBER(Log_Header[[#This Row],[Target_Depth]]),Log_Header[[#This Row],[Target_Depth]],"")</f>
        <v/>
      </c>
      <c r="I154" s="40" t="str">
        <f>IF(ISBLANK(MeanRO_Method[[#This Row],[Ro1]]),"",Log_Header[[#This Row],[Phi]])</f>
        <v/>
      </c>
      <c r="J154" s="40" t="str">
        <f>IF(ISBLANK(MeanRO_Method[[#This Row],[Ro1]]),"",Log_Header[[#This Row],[Layer_Top_Depth]])</f>
        <v/>
      </c>
      <c r="K154" s="40" t="str">
        <f>IF(ISBLANK(MeanRO_Method[[#This Row],[Ro1]]),"",Log_Header[[#This Row],[Layer_Bottom_Depth]])</f>
        <v/>
      </c>
      <c r="L154" s="39" t="str">
        <f>IFERROR(ROUND(AVERAGE(MeanRO_Method[[#This Row],[Ro1]:[Ro4]]),0),"")</f>
        <v/>
      </c>
      <c r="M154" s="39" t="str">
        <f>IF(ISBLANK(MeanRO_Method[[#This Row],[Bicarb]]),"",IF(MeanRO_Method[[#This Row],[Bicarb]]="Normal",MeanRO_Method[[#This Row],[Mean_Ro]],ROUND(MeanRO_Method[[#This Row],[Mean_Ro]]/1.75,0)))</f>
        <v/>
      </c>
    </row>
    <row r="155" spans="1:13" ht="13.15" x14ac:dyDescent="0.25">
      <c r="A155" s="210">
        <f>IF(ISNUMBER(Log_Header[[#This Row],[Seq]]),Log_Header[[#This Row],[Seq]],"")</f>
        <v>148</v>
      </c>
      <c r="B155" s="40">
        <f>IF(ISNUMBER(Log_Header[[#This Row],[BRACS_ID]]),Log_Header[[#This Row],[BRACS_ID]],"")</f>
        <v>37538</v>
      </c>
      <c r="C155" s="40" t="str">
        <f>IF(ISNUMBER(Log_Header[[#This Row],[Target_Depth]]),Log_Header[[#This Row],[Target_Depth]],"")</f>
        <v/>
      </c>
      <c r="I155" s="40" t="str">
        <f>IF(ISBLANK(MeanRO_Method[[#This Row],[Ro1]]),"",Log_Header[[#This Row],[Phi]])</f>
        <v/>
      </c>
      <c r="J155" s="40" t="str">
        <f>IF(ISBLANK(MeanRO_Method[[#This Row],[Ro1]]),"",Log_Header[[#This Row],[Layer_Top_Depth]])</f>
        <v/>
      </c>
      <c r="K155" s="40" t="str">
        <f>IF(ISBLANK(MeanRO_Method[[#This Row],[Ro1]]),"",Log_Header[[#This Row],[Layer_Bottom_Depth]])</f>
        <v/>
      </c>
      <c r="L155" s="39" t="str">
        <f>IFERROR(ROUND(AVERAGE(MeanRO_Method[[#This Row],[Ro1]:[Ro4]]),0),"")</f>
        <v/>
      </c>
      <c r="M155" s="39" t="str">
        <f>IF(ISBLANK(MeanRO_Method[[#This Row],[Bicarb]]),"",IF(MeanRO_Method[[#This Row],[Bicarb]]="Normal",MeanRO_Method[[#This Row],[Mean_Ro]],ROUND(MeanRO_Method[[#This Row],[Mean_Ro]]/1.75,0)))</f>
        <v/>
      </c>
    </row>
    <row r="156" spans="1:13" ht="13.15" x14ac:dyDescent="0.25">
      <c r="A156" s="210">
        <f>IF(ISNUMBER(Log_Header[[#This Row],[Seq]]),Log_Header[[#This Row],[Seq]],"")</f>
        <v>149</v>
      </c>
      <c r="B156" s="40">
        <f>IF(ISNUMBER(Log_Header[[#This Row],[BRACS_ID]]),Log_Header[[#This Row],[BRACS_ID]],"")</f>
        <v>37535</v>
      </c>
      <c r="C156" s="40" t="str">
        <f>IF(ISNUMBER(Log_Header[[#This Row],[Target_Depth]]),Log_Header[[#This Row],[Target_Depth]],"")</f>
        <v/>
      </c>
      <c r="I156" s="40" t="str">
        <f>IF(ISBLANK(MeanRO_Method[[#This Row],[Ro1]]),"",Log_Header[[#This Row],[Phi]])</f>
        <v/>
      </c>
      <c r="J156" s="40" t="str">
        <f>IF(ISBLANK(MeanRO_Method[[#This Row],[Ro1]]),"",Log_Header[[#This Row],[Layer_Top_Depth]])</f>
        <v/>
      </c>
      <c r="K156" s="40" t="str">
        <f>IF(ISBLANK(MeanRO_Method[[#This Row],[Ro1]]),"",Log_Header[[#This Row],[Layer_Bottom_Depth]])</f>
        <v/>
      </c>
      <c r="L156" s="39" t="str">
        <f>IFERROR(ROUND(AVERAGE(MeanRO_Method[[#This Row],[Ro1]:[Ro4]]),0),"")</f>
        <v/>
      </c>
      <c r="M156" s="39" t="str">
        <f>IF(ISBLANK(MeanRO_Method[[#This Row],[Bicarb]]),"",IF(MeanRO_Method[[#This Row],[Bicarb]]="Normal",MeanRO_Method[[#This Row],[Mean_Ro]],ROUND(MeanRO_Method[[#This Row],[Mean_Ro]]/1.75,0)))</f>
        <v/>
      </c>
    </row>
    <row r="157" spans="1:13" ht="13.15" x14ac:dyDescent="0.25">
      <c r="A157" s="210">
        <f>IF(ISNUMBER(Log_Header[[#This Row],[Seq]]),Log_Header[[#This Row],[Seq]],"")</f>
        <v>150</v>
      </c>
      <c r="B157" s="40">
        <f>IF(ISNUMBER(Log_Header[[#This Row],[BRACS_ID]]),Log_Header[[#This Row],[BRACS_ID]],"")</f>
        <v>18578</v>
      </c>
      <c r="C157" s="40" t="str">
        <f>IF(ISNUMBER(Log_Header[[#This Row],[Target_Depth]]),Log_Header[[#This Row],[Target_Depth]],"")</f>
        <v/>
      </c>
      <c r="I157" s="40" t="str">
        <f>IF(ISBLANK(MeanRO_Method[[#This Row],[Ro1]]),"",Log_Header[[#This Row],[Phi]])</f>
        <v/>
      </c>
      <c r="J157" s="40" t="str">
        <f>IF(ISBLANK(MeanRO_Method[[#This Row],[Ro1]]),"",Log_Header[[#This Row],[Layer_Top_Depth]])</f>
        <v/>
      </c>
      <c r="K157" s="40" t="str">
        <f>IF(ISBLANK(MeanRO_Method[[#This Row],[Ro1]]),"",Log_Header[[#This Row],[Layer_Bottom_Depth]])</f>
        <v/>
      </c>
      <c r="L157" s="39" t="str">
        <f>IFERROR(ROUND(AVERAGE(MeanRO_Method[[#This Row],[Ro1]:[Ro4]]),0),"")</f>
        <v/>
      </c>
      <c r="M157" s="39" t="str">
        <f>IF(ISBLANK(MeanRO_Method[[#This Row],[Bicarb]]),"",IF(MeanRO_Method[[#This Row],[Bicarb]]="Normal",MeanRO_Method[[#This Row],[Mean_Ro]],ROUND(MeanRO_Method[[#This Row],[Mean_Ro]]/1.75,0)))</f>
        <v/>
      </c>
    </row>
    <row r="158" spans="1:13" ht="13.15" x14ac:dyDescent="0.25">
      <c r="A158" s="210">
        <f>IF(ISNUMBER(Log_Header[[#This Row],[Seq]]),Log_Header[[#This Row],[Seq]],"")</f>
        <v>151</v>
      </c>
      <c r="B158" s="40">
        <f>IF(ISNUMBER(Log_Header[[#This Row],[BRACS_ID]]),Log_Header[[#This Row],[BRACS_ID]],"")</f>
        <v>37534</v>
      </c>
      <c r="C158" s="40" t="str">
        <f>IF(ISNUMBER(Log_Header[[#This Row],[Target_Depth]]),Log_Header[[#This Row],[Target_Depth]],"")</f>
        <v/>
      </c>
      <c r="I158" s="40" t="str">
        <f>IF(ISBLANK(MeanRO_Method[[#This Row],[Ro1]]),"",Log_Header[[#This Row],[Phi]])</f>
        <v/>
      </c>
      <c r="J158" s="40" t="str">
        <f>IF(ISBLANK(MeanRO_Method[[#This Row],[Ro1]]),"",Log_Header[[#This Row],[Layer_Top_Depth]])</f>
        <v/>
      </c>
      <c r="K158" s="40" t="str">
        <f>IF(ISBLANK(MeanRO_Method[[#This Row],[Ro1]]),"",Log_Header[[#This Row],[Layer_Bottom_Depth]])</f>
        <v/>
      </c>
      <c r="L158" s="39" t="str">
        <f>IFERROR(ROUND(AVERAGE(MeanRO_Method[[#This Row],[Ro1]:[Ro4]]),0),"")</f>
        <v/>
      </c>
      <c r="M158" s="39" t="str">
        <f>IF(ISBLANK(MeanRO_Method[[#This Row],[Bicarb]]),"",IF(MeanRO_Method[[#This Row],[Bicarb]]="Normal",MeanRO_Method[[#This Row],[Mean_Ro]],ROUND(MeanRO_Method[[#This Row],[Mean_Ro]]/1.75,0)))</f>
        <v/>
      </c>
    </row>
    <row r="159" spans="1:13" ht="13.15" x14ac:dyDescent="0.25">
      <c r="A159" s="210">
        <f>IF(ISNUMBER(Log_Header[[#This Row],[Seq]]),Log_Header[[#This Row],[Seq]],"")</f>
        <v>152</v>
      </c>
      <c r="B159" s="40">
        <f>IF(ISNUMBER(Log_Header[[#This Row],[BRACS_ID]]),Log_Header[[#This Row],[BRACS_ID]],"")</f>
        <v>37531</v>
      </c>
      <c r="C159" s="40" t="str">
        <f>IF(ISNUMBER(Log_Header[[#This Row],[Target_Depth]]),Log_Header[[#This Row],[Target_Depth]],"")</f>
        <v/>
      </c>
      <c r="I159" s="40" t="str">
        <f>IF(ISBLANK(MeanRO_Method[[#This Row],[Ro1]]),"",Log_Header[[#This Row],[Phi]])</f>
        <v/>
      </c>
      <c r="J159" s="40" t="str">
        <f>IF(ISBLANK(MeanRO_Method[[#This Row],[Ro1]]),"",Log_Header[[#This Row],[Layer_Top_Depth]])</f>
        <v/>
      </c>
      <c r="K159" s="40" t="str">
        <f>IF(ISBLANK(MeanRO_Method[[#This Row],[Ro1]]),"",Log_Header[[#This Row],[Layer_Bottom_Depth]])</f>
        <v/>
      </c>
      <c r="L159" s="39" t="str">
        <f>IFERROR(ROUND(AVERAGE(MeanRO_Method[[#This Row],[Ro1]:[Ro4]]),0),"")</f>
        <v/>
      </c>
      <c r="M159" s="39" t="str">
        <f>IF(ISBLANK(MeanRO_Method[[#This Row],[Bicarb]]),"",IF(MeanRO_Method[[#This Row],[Bicarb]]="Normal",MeanRO_Method[[#This Row],[Mean_Ro]],ROUND(MeanRO_Method[[#This Row],[Mean_Ro]]/1.75,0)))</f>
        <v/>
      </c>
    </row>
    <row r="160" spans="1:13" ht="13.15" x14ac:dyDescent="0.25">
      <c r="A160" s="210">
        <f>IF(ISNUMBER(Log_Header[[#This Row],[Seq]]),Log_Header[[#This Row],[Seq]],"")</f>
        <v>153</v>
      </c>
      <c r="B160" s="40">
        <f>IF(ISNUMBER(Log_Header[[#This Row],[BRACS_ID]]),Log_Header[[#This Row],[BRACS_ID]],"")</f>
        <v>37529</v>
      </c>
      <c r="C160" s="40">
        <f>IF(ISNUMBER(Log_Header[[#This Row],[Target_Depth]]),Log_Header[[#This Row],[Target_Depth]],"")</f>
        <v>1295</v>
      </c>
      <c r="I160" s="40" t="str">
        <f>IF(ISBLANK(MeanRO_Method[[#This Row],[Ro1]]),"",Log_Header[[#This Row],[Phi]])</f>
        <v/>
      </c>
      <c r="J160" s="40" t="str">
        <f>IF(ISBLANK(MeanRO_Method[[#This Row],[Ro1]]),"",Log_Header[[#This Row],[Layer_Top_Depth]])</f>
        <v/>
      </c>
      <c r="K160" s="40" t="str">
        <f>IF(ISBLANK(MeanRO_Method[[#This Row],[Ro1]]),"",Log_Header[[#This Row],[Layer_Bottom_Depth]])</f>
        <v/>
      </c>
      <c r="L160" s="39" t="str">
        <f>IFERROR(ROUND(AVERAGE(MeanRO_Method[[#This Row],[Ro1]:[Ro4]]),0),"")</f>
        <v/>
      </c>
      <c r="M160" s="39" t="str">
        <f>IF(ISBLANK(MeanRO_Method[[#This Row],[Bicarb]]),"",IF(MeanRO_Method[[#This Row],[Bicarb]]="Normal",MeanRO_Method[[#This Row],[Mean_Ro]],ROUND(MeanRO_Method[[#This Row],[Mean_Ro]]/1.75,0)))</f>
        <v/>
      </c>
    </row>
    <row r="161" spans="1:14" ht="13.15" x14ac:dyDescent="0.25">
      <c r="A161" s="210">
        <f>IF(ISNUMBER(Log_Header[[#This Row],[Seq]]),Log_Header[[#This Row],[Seq]],"")</f>
        <v>154</v>
      </c>
      <c r="B161" s="40">
        <f>IF(ISNUMBER(Log_Header[[#This Row],[BRACS_ID]]),Log_Header[[#This Row],[BRACS_ID]],"")</f>
        <v>34850</v>
      </c>
      <c r="C161" s="40">
        <f>IF(ISNUMBER(Log_Header[[#This Row],[Target_Depth]]),Log_Header[[#This Row],[Target_Depth]],"")</f>
        <v>1345</v>
      </c>
      <c r="I161" s="40" t="str">
        <f>IF(ISBLANK(MeanRO_Method[[#This Row],[Ro1]]),"",Log_Header[[#This Row],[Phi]])</f>
        <v/>
      </c>
      <c r="J161" s="40" t="str">
        <f>IF(ISBLANK(MeanRO_Method[[#This Row],[Ro1]]),"",Log_Header[[#This Row],[Layer_Top_Depth]])</f>
        <v/>
      </c>
      <c r="K161" s="40" t="str">
        <f>IF(ISBLANK(MeanRO_Method[[#This Row],[Ro1]]),"",Log_Header[[#This Row],[Layer_Bottom_Depth]])</f>
        <v/>
      </c>
      <c r="L161" s="39" t="str">
        <f>IFERROR(ROUND(AVERAGE(MeanRO_Method[[#This Row],[Ro1]:[Ro4]]),0),"")</f>
        <v/>
      </c>
      <c r="M161" s="39" t="str">
        <f>IF(ISBLANK(MeanRO_Method[[#This Row],[Bicarb]]),"",IF(MeanRO_Method[[#This Row],[Bicarb]]="Normal",MeanRO_Method[[#This Row],[Mean_Ro]],ROUND(MeanRO_Method[[#This Row],[Mean_Ro]]/1.75,0)))</f>
        <v/>
      </c>
    </row>
    <row r="162" spans="1:14" ht="13.15" x14ac:dyDescent="0.25">
      <c r="A162" s="210">
        <f>IF(ISNUMBER(Log_Header[[#This Row],[Seq]]),Log_Header[[#This Row],[Seq]],"")</f>
        <v>155</v>
      </c>
      <c r="B162" s="40">
        <f>IF(ISNUMBER(Log_Header[[#This Row],[BRACS_ID]]),Log_Header[[#This Row],[BRACS_ID]],"")</f>
        <v>34850</v>
      </c>
      <c r="C162" s="40">
        <f>IF(ISNUMBER(Log_Header[[#This Row],[Target_Depth]]),Log_Header[[#This Row],[Target_Depth]],"")</f>
        <v>1610</v>
      </c>
      <c r="I162" s="40" t="str">
        <f>IF(ISBLANK(MeanRO_Method[[#This Row],[Ro1]]),"",Log_Header[[#This Row],[Phi]])</f>
        <v/>
      </c>
      <c r="J162" s="40" t="str">
        <f>IF(ISBLANK(MeanRO_Method[[#This Row],[Ro1]]),"",Log_Header[[#This Row],[Layer_Top_Depth]])</f>
        <v/>
      </c>
      <c r="K162" s="40" t="str">
        <f>IF(ISBLANK(MeanRO_Method[[#This Row],[Ro1]]),"",Log_Header[[#This Row],[Layer_Bottom_Depth]])</f>
        <v/>
      </c>
      <c r="L162" s="39" t="str">
        <f>IFERROR(ROUND(AVERAGE(MeanRO_Method[[#This Row],[Ro1]:[Ro4]]),0),"")</f>
        <v/>
      </c>
      <c r="M162" s="39" t="str">
        <f>IF(ISBLANK(MeanRO_Method[[#This Row],[Bicarb]]),"",IF(MeanRO_Method[[#This Row],[Bicarb]]="Normal",MeanRO_Method[[#This Row],[Mean_Ro]],ROUND(MeanRO_Method[[#This Row],[Mean_Ro]]/1.75,0)))</f>
        <v/>
      </c>
    </row>
    <row r="163" spans="1:14" ht="13.15" x14ac:dyDescent="0.25">
      <c r="A163" s="210">
        <f>IF(ISNUMBER(Log_Header[[#This Row],[Seq]]),Log_Header[[#This Row],[Seq]],"")</f>
        <v>156</v>
      </c>
      <c r="B163" s="40">
        <f>IF(ISNUMBER(Log_Header[[#This Row],[BRACS_ID]]),Log_Header[[#This Row],[BRACS_ID]],"")</f>
        <v>19441</v>
      </c>
      <c r="C163" s="40">
        <f>IF(ISNUMBER(Log_Header[[#This Row],[Target_Depth]]),Log_Header[[#This Row],[Target_Depth]],"")</f>
        <v>1300</v>
      </c>
      <c r="I163" s="40" t="str">
        <f>IF(ISBLANK(MeanRO_Method[[#This Row],[Ro1]]),"",Log_Header[[#This Row],[Phi]])</f>
        <v/>
      </c>
      <c r="J163" s="40" t="str">
        <f>IF(ISBLANK(MeanRO_Method[[#This Row],[Ro1]]),"",Log_Header[[#This Row],[Layer_Top_Depth]])</f>
        <v/>
      </c>
      <c r="K163" s="40" t="str">
        <f>IF(ISBLANK(MeanRO_Method[[#This Row],[Ro1]]),"",Log_Header[[#This Row],[Layer_Bottom_Depth]])</f>
        <v/>
      </c>
      <c r="L163" s="39" t="str">
        <f>IFERROR(ROUND(AVERAGE(MeanRO_Method[[#This Row],[Ro1]:[Ro4]]),0),"")</f>
        <v/>
      </c>
      <c r="M163" s="39" t="str">
        <f>IF(ISBLANK(MeanRO_Method[[#This Row],[Bicarb]]),"",IF(MeanRO_Method[[#This Row],[Bicarb]]="Normal",MeanRO_Method[[#This Row],[Mean_Ro]],ROUND(MeanRO_Method[[#This Row],[Mean_Ro]]/1.75,0)))</f>
        <v/>
      </c>
    </row>
    <row r="164" spans="1:14" ht="13.15" x14ac:dyDescent="0.25">
      <c r="A164" s="210">
        <f>IF(ISNUMBER(Log_Header[[#This Row],[Seq]]),Log_Header[[#This Row],[Seq]],"")</f>
        <v>157</v>
      </c>
      <c r="B164" s="40">
        <f>IF(ISNUMBER(Log_Header[[#This Row],[BRACS_ID]]),Log_Header[[#This Row],[BRACS_ID]],"")</f>
        <v>19441</v>
      </c>
      <c r="C164" s="40">
        <f>IF(ISNUMBER(Log_Header[[#This Row],[Target_Depth]]),Log_Header[[#This Row],[Target_Depth]],"")</f>
        <v>1590</v>
      </c>
      <c r="I164" s="40" t="str">
        <f>IF(ISBLANK(MeanRO_Method[[#This Row],[Ro1]]),"",Log_Header[[#This Row],[Phi]])</f>
        <v/>
      </c>
      <c r="J164" s="40" t="str">
        <f>IF(ISBLANK(MeanRO_Method[[#This Row],[Ro1]]),"",Log_Header[[#This Row],[Layer_Top_Depth]])</f>
        <v/>
      </c>
      <c r="K164" s="40" t="str">
        <f>IF(ISBLANK(MeanRO_Method[[#This Row],[Ro1]]),"",Log_Header[[#This Row],[Layer_Bottom_Depth]])</f>
        <v/>
      </c>
      <c r="L164" s="39" t="str">
        <f>IFERROR(ROUND(AVERAGE(MeanRO_Method[[#This Row],[Ro1]:[Ro4]]),0),"")</f>
        <v/>
      </c>
      <c r="M164" s="39" t="str">
        <f>IF(ISBLANK(MeanRO_Method[[#This Row],[Bicarb]]),"",IF(MeanRO_Method[[#This Row],[Bicarb]]="Normal",MeanRO_Method[[#This Row],[Mean_Ro]],ROUND(MeanRO_Method[[#This Row],[Mean_Ro]]/1.75,0)))</f>
        <v/>
      </c>
    </row>
    <row r="165" spans="1:14" ht="13.15" x14ac:dyDescent="0.25">
      <c r="A165" s="210">
        <f>IF(ISNUMBER(Log_Header[[#This Row],[Seq]]),Log_Header[[#This Row],[Seq]],"")</f>
        <v>158</v>
      </c>
      <c r="B165" s="40">
        <f>IF(ISNUMBER(Log_Header[[#This Row],[BRACS_ID]]),Log_Header[[#This Row],[BRACS_ID]],"")</f>
        <v>34462</v>
      </c>
      <c r="C165" s="40" t="str">
        <f>IF(ISNUMBER(Log_Header[[#This Row],[Target_Depth]]),Log_Header[[#This Row],[Target_Depth]],"")</f>
        <v/>
      </c>
      <c r="I165" s="40" t="str">
        <f>IF(ISBLANK(MeanRO_Method[[#This Row],[Ro1]]),"",Log_Header[[#This Row],[Phi]])</f>
        <v/>
      </c>
      <c r="J165" s="40" t="str">
        <f>IF(ISBLANK(MeanRO_Method[[#This Row],[Ro1]]),"",Log_Header[[#This Row],[Layer_Top_Depth]])</f>
        <v/>
      </c>
      <c r="K165" s="40" t="str">
        <f>IF(ISBLANK(MeanRO_Method[[#This Row],[Ro1]]),"",Log_Header[[#This Row],[Layer_Bottom_Depth]])</f>
        <v/>
      </c>
      <c r="L165" s="39" t="str">
        <f>IFERROR(ROUND(AVERAGE(MeanRO_Method[[#This Row],[Ro1]:[Ro4]]),0),"")</f>
        <v/>
      </c>
      <c r="M165" s="39" t="str">
        <f>IF(ISBLANK(MeanRO_Method[[#This Row],[Bicarb]]),"",IF(MeanRO_Method[[#This Row],[Bicarb]]="Normal",MeanRO_Method[[#This Row],[Mean_Ro]],ROUND(MeanRO_Method[[#This Row],[Mean_Ro]]/1.75,0)))</f>
        <v/>
      </c>
    </row>
    <row r="166" spans="1:14" ht="13.15" x14ac:dyDescent="0.25">
      <c r="A166" s="210">
        <f>IF(ISNUMBER(Log_Header[[#This Row],[Seq]]),Log_Header[[#This Row],[Seq]],"")</f>
        <v>159</v>
      </c>
      <c r="B166" s="40">
        <f>IF(ISNUMBER(Log_Header[[#This Row],[BRACS_ID]]),Log_Header[[#This Row],[BRACS_ID]],"")</f>
        <v>19403</v>
      </c>
      <c r="C166" s="40" t="str">
        <f>IF(ISNUMBER(Log_Header[[#This Row],[Target_Depth]]),Log_Header[[#This Row],[Target_Depth]],"")</f>
        <v/>
      </c>
      <c r="I166" s="40" t="str">
        <f>IF(ISBLANK(MeanRO_Method[[#This Row],[Ro1]]),"",Log_Header[[#This Row],[Phi]])</f>
        <v/>
      </c>
      <c r="J166" s="40" t="str">
        <f>IF(ISBLANK(MeanRO_Method[[#This Row],[Ro1]]),"",Log_Header[[#This Row],[Layer_Top_Depth]])</f>
        <v/>
      </c>
      <c r="K166" s="40" t="str">
        <f>IF(ISBLANK(MeanRO_Method[[#This Row],[Ro1]]),"",Log_Header[[#This Row],[Layer_Bottom_Depth]])</f>
        <v/>
      </c>
      <c r="L166" s="39" t="str">
        <f>IFERROR(ROUND(AVERAGE(MeanRO_Method[[#This Row],[Ro1]:[Ro4]]),0),"")</f>
        <v/>
      </c>
      <c r="M166" s="39" t="str">
        <f>IF(ISBLANK(MeanRO_Method[[#This Row],[Bicarb]]),"",IF(MeanRO_Method[[#This Row],[Bicarb]]="Normal",MeanRO_Method[[#This Row],[Mean_Ro]],ROUND(MeanRO_Method[[#This Row],[Mean_Ro]]/1.75,0)))</f>
        <v/>
      </c>
    </row>
    <row r="167" spans="1:14" ht="13.15" x14ac:dyDescent="0.25">
      <c r="A167" s="210">
        <f>IF(ISNUMBER(Log_Header[[#This Row],[Seq]]),Log_Header[[#This Row],[Seq]],"")</f>
        <v>160</v>
      </c>
      <c r="B167" s="40">
        <f>IF(ISNUMBER(Log_Header[[#This Row],[BRACS_ID]]),Log_Header[[#This Row],[BRACS_ID]],"")</f>
        <v>19430</v>
      </c>
      <c r="C167" s="40">
        <f>IF(ISNUMBER(Log_Header[[#This Row],[Target_Depth]]),Log_Header[[#This Row],[Target_Depth]],"")</f>
        <v>1028</v>
      </c>
      <c r="D167" s="145">
        <v>5.0999999999999996</v>
      </c>
      <c r="E167" s="145">
        <v>4.3</v>
      </c>
      <c r="F167" s="145">
        <v>4</v>
      </c>
      <c r="G167" s="145">
        <v>3.6</v>
      </c>
      <c r="H167" s="9" t="s">
        <v>128</v>
      </c>
      <c r="I167" s="40">
        <f>IF(ISBLANK(MeanRO_Method[[#This Row],[Ro1]]),"",Log_Header[[#This Row],[Phi]])</f>
        <v>0.33</v>
      </c>
      <c r="J167" s="40">
        <f>IF(ISBLANK(MeanRO_Method[[#This Row],[Ro1]]),"",Log_Header[[#This Row],[Layer_Top_Depth]])</f>
        <v>984</v>
      </c>
      <c r="K167" s="40">
        <f>IF(ISBLANK(MeanRO_Method[[#This Row],[Ro1]]),"",Log_Header[[#This Row],[Layer_Bottom_Depth]])</f>
        <v>1069</v>
      </c>
      <c r="L167" s="39">
        <f>IFERROR(ROUND(AVERAGE(MeanRO_Method[[#This Row],[Ro1]:[Ro4]]),0),"")</f>
        <v>4</v>
      </c>
      <c r="M167" s="39">
        <f>IF(ISBLANK(MeanRO_Method[[#This Row],[Bicarb]]),"",IF(MeanRO_Method[[#This Row],[Bicarb]]="Normal",MeanRO_Method[[#This Row],[Mean_Ro]],ROUND(MeanRO_Method[[#This Row],[Mean_Ro]]/1.75,0)))</f>
        <v>4</v>
      </c>
      <c r="N167" s="9" t="s">
        <v>267</v>
      </c>
    </row>
    <row r="168" spans="1:14" ht="13.15" x14ac:dyDescent="0.25">
      <c r="A168" s="210">
        <f>IF(ISNUMBER(Log_Header[[#This Row],[Seq]]),Log_Header[[#This Row],[Seq]],"")</f>
        <v>161</v>
      </c>
      <c r="B168" s="40">
        <f>IF(ISNUMBER(Log_Header[[#This Row],[BRACS_ID]]),Log_Header[[#This Row],[BRACS_ID]],"")</f>
        <v>19430</v>
      </c>
      <c r="C168" s="40">
        <f>IF(ISNUMBER(Log_Header[[#This Row],[Target_Depth]]),Log_Header[[#This Row],[Target_Depth]],"")</f>
        <v>1178</v>
      </c>
      <c r="D168" s="145">
        <v>3.2</v>
      </c>
      <c r="E168" s="145">
        <v>3</v>
      </c>
      <c r="F168" s="145">
        <v>2.5</v>
      </c>
      <c r="G168" s="145">
        <v>2.2999999999999998</v>
      </c>
      <c r="H168" s="145" t="s">
        <v>128</v>
      </c>
      <c r="I168" s="40">
        <f>IF(ISBLANK(MeanRO_Method[[#This Row],[Ro1]]),"",Log_Header[[#This Row],[Phi]])</f>
        <v>0.33</v>
      </c>
      <c r="J168" s="40">
        <f>IF(ISBLANK(MeanRO_Method[[#This Row],[Ro1]]),"",Log_Header[[#This Row],[Layer_Top_Depth]])</f>
        <v>1094</v>
      </c>
      <c r="K168" s="40">
        <f>IF(ISBLANK(MeanRO_Method[[#This Row],[Ro1]]),"",Log_Header[[#This Row],[Layer_Bottom_Depth]])</f>
        <v>1259</v>
      </c>
      <c r="L168" s="39">
        <f>IFERROR(ROUND(AVERAGE(MeanRO_Method[[#This Row],[Ro1]:[Ro4]]),0),"")</f>
        <v>3</v>
      </c>
      <c r="M168" s="39">
        <f>IF(ISBLANK(MeanRO_Method[[#This Row],[Bicarb]]),"",IF(MeanRO_Method[[#This Row],[Bicarb]]="Normal",MeanRO_Method[[#This Row],[Mean_Ro]],ROUND(MeanRO_Method[[#This Row],[Mean_Ro]]/1.75,0)))</f>
        <v>3</v>
      </c>
      <c r="N168" s="9" t="s">
        <v>267</v>
      </c>
    </row>
    <row r="169" spans="1:14" ht="13.15" x14ac:dyDescent="0.25">
      <c r="A169" s="210">
        <f>IF(ISNUMBER(Log_Header[[#This Row],[Seq]]),Log_Header[[#This Row],[Seq]],"")</f>
        <v>162</v>
      </c>
      <c r="B169" s="40">
        <f>IF(ISNUMBER(Log_Header[[#This Row],[BRACS_ID]]),Log_Header[[#This Row],[BRACS_ID]],"")</f>
        <v>19430</v>
      </c>
      <c r="C169" s="40">
        <f>IF(ISNUMBER(Log_Header[[#This Row],[Target_Depth]]),Log_Header[[#This Row],[Target_Depth]],"")</f>
        <v>1298</v>
      </c>
      <c r="D169" s="145">
        <v>2</v>
      </c>
      <c r="H169" s="145" t="s">
        <v>128</v>
      </c>
      <c r="I169" s="40">
        <f>IF(ISBLANK(MeanRO_Method[[#This Row],[Ro1]]),"",Log_Header[[#This Row],[Phi]])</f>
        <v>0.33</v>
      </c>
      <c r="J169" s="40">
        <f>IF(ISBLANK(MeanRO_Method[[#This Row],[Ro1]]),"",Log_Header[[#This Row],[Layer_Top_Depth]])</f>
        <v>1259</v>
      </c>
      <c r="K169" s="40">
        <f>IF(ISBLANK(MeanRO_Method[[#This Row],[Ro1]]),"",Log_Header[[#This Row],[Layer_Bottom_Depth]])</f>
        <v>1334</v>
      </c>
      <c r="L169" s="39">
        <f>IFERROR(ROUND(AVERAGE(MeanRO_Method[[#This Row],[Ro1]:[Ro4]]),0),"")</f>
        <v>2</v>
      </c>
      <c r="M169" s="39">
        <f>IF(ISBLANK(MeanRO_Method[[#This Row],[Bicarb]]),"",IF(MeanRO_Method[[#This Row],[Bicarb]]="Normal",MeanRO_Method[[#This Row],[Mean_Ro]],ROUND(MeanRO_Method[[#This Row],[Mean_Ro]]/1.75,0)))</f>
        <v>2</v>
      </c>
      <c r="N169" s="9" t="s">
        <v>267</v>
      </c>
    </row>
    <row r="170" spans="1:14" ht="13.15" x14ac:dyDescent="0.25">
      <c r="A170" s="210">
        <f>IF(ISNUMBER(Log_Header[[#This Row],[Seq]]),Log_Header[[#This Row],[Seq]],"")</f>
        <v>163</v>
      </c>
      <c r="B170" s="40">
        <f>IF(ISNUMBER(Log_Header[[#This Row],[BRACS_ID]]),Log_Header[[#This Row],[BRACS_ID]],"")</f>
        <v>26099</v>
      </c>
      <c r="C170" s="40">
        <f>IF(ISNUMBER(Log_Header[[#This Row],[Target_Depth]]),Log_Header[[#This Row],[Target_Depth]],"")</f>
        <v>1085</v>
      </c>
      <c r="D170" s="145">
        <v>2.4</v>
      </c>
      <c r="E170" s="145">
        <v>2.8</v>
      </c>
      <c r="F170" s="145">
        <v>2.6</v>
      </c>
      <c r="H170" s="9" t="s">
        <v>128</v>
      </c>
      <c r="I170" s="40">
        <f>IF(ISBLANK(MeanRO_Method[[#This Row],[Ro1]]),"",Log_Header[[#This Row],[Phi]])</f>
        <v>0.33</v>
      </c>
      <c r="J170" s="40">
        <f>IF(ISBLANK(MeanRO_Method[[#This Row],[Ro1]]),"",Log_Header[[#This Row],[Layer_Top_Depth]])</f>
        <v>1054</v>
      </c>
      <c r="K170" s="40">
        <f>IF(ISBLANK(MeanRO_Method[[#This Row],[Ro1]]),"",Log_Header[[#This Row],[Layer_Bottom_Depth]])</f>
        <v>1114</v>
      </c>
      <c r="L170" s="39">
        <f>IFERROR(ROUND(AVERAGE(MeanRO_Method[[#This Row],[Ro1]:[Ro4]]),0),"")</f>
        <v>3</v>
      </c>
      <c r="M170" s="39">
        <f>IF(ISBLANK(MeanRO_Method[[#This Row],[Bicarb]]),"",IF(MeanRO_Method[[#This Row],[Bicarb]]="Normal",MeanRO_Method[[#This Row],[Mean_Ro]],ROUND(MeanRO_Method[[#This Row],[Mean_Ro]]/1.75,0)))</f>
        <v>3</v>
      </c>
      <c r="N170" s="9" t="s">
        <v>267</v>
      </c>
    </row>
    <row r="171" spans="1:14" ht="13.15" x14ac:dyDescent="0.25">
      <c r="A171" s="210">
        <f>IF(ISNUMBER(Log_Header[[#This Row],[Seq]]),Log_Header[[#This Row],[Seq]],"")</f>
        <v>164</v>
      </c>
      <c r="B171" s="40">
        <f>IF(ISNUMBER(Log_Header[[#This Row],[BRACS_ID]]),Log_Header[[#This Row],[BRACS_ID]],"")</f>
        <v>26099</v>
      </c>
      <c r="C171" s="40">
        <f>IF(ISNUMBER(Log_Header[[#This Row],[Target_Depth]]),Log_Header[[#This Row],[Target_Depth]],"")</f>
        <v>1180</v>
      </c>
      <c r="D171" s="145">
        <v>2.2000000000000002</v>
      </c>
      <c r="E171" s="145">
        <v>2.9</v>
      </c>
      <c r="F171" s="145">
        <v>2.1</v>
      </c>
      <c r="G171" s="145">
        <v>5.4</v>
      </c>
      <c r="H171" s="9" t="s">
        <v>128</v>
      </c>
      <c r="I171" s="40">
        <f>IF(ISBLANK(MeanRO_Method[[#This Row],[Ro1]]),"",Log_Header[[#This Row],[Phi]])</f>
        <v>0.33</v>
      </c>
      <c r="J171" s="40">
        <f>IF(ISBLANK(MeanRO_Method[[#This Row],[Ro1]]),"",Log_Header[[#This Row],[Layer_Top_Depth]])</f>
        <v>1149</v>
      </c>
      <c r="K171" s="40">
        <f>IF(ISBLANK(MeanRO_Method[[#This Row],[Ro1]]),"",Log_Header[[#This Row],[Layer_Bottom_Depth]])</f>
        <v>1209</v>
      </c>
      <c r="L171" s="39">
        <f>IFERROR(ROUND(AVERAGE(MeanRO_Method[[#This Row],[Ro1]:[Ro4]]),0),"")</f>
        <v>3</v>
      </c>
      <c r="M171" s="39">
        <f>IF(ISBLANK(MeanRO_Method[[#This Row],[Bicarb]]),"",IF(MeanRO_Method[[#This Row],[Bicarb]]="Normal",MeanRO_Method[[#This Row],[Mean_Ro]],ROUND(MeanRO_Method[[#This Row],[Mean_Ro]]/1.75,0)))</f>
        <v>3</v>
      </c>
      <c r="N171" s="9" t="s">
        <v>267</v>
      </c>
    </row>
    <row r="172" spans="1:14" ht="13.15" x14ac:dyDescent="0.25">
      <c r="A172" s="210">
        <f>IF(ISNUMBER(Log_Header[[#This Row],[Seq]]),Log_Header[[#This Row],[Seq]],"")</f>
        <v>165</v>
      </c>
      <c r="B172" s="40">
        <f>IF(ISNUMBER(Log_Header[[#This Row],[BRACS_ID]]),Log_Header[[#This Row],[BRACS_ID]],"")</f>
        <v>26099</v>
      </c>
      <c r="C172" s="40">
        <f>IF(ISNUMBER(Log_Header[[#This Row],[Target_Depth]]),Log_Header[[#This Row],[Target_Depth]],"")</f>
        <v>1385</v>
      </c>
      <c r="D172" s="145">
        <v>2.9</v>
      </c>
      <c r="E172" s="145">
        <v>2.4</v>
      </c>
      <c r="F172" s="145">
        <v>2.7</v>
      </c>
      <c r="G172" s="145">
        <v>2</v>
      </c>
      <c r="H172" s="9" t="s">
        <v>128</v>
      </c>
      <c r="I172" s="40">
        <f>IF(ISBLANK(MeanRO_Method[[#This Row],[Ro1]]),"",Log_Header[[#This Row],[Phi]])</f>
        <v>0.33</v>
      </c>
      <c r="J172" s="40">
        <f>IF(ISBLANK(MeanRO_Method[[#This Row],[Ro1]]),"",Log_Header[[#This Row],[Layer_Top_Depth]])</f>
        <v>1284</v>
      </c>
      <c r="K172" s="40">
        <f>IF(ISBLANK(MeanRO_Method[[#This Row],[Ro1]]),"",Log_Header[[#This Row],[Layer_Bottom_Depth]])</f>
        <v>1394</v>
      </c>
      <c r="L172" s="39">
        <f>IFERROR(ROUND(AVERAGE(MeanRO_Method[[#This Row],[Ro1]:[Ro4]]),0),"")</f>
        <v>3</v>
      </c>
      <c r="M172" s="39">
        <f>IF(ISBLANK(MeanRO_Method[[#This Row],[Bicarb]]),"",IF(MeanRO_Method[[#This Row],[Bicarb]]="Normal",MeanRO_Method[[#This Row],[Mean_Ro]],ROUND(MeanRO_Method[[#This Row],[Mean_Ro]]/1.75,0)))</f>
        <v>3</v>
      </c>
      <c r="N172" s="9" t="s">
        <v>267</v>
      </c>
    </row>
    <row r="173" spans="1:14" ht="13.15" x14ac:dyDescent="0.25">
      <c r="A173" s="210">
        <f>IF(ISNUMBER(Log_Header[[#This Row],[Seq]]),Log_Header[[#This Row],[Seq]],"")</f>
        <v>166</v>
      </c>
      <c r="B173" s="40">
        <f>IF(ISNUMBER(Log_Header[[#This Row],[BRACS_ID]]),Log_Header[[#This Row],[BRACS_ID]],"")</f>
        <v>25716</v>
      </c>
      <c r="C173" s="40">
        <f>IF(ISNUMBER(Log_Header[[#This Row],[Target_Depth]]),Log_Header[[#This Row],[Target_Depth]],"")</f>
        <v>900</v>
      </c>
      <c r="I173" s="40" t="str">
        <f>IF(ISBLANK(MeanRO_Method[[#This Row],[Ro1]]),"",Log_Header[[#This Row],[Phi]])</f>
        <v/>
      </c>
      <c r="J173" s="40" t="str">
        <f>IF(ISBLANK(MeanRO_Method[[#This Row],[Ro1]]),"",Log_Header[[#This Row],[Layer_Top_Depth]])</f>
        <v/>
      </c>
      <c r="K173" s="40" t="str">
        <f>IF(ISBLANK(MeanRO_Method[[#This Row],[Ro1]]),"",Log_Header[[#This Row],[Layer_Bottom_Depth]])</f>
        <v/>
      </c>
      <c r="L173" s="39" t="str">
        <f>IFERROR(ROUND(AVERAGE(MeanRO_Method[[#This Row],[Ro1]:[Ro4]]),0),"")</f>
        <v/>
      </c>
      <c r="M173" s="39" t="str">
        <f>IF(ISBLANK(MeanRO_Method[[#This Row],[Bicarb]]),"",IF(MeanRO_Method[[#This Row],[Bicarb]]="Normal",MeanRO_Method[[#This Row],[Mean_Ro]],ROUND(MeanRO_Method[[#This Row],[Mean_Ro]]/1.75,0)))</f>
        <v/>
      </c>
    </row>
    <row r="174" spans="1:14" ht="13.15" x14ac:dyDescent="0.25">
      <c r="A174" s="210">
        <f>IF(ISNUMBER(Log_Header[[#This Row],[Seq]]),Log_Header[[#This Row],[Seq]],"")</f>
        <v>167</v>
      </c>
      <c r="B174" s="40">
        <f>IF(ISNUMBER(Log_Header[[#This Row],[BRACS_ID]]),Log_Header[[#This Row],[BRACS_ID]],"")</f>
        <v>25716</v>
      </c>
      <c r="C174" s="40">
        <f>IF(ISNUMBER(Log_Header[[#This Row],[Target_Depth]]),Log_Header[[#This Row],[Target_Depth]],"")</f>
        <v>955</v>
      </c>
      <c r="I174" s="40" t="str">
        <f>IF(ISBLANK(MeanRO_Method[[#This Row],[Ro1]]),"",Log_Header[[#This Row],[Phi]])</f>
        <v/>
      </c>
      <c r="J174" s="40" t="str">
        <f>IF(ISBLANK(MeanRO_Method[[#This Row],[Ro1]]),"",Log_Header[[#This Row],[Layer_Top_Depth]])</f>
        <v/>
      </c>
      <c r="K174" s="40" t="str">
        <f>IF(ISBLANK(MeanRO_Method[[#This Row],[Ro1]]),"",Log_Header[[#This Row],[Layer_Bottom_Depth]])</f>
        <v/>
      </c>
      <c r="L174" s="39" t="str">
        <f>IFERROR(ROUND(AVERAGE(MeanRO_Method[[#This Row],[Ro1]:[Ro4]]),0),"")</f>
        <v/>
      </c>
      <c r="M174" s="39" t="str">
        <f>IF(ISBLANK(MeanRO_Method[[#This Row],[Bicarb]]),"",IF(MeanRO_Method[[#This Row],[Bicarb]]="Normal",MeanRO_Method[[#This Row],[Mean_Ro]],ROUND(MeanRO_Method[[#This Row],[Mean_Ro]]/1.75,0)))</f>
        <v/>
      </c>
    </row>
    <row r="175" spans="1:14" ht="13.15" x14ac:dyDescent="0.25">
      <c r="A175" s="210">
        <f>IF(ISNUMBER(Log_Header[[#This Row],[Seq]]),Log_Header[[#This Row],[Seq]],"")</f>
        <v>168</v>
      </c>
      <c r="B175" s="40">
        <f>IF(ISNUMBER(Log_Header[[#This Row],[BRACS_ID]]),Log_Header[[#This Row],[BRACS_ID]],"")</f>
        <v>25716</v>
      </c>
      <c r="C175" s="40">
        <f>IF(ISNUMBER(Log_Header[[#This Row],[Target_Depth]]),Log_Header[[#This Row],[Target_Depth]],"")</f>
        <v>1000</v>
      </c>
      <c r="I175" s="40" t="str">
        <f>IF(ISBLANK(MeanRO_Method[[#This Row],[Ro1]]),"",Log_Header[[#This Row],[Phi]])</f>
        <v/>
      </c>
      <c r="J175" s="40" t="str">
        <f>IF(ISBLANK(MeanRO_Method[[#This Row],[Ro1]]),"",Log_Header[[#This Row],[Layer_Top_Depth]])</f>
        <v/>
      </c>
      <c r="K175" s="40" t="str">
        <f>IF(ISBLANK(MeanRO_Method[[#This Row],[Ro1]]),"",Log_Header[[#This Row],[Layer_Bottom_Depth]])</f>
        <v/>
      </c>
      <c r="L175" s="39" t="str">
        <f>IFERROR(ROUND(AVERAGE(MeanRO_Method[[#This Row],[Ro1]:[Ro4]]),0),"")</f>
        <v/>
      </c>
      <c r="M175" s="39" t="str">
        <f>IF(ISBLANK(MeanRO_Method[[#This Row],[Bicarb]]),"",IF(MeanRO_Method[[#This Row],[Bicarb]]="Normal",MeanRO_Method[[#This Row],[Mean_Ro]],ROUND(MeanRO_Method[[#This Row],[Mean_Ro]]/1.75,0)))</f>
        <v/>
      </c>
    </row>
    <row r="176" spans="1:14" ht="13.15" x14ac:dyDescent="0.25">
      <c r="A176" s="210">
        <f>IF(ISNUMBER(Log_Header[[#This Row],[Seq]]),Log_Header[[#This Row],[Seq]],"")</f>
        <v>169</v>
      </c>
      <c r="B176" s="40">
        <f>IF(ISNUMBER(Log_Header[[#This Row],[BRACS_ID]]),Log_Header[[#This Row],[BRACS_ID]],"")</f>
        <v>34460</v>
      </c>
      <c r="C176" s="40" t="str">
        <f>IF(ISNUMBER(Log_Header[[#This Row],[Target_Depth]]),Log_Header[[#This Row],[Target_Depth]],"")</f>
        <v/>
      </c>
      <c r="I176" s="40" t="str">
        <f>IF(ISBLANK(MeanRO_Method[[#This Row],[Ro1]]),"",Log_Header[[#This Row],[Phi]])</f>
        <v/>
      </c>
      <c r="J176" s="40" t="str">
        <f>IF(ISBLANK(MeanRO_Method[[#This Row],[Ro1]]),"",Log_Header[[#This Row],[Layer_Top_Depth]])</f>
        <v/>
      </c>
      <c r="K176" s="40" t="str">
        <f>IF(ISBLANK(MeanRO_Method[[#This Row],[Ro1]]),"",Log_Header[[#This Row],[Layer_Bottom_Depth]])</f>
        <v/>
      </c>
      <c r="L176" s="39" t="str">
        <f>IFERROR(ROUND(AVERAGE(MeanRO_Method[[#This Row],[Ro1]:[Ro4]]),0),"")</f>
        <v/>
      </c>
      <c r="M176" s="39" t="str">
        <f>IF(ISBLANK(MeanRO_Method[[#This Row],[Bicarb]]),"",IF(MeanRO_Method[[#This Row],[Bicarb]]="Normal",MeanRO_Method[[#This Row],[Mean_Ro]],ROUND(MeanRO_Method[[#This Row],[Mean_Ro]]/1.75,0)))</f>
        <v/>
      </c>
    </row>
    <row r="177" spans="1:14" ht="13.15" x14ac:dyDescent="0.25">
      <c r="A177" s="210">
        <f>IF(ISNUMBER(Log_Header[[#This Row],[Seq]]),Log_Header[[#This Row],[Seq]],"")</f>
        <v>170</v>
      </c>
      <c r="B177" s="40">
        <f>IF(ISNUMBER(Log_Header[[#This Row],[BRACS_ID]]),Log_Header[[#This Row],[BRACS_ID]],"")</f>
        <v>34459</v>
      </c>
      <c r="C177" s="40">
        <f>IF(ISNUMBER(Log_Header[[#This Row],[Target_Depth]]),Log_Header[[#This Row],[Target_Depth]],"")</f>
        <v>420</v>
      </c>
      <c r="D177" s="145">
        <v>13.8</v>
      </c>
      <c r="E177" s="145">
        <v>14.6</v>
      </c>
      <c r="F177" s="145">
        <v>15.7</v>
      </c>
      <c r="G177" s="145">
        <v>14.2</v>
      </c>
      <c r="H177" s="9" t="s">
        <v>128</v>
      </c>
      <c r="I177" s="40">
        <f>IF(ISBLANK(MeanRO_Method[[#This Row],[Ro1]]),"",Log_Header[[#This Row],[Phi]])</f>
        <v>0.33</v>
      </c>
      <c r="J177" s="40">
        <f>IF(ISBLANK(MeanRO_Method[[#This Row],[Ro1]]),"",Log_Header[[#This Row],[Layer_Top_Depth]])</f>
        <v>345</v>
      </c>
      <c r="K177" s="40">
        <f>IF(ISBLANK(MeanRO_Method[[#This Row],[Ro1]]),"",Log_Header[[#This Row],[Layer_Bottom_Depth]])</f>
        <v>480</v>
      </c>
      <c r="L177" s="39">
        <f>IFERROR(ROUND(AVERAGE(MeanRO_Method[[#This Row],[Ro1]:[Ro4]]),0),"")</f>
        <v>15</v>
      </c>
      <c r="M177" s="39">
        <f>IF(ISBLANK(MeanRO_Method[[#This Row],[Bicarb]]),"",IF(MeanRO_Method[[#This Row],[Bicarb]]="Normal",MeanRO_Method[[#This Row],[Mean_Ro]],ROUND(MeanRO_Method[[#This Row],[Mean_Ro]]/1.75,0)))</f>
        <v>15</v>
      </c>
      <c r="N177" s="9">
        <v>2000</v>
      </c>
    </row>
    <row r="178" spans="1:14" ht="13.15" x14ac:dyDescent="0.25">
      <c r="A178" s="210">
        <f>IF(ISNUMBER(Log_Header[[#This Row],[Seq]]),Log_Header[[#This Row],[Seq]],"")</f>
        <v>171</v>
      </c>
      <c r="B178" s="40">
        <f>IF(ISNUMBER(Log_Header[[#This Row],[BRACS_ID]]),Log_Header[[#This Row],[BRACS_ID]],"")</f>
        <v>19409</v>
      </c>
      <c r="C178" s="40">
        <f>IF(ISNUMBER(Log_Header[[#This Row],[Target_Depth]]),Log_Header[[#This Row],[Target_Depth]],"")</f>
        <v>285</v>
      </c>
      <c r="D178" s="145">
        <v>15.3</v>
      </c>
      <c r="E178" s="145">
        <v>16.2</v>
      </c>
      <c r="F178" s="145">
        <v>16</v>
      </c>
      <c r="G178" s="145">
        <v>15.5</v>
      </c>
      <c r="H178" s="9" t="s">
        <v>128</v>
      </c>
      <c r="I178" s="40">
        <f>IF(ISBLANK(MeanRO_Method[[#This Row],[Ro1]]),"",Log_Header[[#This Row],[Phi]])</f>
        <v>0.33</v>
      </c>
      <c r="J178" s="40">
        <f>IF(ISBLANK(MeanRO_Method[[#This Row],[Ro1]]),"",Log_Header[[#This Row],[Layer_Top_Depth]])</f>
        <v>251</v>
      </c>
      <c r="K178" s="40">
        <f>IF(ISBLANK(MeanRO_Method[[#This Row],[Ro1]]),"",Log_Header[[#This Row],[Layer_Bottom_Depth]])</f>
        <v>301</v>
      </c>
      <c r="L178" s="39">
        <f>IFERROR(ROUND(AVERAGE(MeanRO_Method[[#This Row],[Ro1]:[Ro4]]),0),"")</f>
        <v>16</v>
      </c>
      <c r="M178" s="39">
        <f>IF(ISBLANK(MeanRO_Method[[#This Row],[Bicarb]]),"",IF(MeanRO_Method[[#This Row],[Bicarb]]="Normal",MeanRO_Method[[#This Row],[Mean_Ro]],ROUND(MeanRO_Method[[#This Row],[Mean_Ro]]/1.75,0)))</f>
        <v>16</v>
      </c>
      <c r="N178" s="9">
        <v>1900</v>
      </c>
    </row>
    <row r="179" spans="1:14" ht="13.15" x14ac:dyDescent="0.25">
      <c r="A179" s="210">
        <f>IF(ISNUMBER(Log_Header[[#This Row],[Seq]]),Log_Header[[#This Row],[Seq]],"")</f>
        <v>172</v>
      </c>
      <c r="B179" s="40">
        <f>IF(ISNUMBER(Log_Header[[#This Row],[BRACS_ID]]),Log_Header[[#This Row],[BRACS_ID]],"")</f>
        <v>19400</v>
      </c>
      <c r="C179" s="40">
        <f>IF(ISNUMBER(Log_Header[[#This Row],[Target_Depth]]),Log_Header[[#This Row],[Target_Depth]],"")</f>
        <v>485</v>
      </c>
      <c r="D179" s="145">
        <v>16.2</v>
      </c>
      <c r="E179" s="145">
        <v>13.1</v>
      </c>
      <c r="F179" s="145">
        <v>15.7</v>
      </c>
      <c r="G179" s="145">
        <v>16.5</v>
      </c>
      <c r="H179" s="9" t="s">
        <v>128</v>
      </c>
      <c r="I179" s="40">
        <f>IF(ISBLANK(MeanRO_Method[[#This Row],[Ro1]]),"",Log_Header[[#This Row],[Phi]])</f>
        <v>0.33</v>
      </c>
      <c r="J179" s="40">
        <f>IF(ISBLANK(MeanRO_Method[[#This Row],[Ro1]]),"",Log_Header[[#This Row],[Layer_Top_Depth]])</f>
        <v>437</v>
      </c>
      <c r="K179" s="40">
        <f>IF(ISBLANK(MeanRO_Method[[#This Row],[Ro1]]),"",Log_Header[[#This Row],[Layer_Bottom_Depth]])</f>
        <v>497</v>
      </c>
      <c r="L179" s="39">
        <f>IFERROR(ROUND(AVERAGE(MeanRO_Method[[#This Row],[Ro1]:[Ro4]]),0),"")</f>
        <v>15</v>
      </c>
      <c r="M179" s="39">
        <f>IF(ISBLANK(MeanRO_Method[[#This Row],[Bicarb]]),"",IF(MeanRO_Method[[#This Row],[Bicarb]]="Normal",MeanRO_Method[[#This Row],[Mean_Ro]],ROUND(MeanRO_Method[[#This Row],[Mean_Ro]]/1.75,0)))</f>
        <v>15</v>
      </c>
      <c r="N179" s="9">
        <v>2000</v>
      </c>
    </row>
    <row r="180" spans="1:14" ht="13.15" x14ac:dyDescent="0.25">
      <c r="A180" s="210">
        <f>IF(ISNUMBER(Log_Header[[#This Row],[Seq]]),Log_Header[[#This Row],[Seq]],"")</f>
        <v>173</v>
      </c>
      <c r="B180" s="40">
        <f>IF(ISNUMBER(Log_Header[[#This Row],[BRACS_ID]]),Log_Header[[#This Row],[BRACS_ID]],"")</f>
        <v>18598</v>
      </c>
      <c r="C180" s="40" t="str">
        <f>IF(ISNUMBER(Log_Header[[#This Row],[Target_Depth]]),Log_Header[[#This Row],[Target_Depth]],"")</f>
        <v/>
      </c>
      <c r="I180" s="40" t="str">
        <f>IF(ISBLANK(MeanRO_Method[[#This Row],[Ro1]]),"",Log_Header[[#This Row],[Phi]])</f>
        <v/>
      </c>
      <c r="J180" s="40" t="str">
        <f>IF(ISBLANK(MeanRO_Method[[#This Row],[Ro1]]),"",Log_Header[[#This Row],[Layer_Top_Depth]])</f>
        <v/>
      </c>
      <c r="K180" s="40" t="str">
        <f>IF(ISBLANK(MeanRO_Method[[#This Row],[Ro1]]),"",Log_Header[[#This Row],[Layer_Bottom_Depth]])</f>
        <v/>
      </c>
      <c r="L180" s="39" t="str">
        <f>IFERROR(ROUND(AVERAGE(MeanRO_Method[[#This Row],[Ro1]:[Ro4]]),0),"")</f>
        <v/>
      </c>
      <c r="M180" s="39" t="str">
        <f>IF(ISBLANK(MeanRO_Method[[#This Row],[Bicarb]]),"",IF(MeanRO_Method[[#This Row],[Bicarb]]="Normal",MeanRO_Method[[#This Row],[Mean_Ro]],ROUND(MeanRO_Method[[#This Row],[Mean_Ro]]/1.75,0)))</f>
        <v/>
      </c>
    </row>
    <row r="181" spans="1:14" ht="13.15" x14ac:dyDescent="0.25">
      <c r="A181" s="210">
        <f>IF(ISNUMBER(Log_Header[[#This Row],[Seq]]),Log_Header[[#This Row],[Seq]],"")</f>
        <v>174</v>
      </c>
      <c r="B181" s="40">
        <f>IF(ISNUMBER(Log_Header[[#This Row],[BRACS_ID]]),Log_Header[[#This Row],[BRACS_ID]],"")</f>
        <v>37559</v>
      </c>
      <c r="C181" s="40" t="str">
        <f>IF(ISNUMBER(Log_Header[[#This Row],[Target_Depth]]),Log_Header[[#This Row],[Target_Depth]],"")</f>
        <v/>
      </c>
      <c r="I181" s="40" t="str">
        <f>IF(ISBLANK(MeanRO_Method[[#This Row],[Ro1]]),"",Log_Header[[#This Row],[Phi]])</f>
        <v/>
      </c>
      <c r="J181" s="40" t="str">
        <f>IF(ISBLANK(MeanRO_Method[[#This Row],[Ro1]]),"",Log_Header[[#This Row],[Layer_Top_Depth]])</f>
        <v/>
      </c>
      <c r="K181" s="40" t="str">
        <f>IF(ISBLANK(MeanRO_Method[[#This Row],[Ro1]]),"",Log_Header[[#This Row],[Layer_Bottom_Depth]])</f>
        <v/>
      </c>
      <c r="L181" s="39" t="str">
        <f>IFERROR(ROUND(AVERAGE(MeanRO_Method[[#This Row],[Ro1]:[Ro4]]),0),"")</f>
        <v/>
      </c>
      <c r="M181" s="39" t="str">
        <f>IF(ISBLANK(MeanRO_Method[[#This Row],[Bicarb]]),"",IF(MeanRO_Method[[#This Row],[Bicarb]]="Normal",MeanRO_Method[[#This Row],[Mean_Ro]],ROUND(MeanRO_Method[[#This Row],[Mean_Ro]]/1.75,0)))</f>
        <v/>
      </c>
    </row>
    <row r="182" spans="1:14" ht="13.15" x14ac:dyDescent="0.25">
      <c r="A182" s="210">
        <f>IF(ISNUMBER(Log_Header[[#This Row],[Seq]]),Log_Header[[#This Row],[Seq]],"")</f>
        <v>175</v>
      </c>
      <c r="B182" s="40">
        <f>IF(ISNUMBER(Log_Header[[#This Row],[BRACS_ID]]),Log_Header[[#This Row],[BRACS_ID]],"")</f>
        <v>18619</v>
      </c>
      <c r="C182" s="40">
        <f>IF(ISNUMBER(Log_Header[[#This Row],[Target_Depth]]),Log_Header[[#This Row],[Target_Depth]],"")</f>
        <v>1625</v>
      </c>
      <c r="I182" s="40" t="str">
        <f>IF(ISBLANK(MeanRO_Method[[#This Row],[Ro1]]),"",Log_Header[[#This Row],[Phi]])</f>
        <v/>
      </c>
      <c r="J182" s="40" t="str">
        <f>IF(ISBLANK(MeanRO_Method[[#This Row],[Ro1]]),"",Log_Header[[#This Row],[Layer_Top_Depth]])</f>
        <v/>
      </c>
      <c r="K182" s="40" t="str">
        <f>IF(ISBLANK(MeanRO_Method[[#This Row],[Ro1]]),"",Log_Header[[#This Row],[Layer_Bottom_Depth]])</f>
        <v/>
      </c>
      <c r="L182" s="39" t="str">
        <f>IFERROR(ROUND(AVERAGE(MeanRO_Method[[#This Row],[Ro1]:[Ro4]]),0),"")</f>
        <v/>
      </c>
      <c r="M182" s="39" t="str">
        <f>IF(ISBLANK(MeanRO_Method[[#This Row],[Bicarb]]),"",IF(MeanRO_Method[[#This Row],[Bicarb]]="Normal",MeanRO_Method[[#This Row],[Mean_Ro]],ROUND(MeanRO_Method[[#This Row],[Mean_Ro]]/1.75,0)))</f>
        <v/>
      </c>
    </row>
    <row r="183" spans="1:14" ht="13.15" x14ac:dyDescent="0.25">
      <c r="A183" s="210">
        <f>IF(ISNUMBER(Log_Header[[#This Row],[Seq]]),Log_Header[[#This Row],[Seq]],"")</f>
        <v>176</v>
      </c>
      <c r="B183" s="40">
        <f>IF(ISNUMBER(Log_Header[[#This Row],[BRACS_ID]]),Log_Header[[#This Row],[BRACS_ID]],"")</f>
        <v>37519</v>
      </c>
      <c r="C183" s="40">
        <f>IF(ISNUMBER(Log_Header[[#This Row],[Target_Depth]]),Log_Header[[#This Row],[Target_Depth]],"")</f>
        <v>1535</v>
      </c>
      <c r="I183" s="40" t="str">
        <f>IF(ISBLANK(MeanRO_Method[[#This Row],[Ro1]]),"",Log_Header[[#This Row],[Phi]])</f>
        <v/>
      </c>
      <c r="J183" s="40" t="str">
        <f>IF(ISBLANK(MeanRO_Method[[#This Row],[Ro1]]),"",Log_Header[[#This Row],[Layer_Top_Depth]])</f>
        <v/>
      </c>
      <c r="K183" s="40" t="str">
        <f>IF(ISBLANK(MeanRO_Method[[#This Row],[Ro1]]),"",Log_Header[[#This Row],[Layer_Bottom_Depth]])</f>
        <v/>
      </c>
      <c r="L183" s="39" t="str">
        <f>IFERROR(ROUND(AVERAGE(MeanRO_Method[[#This Row],[Ro1]:[Ro4]]),0),"")</f>
        <v/>
      </c>
      <c r="M183" s="39" t="str">
        <f>IF(ISBLANK(MeanRO_Method[[#This Row],[Bicarb]]),"",IF(MeanRO_Method[[#This Row],[Bicarb]]="Normal",MeanRO_Method[[#This Row],[Mean_Ro]],ROUND(MeanRO_Method[[#This Row],[Mean_Ro]]/1.75,0)))</f>
        <v/>
      </c>
    </row>
    <row r="184" spans="1:14" ht="13.15" x14ac:dyDescent="0.25">
      <c r="A184" s="210">
        <f>IF(ISNUMBER(Log_Header[[#This Row],[Seq]]),Log_Header[[#This Row],[Seq]],"")</f>
        <v>177</v>
      </c>
      <c r="B184" s="40">
        <f>IF(ISNUMBER(Log_Header[[#This Row],[BRACS_ID]]),Log_Header[[#This Row],[BRACS_ID]],"")</f>
        <v>37519</v>
      </c>
      <c r="C184" s="40">
        <f>IF(ISNUMBER(Log_Header[[#This Row],[Target_Depth]]),Log_Header[[#This Row],[Target_Depth]],"")</f>
        <v>1655</v>
      </c>
      <c r="I184" s="40" t="str">
        <f>IF(ISBLANK(MeanRO_Method[[#This Row],[Ro1]]),"",Log_Header[[#This Row],[Phi]])</f>
        <v/>
      </c>
      <c r="J184" s="40" t="str">
        <f>IF(ISBLANK(MeanRO_Method[[#This Row],[Ro1]]),"",Log_Header[[#This Row],[Layer_Top_Depth]])</f>
        <v/>
      </c>
      <c r="K184" s="40" t="str">
        <f>IF(ISBLANK(MeanRO_Method[[#This Row],[Ro1]]),"",Log_Header[[#This Row],[Layer_Bottom_Depth]])</f>
        <v/>
      </c>
      <c r="L184" s="39" t="str">
        <f>IFERROR(ROUND(AVERAGE(MeanRO_Method[[#This Row],[Ro1]:[Ro4]]),0),"")</f>
        <v/>
      </c>
      <c r="M184" s="39" t="str">
        <f>IF(ISBLANK(MeanRO_Method[[#This Row],[Bicarb]]),"",IF(MeanRO_Method[[#This Row],[Bicarb]]="Normal",MeanRO_Method[[#This Row],[Mean_Ro]],ROUND(MeanRO_Method[[#This Row],[Mean_Ro]]/1.75,0)))</f>
        <v/>
      </c>
    </row>
    <row r="185" spans="1:14" ht="13.15" x14ac:dyDescent="0.25">
      <c r="A185" s="210">
        <f>IF(ISNUMBER(Log_Header[[#This Row],[Seq]]),Log_Header[[#This Row],[Seq]],"")</f>
        <v>178</v>
      </c>
      <c r="B185" s="40">
        <f>IF(ISNUMBER(Log_Header[[#This Row],[BRACS_ID]]),Log_Header[[#This Row],[BRACS_ID]],"")</f>
        <v>18567</v>
      </c>
      <c r="C185" s="40">
        <f>IF(ISNUMBER(Log_Header[[#This Row],[Target_Depth]]),Log_Header[[#This Row],[Target_Depth]],"")</f>
        <v>1500</v>
      </c>
      <c r="I185" s="40" t="str">
        <f>IF(ISBLANK(MeanRO_Method[[#This Row],[Ro1]]),"",Log_Header[[#This Row],[Phi]])</f>
        <v/>
      </c>
      <c r="J185" s="40" t="str">
        <f>IF(ISBLANK(MeanRO_Method[[#This Row],[Ro1]]),"",Log_Header[[#This Row],[Layer_Top_Depth]])</f>
        <v/>
      </c>
      <c r="K185" s="40" t="str">
        <f>IF(ISBLANK(MeanRO_Method[[#This Row],[Ro1]]),"",Log_Header[[#This Row],[Layer_Bottom_Depth]])</f>
        <v/>
      </c>
      <c r="L185" s="39" t="str">
        <f>IFERROR(ROUND(AVERAGE(MeanRO_Method[[#This Row],[Ro1]:[Ro4]]),0),"")</f>
        <v/>
      </c>
      <c r="M185" s="39" t="str">
        <f>IF(ISBLANK(MeanRO_Method[[#This Row],[Bicarb]]),"",IF(MeanRO_Method[[#This Row],[Bicarb]]="Normal",MeanRO_Method[[#This Row],[Mean_Ro]],ROUND(MeanRO_Method[[#This Row],[Mean_Ro]]/1.75,0)))</f>
        <v/>
      </c>
    </row>
    <row r="186" spans="1:14" ht="13.15" x14ac:dyDescent="0.25">
      <c r="A186" s="210">
        <f>IF(ISNUMBER(Log_Header[[#This Row],[Seq]]),Log_Header[[#This Row],[Seq]],"")</f>
        <v>179</v>
      </c>
      <c r="B186" s="40">
        <f>IF(ISNUMBER(Log_Header[[#This Row],[BRACS_ID]]),Log_Header[[#This Row],[BRACS_ID]],"")</f>
        <v>24947</v>
      </c>
      <c r="C186" s="40">
        <f>IF(ISNUMBER(Log_Header[[#This Row],[Target_Depth]]),Log_Header[[#This Row],[Target_Depth]],"")</f>
        <v>1567</v>
      </c>
      <c r="I186" s="40" t="str">
        <f>IF(ISBLANK(MeanRO_Method[[#This Row],[Ro1]]),"",Log_Header[[#This Row],[Phi]])</f>
        <v/>
      </c>
      <c r="J186" s="40" t="str">
        <f>IF(ISBLANK(MeanRO_Method[[#This Row],[Ro1]]),"",Log_Header[[#This Row],[Layer_Top_Depth]])</f>
        <v/>
      </c>
      <c r="K186" s="40" t="str">
        <f>IF(ISBLANK(MeanRO_Method[[#This Row],[Ro1]]),"",Log_Header[[#This Row],[Layer_Bottom_Depth]])</f>
        <v/>
      </c>
      <c r="L186" s="39" t="str">
        <f>IFERROR(ROUND(AVERAGE(MeanRO_Method[[#This Row],[Ro1]:[Ro4]]),0),"")</f>
        <v/>
      </c>
      <c r="M186" s="39" t="str">
        <f>IF(ISBLANK(MeanRO_Method[[#This Row],[Bicarb]]),"",IF(MeanRO_Method[[#This Row],[Bicarb]]="Normal",MeanRO_Method[[#This Row],[Mean_Ro]],ROUND(MeanRO_Method[[#This Row],[Mean_Ro]]/1.75,0)))</f>
        <v/>
      </c>
    </row>
    <row r="187" spans="1:14" ht="13.15" x14ac:dyDescent="0.25">
      <c r="A187" s="210">
        <f>IF(ISNUMBER(Log_Header[[#This Row],[Seq]]),Log_Header[[#This Row],[Seq]],"")</f>
        <v>180</v>
      </c>
      <c r="B187" s="40">
        <f>IF(ISNUMBER(Log_Header[[#This Row],[BRACS_ID]]),Log_Header[[#This Row],[BRACS_ID]],"")</f>
        <v>24956</v>
      </c>
      <c r="C187" s="40">
        <f>IF(ISNUMBER(Log_Header[[#This Row],[Target_Depth]]),Log_Header[[#This Row],[Target_Depth]],"")</f>
        <v>1555</v>
      </c>
      <c r="I187" s="40" t="str">
        <f>IF(ISBLANK(MeanRO_Method[[#This Row],[Ro1]]),"",Log_Header[[#This Row],[Phi]])</f>
        <v/>
      </c>
      <c r="J187" s="40" t="str">
        <f>IF(ISBLANK(MeanRO_Method[[#This Row],[Ro1]]),"",Log_Header[[#This Row],[Layer_Top_Depth]])</f>
        <v/>
      </c>
      <c r="K187" s="40" t="str">
        <f>IF(ISBLANK(MeanRO_Method[[#This Row],[Ro1]]),"",Log_Header[[#This Row],[Layer_Bottom_Depth]])</f>
        <v/>
      </c>
      <c r="L187" s="39" t="str">
        <f>IFERROR(ROUND(AVERAGE(MeanRO_Method[[#This Row],[Ro1]:[Ro4]]),0),"")</f>
        <v/>
      </c>
      <c r="M187" s="39" t="str">
        <f>IF(ISBLANK(MeanRO_Method[[#This Row],[Bicarb]]),"",IF(MeanRO_Method[[#This Row],[Bicarb]]="Normal",MeanRO_Method[[#This Row],[Mean_Ro]],ROUND(MeanRO_Method[[#This Row],[Mean_Ro]]/1.75,0)))</f>
        <v/>
      </c>
    </row>
    <row r="188" spans="1:14" ht="13.15" x14ac:dyDescent="0.25">
      <c r="A188" s="210">
        <f>IF(ISNUMBER(Log_Header[[#This Row],[Seq]]),Log_Header[[#This Row],[Seq]],"")</f>
        <v>181</v>
      </c>
      <c r="B188" s="40">
        <f>IF(ISNUMBER(Log_Header[[#This Row],[BRACS_ID]]),Log_Header[[#This Row],[BRACS_ID]],"")</f>
        <v>37690</v>
      </c>
      <c r="C188" s="40">
        <f>IF(ISNUMBER(Log_Header[[#This Row],[Target_Depth]]),Log_Header[[#This Row],[Target_Depth]],"")</f>
        <v>1692</v>
      </c>
      <c r="I188" s="40" t="str">
        <f>IF(ISBLANK(MeanRO_Method[[#This Row],[Ro1]]),"",Log_Header[[#This Row],[Phi]])</f>
        <v/>
      </c>
      <c r="J188" s="40" t="str">
        <f>IF(ISBLANK(MeanRO_Method[[#This Row],[Ro1]]),"",Log_Header[[#This Row],[Layer_Top_Depth]])</f>
        <v/>
      </c>
      <c r="K188" s="40" t="str">
        <f>IF(ISBLANK(MeanRO_Method[[#This Row],[Ro1]]),"",Log_Header[[#This Row],[Layer_Bottom_Depth]])</f>
        <v/>
      </c>
      <c r="L188" s="39" t="str">
        <f>IFERROR(ROUND(AVERAGE(MeanRO_Method[[#This Row],[Ro1]:[Ro4]]),0),"")</f>
        <v/>
      </c>
      <c r="M188" s="39" t="str">
        <f>IF(ISBLANK(MeanRO_Method[[#This Row],[Bicarb]]),"",IF(MeanRO_Method[[#This Row],[Bicarb]]="Normal",MeanRO_Method[[#This Row],[Mean_Ro]],ROUND(MeanRO_Method[[#This Row],[Mean_Ro]]/1.75,0)))</f>
        <v/>
      </c>
    </row>
    <row r="189" spans="1:14" ht="13.15" x14ac:dyDescent="0.25">
      <c r="A189" s="210">
        <f>IF(ISNUMBER(Log_Header[[#This Row],[Seq]]),Log_Header[[#This Row],[Seq]],"")</f>
        <v>182</v>
      </c>
      <c r="B189" s="40">
        <f>IF(ISNUMBER(Log_Header[[#This Row],[BRACS_ID]]),Log_Header[[#This Row],[BRACS_ID]],"")</f>
        <v>37690</v>
      </c>
      <c r="C189" s="40">
        <f>IF(ISNUMBER(Log_Header[[#This Row],[Target_Depth]]),Log_Header[[#This Row],[Target_Depth]],"")</f>
        <v>1820</v>
      </c>
      <c r="I189" s="40" t="str">
        <f>IF(ISBLANK(MeanRO_Method[[#This Row],[Ro1]]),"",Log_Header[[#This Row],[Phi]])</f>
        <v/>
      </c>
      <c r="J189" s="40" t="str">
        <f>IF(ISBLANK(MeanRO_Method[[#This Row],[Ro1]]),"",Log_Header[[#This Row],[Layer_Top_Depth]])</f>
        <v/>
      </c>
      <c r="K189" s="40" t="str">
        <f>IF(ISBLANK(MeanRO_Method[[#This Row],[Ro1]]),"",Log_Header[[#This Row],[Layer_Bottom_Depth]])</f>
        <v/>
      </c>
      <c r="L189" s="39" t="str">
        <f>IFERROR(ROUND(AVERAGE(MeanRO_Method[[#This Row],[Ro1]:[Ro4]]),0),"")</f>
        <v/>
      </c>
      <c r="M189" s="39" t="str">
        <f>IF(ISBLANK(MeanRO_Method[[#This Row],[Bicarb]]),"",IF(MeanRO_Method[[#This Row],[Bicarb]]="Normal",MeanRO_Method[[#This Row],[Mean_Ro]],ROUND(MeanRO_Method[[#This Row],[Mean_Ro]]/1.75,0)))</f>
        <v/>
      </c>
    </row>
    <row r="190" spans="1:14" ht="13.15" x14ac:dyDescent="0.25">
      <c r="A190" s="210">
        <f>IF(ISNUMBER(Log_Header[[#This Row],[Seq]]),Log_Header[[#This Row],[Seq]],"")</f>
        <v>183</v>
      </c>
      <c r="B190" s="40">
        <f>IF(ISNUMBER(Log_Header[[#This Row],[BRACS_ID]]),Log_Header[[#This Row],[BRACS_ID]],"")</f>
        <v>27814</v>
      </c>
      <c r="C190" s="40">
        <f>IF(ISNUMBER(Log_Header[[#This Row],[Target_Depth]]),Log_Header[[#This Row],[Target_Depth]],"")</f>
        <v>1310</v>
      </c>
      <c r="I190" s="40" t="str">
        <f>IF(ISBLANK(MeanRO_Method[[#This Row],[Ro1]]),"",Log_Header[[#This Row],[Phi]])</f>
        <v/>
      </c>
      <c r="J190" s="40" t="str">
        <f>IF(ISBLANK(MeanRO_Method[[#This Row],[Ro1]]),"",Log_Header[[#This Row],[Layer_Top_Depth]])</f>
        <v/>
      </c>
      <c r="K190" s="40" t="str">
        <f>IF(ISBLANK(MeanRO_Method[[#This Row],[Ro1]]),"",Log_Header[[#This Row],[Layer_Bottom_Depth]])</f>
        <v/>
      </c>
      <c r="L190" s="39" t="str">
        <f>IFERROR(ROUND(AVERAGE(MeanRO_Method[[#This Row],[Ro1]:[Ro4]]),0),"")</f>
        <v/>
      </c>
      <c r="M190" s="39" t="str">
        <f>IF(ISBLANK(MeanRO_Method[[#This Row],[Bicarb]]),"",IF(MeanRO_Method[[#This Row],[Bicarb]]="Normal",MeanRO_Method[[#This Row],[Mean_Ro]],ROUND(MeanRO_Method[[#This Row],[Mean_Ro]]/1.75,0)))</f>
        <v/>
      </c>
    </row>
    <row r="191" spans="1:14" ht="13.15" x14ac:dyDescent="0.25">
      <c r="A191" s="210">
        <f>IF(ISNUMBER(Log_Header[[#This Row],[Seq]]),Log_Header[[#This Row],[Seq]],"")</f>
        <v>184</v>
      </c>
      <c r="B191" s="40">
        <f>IF(ISNUMBER(Log_Header[[#This Row],[BRACS_ID]]),Log_Header[[#This Row],[BRACS_ID]],"")</f>
        <v>27814</v>
      </c>
      <c r="C191" s="40">
        <f>IF(ISNUMBER(Log_Header[[#This Row],[Target_Depth]]),Log_Header[[#This Row],[Target_Depth]],"")</f>
        <v>1355</v>
      </c>
      <c r="I191" s="40" t="str">
        <f>IF(ISBLANK(MeanRO_Method[[#This Row],[Ro1]]),"",Log_Header[[#This Row],[Phi]])</f>
        <v/>
      </c>
      <c r="J191" s="40" t="str">
        <f>IF(ISBLANK(MeanRO_Method[[#This Row],[Ro1]]),"",Log_Header[[#This Row],[Layer_Top_Depth]])</f>
        <v/>
      </c>
      <c r="K191" s="40" t="str">
        <f>IF(ISBLANK(MeanRO_Method[[#This Row],[Ro1]]),"",Log_Header[[#This Row],[Layer_Bottom_Depth]])</f>
        <v/>
      </c>
      <c r="L191" s="39" t="str">
        <f>IFERROR(ROUND(AVERAGE(MeanRO_Method[[#This Row],[Ro1]:[Ro4]]),0),"")</f>
        <v/>
      </c>
      <c r="M191" s="39" t="str">
        <f>IF(ISBLANK(MeanRO_Method[[#This Row],[Bicarb]]),"",IF(MeanRO_Method[[#This Row],[Bicarb]]="Normal",MeanRO_Method[[#This Row],[Mean_Ro]],ROUND(MeanRO_Method[[#This Row],[Mean_Ro]]/1.75,0)))</f>
        <v/>
      </c>
    </row>
    <row r="192" spans="1:14" ht="13.15" x14ac:dyDescent="0.25">
      <c r="A192" s="210">
        <f>IF(ISNUMBER(Log_Header[[#This Row],[Seq]]),Log_Header[[#This Row],[Seq]],"")</f>
        <v>185</v>
      </c>
      <c r="B192" s="40">
        <f>IF(ISNUMBER(Log_Header[[#This Row],[BRACS_ID]]),Log_Header[[#This Row],[BRACS_ID]],"")</f>
        <v>35024</v>
      </c>
      <c r="C192" s="40">
        <f>IF(ISNUMBER(Log_Header[[#This Row],[Target_Depth]]),Log_Header[[#This Row],[Target_Depth]],"")</f>
        <v>1305</v>
      </c>
      <c r="I192" s="40" t="str">
        <f>IF(ISBLANK(MeanRO_Method[[#This Row],[Ro1]]),"",Log_Header[[#This Row],[Phi]])</f>
        <v/>
      </c>
      <c r="J192" s="40" t="str">
        <f>IF(ISBLANK(MeanRO_Method[[#This Row],[Ro1]]),"",Log_Header[[#This Row],[Layer_Top_Depth]])</f>
        <v/>
      </c>
      <c r="K192" s="40" t="str">
        <f>IF(ISBLANK(MeanRO_Method[[#This Row],[Ro1]]),"",Log_Header[[#This Row],[Layer_Bottom_Depth]])</f>
        <v/>
      </c>
      <c r="L192" s="39" t="str">
        <f>IFERROR(ROUND(AVERAGE(MeanRO_Method[[#This Row],[Ro1]:[Ro4]]),0),"")</f>
        <v/>
      </c>
      <c r="M192" s="39" t="str">
        <f>IF(ISBLANK(MeanRO_Method[[#This Row],[Bicarb]]),"",IF(MeanRO_Method[[#This Row],[Bicarb]]="Normal",MeanRO_Method[[#This Row],[Mean_Ro]],ROUND(MeanRO_Method[[#This Row],[Mean_Ro]]/1.75,0)))</f>
        <v/>
      </c>
    </row>
    <row r="193" spans="1:14" ht="13.15" x14ac:dyDescent="0.25">
      <c r="A193" s="210">
        <f>IF(ISNUMBER(Log_Header[[#This Row],[Seq]]),Log_Header[[#This Row],[Seq]],"")</f>
        <v>186</v>
      </c>
      <c r="B193" s="40">
        <f>IF(ISNUMBER(Log_Header[[#This Row],[BRACS_ID]]),Log_Header[[#This Row],[BRACS_ID]],"")</f>
        <v>35024</v>
      </c>
      <c r="C193" s="40">
        <f>IF(ISNUMBER(Log_Header[[#This Row],[Target_Depth]]),Log_Header[[#This Row],[Target_Depth]],"")</f>
        <v>1345</v>
      </c>
      <c r="I193" s="40" t="str">
        <f>IF(ISBLANK(MeanRO_Method[[#This Row],[Ro1]]),"",Log_Header[[#This Row],[Phi]])</f>
        <v/>
      </c>
      <c r="J193" s="40" t="str">
        <f>IF(ISBLANK(MeanRO_Method[[#This Row],[Ro1]]),"",Log_Header[[#This Row],[Layer_Top_Depth]])</f>
        <v/>
      </c>
      <c r="K193" s="40" t="str">
        <f>IF(ISBLANK(MeanRO_Method[[#This Row],[Ro1]]),"",Log_Header[[#This Row],[Layer_Bottom_Depth]])</f>
        <v/>
      </c>
      <c r="L193" s="39" t="str">
        <f>IFERROR(ROUND(AVERAGE(MeanRO_Method[[#This Row],[Ro1]:[Ro4]]),0),"")</f>
        <v/>
      </c>
      <c r="M193" s="39" t="str">
        <f>IF(ISBLANK(MeanRO_Method[[#This Row],[Bicarb]]),"",IF(MeanRO_Method[[#This Row],[Bicarb]]="Normal",MeanRO_Method[[#This Row],[Mean_Ro]],ROUND(MeanRO_Method[[#This Row],[Mean_Ro]]/1.75,0)))</f>
        <v/>
      </c>
    </row>
    <row r="194" spans="1:14" ht="13.15" x14ac:dyDescent="0.25">
      <c r="A194" s="210">
        <f>IF(ISNUMBER(Log_Header[[#This Row],[Seq]]),Log_Header[[#This Row],[Seq]],"")</f>
        <v>187</v>
      </c>
      <c r="B194" s="40">
        <f>IF(ISNUMBER(Log_Header[[#This Row],[BRACS_ID]]),Log_Header[[#This Row],[BRACS_ID]],"")</f>
        <v>24765</v>
      </c>
      <c r="C194" s="40" t="str">
        <f>IF(ISNUMBER(Log_Header[[#This Row],[Target_Depth]]),Log_Header[[#This Row],[Target_Depth]],"")</f>
        <v/>
      </c>
      <c r="I194" s="40" t="str">
        <f>IF(ISBLANK(MeanRO_Method[[#This Row],[Ro1]]),"",Log_Header[[#This Row],[Phi]])</f>
        <v/>
      </c>
      <c r="J194" s="40" t="str">
        <f>IF(ISBLANK(MeanRO_Method[[#This Row],[Ro1]]),"",Log_Header[[#This Row],[Layer_Top_Depth]])</f>
        <v/>
      </c>
      <c r="K194" s="40" t="str">
        <f>IF(ISBLANK(MeanRO_Method[[#This Row],[Ro1]]),"",Log_Header[[#This Row],[Layer_Bottom_Depth]])</f>
        <v/>
      </c>
      <c r="L194" s="39" t="str">
        <f>IFERROR(ROUND(AVERAGE(MeanRO_Method[[#This Row],[Ro1]:[Ro4]]),0),"")</f>
        <v/>
      </c>
      <c r="M194" s="39" t="str">
        <f>IF(ISBLANK(MeanRO_Method[[#This Row],[Bicarb]]),"",IF(MeanRO_Method[[#This Row],[Bicarb]]="Normal",MeanRO_Method[[#This Row],[Mean_Ro]],ROUND(MeanRO_Method[[#This Row],[Mean_Ro]]/1.75,0)))</f>
        <v/>
      </c>
    </row>
    <row r="195" spans="1:14" ht="13.15" x14ac:dyDescent="0.25">
      <c r="A195" s="210">
        <f>IF(ISNUMBER(Log_Header[[#This Row],[Seq]]),Log_Header[[#This Row],[Seq]],"")</f>
        <v>188</v>
      </c>
      <c r="B195" s="40">
        <f>IF(ISNUMBER(Log_Header[[#This Row],[BRACS_ID]]),Log_Header[[#This Row],[BRACS_ID]],"")</f>
        <v>21496</v>
      </c>
      <c r="C195" s="40">
        <f>IF(ISNUMBER(Log_Header[[#This Row],[Target_Depth]]),Log_Header[[#This Row],[Target_Depth]],"")</f>
        <v>875</v>
      </c>
      <c r="I195" s="40" t="str">
        <f>IF(ISBLANK(MeanRO_Method[[#This Row],[Ro1]]),"",Log_Header[[#This Row],[Phi]])</f>
        <v/>
      </c>
      <c r="J195" s="40" t="str">
        <f>IF(ISBLANK(MeanRO_Method[[#This Row],[Ro1]]),"",Log_Header[[#This Row],[Layer_Top_Depth]])</f>
        <v/>
      </c>
      <c r="K195" s="40" t="str">
        <f>IF(ISBLANK(MeanRO_Method[[#This Row],[Ro1]]),"",Log_Header[[#This Row],[Layer_Bottom_Depth]])</f>
        <v/>
      </c>
      <c r="L195" s="39" t="str">
        <f>IFERROR(ROUND(AVERAGE(MeanRO_Method[[#This Row],[Ro1]:[Ro4]]),0),"")</f>
        <v/>
      </c>
      <c r="M195" s="39" t="str">
        <f>IF(ISBLANK(MeanRO_Method[[#This Row],[Bicarb]]),"",IF(MeanRO_Method[[#This Row],[Bicarb]]="Normal",MeanRO_Method[[#This Row],[Mean_Ro]],ROUND(MeanRO_Method[[#This Row],[Mean_Ro]]/1.75,0)))</f>
        <v/>
      </c>
    </row>
    <row r="196" spans="1:14" ht="13.15" x14ac:dyDescent="0.25">
      <c r="A196" s="210" t="str">
        <f>IF(ISNUMBER(Log_Header[[#This Row],[Seq]]),Log_Header[[#This Row],[Seq]],"")</f>
        <v/>
      </c>
      <c r="B196" s="40" t="str">
        <f>IF(ISNUMBER(Log_Header[[#This Row],[BRACS_ID]]),Log_Header[[#This Row],[BRACS_ID]],"")</f>
        <v/>
      </c>
      <c r="C196" s="40" t="str">
        <f>IF(ISNUMBER(Log_Header[[#This Row],[Target_Depth]]),Log_Header[[#This Row],[Target_Depth]],"")</f>
        <v/>
      </c>
      <c r="I196" s="40" t="str">
        <f>IF(ISBLANK(MeanRO_Method[[#This Row],[Ro1]]),"",Log_Header[[#This Row],[Phi]])</f>
        <v/>
      </c>
      <c r="J196" s="40" t="str">
        <f>IF(ISBLANK(MeanRO_Method[[#This Row],[Ro1]]),"",Log_Header[[#This Row],[Layer_Top_Depth]])</f>
        <v/>
      </c>
      <c r="K196" s="40" t="str">
        <f>IF(ISBLANK(MeanRO_Method[[#This Row],[Ro1]]),"",Log_Header[[#This Row],[Layer_Bottom_Depth]])</f>
        <v/>
      </c>
      <c r="L196" s="39" t="str">
        <f>IFERROR(ROUND(AVERAGE(MeanRO_Method[[#This Row],[Ro1]:[Ro4]]),0),"")</f>
        <v/>
      </c>
      <c r="M196" s="39" t="str">
        <f>IF(ISBLANK(MeanRO_Method[[#This Row],[Bicarb]]),"",IF(MeanRO_Method[[#This Row],[Bicarb]]="Normal",MeanRO_Method[[#This Row],[Mean_Ro]],ROUND(MeanRO_Method[[#This Row],[Mean_Ro]]/1.75,0)))</f>
        <v/>
      </c>
    </row>
    <row r="197" spans="1:14" ht="13.15" x14ac:dyDescent="0.25">
      <c r="A197" s="210">
        <f>IF(ISNUMBER(Log_Header[[#This Row],[Seq]]),Log_Header[[#This Row],[Seq]],"")</f>
        <v>189</v>
      </c>
      <c r="B197" s="40">
        <f>IF(ISNUMBER(Log_Header[[#This Row],[BRACS_ID]]),Log_Header[[#This Row],[BRACS_ID]],"")</f>
        <v>24674</v>
      </c>
      <c r="C197" s="40">
        <f>IF(ISNUMBER(Log_Header[[#This Row],[Target_Depth]]),Log_Header[[#This Row],[Target_Depth]],"")</f>
        <v>710</v>
      </c>
      <c r="I197" s="40" t="str">
        <f>IF(ISBLANK(MeanRO_Method[[#This Row],[Ro1]]),"",Log_Header[[#This Row],[Phi]])</f>
        <v/>
      </c>
      <c r="J197" s="40" t="str">
        <f>IF(ISBLANK(MeanRO_Method[[#This Row],[Ro1]]),"",Log_Header[[#This Row],[Layer_Top_Depth]])</f>
        <v/>
      </c>
      <c r="K197" s="40" t="str">
        <f>IF(ISBLANK(MeanRO_Method[[#This Row],[Ro1]]),"",Log_Header[[#This Row],[Layer_Bottom_Depth]])</f>
        <v/>
      </c>
      <c r="L197" s="39" t="str">
        <f>IFERROR(ROUND(AVERAGE(MeanRO_Method[[#This Row],[Ro1]:[Ro4]]),0),"")</f>
        <v/>
      </c>
      <c r="M197" s="39" t="str">
        <f>IF(ISBLANK(MeanRO_Method[[#This Row],[Bicarb]]),"",IF(MeanRO_Method[[#This Row],[Bicarb]]="Normal",MeanRO_Method[[#This Row],[Mean_Ro]],ROUND(MeanRO_Method[[#This Row],[Mean_Ro]]/1.75,0)))</f>
        <v/>
      </c>
    </row>
    <row r="198" spans="1:14" ht="13.15" x14ac:dyDescent="0.25">
      <c r="A198" s="210">
        <f>IF(ISNUMBER(Log_Header[[#This Row],[Seq]]),Log_Header[[#This Row],[Seq]],"")</f>
        <v>190</v>
      </c>
      <c r="B198" s="40">
        <f>IF(ISNUMBER(Log_Header[[#This Row],[BRACS_ID]]),Log_Header[[#This Row],[BRACS_ID]],"")</f>
        <v>24676</v>
      </c>
      <c r="C198" s="40" t="str">
        <f>IF(ISNUMBER(Log_Header[[#This Row],[Target_Depth]]),Log_Header[[#This Row],[Target_Depth]],"")</f>
        <v/>
      </c>
      <c r="I198" s="40" t="str">
        <f>IF(ISBLANK(MeanRO_Method[[#This Row],[Ro1]]),"",Log_Header[[#This Row],[Phi]])</f>
        <v/>
      </c>
      <c r="J198" s="40" t="str">
        <f>IF(ISBLANK(MeanRO_Method[[#This Row],[Ro1]]),"",Log_Header[[#This Row],[Layer_Top_Depth]])</f>
        <v/>
      </c>
      <c r="K198" s="40" t="str">
        <f>IF(ISBLANK(MeanRO_Method[[#This Row],[Ro1]]),"",Log_Header[[#This Row],[Layer_Bottom_Depth]])</f>
        <v/>
      </c>
      <c r="L198" s="39" t="str">
        <f>IFERROR(ROUND(AVERAGE(MeanRO_Method[[#This Row],[Ro1]:[Ro4]]),0),"")</f>
        <v/>
      </c>
      <c r="M198" s="39" t="str">
        <f>IF(ISBLANK(MeanRO_Method[[#This Row],[Bicarb]]),"",IF(MeanRO_Method[[#This Row],[Bicarb]]="Normal",MeanRO_Method[[#This Row],[Mean_Ro]],ROUND(MeanRO_Method[[#This Row],[Mean_Ro]]/1.75,0)))</f>
        <v/>
      </c>
    </row>
    <row r="199" spans="1:14" ht="13.15" x14ac:dyDescent="0.25">
      <c r="A199" s="210">
        <f>IF(ISNUMBER(Log_Header[[#This Row],[Seq]]),Log_Header[[#This Row],[Seq]],"")</f>
        <v>191</v>
      </c>
      <c r="B199" s="40">
        <f>IF(ISNUMBER(Log_Header[[#This Row],[BRACS_ID]]),Log_Header[[#This Row],[BRACS_ID]],"")</f>
        <v>21511</v>
      </c>
      <c r="C199" s="40" t="str">
        <f>IF(ISNUMBER(Log_Header[[#This Row],[Target_Depth]]),Log_Header[[#This Row],[Target_Depth]],"")</f>
        <v/>
      </c>
      <c r="I199" s="40" t="str">
        <f>IF(ISBLANK(MeanRO_Method[[#This Row],[Ro1]]),"",Log_Header[[#This Row],[Phi]])</f>
        <v/>
      </c>
      <c r="J199" s="40" t="str">
        <f>IF(ISBLANK(MeanRO_Method[[#This Row],[Ro1]]),"",Log_Header[[#This Row],[Layer_Top_Depth]])</f>
        <v/>
      </c>
      <c r="K199" s="40" t="str">
        <f>IF(ISBLANK(MeanRO_Method[[#This Row],[Ro1]]),"",Log_Header[[#This Row],[Layer_Bottom_Depth]])</f>
        <v/>
      </c>
      <c r="L199" s="39" t="str">
        <f>IFERROR(ROUND(AVERAGE(MeanRO_Method[[#This Row],[Ro1]:[Ro4]]),0),"")</f>
        <v/>
      </c>
      <c r="M199" s="39" t="str">
        <f>IF(ISBLANK(MeanRO_Method[[#This Row],[Bicarb]]),"",IF(MeanRO_Method[[#This Row],[Bicarb]]="Normal",MeanRO_Method[[#This Row],[Mean_Ro]],ROUND(MeanRO_Method[[#This Row],[Mean_Ro]]/1.75,0)))</f>
        <v/>
      </c>
    </row>
    <row r="200" spans="1:14" ht="13.15" x14ac:dyDescent="0.25">
      <c r="A200" s="210">
        <f>IF(ISNUMBER(Log_Header[[#This Row],[Seq]]),Log_Header[[#This Row],[Seq]],"")</f>
        <v>192</v>
      </c>
      <c r="B200" s="40">
        <f>IF(ISNUMBER(Log_Header[[#This Row],[BRACS_ID]]),Log_Header[[#This Row],[BRACS_ID]],"")</f>
        <v>21530</v>
      </c>
      <c r="C200" s="40">
        <f>IF(ISNUMBER(Log_Header[[#This Row],[Target_Depth]]),Log_Header[[#This Row],[Target_Depth]],"")</f>
        <v>1288</v>
      </c>
      <c r="D200" s="145">
        <v>2</v>
      </c>
      <c r="E200" s="145">
        <v>1.7</v>
      </c>
      <c r="F200" s="145">
        <v>2.2999999999999998</v>
      </c>
      <c r="G200" s="145">
        <v>1.7</v>
      </c>
      <c r="H200" s="9" t="s">
        <v>128</v>
      </c>
      <c r="I200" s="40">
        <f>IF(ISBLANK(MeanRO_Method[[#This Row],[Ro1]]),"",Log_Header[[#This Row],[Phi]])</f>
        <v>0.33</v>
      </c>
      <c r="J200" s="40">
        <f>IF(ISBLANK(MeanRO_Method[[#This Row],[Ro1]]),"",Log_Header[[#This Row],[Layer_Top_Depth]])</f>
        <v>1267</v>
      </c>
      <c r="K200" s="40">
        <f>IF(ISBLANK(MeanRO_Method[[#This Row],[Ro1]]),"",Log_Header[[#This Row],[Layer_Bottom_Depth]])</f>
        <v>1302</v>
      </c>
      <c r="L200" s="39">
        <f>IFERROR(ROUND(AVERAGE(MeanRO_Method[[#This Row],[Ro1]:[Ro4]]),0),"")</f>
        <v>2</v>
      </c>
      <c r="M200" s="39">
        <f>IF(ISBLANK(MeanRO_Method[[#This Row],[Bicarb]]),"",IF(MeanRO_Method[[#This Row],[Bicarb]]="Normal",MeanRO_Method[[#This Row],[Mean_Ro]],ROUND(MeanRO_Method[[#This Row],[Mean_Ro]]/1.75,0)))</f>
        <v>2</v>
      </c>
      <c r="N200" s="9" t="s">
        <v>267</v>
      </c>
    </row>
    <row r="201" spans="1:14" ht="13.15" x14ac:dyDescent="0.25">
      <c r="A201" s="210">
        <f>IF(ISNUMBER(Log_Header[[#This Row],[Seq]]),Log_Header[[#This Row],[Seq]],"")</f>
        <v>193</v>
      </c>
      <c r="B201" s="40">
        <f>IF(ISNUMBER(Log_Header[[#This Row],[BRACS_ID]]),Log_Header[[#This Row],[BRACS_ID]],"")</f>
        <v>21497</v>
      </c>
      <c r="C201" s="40">
        <f>IF(ISNUMBER(Log_Header[[#This Row],[Target_Depth]]),Log_Header[[#This Row],[Target_Depth]],"")</f>
        <v>742</v>
      </c>
      <c r="I201" s="40" t="str">
        <f>IF(ISBLANK(MeanRO_Method[[#This Row],[Ro1]]),"",Log_Header[[#This Row],[Phi]])</f>
        <v/>
      </c>
      <c r="J201" s="40" t="str">
        <f>IF(ISBLANK(MeanRO_Method[[#This Row],[Ro1]]),"",Log_Header[[#This Row],[Layer_Top_Depth]])</f>
        <v/>
      </c>
      <c r="K201" s="40" t="str">
        <f>IF(ISBLANK(MeanRO_Method[[#This Row],[Ro1]]),"",Log_Header[[#This Row],[Layer_Bottom_Depth]])</f>
        <v/>
      </c>
      <c r="L201" s="39" t="str">
        <f>IFERROR(ROUND(AVERAGE(MeanRO_Method[[#This Row],[Ro1]:[Ro4]]),0),"")</f>
        <v/>
      </c>
      <c r="M201" s="39" t="str">
        <f>IF(ISBLANK(MeanRO_Method[[#This Row],[Bicarb]]),"",IF(MeanRO_Method[[#This Row],[Bicarb]]="Normal",MeanRO_Method[[#This Row],[Mean_Ro]],ROUND(MeanRO_Method[[#This Row],[Mean_Ro]]/1.75,0)))</f>
        <v/>
      </c>
    </row>
    <row r="202" spans="1:14" ht="13.15" x14ac:dyDescent="0.25">
      <c r="A202" s="210">
        <f>IF(ISNUMBER(Log_Header[[#This Row],[Seq]]),Log_Header[[#This Row],[Seq]],"")</f>
        <v>194</v>
      </c>
      <c r="B202" s="40">
        <f>IF(ISNUMBER(Log_Header[[#This Row],[BRACS_ID]]),Log_Header[[#This Row],[BRACS_ID]],"")</f>
        <v>36029</v>
      </c>
      <c r="C202" s="40" t="str">
        <f>IF(ISNUMBER(Log_Header[[#This Row],[Target_Depth]]),Log_Header[[#This Row],[Target_Depth]],"")</f>
        <v/>
      </c>
      <c r="I202" s="40" t="str">
        <f>IF(ISBLANK(MeanRO_Method[[#This Row],[Ro1]]),"",Log_Header[[#This Row],[Phi]])</f>
        <v/>
      </c>
      <c r="J202" s="40" t="str">
        <f>IF(ISBLANK(MeanRO_Method[[#This Row],[Ro1]]),"",Log_Header[[#This Row],[Layer_Top_Depth]])</f>
        <v/>
      </c>
      <c r="K202" s="40" t="str">
        <f>IF(ISBLANK(MeanRO_Method[[#This Row],[Ro1]]),"",Log_Header[[#This Row],[Layer_Bottom_Depth]])</f>
        <v/>
      </c>
      <c r="L202" s="39" t="str">
        <f>IFERROR(ROUND(AVERAGE(MeanRO_Method[[#This Row],[Ro1]:[Ro4]]),0),"")</f>
        <v/>
      </c>
      <c r="M202" s="39" t="str">
        <f>IF(ISBLANK(MeanRO_Method[[#This Row],[Bicarb]]),"",IF(MeanRO_Method[[#This Row],[Bicarb]]="Normal",MeanRO_Method[[#This Row],[Mean_Ro]],ROUND(MeanRO_Method[[#This Row],[Mean_Ro]]/1.75,0)))</f>
        <v/>
      </c>
    </row>
    <row r="203" spans="1:14" ht="13.15" x14ac:dyDescent="0.25">
      <c r="A203" s="210">
        <f>IF(ISNUMBER(Log_Header[[#This Row],[Seq]]),Log_Header[[#This Row],[Seq]],"")</f>
        <v>195</v>
      </c>
      <c r="B203" s="40">
        <f>IF(ISNUMBER(Log_Header[[#This Row],[BRACS_ID]]),Log_Header[[#This Row],[BRACS_ID]],"")</f>
        <v>21501</v>
      </c>
      <c r="C203" s="40">
        <f>IF(ISNUMBER(Log_Header[[#This Row],[Target_Depth]]),Log_Header[[#This Row],[Target_Depth]],"")</f>
        <v>980</v>
      </c>
      <c r="I203" s="40" t="str">
        <f>IF(ISBLANK(MeanRO_Method[[#This Row],[Ro1]]),"",Log_Header[[#This Row],[Phi]])</f>
        <v/>
      </c>
      <c r="J203" s="40" t="str">
        <f>IF(ISBLANK(MeanRO_Method[[#This Row],[Ro1]]),"",Log_Header[[#This Row],[Layer_Top_Depth]])</f>
        <v/>
      </c>
      <c r="K203" s="40" t="str">
        <f>IF(ISBLANK(MeanRO_Method[[#This Row],[Ro1]]),"",Log_Header[[#This Row],[Layer_Bottom_Depth]])</f>
        <v/>
      </c>
      <c r="L203" s="39" t="str">
        <f>IFERROR(ROUND(AVERAGE(MeanRO_Method[[#This Row],[Ro1]:[Ro4]]),0),"")</f>
        <v/>
      </c>
      <c r="M203" s="39" t="str">
        <f>IF(ISBLANK(MeanRO_Method[[#This Row],[Bicarb]]),"",IF(MeanRO_Method[[#This Row],[Bicarb]]="Normal",MeanRO_Method[[#This Row],[Mean_Ro]],ROUND(MeanRO_Method[[#This Row],[Mean_Ro]]/1.75,0)))</f>
        <v/>
      </c>
    </row>
    <row r="204" spans="1:14" ht="13.15" x14ac:dyDescent="0.25">
      <c r="A204" s="210">
        <f>IF(ISNUMBER(Log_Header[[#This Row],[Seq]]),Log_Header[[#This Row],[Seq]],"")</f>
        <v>196</v>
      </c>
      <c r="B204" s="40">
        <f>IF(ISNUMBER(Log_Header[[#This Row],[BRACS_ID]]),Log_Header[[#This Row],[BRACS_ID]],"")</f>
        <v>21501</v>
      </c>
      <c r="C204" s="40">
        <f>IF(ISNUMBER(Log_Header[[#This Row],[Target_Depth]]),Log_Header[[#This Row],[Target_Depth]],"")</f>
        <v>1284</v>
      </c>
      <c r="I204" s="40" t="str">
        <f>IF(ISBLANK(MeanRO_Method[[#This Row],[Ro1]]),"",Log_Header[[#This Row],[Phi]])</f>
        <v/>
      </c>
      <c r="J204" s="40" t="str">
        <f>IF(ISBLANK(MeanRO_Method[[#This Row],[Ro1]]),"",Log_Header[[#This Row],[Layer_Top_Depth]])</f>
        <v/>
      </c>
      <c r="K204" s="40" t="str">
        <f>IF(ISBLANK(MeanRO_Method[[#This Row],[Ro1]]),"",Log_Header[[#This Row],[Layer_Bottom_Depth]])</f>
        <v/>
      </c>
      <c r="L204" s="39" t="str">
        <f>IFERROR(ROUND(AVERAGE(MeanRO_Method[[#This Row],[Ro1]:[Ro4]]),0),"")</f>
        <v/>
      </c>
      <c r="M204" s="39" t="str">
        <f>IF(ISBLANK(MeanRO_Method[[#This Row],[Bicarb]]),"",IF(MeanRO_Method[[#This Row],[Bicarb]]="Normal",MeanRO_Method[[#This Row],[Mean_Ro]],ROUND(MeanRO_Method[[#This Row],[Mean_Ro]]/1.75,0)))</f>
        <v/>
      </c>
    </row>
    <row r="205" spans="1:14" ht="13.15" x14ac:dyDescent="0.25">
      <c r="A205" s="210">
        <f>IF(ISNUMBER(Log_Header[[#This Row],[Seq]]),Log_Header[[#This Row],[Seq]],"")</f>
        <v>197</v>
      </c>
      <c r="B205" s="40">
        <f>IF(ISNUMBER(Log_Header[[#This Row],[BRACS_ID]]),Log_Header[[#This Row],[BRACS_ID]],"")</f>
        <v>21501</v>
      </c>
      <c r="C205" s="40">
        <f>IF(ISNUMBER(Log_Header[[#This Row],[Target_Depth]]),Log_Header[[#This Row],[Target_Depth]],"")</f>
        <v>1315</v>
      </c>
      <c r="I205" s="40" t="str">
        <f>IF(ISBLANK(MeanRO_Method[[#This Row],[Ro1]]),"",Log_Header[[#This Row],[Phi]])</f>
        <v/>
      </c>
      <c r="J205" s="40" t="str">
        <f>IF(ISBLANK(MeanRO_Method[[#This Row],[Ro1]]),"",Log_Header[[#This Row],[Layer_Top_Depth]])</f>
        <v/>
      </c>
      <c r="K205" s="40" t="str">
        <f>IF(ISBLANK(MeanRO_Method[[#This Row],[Ro1]]),"",Log_Header[[#This Row],[Layer_Bottom_Depth]])</f>
        <v/>
      </c>
      <c r="L205" s="39" t="str">
        <f>IFERROR(ROUND(AVERAGE(MeanRO_Method[[#This Row],[Ro1]:[Ro4]]),0),"")</f>
        <v/>
      </c>
      <c r="M205" s="39" t="str">
        <f>IF(ISBLANK(MeanRO_Method[[#This Row],[Bicarb]]),"",IF(MeanRO_Method[[#This Row],[Bicarb]]="Normal",MeanRO_Method[[#This Row],[Mean_Ro]],ROUND(MeanRO_Method[[#This Row],[Mean_Ro]]/1.75,0)))</f>
        <v/>
      </c>
    </row>
    <row r="206" spans="1:14" ht="13.15" x14ac:dyDescent="0.25">
      <c r="A206" s="210">
        <f>IF(ISNUMBER(Log_Header[[#This Row],[Seq]]),Log_Header[[#This Row],[Seq]],"")</f>
        <v>198</v>
      </c>
      <c r="B206" s="40">
        <f>IF(ISNUMBER(Log_Header[[#This Row],[BRACS_ID]]),Log_Header[[#This Row],[BRACS_ID]],"")</f>
        <v>21499</v>
      </c>
      <c r="C206" s="40">
        <f>IF(ISNUMBER(Log_Header[[#This Row],[Target_Depth]]),Log_Header[[#This Row],[Target_Depth]],"")</f>
        <v>990</v>
      </c>
      <c r="I206" s="40" t="str">
        <f>IF(ISBLANK(MeanRO_Method[[#This Row],[Ro1]]),"",Log_Header[[#This Row],[Phi]])</f>
        <v/>
      </c>
      <c r="J206" s="40" t="str">
        <f>IF(ISBLANK(MeanRO_Method[[#This Row],[Ro1]]),"",Log_Header[[#This Row],[Layer_Top_Depth]])</f>
        <v/>
      </c>
      <c r="K206" s="40" t="str">
        <f>IF(ISBLANK(MeanRO_Method[[#This Row],[Ro1]]),"",Log_Header[[#This Row],[Layer_Bottom_Depth]])</f>
        <v/>
      </c>
      <c r="L206" s="39" t="str">
        <f>IFERROR(ROUND(AVERAGE(MeanRO_Method[[#This Row],[Ro1]:[Ro4]]),0),"")</f>
        <v/>
      </c>
      <c r="M206" s="39" t="str">
        <f>IF(ISBLANK(MeanRO_Method[[#This Row],[Bicarb]]),"",IF(MeanRO_Method[[#This Row],[Bicarb]]="Normal",MeanRO_Method[[#This Row],[Mean_Ro]],ROUND(MeanRO_Method[[#This Row],[Mean_Ro]]/1.75,0)))</f>
        <v/>
      </c>
    </row>
    <row r="207" spans="1:14" ht="13.15" x14ac:dyDescent="0.25">
      <c r="A207" s="210">
        <f>IF(ISNUMBER(Log_Header[[#This Row],[Seq]]),Log_Header[[#This Row],[Seq]],"")</f>
        <v>199</v>
      </c>
      <c r="B207" s="40">
        <f>IF(ISNUMBER(Log_Header[[#This Row],[BRACS_ID]]),Log_Header[[#This Row],[BRACS_ID]],"")</f>
        <v>21538</v>
      </c>
      <c r="C207" s="40" t="str">
        <f>IF(ISNUMBER(Log_Header[[#This Row],[Target_Depth]]),Log_Header[[#This Row],[Target_Depth]],"")</f>
        <v/>
      </c>
      <c r="I207" s="40" t="str">
        <f>IF(ISBLANK(MeanRO_Method[[#This Row],[Ro1]]),"",Log_Header[[#This Row],[Phi]])</f>
        <v/>
      </c>
      <c r="J207" s="40" t="str">
        <f>IF(ISBLANK(MeanRO_Method[[#This Row],[Ro1]]),"",Log_Header[[#This Row],[Layer_Top_Depth]])</f>
        <v/>
      </c>
      <c r="K207" s="40" t="str">
        <f>IF(ISBLANK(MeanRO_Method[[#This Row],[Ro1]]),"",Log_Header[[#This Row],[Layer_Bottom_Depth]])</f>
        <v/>
      </c>
      <c r="L207" s="39" t="str">
        <f>IFERROR(ROUND(AVERAGE(MeanRO_Method[[#This Row],[Ro1]:[Ro4]]),0),"")</f>
        <v/>
      </c>
      <c r="M207" s="39" t="str">
        <f>IF(ISBLANK(MeanRO_Method[[#This Row],[Bicarb]]),"",IF(MeanRO_Method[[#This Row],[Bicarb]]="Normal",MeanRO_Method[[#This Row],[Mean_Ro]],ROUND(MeanRO_Method[[#This Row],[Mean_Ro]]/1.75,0)))</f>
        <v/>
      </c>
    </row>
    <row r="208" spans="1:14" ht="13.15" x14ac:dyDescent="0.25">
      <c r="A208" s="210">
        <f>IF(ISNUMBER(Log_Header[[#This Row],[Seq]]),Log_Header[[#This Row],[Seq]],"")</f>
        <v>200</v>
      </c>
      <c r="B208" s="40">
        <f>IF(ISNUMBER(Log_Header[[#This Row],[BRACS_ID]]),Log_Header[[#This Row],[BRACS_ID]],"")</f>
        <v>21504</v>
      </c>
      <c r="C208" s="40">
        <f>IF(ISNUMBER(Log_Header[[#This Row],[Target_Depth]]),Log_Header[[#This Row],[Target_Depth]],"")</f>
        <v>1095</v>
      </c>
      <c r="I208" s="40" t="str">
        <f>IF(ISBLANK(MeanRO_Method[[#This Row],[Ro1]]),"",Log_Header[[#This Row],[Phi]])</f>
        <v/>
      </c>
      <c r="J208" s="40" t="str">
        <f>IF(ISBLANK(MeanRO_Method[[#This Row],[Ro1]]),"",Log_Header[[#This Row],[Layer_Top_Depth]])</f>
        <v/>
      </c>
      <c r="K208" s="40" t="str">
        <f>IF(ISBLANK(MeanRO_Method[[#This Row],[Ro1]]),"",Log_Header[[#This Row],[Layer_Bottom_Depth]])</f>
        <v/>
      </c>
      <c r="L208" s="39" t="str">
        <f>IFERROR(ROUND(AVERAGE(MeanRO_Method[[#This Row],[Ro1]:[Ro4]]),0),"")</f>
        <v/>
      </c>
      <c r="M208" s="39" t="str">
        <f>IF(ISBLANK(MeanRO_Method[[#This Row],[Bicarb]]),"",IF(MeanRO_Method[[#This Row],[Bicarb]]="Normal",MeanRO_Method[[#This Row],[Mean_Ro]],ROUND(MeanRO_Method[[#This Row],[Mean_Ro]]/1.75,0)))</f>
        <v/>
      </c>
    </row>
    <row r="209" spans="1:14" ht="13.15" x14ac:dyDescent="0.25">
      <c r="A209" s="210">
        <f>IF(ISNUMBER(Log_Header[[#This Row],[Seq]]),Log_Header[[#This Row],[Seq]],"")</f>
        <v>201</v>
      </c>
      <c r="B209" s="40">
        <f>IF(ISNUMBER(Log_Header[[#This Row],[BRACS_ID]]),Log_Header[[#This Row],[BRACS_ID]],"")</f>
        <v>21504</v>
      </c>
      <c r="C209" s="40">
        <f>IF(ISNUMBER(Log_Header[[#This Row],[Target_Depth]]),Log_Header[[#This Row],[Target_Depth]],"")</f>
        <v>1120</v>
      </c>
      <c r="I209" s="40" t="str">
        <f>IF(ISBLANK(MeanRO_Method[[#This Row],[Ro1]]),"",Log_Header[[#This Row],[Phi]])</f>
        <v/>
      </c>
      <c r="J209" s="40" t="str">
        <f>IF(ISBLANK(MeanRO_Method[[#This Row],[Ro1]]),"",Log_Header[[#This Row],[Layer_Top_Depth]])</f>
        <v/>
      </c>
      <c r="K209" s="40" t="str">
        <f>IF(ISBLANK(MeanRO_Method[[#This Row],[Ro1]]),"",Log_Header[[#This Row],[Layer_Bottom_Depth]])</f>
        <v/>
      </c>
      <c r="L209" s="39" t="str">
        <f>IFERROR(ROUND(AVERAGE(MeanRO_Method[[#This Row],[Ro1]:[Ro4]]),0),"")</f>
        <v/>
      </c>
      <c r="M209" s="39" t="str">
        <f>IF(ISBLANK(MeanRO_Method[[#This Row],[Bicarb]]),"",IF(MeanRO_Method[[#This Row],[Bicarb]]="Normal",MeanRO_Method[[#This Row],[Mean_Ro]],ROUND(MeanRO_Method[[#This Row],[Mean_Ro]]/1.75,0)))</f>
        <v/>
      </c>
    </row>
    <row r="210" spans="1:14" ht="13.15" x14ac:dyDescent="0.25">
      <c r="A210" s="210">
        <f>IF(ISNUMBER(Log_Header[[#This Row],[Seq]]),Log_Header[[#This Row],[Seq]],"")</f>
        <v>202</v>
      </c>
      <c r="B210" s="40">
        <f>IF(ISNUMBER(Log_Header[[#This Row],[BRACS_ID]]),Log_Header[[#This Row],[BRACS_ID]],"")</f>
        <v>21536</v>
      </c>
      <c r="C210" s="40" t="str">
        <f>IF(ISNUMBER(Log_Header[[#This Row],[Target_Depth]]),Log_Header[[#This Row],[Target_Depth]],"")</f>
        <v/>
      </c>
      <c r="I210" s="40" t="str">
        <f>IF(ISBLANK(MeanRO_Method[[#This Row],[Ro1]]),"",Log_Header[[#This Row],[Phi]])</f>
        <v/>
      </c>
      <c r="J210" s="40" t="str">
        <f>IF(ISBLANK(MeanRO_Method[[#This Row],[Ro1]]),"",Log_Header[[#This Row],[Layer_Top_Depth]])</f>
        <v/>
      </c>
      <c r="K210" s="40" t="str">
        <f>IF(ISBLANK(MeanRO_Method[[#This Row],[Ro1]]),"",Log_Header[[#This Row],[Layer_Bottom_Depth]])</f>
        <v/>
      </c>
      <c r="L210" s="39" t="str">
        <f>IFERROR(ROUND(AVERAGE(MeanRO_Method[[#This Row],[Ro1]:[Ro4]]),0),"")</f>
        <v/>
      </c>
      <c r="M210" s="39" t="str">
        <f>IF(ISBLANK(MeanRO_Method[[#This Row],[Bicarb]]),"",IF(MeanRO_Method[[#This Row],[Bicarb]]="Normal",MeanRO_Method[[#This Row],[Mean_Ro]],ROUND(MeanRO_Method[[#This Row],[Mean_Ro]]/1.75,0)))</f>
        <v/>
      </c>
    </row>
    <row r="211" spans="1:14" ht="13.15" x14ac:dyDescent="0.25">
      <c r="A211" s="210">
        <f>IF(ISNUMBER(Log_Header[[#This Row],[Seq]]),Log_Header[[#This Row],[Seq]],"")</f>
        <v>203</v>
      </c>
      <c r="B211" s="40">
        <f>IF(ISNUMBER(Log_Header[[#This Row],[BRACS_ID]]),Log_Header[[#This Row],[BRACS_ID]],"")</f>
        <v>21527</v>
      </c>
      <c r="C211" s="40">
        <f>IF(ISNUMBER(Log_Header[[#This Row],[Target_Depth]]),Log_Header[[#This Row],[Target_Depth]],"")</f>
        <v>1045</v>
      </c>
      <c r="I211" s="40" t="str">
        <f>IF(ISBLANK(MeanRO_Method[[#This Row],[Ro1]]),"",Log_Header[[#This Row],[Phi]])</f>
        <v/>
      </c>
      <c r="J211" s="40" t="str">
        <f>IF(ISBLANK(MeanRO_Method[[#This Row],[Ro1]]),"",Log_Header[[#This Row],[Layer_Top_Depth]])</f>
        <v/>
      </c>
      <c r="K211" s="40" t="str">
        <f>IF(ISBLANK(MeanRO_Method[[#This Row],[Ro1]]),"",Log_Header[[#This Row],[Layer_Bottom_Depth]])</f>
        <v/>
      </c>
      <c r="L211" s="39" t="str">
        <f>IFERROR(ROUND(AVERAGE(MeanRO_Method[[#This Row],[Ro1]:[Ro4]]),0),"")</f>
        <v/>
      </c>
      <c r="M211" s="39" t="str">
        <f>IF(ISBLANK(MeanRO_Method[[#This Row],[Bicarb]]),"",IF(MeanRO_Method[[#This Row],[Bicarb]]="Normal",MeanRO_Method[[#This Row],[Mean_Ro]],ROUND(MeanRO_Method[[#This Row],[Mean_Ro]]/1.75,0)))</f>
        <v/>
      </c>
    </row>
    <row r="212" spans="1:14" ht="13.15" x14ac:dyDescent="0.25">
      <c r="A212" s="210">
        <f>IF(ISNUMBER(Log_Header[[#This Row],[Seq]]),Log_Header[[#This Row],[Seq]],"")</f>
        <v>204</v>
      </c>
      <c r="B212" s="40">
        <f>IF(ISNUMBER(Log_Header[[#This Row],[BRACS_ID]]),Log_Header[[#This Row],[BRACS_ID]],"")</f>
        <v>21494</v>
      </c>
      <c r="C212" s="40" t="str">
        <f>IF(ISNUMBER(Log_Header[[#This Row],[Target_Depth]]),Log_Header[[#This Row],[Target_Depth]],"")</f>
        <v/>
      </c>
      <c r="I212" s="40" t="str">
        <f>IF(ISBLANK(MeanRO_Method[[#This Row],[Ro1]]),"",Log_Header[[#This Row],[Phi]])</f>
        <v/>
      </c>
      <c r="J212" s="40" t="str">
        <f>IF(ISBLANK(MeanRO_Method[[#This Row],[Ro1]]),"",Log_Header[[#This Row],[Layer_Top_Depth]])</f>
        <v/>
      </c>
      <c r="K212" s="40" t="str">
        <f>IF(ISBLANK(MeanRO_Method[[#This Row],[Ro1]]),"",Log_Header[[#This Row],[Layer_Bottom_Depth]])</f>
        <v/>
      </c>
      <c r="L212" s="39" t="str">
        <f>IFERROR(ROUND(AVERAGE(MeanRO_Method[[#This Row],[Ro1]:[Ro4]]),0),"")</f>
        <v/>
      </c>
      <c r="M212" s="39" t="str">
        <f>IF(ISBLANK(MeanRO_Method[[#This Row],[Bicarb]]),"",IF(MeanRO_Method[[#This Row],[Bicarb]]="Normal",MeanRO_Method[[#This Row],[Mean_Ro]],ROUND(MeanRO_Method[[#This Row],[Mean_Ro]]/1.75,0)))</f>
        <v/>
      </c>
    </row>
    <row r="213" spans="1:14" ht="13.15" x14ac:dyDescent="0.25">
      <c r="A213" s="210">
        <f>IF(ISNUMBER(Log_Header[[#This Row],[Seq]]),Log_Header[[#This Row],[Seq]],"")</f>
        <v>205</v>
      </c>
      <c r="B213" s="40">
        <f>IF(ISNUMBER(Log_Header[[#This Row],[BRACS_ID]]),Log_Header[[#This Row],[BRACS_ID]],"")</f>
        <v>21470</v>
      </c>
      <c r="C213" s="40">
        <f>IF(ISNUMBER(Log_Header[[#This Row],[Target_Depth]]),Log_Header[[#This Row],[Target_Depth]],"")</f>
        <v>1281</v>
      </c>
      <c r="I213" s="40" t="str">
        <f>IF(ISBLANK(MeanRO_Method[[#This Row],[Ro1]]),"",Log_Header[[#This Row],[Phi]])</f>
        <v/>
      </c>
      <c r="J213" s="40" t="str">
        <f>IF(ISBLANK(MeanRO_Method[[#This Row],[Ro1]]),"",Log_Header[[#This Row],[Layer_Top_Depth]])</f>
        <v/>
      </c>
      <c r="K213" s="40" t="str">
        <f>IF(ISBLANK(MeanRO_Method[[#This Row],[Ro1]]),"",Log_Header[[#This Row],[Layer_Bottom_Depth]])</f>
        <v/>
      </c>
      <c r="L213" s="39" t="str">
        <f>IFERROR(ROUND(AVERAGE(MeanRO_Method[[#This Row],[Ro1]:[Ro4]]),0),"")</f>
        <v/>
      </c>
      <c r="M213" s="39" t="str">
        <f>IF(ISBLANK(MeanRO_Method[[#This Row],[Bicarb]]),"",IF(MeanRO_Method[[#This Row],[Bicarb]]="Normal",MeanRO_Method[[#This Row],[Mean_Ro]],ROUND(MeanRO_Method[[#This Row],[Mean_Ro]]/1.75,0)))</f>
        <v/>
      </c>
    </row>
    <row r="214" spans="1:14" ht="13.15" x14ac:dyDescent="0.25">
      <c r="A214" s="210">
        <f>IF(ISNUMBER(Log_Header[[#This Row],[Seq]]),Log_Header[[#This Row],[Seq]],"")</f>
        <v>206</v>
      </c>
      <c r="B214" s="40">
        <f>IF(ISNUMBER(Log_Header[[#This Row],[BRACS_ID]]),Log_Header[[#This Row],[BRACS_ID]],"")</f>
        <v>21532</v>
      </c>
      <c r="C214" s="40">
        <f>IF(ISNUMBER(Log_Header[[#This Row],[Target_Depth]]),Log_Header[[#This Row],[Target_Depth]],"")</f>
        <v>1360</v>
      </c>
      <c r="I214" s="40" t="str">
        <f>IF(ISBLANK(MeanRO_Method[[#This Row],[Ro1]]),"",Log_Header[[#This Row],[Phi]])</f>
        <v/>
      </c>
      <c r="J214" s="40" t="str">
        <f>IF(ISBLANK(MeanRO_Method[[#This Row],[Ro1]]),"",Log_Header[[#This Row],[Layer_Top_Depth]])</f>
        <v/>
      </c>
      <c r="K214" s="40" t="str">
        <f>IF(ISBLANK(MeanRO_Method[[#This Row],[Ro1]]),"",Log_Header[[#This Row],[Layer_Bottom_Depth]])</f>
        <v/>
      </c>
      <c r="L214" s="39" t="str">
        <f>IFERROR(ROUND(AVERAGE(MeanRO_Method[[#This Row],[Ro1]:[Ro4]]),0),"")</f>
        <v/>
      </c>
      <c r="M214" s="39" t="str">
        <f>IF(ISBLANK(MeanRO_Method[[#This Row],[Bicarb]]),"",IF(MeanRO_Method[[#This Row],[Bicarb]]="Normal",MeanRO_Method[[#This Row],[Mean_Ro]],ROUND(MeanRO_Method[[#This Row],[Mean_Ro]]/1.75,0)))</f>
        <v/>
      </c>
    </row>
    <row r="215" spans="1:14" ht="13.15" x14ac:dyDescent="0.25">
      <c r="A215" s="210">
        <f>IF(ISNUMBER(Log_Header[[#This Row],[Seq]]),Log_Header[[#This Row],[Seq]],"")</f>
        <v>207</v>
      </c>
      <c r="B215" s="40">
        <f>IF(ISNUMBER(Log_Header[[#This Row],[BRACS_ID]]),Log_Header[[#This Row],[BRACS_ID]],"")</f>
        <v>21479</v>
      </c>
      <c r="C215" s="40">
        <f>IF(ISNUMBER(Log_Header[[#This Row],[Target_Depth]]),Log_Header[[#This Row],[Target_Depth]],"")</f>
        <v>1493</v>
      </c>
      <c r="I215" s="40" t="str">
        <f>IF(ISBLANK(MeanRO_Method[[#This Row],[Ro1]]),"",Log_Header[[#This Row],[Phi]])</f>
        <v/>
      </c>
      <c r="J215" s="40" t="str">
        <f>IF(ISBLANK(MeanRO_Method[[#This Row],[Ro1]]),"",Log_Header[[#This Row],[Layer_Top_Depth]])</f>
        <v/>
      </c>
      <c r="K215" s="40" t="str">
        <f>IF(ISBLANK(MeanRO_Method[[#This Row],[Ro1]]),"",Log_Header[[#This Row],[Layer_Bottom_Depth]])</f>
        <v/>
      </c>
      <c r="L215" s="39" t="str">
        <f>IFERROR(ROUND(AVERAGE(MeanRO_Method[[#This Row],[Ro1]:[Ro4]]),0),"")</f>
        <v/>
      </c>
      <c r="M215" s="39" t="str">
        <f>IF(ISBLANK(MeanRO_Method[[#This Row],[Bicarb]]),"",IF(MeanRO_Method[[#This Row],[Bicarb]]="Normal",MeanRO_Method[[#This Row],[Mean_Ro]],ROUND(MeanRO_Method[[#This Row],[Mean_Ro]]/1.75,0)))</f>
        <v/>
      </c>
    </row>
    <row r="216" spans="1:14" ht="13.15" x14ac:dyDescent="0.25">
      <c r="A216" s="210">
        <f>IF(ISNUMBER(Log_Header[[#This Row],[Seq]]),Log_Header[[#This Row],[Seq]],"")</f>
        <v>208</v>
      </c>
      <c r="B216" s="40">
        <f>IF(ISNUMBER(Log_Header[[#This Row],[BRACS_ID]]),Log_Header[[#This Row],[BRACS_ID]],"")</f>
        <v>21472</v>
      </c>
      <c r="C216" s="40">
        <f>IF(ISNUMBER(Log_Header[[#This Row],[Target_Depth]]),Log_Header[[#This Row],[Target_Depth]],"")</f>
        <v>1136</v>
      </c>
      <c r="I216" s="40" t="str">
        <f>IF(ISBLANK(MeanRO_Method[[#This Row],[Ro1]]),"",Log_Header[[#This Row],[Phi]])</f>
        <v/>
      </c>
      <c r="J216" s="40" t="str">
        <f>IF(ISBLANK(MeanRO_Method[[#This Row],[Ro1]]),"",Log_Header[[#This Row],[Layer_Top_Depth]])</f>
        <v/>
      </c>
      <c r="K216" s="40" t="str">
        <f>IF(ISBLANK(MeanRO_Method[[#This Row],[Ro1]]),"",Log_Header[[#This Row],[Layer_Bottom_Depth]])</f>
        <v/>
      </c>
      <c r="L216" s="39" t="str">
        <f>IFERROR(ROUND(AVERAGE(MeanRO_Method[[#This Row],[Ro1]:[Ro4]]),0),"")</f>
        <v/>
      </c>
      <c r="M216" s="39" t="str">
        <f>IF(ISBLANK(MeanRO_Method[[#This Row],[Bicarb]]),"",IF(MeanRO_Method[[#This Row],[Bicarb]]="Normal",MeanRO_Method[[#This Row],[Mean_Ro]],ROUND(MeanRO_Method[[#This Row],[Mean_Ro]]/1.75,0)))</f>
        <v/>
      </c>
    </row>
    <row r="217" spans="1:14" ht="13.15" x14ac:dyDescent="0.25">
      <c r="A217" s="210">
        <f>IF(ISNUMBER(Log_Header[[#This Row],[Seq]]),Log_Header[[#This Row],[Seq]],"")</f>
        <v>209</v>
      </c>
      <c r="B217" s="40">
        <f>IF(ISNUMBER(Log_Header[[#This Row],[BRACS_ID]]),Log_Header[[#This Row],[BRACS_ID]],"")</f>
        <v>21474</v>
      </c>
      <c r="C217" s="40" t="str">
        <f>IF(ISNUMBER(Log_Header[[#This Row],[Target_Depth]]),Log_Header[[#This Row],[Target_Depth]],"")</f>
        <v/>
      </c>
      <c r="I217" s="40" t="str">
        <f>IF(ISBLANK(MeanRO_Method[[#This Row],[Ro1]]),"",Log_Header[[#This Row],[Phi]])</f>
        <v/>
      </c>
      <c r="J217" s="40" t="str">
        <f>IF(ISBLANK(MeanRO_Method[[#This Row],[Ro1]]),"",Log_Header[[#This Row],[Layer_Top_Depth]])</f>
        <v/>
      </c>
      <c r="K217" s="40" t="str">
        <f>IF(ISBLANK(MeanRO_Method[[#This Row],[Ro1]]),"",Log_Header[[#This Row],[Layer_Bottom_Depth]])</f>
        <v/>
      </c>
      <c r="L217" s="39" t="str">
        <f>IFERROR(ROUND(AVERAGE(MeanRO_Method[[#This Row],[Ro1]:[Ro4]]),0),"")</f>
        <v/>
      </c>
      <c r="M217" s="39" t="str">
        <f>IF(ISBLANK(MeanRO_Method[[#This Row],[Bicarb]]),"",IF(MeanRO_Method[[#This Row],[Bicarb]]="Normal",MeanRO_Method[[#This Row],[Mean_Ro]],ROUND(MeanRO_Method[[#This Row],[Mean_Ro]]/1.75,0)))</f>
        <v/>
      </c>
    </row>
    <row r="218" spans="1:14" ht="13.15" x14ac:dyDescent="0.25">
      <c r="A218" s="210">
        <f>IF(ISNUMBER(Log_Header[[#This Row],[Seq]]),Log_Header[[#This Row],[Seq]],"")</f>
        <v>210</v>
      </c>
      <c r="B218" s="40">
        <f>IF(ISNUMBER(Log_Header[[#This Row],[BRACS_ID]]),Log_Header[[#This Row],[BRACS_ID]],"")</f>
        <v>21519</v>
      </c>
      <c r="C218" s="40">
        <f>IF(ISNUMBER(Log_Header[[#This Row],[Target_Depth]]),Log_Header[[#This Row],[Target_Depth]],"")</f>
        <v>1290</v>
      </c>
      <c r="I218" s="40" t="str">
        <f>IF(ISBLANK(MeanRO_Method[[#This Row],[Ro1]]),"",Log_Header[[#This Row],[Phi]])</f>
        <v/>
      </c>
      <c r="J218" s="40" t="str">
        <f>IF(ISBLANK(MeanRO_Method[[#This Row],[Ro1]]),"",Log_Header[[#This Row],[Layer_Top_Depth]])</f>
        <v/>
      </c>
      <c r="K218" s="40" t="str">
        <f>IF(ISBLANK(MeanRO_Method[[#This Row],[Ro1]]),"",Log_Header[[#This Row],[Layer_Bottom_Depth]])</f>
        <v/>
      </c>
      <c r="L218" s="39" t="str">
        <f>IFERROR(ROUND(AVERAGE(MeanRO_Method[[#This Row],[Ro1]:[Ro4]]),0),"")</f>
        <v/>
      </c>
      <c r="M218" s="39" t="str">
        <f>IF(ISBLANK(MeanRO_Method[[#This Row],[Bicarb]]),"",IF(MeanRO_Method[[#This Row],[Bicarb]]="Normal",MeanRO_Method[[#This Row],[Mean_Ro]],ROUND(MeanRO_Method[[#This Row],[Mean_Ro]]/1.75,0)))</f>
        <v/>
      </c>
    </row>
    <row r="219" spans="1:14" ht="13.15" x14ac:dyDescent="0.25">
      <c r="A219" s="210">
        <f>IF(ISNUMBER(Log_Header[[#This Row],[Seq]]),Log_Header[[#This Row],[Seq]],"")</f>
        <v>211</v>
      </c>
      <c r="B219" s="40">
        <f>IF(ISNUMBER(Log_Header[[#This Row],[BRACS_ID]]),Log_Header[[#This Row],[BRACS_ID]],"")</f>
        <v>21469</v>
      </c>
      <c r="C219" s="40">
        <f>IF(ISNUMBER(Log_Header[[#This Row],[Target_Depth]]),Log_Header[[#This Row],[Target_Depth]],"")</f>
        <v>1020</v>
      </c>
      <c r="I219" s="40" t="str">
        <f>IF(ISBLANK(MeanRO_Method[[#This Row],[Ro1]]),"",Log_Header[[#This Row],[Phi]])</f>
        <v/>
      </c>
      <c r="J219" s="40" t="str">
        <f>IF(ISBLANK(MeanRO_Method[[#This Row],[Ro1]]),"",Log_Header[[#This Row],[Layer_Top_Depth]])</f>
        <v/>
      </c>
      <c r="K219" s="40" t="str">
        <f>IF(ISBLANK(MeanRO_Method[[#This Row],[Ro1]]),"",Log_Header[[#This Row],[Layer_Bottom_Depth]])</f>
        <v/>
      </c>
      <c r="L219" s="39" t="str">
        <f>IFERROR(ROUND(AVERAGE(MeanRO_Method[[#This Row],[Ro1]:[Ro4]]),0),"")</f>
        <v/>
      </c>
      <c r="M219" s="39" t="str">
        <f>IF(ISBLANK(MeanRO_Method[[#This Row],[Bicarb]]),"",IF(MeanRO_Method[[#This Row],[Bicarb]]="Normal",MeanRO_Method[[#This Row],[Mean_Ro]],ROUND(MeanRO_Method[[#This Row],[Mean_Ro]]/1.75,0)))</f>
        <v/>
      </c>
    </row>
    <row r="220" spans="1:14" ht="13.9" thickBot="1" x14ac:dyDescent="0.3">
      <c r="A220" s="210">
        <f>IF(ISNUMBER(Log_Header[[#This Row],[Seq]]),Log_Header[[#This Row],[Seq]],"")</f>
        <v>212</v>
      </c>
      <c r="B220" s="40">
        <f>IF(ISNUMBER(Log_Header[[#This Row],[BRACS_ID]]),Log_Header[[#This Row],[BRACS_ID]],"")</f>
        <v>23772</v>
      </c>
      <c r="C220" s="40">
        <f>IF(ISNUMBER(Log_Header[[#This Row],[Target_Depth]]),Log_Header[[#This Row],[Target_Depth]],"")</f>
        <v>1844</v>
      </c>
      <c r="I220" s="40" t="str">
        <f>IF(ISBLANK(MeanRO_Method[[#This Row],[Ro1]]),"",Log_Header[[#This Row],[Phi]])</f>
        <v/>
      </c>
      <c r="J220" s="40" t="str">
        <f>IF(ISBLANK(MeanRO_Method[[#This Row],[Ro1]]),"",Log_Header[[#This Row],[Layer_Top_Depth]])</f>
        <v/>
      </c>
      <c r="K220" s="40" t="str">
        <f>IF(ISBLANK(MeanRO_Method[[#This Row],[Ro1]]),"",Log_Header[[#This Row],[Layer_Bottom_Depth]])</f>
        <v/>
      </c>
      <c r="L220" s="39" t="str">
        <f>IFERROR(ROUND(AVERAGE(MeanRO_Method[[#This Row],[Ro1]:[Ro4]]),0),"")</f>
        <v/>
      </c>
      <c r="M220" s="39" t="str">
        <f>IF(ISBLANK(MeanRO_Method[[#This Row],[Bicarb]]),"",IF(MeanRO_Method[[#This Row],[Bicarb]]="Normal",MeanRO_Method[[#This Row],[Mean_Ro]],ROUND(MeanRO_Method[[#This Row],[Mean_Ro]]/1.75,0)))</f>
        <v/>
      </c>
    </row>
    <row r="221" spans="1:14" ht="13.15" x14ac:dyDescent="0.25">
      <c r="A221" s="175">
        <f>IF(ISNUMBER(Log_Header[[#This Row],[Seq]]),Log_Header[[#This Row],[Seq]],"")</f>
        <v>213</v>
      </c>
      <c r="B221" s="40">
        <f>IF(ISNUMBER(Log_Header[[#This Row],[BRACS_ID]]),Log_Header[[#This Row],[BRACS_ID]],"")</f>
        <v>33468</v>
      </c>
      <c r="C221" s="40" t="str">
        <f>IF(ISNUMBER(Log_Header[[#This Row],[Target_Depth]]),Log_Header[[#This Row],[Target_Depth]],"")</f>
        <v/>
      </c>
      <c r="D221" s="204"/>
      <c r="E221" s="204"/>
      <c r="F221" s="204"/>
      <c r="G221" s="204"/>
      <c r="H221" s="204"/>
      <c r="I221" s="40" t="str">
        <f>IF(ISBLANK(MeanRO_Method[[#This Row],[Ro1]]),"",Log_Header[[#This Row],[Phi]])</f>
        <v/>
      </c>
      <c r="J221" s="40" t="str">
        <f>IF(ISBLANK(MeanRO_Method[[#This Row],[Ro1]]),"",Log_Header[[#This Row],[Layer_Top_Depth]])</f>
        <v/>
      </c>
      <c r="K221" s="40" t="str">
        <f>IF(ISBLANK(MeanRO_Method[[#This Row],[Ro1]]),"",Log_Header[[#This Row],[Layer_Bottom_Depth]])</f>
        <v/>
      </c>
      <c r="L221" s="39" t="str">
        <f>IFERROR(ROUND(AVERAGE(MeanRO_Method[[#This Row],[Ro1]:[Ro4]]),0),"")</f>
        <v/>
      </c>
      <c r="M221" s="39" t="str">
        <f>IF(ISBLANK(MeanRO_Method[[#This Row],[Bicarb]]),"",IF(MeanRO_Method[[#This Row],[Bicarb]]="Normal",MeanRO_Method[[#This Row],[Mean_Ro]],ROUND(MeanRO_Method[[#This Row],[Mean_Ro]]/1.75,0)))</f>
        <v/>
      </c>
      <c r="N221" s="208"/>
    </row>
    <row r="222" spans="1:14" ht="13.15" x14ac:dyDescent="0.25">
      <c r="A222" s="175">
        <f>IF(ISNUMBER(Log_Header[[#This Row],[Seq]]),Log_Header[[#This Row],[Seq]],"")</f>
        <v>214</v>
      </c>
      <c r="B222" s="40">
        <f>IF(ISNUMBER(Log_Header[[#This Row],[BRACS_ID]]),Log_Header[[#This Row],[BRACS_ID]],"")</f>
        <v>33466</v>
      </c>
      <c r="C222" s="40" t="str">
        <f>IF(ISNUMBER(Log_Header[[#This Row],[Target_Depth]]),Log_Header[[#This Row],[Target_Depth]],"")</f>
        <v/>
      </c>
      <c r="D222" s="205"/>
      <c r="E222" s="205"/>
      <c r="F222" s="205"/>
      <c r="G222" s="205"/>
      <c r="H222" s="205"/>
      <c r="I222" s="40" t="str">
        <f>IF(ISBLANK(MeanRO_Method[[#This Row],[Ro1]]),"",Log_Header[[#This Row],[Phi]])</f>
        <v/>
      </c>
      <c r="J222" s="40" t="str">
        <f>IF(ISBLANK(MeanRO_Method[[#This Row],[Ro1]]),"",Log_Header[[#This Row],[Layer_Top_Depth]])</f>
        <v/>
      </c>
      <c r="K222" s="40" t="str">
        <f>IF(ISBLANK(MeanRO_Method[[#This Row],[Ro1]]),"",Log_Header[[#This Row],[Layer_Bottom_Depth]])</f>
        <v/>
      </c>
      <c r="L222" s="39" t="str">
        <f>IFERROR(ROUND(AVERAGE(MeanRO_Method[[#This Row],[Ro1]:[Ro4]]),0),"")</f>
        <v/>
      </c>
      <c r="M222" s="39" t="str">
        <f>IF(ISBLANK(MeanRO_Method[[#This Row],[Bicarb]]),"",IF(MeanRO_Method[[#This Row],[Bicarb]]="Normal",MeanRO_Method[[#This Row],[Mean_Ro]],ROUND(MeanRO_Method[[#This Row],[Mean_Ro]]/1.75,0)))</f>
        <v/>
      </c>
      <c r="N222" s="209"/>
    </row>
    <row r="223" spans="1:14" ht="13.15" x14ac:dyDescent="0.25">
      <c r="A223" s="175">
        <f>IF(ISNUMBER(Log_Header[[#This Row],[Seq]]),Log_Header[[#This Row],[Seq]],"")</f>
        <v>215</v>
      </c>
      <c r="B223" s="40">
        <f>IF(ISNUMBER(Log_Header[[#This Row],[BRACS_ID]]),Log_Header[[#This Row],[BRACS_ID]],"")</f>
        <v>21678</v>
      </c>
      <c r="C223" s="40">
        <f>IF(ISNUMBER(Log_Header[[#This Row],[Target_Depth]]),Log_Header[[#This Row],[Target_Depth]],"")</f>
        <v>666</v>
      </c>
      <c r="D223" s="206">
        <v>9.6</v>
      </c>
      <c r="E223" s="206">
        <v>7.9</v>
      </c>
      <c r="F223" s="206">
        <v>7.8</v>
      </c>
      <c r="G223" s="206"/>
      <c r="H223" s="206" t="s">
        <v>128</v>
      </c>
      <c r="I223" s="40">
        <f>IF(ISBLANK(MeanRO_Method[[#This Row],[Ro1]]),"",Log_Header[[#This Row],[Phi]])</f>
        <v>0.33</v>
      </c>
      <c r="J223" s="40">
        <f>IF(ISBLANK(MeanRO_Method[[#This Row],[Ro1]]),"",Log_Header[[#This Row],[Layer_Top_Depth]])</f>
        <v>649</v>
      </c>
      <c r="K223" s="40">
        <f>IF(ISBLANK(MeanRO_Method[[#This Row],[Ro1]]),"",Log_Header[[#This Row],[Layer_Bottom_Depth]])</f>
        <v>697</v>
      </c>
      <c r="L223" s="39">
        <f>IFERROR(ROUND(AVERAGE(MeanRO_Method[[#This Row],[Ro1]:[Ro4]]),0),"")</f>
        <v>8</v>
      </c>
      <c r="M223" s="39">
        <f>IF(ISBLANK(MeanRO_Method[[#This Row],[Bicarb]]),"",IF(MeanRO_Method[[#This Row],[Bicarb]]="Normal",MeanRO_Method[[#This Row],[Mean_Ro]],ROUND(MeanRO_Method[[#This Row],[Mean_Ro]]/1.75,0)))</f>
        <v>8</v>
      </c>
      <c r="N223" s="209">
        <v>8100</v>
      </c>
    </row>
    <row r="224" spans="1:14" ht="13.15" x14ac:dyDescent="0.25">
      <c r="A224" s="175">
        <f>IF(ISNUMBER(Log_Header[[#This Row],[Seq]]),Log_Header[[#This Row],[Seq]],"")</f>
        <v>216</v>
      </c>
      <c r="B224" s="40">
        <f>IF(ISNUMBER(Log_Header[[#This Row],[BRACS_ID]]),Log_Header[[#This Row],[BRACS_ID]],"")</f>
        <v>21678</v>
      </c>
      <c r="C224" s="40">
        <f>IF(ISNUMBER(Log_Header[[#This Row],[Target_Depth]]),Log_Header[[#This Row],[Target_Depth]],"")</f>
        <v>750</v>
      </c>
      <c r="D224" s="205">
        <v>20.3</v>
      </c>
      <c r="E224" s="206"/>
      <c r="F224" s="206"/>
      <c r="G224" s="206"/>
      <c r="H224" s="206" t="s">
        <v>128</v>
      </c>
      <c r="I224" s="40">
        <f>IF(ISBLANK(MeanRO_Method[[#This Row],[Ro1]]),"",Log_Header[[#This Row],[Phi]])</f>
        <v>0.33</v>
      </c>
      <c r="J224" s="40">
        <f>IF(ISBLANK(MeanRO_Method[[#This Row],[Ro1]]),"",Log_Header[[#This Row],[Layer_Top_Depth]])</f>
        <v>724</v>
      </c>
      <c r="K224" s="40">
        <f>IF(ISBLANK(MeanRO_Method[[#This Row],[Ro1]]),"",Log_Header[[#This Row],[Layer_Bottom_Depth]])</f>
        <v>769</v>
      </c>
      <c r="L224" s="39">
        <f>IFERROR(ROUND(AVERAGE(MeanRO_Method[[#This Row],[Ro1]:[Ro4]]),0),"")</f>
        <v>20</v>
      </c>
      <c r="M224" s="39">
        <f>IF(ISBLANK(MeanRO_Method[[#This Row],[Bicarb]]),"",IF(MeanRO_Method[[#This Row],[Bicarb]]="Normal",MeanRO_Method[[#This Row],[Mean_Ro]],ROUND(MeanRO_Method[[#This Row],[Mean_Ro]]/1.75,0)))</f>
        <v>20</v>
      </c>
      <c r="N224" s="209">
        <v>2800</v>
      </c>
    </row>
    <row r="225" spans="1:14" ht="13.15" x14ac:dyDescent="0.25">
      <c r="A225" s="175">
        <f>IF(ISNUMBER(Log_Header[[#This Row],[Seq]]),Log_Header[[#This Row],[Seq]],"")</f>
        <v>217</v>
      </c>
      <c r="B225" s="40">
        <f>IF(ISNUMBER(Log_Header[[#This Row],[BRACS_ID]]),Log_Header[[#This Row],[BRACS_ID]],"")</f>
        <v>21678</v>
      </c>
      <c r="C225" s="40">
        <f>IF(ISNUMBER(Log_Header[[#This Row],[Target_Depth]]),Log_Header[[#This Row],[Target_Depth]],"")</f>
        <v>936</v>
      </c>
      <c r="D225" s="205">
        <v>4.0999999999999996</v>
      </c>
      <c r="E225" s="206"/>
      <c r="F225" s="206"/>
      <c r="G225" s="206"/>
      <c r="H225" s="206" t="s">
        <v>128</v>
      </c>
      <c r="I225" s="40">
        <f>IF(ISBLANK(MeanRO_Method[[#This Row],[Ro1]]),"",Log_Header[[#This Row],[Phi]])</f>
        <v>0.33</v>
      </c>
      <c r="J225" s="40">
        <f>IF(ISBLANK(MeanRO_Method[[#This Row],[Ro1]]),"",Log_Header[[#This Row],[Layer_Top_Depth]])</f>
        <v>914</v>
      </c>
      <c r="K225" s="40">
        <f>IF(ISBLANK(MeanRO_Method[[#This Row],[Ro1]]),"",Log_Header[[#This Row],[Layer_Bottom_Depth]])</f>
        <v>944</v>
      </c>
      <c r="L225" s="39">
        <f>IFERROR(ROUND(AVERAGE(MeanRO_Method[[#This Row],[Ro1]:[Ro4]]),0),"")</f>
        <v>4</v>
      </c>
      <c r="M225" s="39">
        <f>IF(ISBLANK(MeanRO_Method[[#This Row],[Bicarb]]),"",IF(MeanRO_Method[[#This Row],[Bicarb]]="Normal",MeanRO_Method[[#This Row],[Mean_Ro]],ROUND(MeanRO_Method[[#This Row],[Mean_Ro]]/1.75,0)))</f>
        <v>4</v>
      </c>
      <c r="N225" s="209" t="s">
        <v>267</v>
      </c>
    </row>
    <row r="226" spans="1:14" ht="13.15" x14ac:dyDescent="0.25">
      <c r="A226" s="175">
        <f>IF(ISNUMBER(Log_Header[[#This Row],[Seq]]),Log_Header[[#This Row],[Seq]],"")</f>
        <v>218</v>
      </c>
      <c r="B226" s="40">
        <f>IF(ISNUMBER(Log_Header[[#This Row],[BRACS_ID]]),Log_Header[[#This Row],[BRACS_ID]],"")</f>
        <v>33496</v>
      </c>
      <c r="C226" s="40">
        <f>IF(ISNUMBER(Log_Header[[#This Row],[Target_Depth]]),Log_Header[[#This Row],[Target_Depth]],"")</f>
        <v>680</v>
      </c>
      <c r="D226" s="205">
        <v>4.5999999999999996</v>
      </c>
      <c r="E226" s="206">
        <v>4.4000000000000004</v>
      </c>
      <c r="F226" s="206"/>
      <c r="G226" s="206"/>
      <c r="H226" s="205" t="s">
        <v>128</v>
      </c>
      <c r="I226" s="40">
        <f>IF(ISBLANK(MeanRO_Method[[#This Row],[Ro1]]),"",Log_Header[[#This Row],[Phi]])</f>
        <v>0.33</v>
      </c>
      <c r="J226" s="40">
        <f>IF(ISBLANK(MeanRO_Method[[#This Row],[Ro1]]),"",Log_Header[[#This Row],[Layer_Top_Depth]])</f>
        <v>667</v>
      </c>
      <c r="K226" s="40">
        <f>IF(ISBLANK(MeanRO_Method[[#This Row],[Ro1]]),"",Log_Header[[#This Row],[Layer_Bottom_Depth]])</f>
        <v>879</v>
      </c>
      <c r="L226" s="39">
        <f>IFERROR(ROUND(AVERAGE(MeanRO_Method[[#This Row],[Ro1]:[Ro4]]),0),"")</f>
        <v>5</v>
      </c>
      <c r="M226" s="39">
        <f>IF(ISBLANK(MeanRO_Method[[#This Row],[Bicarb]]),"",IF(MeanRO_Method[[#This Row],[Bicarb]]="Normal",MeanRO_Method[[#This Row],[Mean_Ro]],ROUND(MeanRO_Method[[#This Row],[Mean_Ro]]/1.75,0)))</f>
        <v>5</v>
      </c>
      <c r="N226" s="209">
        <v>8000</v>
      </c>
    </row>
    <row r="227" spans="1:14" ht="13.15" x14ac:dyDescent="0.25">
      <c r="A227" s="175">
        <f>IF(ISNUMBER(Log_Header[[#This Row],[Seq]]),Log_Header[[#This Row],[Seq]],"")</f>
        <v>219</v>
      </c>
      <c r="B227" s="40">
        <f>IF(ISNUMBER(Log_Header[[#This Row],[BRACS_ID]]),Log_Header[[#This Row],[BRACS_ID]],"")</f>
        <v>33496</v>
      </c>
      <c r="C227" s="40">
        <f>IF(ISNUMBER(Log_Header[[#This Row],[Target_Depth]]),Log_Header[[#This Row],[Target_Depth]],"")</f>
        <v>710</v>
      </c>
      <c r="D227" s="205">
        <v>5.2</v>
      </c>
      <c r="E227" s="206">
        <v>5.2</v>
      </c>
      <c r="F227" s="206"/>
      <c r="G227" s="206"/>
      <c r="H227" s="205" t="s">
        <v>128</v>
      </c>
      <c r="I227" s="40">
        <f>IF(ISBLANK(MeanRO_Method[[#This Row],[Ro1]]),"",Log_Header[[#This Row],[Phi]])</f>
        <v>0.33</v>
      </c>
      <c r="J227" s="40">
        <f>IF(ISBLANK(MeanRO_Method[[#This Row],[Ro1]]),"",Log_Header[[#This Row],[Layer_Top_Depth]])</f>
        <v>695</v>
      </c>
      <c r="K227" s="40">
        <f>IF(ISBLANK(MeanRO_Method[[#This Row],[Ro1]]),"",Log_Header[[#This Row],[Layer_Bottom_Depth]])</f>
        <v>717</v>
      </c>
      <c r="L227" s="39">
        <f>IFERROR(ROUND(AVERAGE(MeanRO_Method[[#This Row],[Ro1]:[Ro4]]),0),"")</f>
        <v>5</v>
      </c>
      <c r="M227" s="39">
        <f>IF(ISBLANK(MeanRO_Method[[#This Row],[Bicarb]]),"",IF(MeanRO_Method[[#This Row],[Bicarb]]="Normal",MeanRO_Method[[#This Row],[Mean_Ro]],ROUND(MeanRO_Method[[#This Row],[Mean_Ro]]/1.75,0)))</f>
        <v>5</v>
      </c>
      <c r="N227" s="209">
        <v>8700</v>
      </c>
    </row>
    <row r="228" spans="1:14" ht="13.15" x14ac:dyDescent="0.25">
      <c r="A228" s="175">
        <f>IF(ISNUMBER(Log_Header[[#This Row],[Seq]]),Log_Header[[#This Row],[Seq]],"")</f>
        <v>220</v>
      </c>
      <c r="B228" s="40">
        <f>IF(ISNUMBER(Log_Header[[#This Row],[BRACS_ID]]),Log_Header[[#This Row],[BRACS_ID]],"")</f>
        <v>33496</v>
      </c>
      <c r="C228" s="40">
        <f>IF(ISNUMBER(Log_Header[[#This Row],[Target_Depth]]),Log_Header[[#This Row],[Target_Depth]],"")</f>
        <v>825</v>
      </c>
      <c r="D228" s="205">
        <v>4.4000000000000004</v>
      </c>
      <c r="E228" s="206">
        <v>4</v>
      </c>
      <c r="F228" s="206"/>
      <c r="G228" s="206"/>
      <c r="H228" s="205" t="s">
        <v>128</v>
      </c>
      <c r="I228" s="40">
        <f>IF(ISBLANK(MeanRO_Method[[#This Row],[Ro1]]),"",Log_Header[[#This Row],[Phi]])</f>
        <v>0.33</v>
      </c>
      <c r="J228" s="40">
        <f>IF(ISBLANK(MeanRO_Method[[#This Row],[Ro1]]),"",Log_Header[[#This Row],[Layer_Top_Depth]])</f>
        <v>802</v>
      </c>
      <c r="K228" s="40">
        <f>IF(ISBLANK(MeanRO_Method[[#This Row],[Ro1]]),"",Log_Header[[#This Row],[Layer_Bottom_Depth]])</f>
        <v>837</v>
      </c>
      <c r="L228" s="39">
        <f>IFERROR(ROUND(AVERAGE(MeanRO_Method[[#This Row],[Ro1]:[Ro4]]),0),"")</f>
        <v>4</v>
      </c>
      <c r="M228" s="39">
        <f>IF(ISBLANK(MeanRO_Method[[#This Row],[Bicarb]]),"",IF(MeanRO_Method[[#This Row],[Bicarb]]="Normal",MeanRO_Method[[#This Row],[Mean_Ro]],ROUND(MeanRO_Method[[#This Row],[Mean_Ro]]/1.75,0)))</f>
        <v>4</v>
      </c>
      <c r="N228" s="209" t="s">
        <v>267</v>
      </c>
    </row>
    <row r="229" spans="1:14" ht="13.15" x14ac:dyDescent="0.25">
      <c r="A229" s="175">
        <f>IF(ISNUMBER(Log_Header[[#This Row],[Seq]]),Log_Header[[#This Row],[Seq]],"")</f>
        <v>221</v>
      </c>
      <c r="B229" s="40">
        <f>IF(ISNUMBER(Log_Header[[#This Row],[BRACS_ID]]),Log_Header[[#This Row],[BRACS_ID]],"")</f>
        <v>33277</v>
      </c>
      <c r="C229" s="40">
        <f>IF(ISNUMBER(Log_Header[[#This Row],[Target_Depth]]),Log_Header[[#This Row],[Target_Depth]],"")</f>
        <v>593</v>
      </c>
      <c r="D229" s="205">
        <v>11.4</v>
      </c>
      <c r="E229" s="206">
        <v>11</v>
      </c>
      <c r="F229" s="206">
        <v>10.4</v>
      </c>
      <c r="G229" s="206">
        <v>8.5</v>
      </c>
      <c r="H229" s="205" t="s">
        <v>128</v>
      </c>
      <c r="I229" s="40">
        <f>IF(ISBLANK(MeanRO_Method[[#This Row],[Ro1]]),"",Log_Header[[#This Row],[Phi]])</f>
        <v>0.33</v>
      </c>
      <c r="J229" s="40">
        <f>IF(ISBLANK(MeanRO_Method[[#This Row],[Ro1]]),"",Log_Header[[#This Row],[Layer_Top_Depth]])</f>
        <v>576</v>
      </c>
      <c r="K229" s="40">
        <f>IF(ISBLANK(MeanRO_Method[[#This Row],[Ro1]]),"",Log_Header[[#This Row],[Layer_Bottom_Depth]])</f>
        <v>613</v>
      </c>
      <c r="L229" s="39">
        <f>IFERROR(ROUND(AVERAGE(MeanRO_Method[[#This Row],[Ro1]:[Ro4]]),0),"")</f>
        <v>10</v>
      </c>
      <c r="M229" s="39">
        <f>IF(ISBLANK(MeanRO_Method[[#This Row],[Bicarb]]),"",IF(MeanRO_Method[[#This Row],[Bicarb]]="Normal",MeanRO_Method[[#This Row],[Mean_Ro]],ROUND(MeanRO_Method[[#This Row],[Mean_Ro]]/1.75,0)))</f>
        <v>10</v>
      </c>
      <c r="N229" s="209">
        <v>3400</v>
      </c>
    </row>
    <row r="230" spans="1:14" ht="13.15" x14ac:dyDescent="0.25">
      <c r="A230" s="175">
        <f>IF(ISNUMBER(Log_Header[[#This Row],[Seq]]),Log_Header[[#This Row],[Seq]],"")</f>
        <v>222</v>
      </c>
      <c r="B230" s="40">
        <f>IF(ISNUMBER(Log_Header[[#This Row],[BRACS_ID]]),Log_Header[[#This Row],[BRACS_ID]],"")</f>
        <v>33277</v>
      </c>
      <c r="C230" s="40">
        <f>IF(ISNUMBER(Log_Header[[#This Row],[Target_Depth]]),Log_Header[[#This Row],[Target_Depth]],"")</f>
        <v>633</v>
      </c>
      <c r="D230" s="205">
        <v>7.7</v>
      </c>
      <c r="E230" s="206"/>
      <c r="F230" s="206"/>
      <c r="G230" s="206"/>
      <c r="H230" s="205" t="s">
        <v>128</v>
      </c>
      <c r="I230" s="40">
        <f>IF(ISBLANK(MeanRO_Method[[#This Row],[Ro1]]),"",Log_Header[[#This Row],[Phi]])</f>
        <v>0.33</v>
      </c>
      <c r="J230" s="40">
        <f>IF(ISBLANK(MeanRO_Method[[#This Row],[Ro1]]),"",Log_Header[[#This Row],[Layer_Top_Depth]])</f>
        <v>622</v>
      </c>
      <c r="K230" s="40">
        <f>IF(ISBLANK(MeanRO_Method[[#This Row],[Ro1]]),"",Log_Header[[#This Row],[Layer_Bottom_Depth]])</f>
        <v>632</v>
      </c>
      <c r="L230" s="39">
        <f>IFERROR(ROUND(AVERAGE(MeanRO_Method[[#This Row],[Ro1]:[Ro4]]),0),"")</f>
        <v>8</v>
      </c>
      <c r="M230" s="39">
        <f>IF(ISBLANK(MeanRO_Method[[#This Row],[Bicarb]]),"",IF(MeanRO_Method[[#This Row],[Bicarb]]="Normal",MeanRO_Method[[#This Row],[Mean_Ro]],ROUND(MeanRO_Method[[#This Row],[Mean_Ro]]/1.75,0)))</f>
        <v>8</v>
      </c>
      <c r="N230" s="209">
        <v>4200</v>
      </c>
    </row>
    <row r="231" spans="1:14" ht="13.15" x14ac:dyDescent="0.25">
      <c r="A231" s="175">
        <f>IF(ISNUMBER(Log_Header[[#This Row],[Seq]]),Log_Header[[#This Row],[Seq]],"")</f>
        <v>223</v>
      </c>
      <c r="B231" s="40">
        <f>IF(ISNUMBER(Log_Header[[#This Row],[BRACS_ID]]),Log_Header[[#This Row],[BRACS_ID]],"")</f>
        <v>33277</v>
      </c>
      <c r="C231" s="40">
        <f>IF(ISNUMBER(Log_Header[[#This Row],[Target_Depth]]),Log_Header[[#This Row],[Target_Depth]],"")</f>
        <v>660</v>
      </c>
      <c r="D231" s="205"/>
      <c r="E231" s="205">
        <v>6.11</v>
      </c>
      <c r="F231" s="205">
        <v>5.0999999999999996</v>
      </c>
      <c r="G231" s="205"/>
      <c r="H231" s="205" t="s">
        <v>128</v>
      </c>
      <c r="I231" s="40" t="str">
        <f>IF(ISBLANK(MeanRO_Method[[#This Row],[Ro1]]),"",Log_Header[[#This Row],[Phi]])</f>
        <v/>
      </c>
      <c r="J231" s="40" t="str">
        <f>IF(ISBLANK(MeanRO_Method[[#This Row],[Ro1]]),"",Log_Header[[#This Row],[Layer_Top_Depth]])</f>
        <v/>
      </c>
      <c r="K231" s="40" t="str">
        <f>IF(ISBLANK(MeanRO_Method[[#This Row],[Ro1]]),"",Log_Header[[#This Row],[Layer_Bottom_Depth]])</f>
        <v/>
      </c>
      <c r="L231" s="39">
        <f>IFERROR(ROUND(AVERAGE(MeanRO_Method[[#This Row],[Ro1]:[Ro4]]),0),"")</f>
        <v>6</v>
      </c>
      <c r="M231" s="39">
        <f>IF(ISBLANK(MeanRO_Method[[#This Row],[Bicarb]]),"",IF(MeanRO_Method[[#This Row],[Bicarb]]="Normal",MeanRO_Method[[#This Row],[Mean_Ro]],ROUND(MeanRO_Method[[#This Row],[Mean_Ro]]/1.75,0)))</f>
        <v>6</v>
      </c>
      <c r="N231" s="209">
        <v>6200</v>
      </c>
    </row>
    <row r="232" spans="1:14" ht="13.15" x14ac:dyDescent="0.25">
      <c r="A232" s="175">
        <f>IF(ISNUMBER(Log_Header[[#This Row],[Seq]]),Log_Header[[#This Row],[Seq]],"")</f>
        <v>224</v>
      </c>
      <c r="B232" s="40">
        <f>IF(ISNUMBER(Log_Header[[#This Row],[BRACS_ID]]),Log_Header[[#This Row],[BRACS_ID]],"")</f>
        <v>33857</v>
      </c>
      <c r="C232" s="40">
        <f>IF(ISNUMBER(Log_Header[[#This Row],[Target_Depth]]),Log_Header[[#This Row],[Target_Depth]],"")</f>
        <v>641</v>
      </c>
      <c r="D232" s="205"/>
      <c r="E232" s="205"/>
      <c r="F232" s="205"/>
      <c r="G232" s="205"/>
      <c r="H232" s="205"/>
      <c r="I232" s="40" t="str">
        <f>IF(ISBLANK(MeanRO_Method[[#This Row],[Ro1]]),"",Log_Header[[#This Row],[Phi]])</f>
        <v/>
      </c>
      <c r="J232" s="40" t="str">
        <f>IF(ISBLANK(MeanRO_Method[[#This Row],[Ro1]]),"",Log_Header[[#This Row],[Layer_Top_Depth]])</f>
        <v/>
      </c>
      <c r="K232" s="40" t="str">
        <f>IF(ISBLANK(MeanRO_Method[[#This Row],[Ro1]]),"",Log_Header[[#This Row],[Layer_Bottom_Depth]])</f>
        <v/>
      </c>
      <c r="L232" s="39" t="str">
        <f>IFERROR(ROUND(AVERAGE(MeanRO_Method[[#This Row],[Ro1]:[Ro4]]),0),"")</f>
        <v/>
      </c>
      <c r="M232" s="39" t="str">
        <f>IF(ISBLANK(MeanRO_Method[[#This Row],[Bicarb]]),"",IF(MeanRO_Method[[#This Row],[Bicarb]]="Normal",MeanRO_Method[[#This Row],[Mean_Ro]],ROUND(MeanRO_Method[[#This Row],[Mean_Ro]]/1.75,0)))</f>
        <v/>
      </c>
      <c r="N232" s="209">
        <v>5100</v>
      </c>
    </row>
    <row r="233" spans="1:14" ht="13.15" x14ac:dyDescent="0.25">
      <c r="A233" s="175">
        <f>IF(ISNUMBER(Log_Header[[#This Row],[Seq]]),Log_Header[[#This Row],[Seq]],"")</f>
        <v>225</v>
      </c>
      <c r="B233" s="40">
        <f>IF(ISNUMBER(Log_Header[[#This Row],[BRACS_ID]]),Log_Header[[#This Row],[BRACS_ID]],"")</f>
        <v>33857</v>
      </c>
      <c r="C233" s="40">
        <f>IF(ISNUMBER(Log_Header[[#This Row],[Target_Depth]]),Log_Header[[#This Row],[Target_Depth]],"")</f>
        <v>676</v>
      </c>
      <c r="D233" s="205"/>
      <c r="E233" s="205"/>
      <c r="F233" s="205"/>
      <c r="G233" s="205"/>
      <c r="H233" s="205"/>
      <c r="I233" s="40" t="str">
        <f>IF(ISBLANK(MeanRO_Method[[#This Row],[Ro1]]),"",Log_Header[[#This Row],[Phi]])</f>
        <v/>
      </c>
      <c r="J233" s="40" t="str">
        <f>IF(ISBLANK(MeanRO_Method[[#This Row],[Ro1]]),"",Log_Header[[#This Row],[Layer_Top_Depth]])</f>
        <v/>
      </c>
      <c r="K233" s="40" t="str">
        <f>IF(ISBLANK(MeanRO_Method[[#This Row],[Ro1]]),"",Log_Header[[#This Row],[Layer_Bottom_Depth]])</f>
        <v/>
      </c>
      <c r="L233" s="39" t="str">
        <f>IFERROR(ROUND(AVERAGE(MeanRO_Method[[#This Row],[Ro1]:[Ro4]]),0),"")</f>
        <v/>
      </c>
      <c r="M233" s="39" t="str">
        <f>IF(ISBLANK(MeanRO_Method[[#This Row],[Bicarb]]),"",IF(MeanRO_Method[[#This Row],[Bicarb]]="Normal",MeanRO_Method[[#This Row],[Mean_Ro]],ROUND(MeanRO_Method[[#This Row],[Mean_Ro]]/1.75,0)))</f>
        <v/>
      </c>
      <c r="N233" s="209">
        <v>4200</v>
      </c>
    </row>
    <row r="234" spans="1:14" ht="13.15" x14ac:dyDescent="0.25">
      <c r="A234" s="175">
        <f>IF(ISNUMBER(Log_Header[[#This Row],[Seq]]),Log_Header[[#This Row],[Seq]],"")</f>
        <v>226</v>
      </c>
      <c r="B234" s="40">
        <f>IF(ISNUMBER(Log_Header[[#This Row],[BRACS_ID]]),Log_Header[[#This Row],[BRACS_ID]],"")</f>
        <v>33857</v>
      </c>
      <c r="C234" s="40">
        <f>IF(ISNUMBER(Log_Header[[#This Row],[Target_Depth]]),Log_Header[[#This Row],[Target_Depth]],"")</f>
        <v>771</v>
      </c>
      <c r="D234" s="205"/>
      <c r="E234" s="205"/>
      <c r="F234" s="205"/>
      <c r="G234" s="205"/>
      <c r="H234" s="205"/>
      <c r="I234" s="40" t="str">
        <f>IF(ISBLANK(MeanRO_Method[[#This Row],[Ro1]]),"",Log_Header[[#This Row],[Phi]])</f>
        <v/>
      </c>
      <c r="J234" s="40" t="str">
        <f>IF(ISBLANK(MeanRO_Method[[#This Row],[Ro1]]),"",Log_Header[[#This Row],[Layer_Top_Depth]])</f>
        <v/>
      </c>
      <c r="K234" s="40" t="str">
        <f>IF(ISBLANK(MeanRO_Method[[#This Row],[Ro1]]),"",Log_Header[[#This Row],[Layer_Bottom_Depth]])</f>
        <v/>
      </c>
      <c r="L234" s="39" t="str">
        <f>IFERROR(ROUND(AVERAGE(MeanRO_Method[[#This Row],[Ro1]:[Ro4]]),0),"")</f>
        <v/>
      </c>
      <c r="M234" s="39" t="str">
        <f>IF(ISBLANK(MeanRO_Method[[#This Row],[Bicarb]]),"",IF(MeanRO_Method[[#This Row],[Bicarb]]="Normal",MeanRO_Method[[#This Row],[Mean_Ro]],ROUND(MeanRO_Method[[#This Row],[Mean_Ro]]/1.75,0)))</f>
        <v/>
      </c>
      <c r="N234" s="209" t="s">
        <v>267</v>
      </c>
    </row>
    <row r="235" spans="1:14" ht="13.15" x14ac:dyDescent="0.25">
      <c r="A235" s="175">
        <f>IF(ISNUMBER(Log_Header[[#This Row],[Seq]]),Log_Header[[#This Row],[Seq]],"")</f>
        <v>227</v>
      </c>
      <c r="B235" s="40">
        <f>IF(ISNUMBER(Log_Header[[#This Row],[BRACS_ID]]),Log_Header[[#This Row],[BRACS_ID]],"")</f>
        <v>26039</v>
      </c>
      <c r="C235" s="40" t="str">
        <f>IF(ISNUMBER(Log_Header[[#This Row],[Target_Depth]]),Log_Header[[#This Row],[Target_Depth]],"")</f>
        <v/>
      </c>
      <c r="D235" s="205"/>
      <c r="E235" s="205"/>
      <c r="F235" s="205"/>
      <c r="G235" s="205"/>
      <c r="H235" s="205"/>
      <c r="I235" s="40" t="str">
        <f>IF(ISBLANK(MeanRO_Method[[#This Row],[Ro1]]),"",Log_Header[[#This Row],[Phi]])</f>
        <v/>
      </c>
      <c r="J235" s="40" t="str">
        <f>IF(ISBLANK(MeanRO_Method[[#This Row],[Ro1]]),"",Log_Header[[#This Row],[Layer_Top_Depth]])</f>
        <v/>
      </c>
      <c r="K235" s="40" t="str">
        <f>IF(ISBLANK(MeanRO_Method[[#This Row],[Ro1]]),"",Log_Header[[#This Row],[Layer_Bottom_Depth]])</f>
        <v/>
      </c>
      <c r="L235" s="39" t="str">
        <f>IFERROR(ROUND(AVERAGE(MeanRO_Method[[#This Row],[Ro1]:[Ro4]]),0),"")</f>
        <v/>
      </c>
      <c r="M235" s="39" t="str">
        <f>IF(ISBLANK(MeanRO_Method[[#This Row],[Bicarb]]),"",IF(MeanRO_Method[[#This Row],[Bicarb]]="Normal",MeanRO_Method[[#This Row],[Mean_Ro]],ROUND(MeanRO_Method[[#This Row],[Mean_Ro]]/1.75,0)))</f>
        <v/>
      </c>
      <c r="N235" s="209"/>
    </row>
    <row r="236" spans="1:14" ht="13.15" x14ac:dyDescent="0.25">
      <c r="A236" s="175">
        <f>IF(ISNUMBER(Log_Header[[#This Row],[Seq]]),Log_Header[[#This Row],[Seq]],"")</f>
        <v>228</v>
      </c>
      <c r="B236" s="40">
        <f>IF(ISNUMBER(Log_Header[[#This Row],[BRACS_ID]]),Log_Header[[#This Row],[BRACS_ID]],"")</f>
        <v>26039</v>
      </c>
      <c r="C236" s="40" t="str">
        <f>IF(ISNUMBER(Log_Header[[#This Row],[Target_Depth]]),Log_Header[[#This Row],[Target_Depth]],"")</f>
        <v/>
      </c>
      <c r="D236" s="205"/>
      <c r="E236" s="205"/>
      <c r="F236" s="205"/>
      <c r="G236" s="205"/>
      <c r="H236" s="205"/>
      <c r="I236" s="40" t="str">
        <f>IF(ISBLANK(MeanRO_Method[[#This Row],[Ro1]]),"",Log_Header[[#This Row],[Phi]])</f>
        <v/>
      </c>
      <c r="J236" s="40" t="str">
        <f>IF(ISBLANK(MeanRO_Method[[#This Row],[Ro1]]),"",Log_Header[[#This Row],[Layer_Top_Depth]])</f>
        <v/>
      </c>
      <c r="K236" s="40" t="str">
        <f>IF(ISBLANK(MeanRO_Method[[#This Row],[Ro1]]),"",Log_Header[[#This Row],[Layer_Bottom_Depth]])</f>
        <v/>
      </c>
      <c r="L236" s="39" t="str">
        <f>IFERROR(ROUND(AVERAGE(MeanRO_Method[[#This Row],[Ro1]:[Ro4]]),0),"")</f>
        <v/>
      </c>
      <c r="M236" s="39" t="str">
        <f>IF(ISBLANK(MeanRO_Method[[#This Row],[Bicarb]]),"",IF(MeanRO_Method[[#This Row],[Bicarb]]="Normal",MeanRO_Method[[#This Row],[Mean_Ro]],ROUND(MeanRO_Method[[#This Row],[Mean_Ro]]/1.75,0)))</f>
        <v/>
      </c>
      <c r="N236" s="209"/>
    </row>
    <row r="237" spans="1:14" ht="13.15" x14ac:dyDescent="0.25">
      <c r="A237" s="175">
        <f>IF(ISNUMBER(Log_Header[[#This Row],[Seq]]),Log_Header[[#This Row],[Seq]],"")</f>
        <v>229</v>
      </c>
      <c r="B237" s="40">
        <f>IF(ISNUMBER(Log_Header[[#This Row],[BRACS_ID]]),Log_Header[[#This Row],[BRACS_ID]],"")</f>
        <v>26025</v>
      </c>
      <c r="C237" s="40" t="str">
        <f>IF(ISNUMBER(Log_Header[[#This Row],[Target_Depth]]),Log_Header[[#This Row],[Target_Depth]],"")</f>
        <v/>
      </c>
      <c r="D237" s="205"/>
      <c r="E237" s="205"/>
      <c r="F237" s="205"/>
      <c r="G237" s="205"/>
      <c r="H237" s="205"/>
      <c r="I237" s="40" t="str">
        <f>IF(ISBLANK(MeanRO_Method[[#This Row],[Ro1]]),"",Log_Header[[#This Row],[Phi]])</f>
        <v/>
      </c>
      <c r="J237" s="40" t="str">
        <f>IF(ISBLANK(MeanRO_Method[[#This Row],[Ro1]]),"",Log_Header[[#This Row],[Layer_Top_Depth]])</f>
        <v/>
      </c>
      <c r="K237" s="40" t="str">
        <f>IF(ISBLANK(MeanRO_Method[[#This Row],[Ro1]]),"",Log_Header[[#This Row],[Layer_Bottom_Depth]])</f>
        <v/>
      </c>
      <c r="L237" s="39" t="str">
        <f>IFERROR(ROUND(AVERAGE(MeanRO_Method[[#This Row],[Ro1]:[Ro4]]),0),"")</f>
        <v/>
      </c>
      <c r="M237" s="39" t="str">
        <f>IF(ISBLANK(MeanRO_Method[[#This Row],[Bicarb]]),"",IF(MeanRO_Method[[#This Row],[Bicarb]]="Normal",MeanRO_Method[[#This Row],[Mean_Ro]],ROUND(MeanRO_Method[[#This Row],[Mean_Ro]]/1.75,0)))</f>
        <v/>
      </c>
      <c r="N237" s="209"/>
    </row>
    <row r="238" spans="1:14" ht="13.15" x14ac:dyDescent="0.25">
      <c r="A238" s="175">
        <f>IF(ISNUMBER(Log_Header[[#This Row],[Seq]]),Log_Header[[#This Row],[Seq]],"")</f>
        <v>230</v>
      </c>
      <c r="B238" s="40">
        <f>IF(ISNUMBER(Log_Header[[#This Row],[BRACS_ID]]),Log_Header[[#This Row],[BRACS_ID]],"")</f>
        <v>26025</v>
      </c>
      <c r="C238" s="40" t="str">
        <f>IF(ISNUMBER(Log_Header[[#This Row],[Target_Depth]]),Log_Header[[#This Row],[Target_Depth]],"")</f>
        <v/>
      </c>
      <c r="D238" s="205"/>
      <c r="E238" s="205"/>
      <c r="F238" s="205"/>
      <c r="G238" s="205"/>
      <c r="H238" s="205"/>
      <c r="I238" s="40" t="str">
        <f>IF(ISBLANK(MeanRO_Method[[#This Row],[Ro1]]),"",Log_Header[[#This Row],[Phi]])</f>
        <v/>
      </c>
      <c r="J238" s="40" t="str">
        <f>IF(ISBLANK(MeanRO_Method[[#This Row],[Ro1]]),"",Log_Header[[#This Row],[Layer_Top_Depth]])</f>
        <v/>
      </c>
      <c r="K238" s="40" t="str">
        <f>IF(ISBLANK(MeanRO_Method[[#This Row],[Ro1]]),"",Log_Header[[#This Row],[Layer_Bottom_Depth]])</f>
        <v/>
      </c>
      <c r="L238" s="39" t="str">
        <f>IFERROR(ROUND(AVERAGE(MeanRO_Method[[#This Row],[Ro1]:[Ro4]]),0),"")</f>
        <v/>
      </c>
      <c r="M238" s="39" t="str">
        <f>IF(ISBLANK(MeanRO_Method[[#This Row],[Bicarb]]),"",IF(MeanRO_Method[[#This Row],[Bicarb]]="Normal",MeanRO_Method[[#This Row],[Mean_Ro]],ROUND(MeanRO_Method[[#This Row],[Mean_Ro]]/1.75,0)))</f>
        <v/>
      </c>
      <c r="N238" s="209"/>
    </row>
    <row r="239" spans="1:14" ht="13.15" x14ac:dyDescent="0.25">
      <c r="A239" s="175">
        <f>IF(ISNUMBER(Log_Header[[#This Row],[Seq]]),Log_Header[[#This Row],[Seq]],"")</f>
        <v>231</v>
      </c>
      <c r="B239" s="40">
        <f>IF(ISNUMBER(Log_Header[[#This Row],[BRACS_ID]]),Log_Header[[#This Row],[BRACS_ID]],"")</f>
        <v>26025</v>
      </c>
      <c r="C239" s="40" t="str">
        <f>IF(ISNUMBER(Log_Header[[#This Row],[Target_Depth]]),Log_Header[[#This Row],[Target_Depth]],"")</f>
        <v/>
      </c>
      <c r="D239" s="205"/>
      <c r="E239" s="205"/>
      <c r="F239" s="205"/>
      <c r="G239" s="205"/>
      <c r="H239" s="205"/>
      <c r="I239" s="40" t="str">
        <f>IF(ISBLANK(MeanRO_Method[[#This Row],[Ro1]]),"",Log_Header[[#This Row],[Phi]])</f>
        <v/>
      </c>
      <c r="J239" s="40" t="str">
        <f>IF(ISBLANK(MeanRO_Method[[#This Row],[Ro1]]),"",Log_Header[[#This Row],[Layer_Top_Depth]])</f>
        <v/>
      </c>
      <c r="K239" s="40" t="str">
        <f>IF(ISBLANK(MeanRO_Method[[#This Row],[Ro1]]),"",Log_Header[[#This Row],[Layer_Bottom_Depth]])</f>
        <v/>
      </c>
      <c r="L239" s="39" t="str">
        <f>IFERROR(ROUND(AVERAGE(MeanRO_Method[[#This Row],[Ro1]:[Ro4]]),0),"")</f>
        <v/>
      </c>
      <c r="M239" s="39" t="str">
        <f>IF(ISBLANK(MeanRO_Method[[#This Row],[Bicarb]]),"",IF(MeanRO_Method[[#This Row],[Bicarb]]="Normal",MeanRO_Method[[#This Row],[Mean_Ro]],ROUND(MeanRO_Method[[#This Row],[Mean_Ro]]/1.75,0)))</f>
        <v/>
      </c>
      <c r="N239" s="209"/>
    </row>
    <row r="240" spans="1:14" ht="13.15" x14ac:dyDescent="0.25">
      <c r="A240" s="175">
        <f>IF(ISNUMBER(Log_Header[[#This Row],[Seq]]),Log_Header[[#This Row],[Seq]],"")</f>
        <v>232</v>
      </c>
      <c r="B240" s="40">
        <f>IF(ISNUMBER(Log_Header[[#This Row],[BRACS_ID]]),Log_Header[[#This Row],[BRACS_ID]],"")</f>
        <v>33469</v>
      </c>
      <c r="C240" s="40">
        <f>IF(ISNUMBER(Log_Header[[#This Row],[Target_Depth]]),Log_Header[[#This Row],[Target_Depth]],"")</f>
        <v>600</v>
      </c>
      <c r="D240" s="205"/>
      <c r="E240" s="205"/>
      <c r="F240" s="205"/>
      <c r="G240" s="205"/>
      <c r="H240" s="205"/>
      <c r="I240" s="40" t="str">
        <f>IF(ISBLANK(MeanRO_Method[[#This Row],[Ro1]]),"",Log_Header[[#This Row],[Phi]])</f>
        <v/>
      </c>
      <c r="J240" s="40" t="str">
        <f>IF(ISBLANK(MeanRO_Method[[#This Row],[Ro1]]),"",Log_Header[[#This Row],[Layer_Top_Depth]])</f>
        <v/>
      </c>
      <c r="K240" s="40" t="str">
        <f>IF(ISBLANK(MeanRO_Method[[#This Row],[Ro1]]),"",Log_Header[[#This Row],[Layer_Bottom_Depth]])</f>
        <v/>
      </c>
      <c r="L240" s="39" t="str">
        <f>IFERROR(ROUND(AVERAGE(MeanRO_Method[[#This Row],[Ro1]:[Ro4]]),0),"")</f>
        <v/>
      </c>
      <c r="M240" s="39" t="str">
        <f>IF(ISBLANK(MeanRO_Method[[#This Row],[Bicarb]]),"",IF(MeanRO_Method[[#This Row],[Bicarb]]="Normal",MeanRO_Method[[#This Row],[Mean_Ro]],ROUND(MeanRO_Method[[#This Row],[Mean_Ro]]/1.75,0)))</f>
        <v/>
      </c>
      <c r="N240" s="209"/>
    </row>
    <row r="241" spans="1:14" ht="13.15" x14ac:dyDescent="0.25">
      <c r="A241" s="175">
        <f>IF(ISNUMBER(Log_Header[[#This Row],[Seq]]),Log_Header[[#This Row],[Seq]],"")</f>
        <v>233</v>
      </c>
      <c r="B241" s="40">
        <f>IF(ISNUMBER(Log_Header[[#This Row],[BRACS_ID]]),Log_Header[[#This Row],[BRACS_ID]],"")</f>
        <v>26032</v>
      </c>
      <c r="C241" s="40">
        <f>IF(ISNUMBER(Log_Header[[#This Row],[Target_Depth]]),Log_Header[[#This Row],[Target_Depth]],"")</f>
        <v>738</v>
      </c>
      <c r="D241" s="205">
        <v>3.7</v>
      </c>
      <c r="E241" s="205"/>
      <c r="F241" s="205"/>
      <c r="G241" s="205"/>
      <c r="H241" s="205" t="s">
        <v>128</v>
      </c>
      <c r="I241" s="40">
        <f>IF(ISBLANK(MeanRO_Method[[#This Row],[Ro1]]),"",Log_Header[[#This Row],[Phi]])</f>
        <v>0.33</v>
      </c>
      <c r="J241" s="40">
        <f>IF(ISBLANK(MeanRO_Method[[#This Row],[Ro1]]),"",Log_Header[[#This Row],[Layer_Top_Depth]])</f>
        <v>719</v>
      </c>
      <c r="K241" s="40">
        <f>IF(ISBLANK(MeanRO_Method[[#This Row],[Ro1]]),"",Log_Header[[#This Row],[Layer_Bottom_Depth]])</f>
        <v>729</v>
      </c>
      <c r="L241" s="39">
        <f>IFERROR(ROUND(AVERAGE(MeanRO_Method[[#This Row],[Ro1]:[Ro4]]),0),"")</f>
        <v>4</v>
      </c>
      <c r="M241" s="39">
        <f>IF(ISBLANK(MeanRO_Method[[#This Row],[Bicarb]]),"",IF(MeanRO_Method[[#This Row],[Bicarb]]="Normal",MeanRO_Method[[#This Row],[Mean_Ro]],ROUND(MeanRO_Method[[#This Row],[Mean_Ro]]/1.75,0)))</f>
        <v>4</v>
      </c>
      <c r="N241" s="209" t="s">
        <v>267</v>
      </c>
    </row>
    <row r="242" spans="1:14" ht="13.15" x14ac:dyDescent="0.25">
      <c r="A242" s="175">
        <f>IF(ISNUMBER(Log_Header[[#This Row],[Seq]]),Log_Header[[#This Row],[Seq]],"")</f>
        <v>234</v>
      </c>
      <c r="B242" s="40">
        <f>IF(ISNUMBER(Log_Header[[#This Row],[BRACS_ID]]),Log_Header[[#This Row],[BRACS_ID]],"")</f>
        <v>26032</v>
      </c>
      <c r="C242" s="40">
        <f>IF(ISNUMBER(Log_Header[[#This Row],[Target_Depth]]),Log_Header[[#This Row],[Target_Depth]],"")</f>
        <v>790</v>
      </c>
      <c r="D242" s="205"/>
      <c r="E242" s="205"/>
      <c r="F242" s="205"/>
      <c r="G242" s="205"/>
      <c r="H242" s="205"/>
      <c r="I242" s="40" t="str">
        <f>IF(ISBLANK(MeanRO_Method[[#This Row],[Ro1]]),"",Log_Header[[#This Row],[Phi]])</f>
        <v/>
      </c>
      <c r="J242" s="40" t="str">
        <f>IF(ISBLANK(MeanRO_Method[[#This Row],[Ro1]]),"",Log_Header[[#This Row],[Layer_Top_Depth]])</f>
        <v/>
      </c>
      <c r="K242" s="40" t="str">
        <f>IF(ISBLANK(MeanRO_Method[[#This Row],[Ro1]]),"",Log_Header[[#This Row],[Layer_Bottom_Depth]])</f>
        <v/>
      </c>
      <c r="L242" s="39" t="str">
        <f>IFERROR(ROUND(AVERAGE(MeanRO_Method[[#This Row],[Ro1]:[Ro4]]),0),"")</f>
        <v/>
      </c>
      <c r="M242" s="39" t="str">
        <f>IF(ISBLANK(MeanRO_Method[[#This Row],[Bicarb]]),"",IF(MeanRO_Method[[#This Row],[Bicarb]]="Normal",MeanRO_Method[[#This Row],[Mean_Ro]],ROUND(MeanRO_Method[[#This Row],[Mean_Ro]]/1.75,0)))</f>
        <v/>
      </c>
      <c r="N242" s="209"/>
    </row>
    <row r="243" spans="1:14" ht="13.15" x14ac:dyDescent="0.25">
      <c r="A243" s="175">
        <f>IF(ISNUMBER(Log_Header[[#This Row],[Seq]]),Log_Header[[#This Row],[Seq]],"")</f>
        <v>235</v>
      </c>
      <c r="B243" s="40">
        <f>IF(ISNUMBER(Log_Header[[#This Row],[BRACS_ID]]),Log_Header[[#This Row],[BRACS_ID]],"")</f>
        <v>26032</v>
      </c>
      <c r="C243" s="40">
        <f>IF(ISNUMBER(Log_Header[[#This Row],[Target_Depth]]),Log_Header[[#This Row],[Target_Depth]],"")</f>
        <v>855</v>
      </c>
      <c r="D243" s="205"/>
      <c r="E243" s="205"/>
      <c r="F243" s="205"/>
      <c r="G243" s="205"/>
      <c r="H243" s="205"/>
      <c r="I243" s="40" t="str">
        <f>IF(ISBLANK(MeanRO_Method[[#This Row],[Ro1]]),"",Log_Header[[#This Row],[Phi]])</f>
        <v/>
      </c>
      <c r="J243" s="40" t="str">
        <f>IF(ISBLANK(MeanRO_Method[[#This Row],[Ro1]]),"",Log_Header[[#This Row],[Layer_Top_Depth]])</f>
        <v/>
      </c>
      <c r="K243" s="40" t="str">
        <f>IF(ISBLANK(MeanRO_Method[[#This Row],[Ro1]]),"",Log_Header[[#This Row],[Layer_Bottom_Depth]])</f>
        <v/>
      </c>
      <c r="L243" s="39" t="str">
        <f>IFERROR(ROUND(AVERAGE(MeanRO_Method[[#This Row],[Ro1]:[Ro4]]),0),"")</f>
        <v/>
      </c>
      <c r="M243" s="39" t="str">
        <f>IF(ISBLANK(MeanRO_Method[[#This Row],[Bicarb]]),"",IF(MeanRO_Method[[#This Row],[Bicarb]]="Normal",MeanRO_Method[[#This Row],[Mean_Ro]],ROUND(MeanRO_Method[[#This Row],[Mean_Ro]]/1.75,0)))</f>
        <v/>
      </c>
      <c r="N243" s="209"/>
    </row>
    <row r="244" spans="1:14" ht="13.15" x14ac:dyDescent="0.25">
      <c r="A244" s="175">
        <f>IF(ISNUMBER(Log_Header[[#This Row],[Seq]]),Log_Header[[#This Row],[Seq]],"")</f>
        <v>236</v>
      </c>
      <c r="B244" s="40">
        <f>IF(ISNUMBER(Log_Header[[#This Row],[BRACS_ID]]),Log_Header[[#This Row],[BRACS_ID]],"")</f>
        <v>26032</v>
      </c>
      <c r="C244" s="40" t="str">
        <f>IF(ISNUMBER(Log_Header[[#This Row],[Target_Depth]]),Log_Header[[#This Row],[Target_Depth]],"")</f>
        <v/>
      </c>
      <c r="D244" s="205"/>
      <c r="E244" s="205"/>
      <c r="F244" s="205"/>
      <c r="G244" s="205"/>
      <c r="H244" s="205"/>
      <c r="I244" s="40" t="str">
        <f>IF(ISBLANK(MeanRO_Method[[#This Row],[Ro1]]),"",Log_Header[[#This Row],[Phi]])</f>
        <v/>
      </c>
      <c r="J244" s="40" t="str">
        <f>IF(ISBLANK(MeanRO_Method[[#This Row],[Ro1]]),"",Log_Header[[#This Row],[Layer_Top_Depth]])</f>
        <v/>
      </c>
      <c r="K244" s="40" t="str">
        <f>IF(ISBLANK(MeanRO_Method[[#This Row],[Ro1]]),"",Log_Header[[#This Row],[Layer_Bottom_Depth]])</f>
        <v/>
      </c>
      <c r="L244" s="39" t="str">
        <f>IFERROR(ROUND(AVERAGE(MeanRO_Method[[#This Row],[Ro1]:[Ro4]]),0),"")</f>
        <v/>
      </c>
      <c r="M244" s="39" t="str">
        <f>IF(ISBLANK(MeanRO_Method[[#This Row],[Bicarb]]),"",IF(MeanRO_Method[[#This Row],[Bicarb]]="Normal",MeanRO_Method[[#This Row],[Mean_Ro]],ROUND(MeanRO_Method[[#This Row],[Mean_Ro]]/1.75,0)))</f>
        <v/>
      </c>
      <c r="N244" s="209"/>
    </row>
    <row r="245" spans="1:14" ht="13.15" x14ac:dyDescent="0.25">
      <c r="A245" s="175">
        <f>IF(ISNUMBER(Log_Header[[#This Row],[Seq]]),Log_Header[[#This Row],[Seq]],"")</f>
        <v>237</v>
      </c>
      <c r="B245" s="40">
        <f>IF(ISNUMBER(Log_Header[[#This Row],[BRACS_ID]]),Log_Header[[#This Row],[BRACS_ID]],"")</f>
        <v>33471</v>
      </c>
      <c r="C245" s="40" t="str">
        <f>IF(ISNUMBER(Log_Header[[#This Row],[Target_Depth]]),Log_Header[[#This Row],[Target_Depth]],"")</f>
        <v/>
      </c>
      <c r="D245" s="205"/>
      <c r="E245" s="205"/>
      <c r="F245" s="205"/>
      <c r="G245" s="205"/>
      <c r="H245" s="205"/>
      <c r="I245" s="40" t="str">
        <f>IF(ISBLANK(MeanRO_Method[[#This Row],[Ro1]]),"",Log_Header[[#This Row],[Phi]])</f>
        <v/>
      </c>
      <c r="J245" s="40" t="str">
        <f>IF(ISBLANK(MeanRO_Method[[#This Row],[Ro1]]),"",Log_Header[[#This Row],[Layer_Top_Depth]])</f>
        <v/>
      </c>
      <c r="K245" s="40" t="str">
        <f>IF(ISBLANK(MeanRO_Method[[#This Row],[Ro1]]),"",Log_Header[[#This Row],[Layer_Bottom_Depth]])</f>
        <v/>
      </c>
      <c r="L245" s="39" t="str">
        <f>IFERROR(ROUND(AVERAGE(MeanRO_Method[[#This Row],[Ro1]:[Ro4]]),0),"")</f>
        <v/>
      </c>
      <c r="M245" s="39" t="str">
        <f>IF(ISBLANK(MeanRO_Method[[#This Row],[Bicarb]]),"",IF(MeanRO_Method[[#This Row],[Bicarb]]="Normal",MeanRO_Method[[#This Row],[Mean_Ro]],ROUND(MeanRO_Method[[#This Row],[Mean_Ro]]/1.75,0)))</f>
        <v/>
      </c>
      <c r="N245" s="209"/>
    </row>
    <row r="246" spans="1:14" ht="13.15" x14ac:dyDescent="0.25">
      <c r="A246" s="175" t="str">
        <f>IF(ISNUMBER(Log_Header[[#This Row],[Seq]]),Log_Header[[#This Row],[Seq]],"")</f>
        <v/>
      </c>
      <c r="B246" s="40" t="str">
        <f>IF(ISNUMBER(Log_Header[[#This Row],[BRACS_ID]]),Log_Header[[#This Row],[BRACS_ID]],"")</f>
        <v/>
      </c>
      <c r="C246" s="40" t="str">
        <f>IF(ISNUMBER(Log_Header[[#This Row],[Target_Depth]]),Log_Header[[#This Row],[Target_Depth]],"")</f>
        <v/>
      </c>
      <c r="D246" s="205"/>
      <c r="E246" s="205"/>
      <c r="F246" s="205"/>
      <c r="G246" s="205"/>
      <c r="H246" s="205"/>
      <c r="I246" s="40" t="str">
        <f>IF(ISBLANK(MeanRO_Method[[#This Row],[Ro1]]),"",Log_Header[[#This Row],[Phi]])</f>
        <v/>
      </c>
      <c r="J246" s="40" t="str">
        <f>IF(ISBLANK(MeanRO_Method[[#This Row],[Ro1]]),"",Log_Header[[#This Row],[Layer_Top_Depth]])</f>
        <v/>
      </c>
      <c r="K246" s="40" t="str">
        <f>IF(ISBLANK(MeanRO_Method[[#This Row],[Ro1]]),"",Log_Header[[#This Row],[Layer_Bottom_Depth]])</f>
        <v/>
      </c>
      <c r="L246" s="39" t="str">
        <f>IFERROR(ROUND(AVERAGE(MeanRO_Method[[#This Row],[Ro1]:[Ro4]]),0),"")</f>
        <v/>
      </c>
      <c r="M246" s="39" t="str">
        <f>IF(ISBLANK(MeanRO_Method[[#This Row],[Bicarb]]),"",IF(MeanRO_Method[[#This Row],[Bicarb]]="Normal",MeanRO_Method[[#This Row],[Mean_Ro]],ROUND(MeanRO_Method[[#This Row],[Mean_Ro]]/1.75,0)))</f>
        <v/>
      </c>
      <c r="N246" s="209"/>
    </row>
    <row r="247" spans="1:14" ht="13.15" x14ac:dyDescent="0.25">
      <c r="A247" s="175" t="str">
        <f>IF(ISNUMBER(Log_Header[[#This Row],[Seq]]),Log_Header[[#This Row],[Seq]],"")</f>
        <v/>
      </c>
      <c r="B247" s="40" t="str">
        <f>IF(ISNUMBER(Log_Header[[#This Row],[BRACS_ID]]),Log_Header[[#This Row],[BRACS_ID]],"")</f>
        <v/>
      </c>
      <c r="C247" s="40" t="str">
        <f>IF(ISNUMBER(Log_Header[[#This Row],[Target_Depth]]),Log_Header[[#This Row],[Target_Depth]],"")</f>
        <v/>
      </c>
      <c r="D247" s="205"/>
      <c r="E247" s="205"/>
      <c r="F247" s="205"/>
      <c r="G247" s="205"/>
      <c r="H247" s="205"/>
      <c r="I247" s="40" t="str">
        <f>IF(ISBLANK(MeanRO_Method[[#This Row],[Ro1]]),"",Log_Header[[#This Row],[Phi]])</f>
        <v/>
      </c>
      <c r="J247" s="40" t="str">
        <f>IF(ISBLANK(MeanRO_Method[[#This Row],[Ro1]]),"",Log_Header[[#This Row],[Layer_Top_Depth]])</f>
        <v/>
      </c>
      <c r="K247" s="40" t="str">
        <f>IF(ISBLANK(MeanRO_Method[[#This Row],[Ro1]]),"",Log_Header[[#This Row],[Layer_Bottom_Depth]])</f>
        <v/>
      </c>
      <c r="L247" s="39" t="str">
        <f>IFERROR(ROUND(AVERAGE(MeanRO_Method[[#This Row],[Ro1]:[Ro4]]),0),"")</f>
        <v/>
      </c>
      <c r="M247" s="39" t="str">
        <f>IF(ISBLANK(MeanRO_Method[[#This Row],[Bicarb]]),"",IF(MeanRO_Method[[#This Row],[Bicarb]]="Normal",MeanRO_Method[[#This Row],[Mean_Ro]],ROUND(MeanRO_Method[[#This Row],[Mean_Ro]]/1.75,0)))</f>
        <v/>
      </c>
      <c r="N247" s="209"/>
    </row>
    <row r="248" spans="1:14" ht="13.15" x14ac:dyDescent="0.25">
      <c r="A248" s="175" t="str">
        <f>IF(ISNUMBER(Log_Header[[#This Row],[Seq]]),Log_Header[[#This Row],[Seq]],"")</f>
        <v/>
      </c>
      <c r="B248" s="40" t="str">
        <f>IF(ISNUMBER(Log_Header[[#This Row],[BRACS_ID]]),Log_Header[[#This Row],[BRACS_ID]],"")</f>
        <v/>
      </c>
      <c r="C248" s="40" t="str">
        <f>IF(ISNUMBER(Log_Header[[#This Row],[Target_Depth]]),Log_Header[[#This Row],[Target_Depth]],"")</f>
        <v/>
      </c>
      <c r="D248" s="205"/>
      <c r="E248" s="205"/>
      <c r="F248" s="205"/>
      <c r="G248" s="205"/>
      <c r="H248" s="205"/>
      <c r="I248" s="40" t="str">
        <f>IF(ISBLANK(MeanRO_Method[[#This Row],[Ro1]]),"",Log_Header[[#This Row],[Phi]])</f>
        <v/>
      </c>
      <c r="J248" s="40" t="str">
        <f>IF(ISBLANK(MeanRO_Method[[#This Row],[Ro1]]),"",Log_Header[[#This Row],[Layer_Top_Depth]])</f>
        <v/>
      </c>
      <c r="K248" s="40" t="str">
        <f>IF(ISBLANK(MeanRO_Method[[#This Row],[Ro1]]),"",Log_Header[[#This Row],[Layer_Bottom_Depth]])</f>
        <v/>
      </c>
      <c r="L248" s="39" t="str">
        <f>IFERROR(ROUND(AVERAGE(MeanRO_Method[[#This Row],[Ro1]:[Ro4]]),0),"")</f>
        <v/>
      </c>
      <c r="M248" s="39" t="str">
        <f>IF(ISBLANK(MeanRO_Method[[#This Row],[Bicarb]]),"",IF(MeanRO_Method[[#This Row],[Bicarb]]="Normal",MeanRO_Method[[#This Row],[Mean_Ro]],ROUND(MeanRO_Method[[#This Row],[Mean_Ro]]/1.75,0)))</f>
        <v/>
      </c>
      <c r="N248" s="209"/>
    </row>
    <row r="249" spans="1:14" ht="13.15" x14ac:dyDescent="0.25">
      <c r="A249" s="175">
        <f>IF(ISNUMBER(Log_Header[[#This Row],[Seq]]),Log_Header[[#This Row],[Seq]],"")</f>
        <v>238</v>
      </c>
      <c r="B249" s="40">
        <f>IF(ISNUMBER(Log_Header[[#This Row],[BRACS_ID]]),Log_Header[[#This Row],[BRACS_ID]],"")</f>
        <v>21666</v>
      </c>
      <c r="C249" s="40" t="str">
        <f>IF(ISNUMBER(Log_Header[[#This Row],[Target_Depth]]),Log_Header[[#This Row],[Target_Depth]],"")</f>
        <v/>
      </c>
      <c r="D249" s="205"/>
      <c r="E249" s="205"/>
      <c r="F249" s="205"/>
      <c r="G249" s="205"/>
      <c r="H249" s="205"/>
      <c r="I249" s="40" t="str">
        <f>IF(ISBLANK(MeanRO_Method[[#This Row],[Ro1]]),"",Log_Header[[#This Row],[Phi]])</f>
        <v/>
      </c>
      <c r="J249" s="40" t="str">
        <f>IF(ISBLANK(MeanRO_Method[[#This Row],[Ro1]]),"",Log_Header[[#This Row],[Layer_Top_Depth]])</f>
        <v/>
      </c>
      <c r="K249" s="40" t="str">
        <f>IF(ISBLANK(MeanRO_Method[[#This Row],[Ro1]]),"",Log_Header[[#This Row],[Layer_Bottom_Depth]])</f>
        <v/>
      </c>
      <c r="L249" s="39" t="str">
        <f>IFERROR(ROUND(AVERAGE(MeanRO_Method[[#This Row],[Ro1]:[Ro4]]),0),"")</f>
        <v/>
      </c>
      <c r="M249" s="39" t="str">
        <f>IF(ISBLANK(MeanRO_Method[[#This Row],[Bicarb]]),"",IF(MeanRO_Method[[#This Row],[Bicarb]]="Normal",MeanRO_Method[[#This Row],[Mean_Ro]],ROUND(MeanRO_Method[[#This Row],[Mean_Ro]]/1.75,0)))</f>
        <v/>
      </c>
      <c r="N249" s="209"/>
    </row>
    <row r="250" spans="1:14" ht="13.15" x14ac:dyDescent="0.25">
      <c r="A250" s="175">
        <f>IF(ISNUMBER(Log_Header[[#This Row],[Seq]]),Log_Header[[#This Row],[Seq]],"")</f>
        <v>239</v>
      </c>
      <c r="B250" s="40">
        <f>IF(ISNUMBER(Log_Header[[#This Row],[BRACS_ID]]),Log_Header[[#This Row],[BRACS_ID]],"")</f>
        <v>26031</v>
      </c>
      <c r="C250" s="40">
        <f>IF(ISNUMBER(Log_Header[[#This Row],[Target_Depth]]),Log_Header[[#This Row],[Target_Depth]],"")</f>
        <v>810</v>
      </c>
      <c r="D250" s="205">
        <v>3.4</v>
      </c>
      <c r="E250" s="205"/>
      <c r="F250" s="205"/>
      <c r="G250" s="205"/>
      <c r="H250" s="205" t="s">
        <v>128</v>
      </c>
      <c r="I250" s="40">
        <f>IF(ISBLANK(MeanRO_Method[[#This Row],[Ro1]]),"",Log_Header[[#This Row],[Phi]])</f>
        <v>0.33</v>
      </c>
      <c r="J250" s="40">
        <f>IF(ISBLANK(MeanRO_Method[[#This Row],[Ro1]]),"",Log_Header[[#This Row],[Layer_Top_Depth]])</f>
        <v>794</v>
      </c>
      <c r="K250" s="40">
        <f>IF(ISBLANK(MeanRO_Method[[#This Row],[Ro1]]),"",Log_Header[[#This Row],[Layer_Bottom_Depth]])</f>
        <v>813</v>
      </c>
      <c r="L250" s="39">
        <f>IFERROR(ROUND(AVERAGE(MeanRO_Method[[#This Row],[Ro1]:[Ro4]]),0),"")</f>
        <v>3</v>
      </c>
      <c r="M250" s="39">
        <f>IF(ISBLANK(MeanRO_Method[[#This Row],[Bicarb]]),"",IF(MeanRO_Method[[#This Row],[Bicarb]]="Normal",MeanRO_Method[[#This Row],[Mean_Ro]],ROUND(MeanRO_Method[[#This Row],[Mean_Ro]]/1.75,0)))</f>
        <v>3</v>
      </c>
      <c r="N250" s="209" t="s">
        <v>267</v>
      </c>
    </row>
    <row r="251" spans="1:14" ht="13.15" x14ac:dyDescent="0.25">
      <c r="A251" s="175">
        <f>IF(ISNUMBER(Log_Header[[#This Row],[Seq]]),Log_Header[[#This Row],[Seq]],"")</f>
        <v>240</v>
      </c>
      <c r="B251" s="40">
        <f>IF(ISNUMBER(Log_Header[[#This Row],[BRACS_ID]]),Log_Header[[#This Row],[BRACS_ID]],"")</f>
        <v>26027</v>
      </c>
      <c r="C251" s="40">
        <f>IF(ISNUMBER(Log_Header[[#This Row],[Target_Depth]]),Log_Header[[#This Row],[Target_Depth]],"")</f>
        <v>646</v>
      </c>
      <c r="D251" s="205">
        <v>8.6999999999999993</v>
      </c>
      <c r="E251" s="205">
        <v>6.6</v>
      </c>
      <c r="F251" s="205">
        <v>7.5</v>
      </c>
      <c r="G251" s="205"/>
      <c r="H251" s="205" t="s">
        <v>128</v>
      </c>
      <c r="I251" s="40">
        <f>IF(ISBLANK(MeanRO_Method[[#This Row],[Ro1]]),"",Log_Header[[#This Row],[Phi]])</f>
        <v>0.33</v>
      </c>
      <c r="J251" s="40">
        <f>IF(ISBLANK(MeanRO_Method[[#This Row],[Ro1]]),"",Log_Header[[#This Row],[Layer_Top_Depth]])</f>
        <v>632</v>
      </c>
      <c r="K251" s="40">
        <f>IF(ISBLANK(MeanRO_Method[[#This Row],[Ro1]]),"",Log_Header[[#This Row],[Layer_Bottom_Depth]])</f>
        <v>644</v>
      </c>
      <c r="L251" s="39">
        <f>IFERROR(ROUND(AVERAGE(MeanRO_Method[[#This Row],[Ro1]:[Ro4]]),0),"")</f>
        <v>8</v>
      </c>
      <c r="M251" s="39">
        <f>IF(ISBLANK(MeanRO_Method[[#This Row],[Bicarb]]),"",IF(MeanRO_Method[[#This Row],[Bicarb]]="Normal",MeanRO_Method[[#This Row],[Mean_Ro]],ROUND(MeanRO_Method[[#This Row],[Mean_Ro]]/1.75,0)))</f>
        <v>8</v>
      </c>
      <c r="N251" s="209">
        <v>4200</v>
      </c>
    </row>
    <row r="252" spans="1:14" ht="13.15" x14ac:dyDescent="0.25">
      <c r="A252" s="175">
        <f>IF(ISNUMBER(Log_Header[[#This Row],[Seq]]),Log_Header[[#This Row],[Seq]],"")</f>
        <v>241</v>
      </c>
      <c r="B252" s="40">
        <f>IF(ISNUMBER(Log_Header[[#This Row],[BRACS_ID]]),Log_Header[[#This Row],[BRACS_ID]],"")</f>
        <v>33497</v>
      </c>
      <c r="C252" s="40" t="str">
        <f>IF(ISNUMBER(Log_Header[[#This Row],[Target_Depth]]),Log_Header[[#This Row],[Target_Depth]],"")</f>
        <v/>
      </c>
      <c r="D252" s="205"/>
      <c r="E252" s="205"/>
      <c r="F252" s="205"/>
      <c r="G252" s="205"/>
      <c r="H252" s="205"/>
      <c r="I252" s="40" t="str">
        <f>IF(ISBLANK(MeanRO_Method[[#This Row],[Ro1]]),"",Log_Header[[#This Row],[Phi]])</f>
        <v/>
      </c>
      <c r="J252" s="40" t="str">
        <f>IF(ISBLANK(MeanRO_Method[[#This Row],[Ro1]]),"",Log_Header[[#This Row],[Layer_Top_Depth]])</f>
        <v/>
      </c>
      <c r="K252" s="40" t="str">
        <f>IF(ISBLANK(MeanRO_Method[[#This Row],[Ro1]]),"",Log_Header[[#This Row],[Layer_Bottom_Depth]])</f>
        <v/>
      </c>
      <c r="L252" s="39" t="str">
        <f>IFERROR(ROUND(AVERAGE(MeanRO_Method[[#This Row],[Ro1]:[Ro4]]),0),"")</f>
        <v/>
      </c>
      <c r="M252" s="39" t="str">
        <f>IF(ISBLANK(MeanRO_Method[[#This Row],[Bicarb]]),"",IF(MeanRO_Method[[#This Row],[Bicarb]]="Normal",MeanRO_Method[[#This Row],[Mean_Ro]],ROUND(MeanRO_Method[[#This Row],[Mean_Ro]]/1.75,0)))</f>
        <v/>
      </c>
      <c r="N252" s="209"/>
    </row>
    <row r="253" spans="1:14" ht="13.15" x14ac:dyDescent="0.25">
      <c r="A253" s="175">
        <f>IF(ISNUMBER(Log_Header[[#This Row],[Seq]]),Log_Header[[#This Row],[Seq]],"")</f>
        <v>242</v>
      </c>
      <c r="B253" s="40">
        <f>IF(ISNUMBER(Log_Header[[#This Row],[BRACS_ID]]),Log_Header[[#This Row],[BRACS_ID]],"")</f>
        <v>21681</v>
      </c>
      <c r="C253" s="40" t="str">
        <f>IF(ISNUMBER(Log_Header[[#This Row],[Target_Depth]]),Log_Header[[#This Row],[Target_Depth]],"")</f>
        <v/>
      </c>
      <c r="D253" s="205"/>
      <c r="E253" s="205"/>
      <c r="F253" s="205"/>
      <c r="G253" s="205"/>
      <c r="H253" s="205"/>
      <c r="I253" s="40" t="str">
        <f>IF(ISBLANK(MeanRO_Method[[#This Row],[Ro1]]),"",Log_Header[[#This Row],[Phi]])</f>
        <v/>
      </c>
      <c r="J253" s="40" t="str">
        <f>IF(ISBLANK(MeanRO_Method[[#This Row],[Ro1]]),"",Log_Header[[#This Row],[Layer_Top_Depth]])</f>
        <v/>
      </c>
      <c r="K253" s="40" t="str">
        <f>IF(ISBLANK(MeanRO_Method[[#This Row],[Ro1]]),"",Log_Header[[#This Row],[Layer_Bottom_Depth]])</f>
        <v/>
      </c>
      <c r="L253" s="39" t="str">
        <f>IFERROR(ROUND(AVERAGE(MeanRO_Method[[#This Row],[Ro1]:[Ro4]]),0),"")</f>
        <v/>
      </c>
      <c r="M253" s="39" t="str">
        <f>IF(ISBLANK(MeanRO_Method[[#This Row],[Bicarb]]),"",IF(MeanRO_Method[[#This Row],[Bicarb]]="Normal",MeanRO_Method[[#This Row],[Mean_Ro]],ROUND(MeanRO_Method[[#This Row],[Mean_Ro]]/1.75,0)))</f>
        <v/>
      </c>
      <c r="N253" s="209"/>
    </row>
    <row r="254" spans="1:14" ht="13.15" x14ac:dyDescent="0.25">
      <c r="A254" s="175">
        <f>IF(ISNUMBER(Log_Header[[#This Row],[Seq]]),Log_Header[[#This Row],[Seq]],"")</f>
        <v>243</v>
      </c>
      <c r="B254" s="40">
        <f>IF(ISNUMBER(Log_Header[[#This Row],[BRACS_ID]]),Log_Header[[#This Row],[BRACS_ID]],"")</f>
        <v>21670</v>
      </c>
      <c r="C254" s="40" t="str">
        <f>IF(ISNUMBER(Log_Header[[#This Row],[Target_Depth]]),Log_Header[[#This Row],[Target_Depth]],"")</f>
        <v/>
      </c>
      <c r="D254" s="205"/>
      <c r="E254" s="205"/>
      <c r="F254" s="205"/>
      <c r="G254" s="205"/>
      <c r="H254" s="205"/>
      <c r="I254" s="40" t="str">
        <f>IF(ISBLANK(MeanRO_Method[[#This Row],[Ro1]]),"",Log_Header[[#This Row],[Phi]])</f>
        <v/>
      </c>
      <c r="J254" s="40" t="str">
        <f>IF(ISBLANK(MeanRO_Method[[#This Row],[Ro1]]),"",Log_Header[[#This Row],[Layer_Top_Depth]])</f>
        <v/>
      </c>
      <c r="K254" s="40" t="str">
        <f>IF(ISBLANK(MeanRO_Method[[#This Row],[Ro1]]),"",Log_Header[[#This Row],[Layer_Bottom_Depth]])</f>
        <v/>
      </c>
      <c r="L254" s="39" t="str">
        <f>IFERROR(ROUND(AVERAGE(MeanRO_Method[[#This Row],[Ro1]:[Ro4]]),0),"")</f>
        <v/>
      </c>
      <c r="M254" s="39" t="str">
        <f>IF(ISBLANK(MeanRO_Method[[#This Row],[Bicarb]]),"",IF(MeanRO_Method[[#This Row],[Bicarb]]="Normal",MeanRO_Method[[#This Row],[Mean_Ro]],ROUND(MeanRO_Method[[#This Row],[Mean_Ro]]/1.75,0)))</f>
        <v/>
      </c>
      <c r="N254" s="209"/>
    </row>
    <row r="255" spans="1:14" ht="13.15" x14ac:dyDescent="0.25">
      <c r="A255" s="175">
        <f>IF(ISNUMBER(Log_Header[[#This Row],[Seq]]),Log_Header[[#This Row],[Seq]],"")</f>
        <v>244</v>
      </c>
      <c r="B255" s="40">
        <f>IF(ISNUMBER(Log_Header[[#This Row],[BRACS_ID]]),Log_Header[[#This Row],[BRACS_ID]],"")</f>
        <v>21662</v>
      </c>
      <c r="C255" s="40" t="str">
        <f>IF(ISNUMBER(Log_Header[[#This Row],[Target_Depth]]),Log_Header[[#This Row],[Target_Depth]],"")</f>
        <v/>
      </c>
      <c r="D255" s="205"/>
      <c r="E255" s="205"/>
      <c r="F255" s="205"/>
      <c r="G255" s="205"/>
      <c r="H255" s="205"/>
      <c r="I255" s="40" t="str">
        <f>IF(ISBLANK(MeanRO_Method[[#This Row],[Ro1]]),"",Log_Header[[#This Row],[Phi]])</f>
        <v/>
      </c>
      <c r="J255" s="40" t="str">
        <f>IF(ISBLANK(MeanRO_Method[[#This Row],[Ro1]]),"",Log_Header[[#This Row],[Layer_Top_Depth]])</f>
        <v/>
      </c>
      <c r="K255" s="40" t="str">
        <f>IF(ISBLANK(MeanRO_Method[[#This Row],[Ro1]]),"",Log_Header[[#This Row],[Layer_Bottom_Depth]])</f>
        <v/>
      </c>
      <c r="L255" s="39" t="str">
        <f>IFERROR(ROUND(AVERAGE(MeanRO_Method[[#This Row],[Ro1]:[Ro4]]),0),"")</f>
        <v/>
      </c>
      <c r="M255" s="39" t="str">
        <f>IF(ISBLANK(MeanRO_Method[[#This Row],[Bicarb]]),"",IF(MeanRO_Method[[#This Row],[Bicarb]]="Normal",MeanRO_Method[[#This Row],[Mean_Ro]],ROUND(MeanRO_Method[[#This Row],[Mean_Ro]]/1.75,0)))</f>
        <v/>
      </c>
      <c r="N255" s="209"/>
    </row>
    <row r="256" spans="1:14" ht="13.15" x14ac:dyDescent="0.25">
      <c r="A256" s="175">
        <f>IF(ISNUMBER(Log_Header[[#This Row],[Seq]]),Log_Header[[#This Row],[Seq]],"")</f>
        <v>245</v>
      </c>
      <c r="B256" s="40">
        <f>IF(ISNUMBER(Log_Header[[#This Row],[BRACS_ID]]),Log_Header[[#This Row],[BRACS_ID]],"")</f>
        <v>33855</v>
      </c>
      <c r="C256" s="40" t="str">
        <f>IF(ISNUMBER(Log_Header[[#This Row],[Target_Depth]]),Log_Header[[#This Row],[Target_Depth]],"")</f>
        <v/>
      </c>
      <c r="D256" s="205"/>
      <c r="E256" s="205"/>
      <c r="F256" s="205"/>
      <c r="G256" s="205"/>
      <c r="H256" s="205"/>
      <c r="I256" s="40" t="str">
        <f>IF(ISBLANK(MeanRO_Method[[#This Row],[Ro1]]),"",Log_Header[[#This Row],[Phi]])</f>
        <v/>
      </c>
      <c r="J256" s="40" t="str">
        <f>IF(ISBLANK(MeanRO_Method[[#This Row],[Ro1]]),"",Log_Header[[#This Row],[Layer_Top_Depth]])</f>
        <v/>
      </c>
      <c r="K256" s="40" t="str">
        <f>IF(ISBLANK(MeanRO_Method[[#This Row],[Ro1]]),"",Log_Header[[#This Row],[Layer_Bottom_Depth]])</f>
        <v/>
      </c>
      <c r="L256" s="39" t="str">
        <f>IFERROR(ROUND(AVERAGE(MeanRO_Method[[#This Row],[Ro1]:[Ro4]]),0),"")</f>
        <v/>
      </c>
      <c r="M256" s="39" t="str">
        <f>IF(ISBLANK(MeanRO_Method[[#This Row],[Bicarb]]),"",IF(MeanRO_Method[[#This Row],[Bicarb]]="Normal",MeanRO_Method[[#This Row],[Mean_Ro]],ROUND(MeanRO_Method[[#This Row],[Mean_Ro]]/1.75,0)))</f>
        <v/>
      </c>
      <c r="N256" s="209"/>
    </row>
    <row r="257" spans="1:14" ht="13.15" x14ac:dyDescent="0.25">
      <c r="A257" s="175">
        <f>IF(ISNUMBER(Log_Header[[#This Row],[Seq]]),Log_Header[[#This Row],[Seq]],"")</f>
        <v>246</v>
      </c>
      <c r="B257" s="40">
        <f>IF(ISNUMBER(Log_Header[[#This Row],[BRACS_ID]]),Log_Header[[#This Row],[BRACS_ID]],"")</f>
        <v>33861</v>
      </c>
      <c r="C257" s="40" t="str">
        <f>IF(ISNUMBER(Log_Header[[#This Row],[Target_Depth]]),Log_Header[[#This Row],[Target_Depth]],"")</f>
        <v/>
      </c>
      <c r="D257" s="205"/>
      <c r="E257" s="205"/>
      <c r="F257" s="205"/>
      <c r="G257" s="205"/>
      <c r="H257" s="205"/>
      <c r="I257" s="40" t="str">
        <f>IF(ISBLANK(MeanRO_Method[[#This Row],[Ro1]]),"",Log_Header[[#This Row],[Phi]])</f>
        <v/>
      </c>
      <c r="J257" s="40" t="str">
        <f>IF(ISBLANK(MeanRO_Method[[#This Row],[Ro1]]),"",Log_Header[[#This Row],[Layer_Top_Depth]])</f>
        <v/>
      </c>
      <c r="K257" s="40" t="str">
        <f>IF(ISBLANK(MeanRO_Method[[#This Row],[Ro1]]),"",Log_Header[[#This Row],[Layer_Bottom_Depth]])</f>
        <v/>
      </c>
      <c r="L257" s="39" t="str">
        <f>IFERROR(ROUND(AVERAGE(MeanRO_Method[[#This Row],[Ro1]:[Ro4]]),0),"")</f>
        <v/>
      </c>
      <c r="M257" s="39" t="str">
        <f>IF(ISBLANK(MeanRO_Method[[#This Row],[Bicarb]]),"",IF(MeanRO_Method[[#This Row],[Bicarb]]="Normal",MeanRO_Method[[#This Row],[Mean_Ro]],ROUND(MeanRO_Method[[#This Row],[Mean_Ro]]/1.75,0)))</f>
        <v/>
      </c>
      <c r="N257" s="209"/>
    </row>
    <row r="258" spans="1:14" ht="13.15" x14ac:dyDescent="0.25">
      <c r="A258" s="175">
        <f>IF(ISNUMBER(Log_Header[[#This Row],[Seq]]),Log_Header[[#This Row],[Seq]],"")</f>
        <v>247</v>
      </c>
      <c r="B258" s="40">
        <f>IF(ISNUMBER(Log_Header[[#This Row],[BRACS_ID]]),Log_Header[[#This Row],[BRACS_ID]],"")</f>
        <v>21675</v>
      </c>
      <c r="C258" s="40" t="str">
        <f>IF(ISNUMBER(Log_Header[[#This Row],[Target_Depth]]),Log_Header[[#This Row],[Target_Depth]],"")</f>
        <v/>
      </c>
      <c r="D258" s="205"/>
      <c r="E258" s="205"/>
      <c r="F258" s="205"/>
      <c r="G258" s="205"/>
      <c r="H258" s="205"/>
      <c r="I258" s="40" t="str">
        <f>IF(ISBLANK(MeanRO_Method[[#This Row],[Ro1]]),"",Log_Header[[#This Row],[Phi]])</f>
        <v/>
      </c>
      <c r="J258" s="40" t="str">
        <f>IF(ISBLANK(MeanRO_Method[[#This Row],[Ro1]]),"",Log_Header[[#This Row],[Layer_Top_Depth]])</f>
        <v/>
      </c>
      <c r="K258" s="40" t="str">
        <f>IF(ISBLANK(MeanRO_Method[[#This Row],[Ro1]]),"",Log_Header[[#This Row],[Layer_Bottom_Depth]])</f>
        <v/>
      </c>
      <c r="L258" s="39" t="str">
        <f>IFERROR(ROUND(AVERAGE(MeanRO_Method[[#This Row],[Ro1]:[Ro4]]),0),"")</f>
        <v/>
      </c>
      <c r="M258" s="39" t="str">
        <f>IF(ISBLANK(MeanRO_Method[[#This Row],[Bicarb]]),"",IF(MeanRO_Method[[#This Row],[Bicarb]]="Normal",MeanRO_Method[[#This Row],[Mean_Ro]],ROUND(MeanRO_Method[[#This Row],[Mean_Ro]]/1.75,0)))</f>
        <v/>
      </c>
      <c r="N258" s="209"/>
    </row>
    <row r="259" spans="1:14" ht="13.15" x14ac:dyDescent="0.25">
      <c r="A259" s="175">
        <f>IF(ISNUMBER(Log_Header[[#This Row],[Seq]]),Log_Header[[#This Row],[Seq]],"")</f>
        <v>248</v>
      </c>
      <c r="B259" s="40">
        <f>IF(ISNUMBER(Log_Header[[#This Row],[BRACS_ID]]),Log_Header[[#This Row],[BRACS_ID]],"")</f>
        <v>21687</v>
      </c>
      <c r="C259" s="40" t="str">
        <f>IF(ISNUMBER(Log_Header[[#This Row],[Target_Depth]]),Log_Header[[#This Row],[Target_Depth]],"")</f>
        <v/>
      </c>
      <c r="D259" s="205"/>
      <c r="E259" s="205"/>
      <c r="F259" s="205"/>
      <c r="G259" s="205"/>
      <c r="H259" s="205"/>
      <c r="I259" s="40" t="str">
        <f>IF(ISBLANK(MeanRO_Method[[#This Row],[Ro1]]),"",Log_Header[[#This Row],[Phi]])</f>
        <v/>
      </c>
      <c r="J259" s="40" t="str">
        <f>IF(ISBLANK(MeanRO_Method[[#This Row],[Ro1]]),"",Log_Header[[#This Row],[Layer_Top_Depth]])</f>
        <v/>
      </c>
      <c r="K259" s="40" t="str">
        <f>IF(ISBLANK(MeanRO_Method[[#This Row],[Ro1]]),"",Log_Header[[#This Row],[Layer_Bottom_Depth]])</f>
        <v/>
      </c>
      <c r="L259" s="39" t="str">
        <f>IFERROR(ROUND(AVERAGE(MeanRO_Method[[#This Row],[Ro1]:[Ro4]]),0),"")</f>
        <v/>
      </c>
      <c r="M259" s="39" t="str">
        <f>IF(ISBLANK(MeanRO_Method[[#This Row],[Bicarb]]),"",IF(MeanRO_Method[[#This Row],[Bicarb]]="Normal",MeanRO_Method[[#This Row],[Mean_Ro]],ROUND(MeanRO_Method[[#This Row],[Mean_Ro]]/1.75,0)))</f>
        <v/>
      </c>
      <c r="N259" s="209"/>
    </row>
    <row r="260" spans="1:14" ht="13.15" x14ac:dyDescent="0.25">
      <c r="A260" s="175">
        <f>IF(ISNUMBER(Log_Header[[#This Row],[Seq]]),Log_Header[[#This Row],[Seq]],"")</f>
        <v>249</v>
      </c>
      <c r="B260" s="40">
        <f>IF(ISNUMBER(Log_Header[[#This Row],[BRACS_ID]]),Log_Header[[#This Row],[BRACS_ID]],"")</f>
        <v>21680</v>
      </c>
      <c r="C260" s="40" t="str">
        <f>IF(ISNUMBER(Log_Header[[#This Row],[Target_Depth]]),Log_Header[[#This Row],[Target_Depth]],"")</f>
        <v/>
      </c>
      <c r="D260" s="205"/>
      <c r="E260" s="205"/>
      <c r="F260" s="205"/>
      <c r="G260" s="205"/>
      <c r="H260" s="205"/>
      <c r="I260" s="40" t="str">
        <f>IF(ISBLANK(MeanRO_Method[[#This Row],[Ro1]]),"",Log_Header[[#This Row],[Phi]])</f>
        <v/>
      </c>
      <c r="J260" s="40" t="str">
        <f>IF(ISBLANK(MeanRO_Method[[#This Row],[Ro1]]),"",Log_Header[[#This Row],[Layer_Top_Depth]])</f>
        <v/>
      </c>
      <c r="K260" s="40" t="str">
        <f>IF(ISBLANK(MeanRO_Method[[#This Row],[Ro1]]),"",Log_Header[[#This Row],[Layer_Bottom_Depth]])</f>
        <v/>
      </c>
      <c r="L260" s="39" t="str">
        <f>IFERROR(ROUND(AVERAGE(MeanRO_Method[[#This Row],[Ro1]:[Ro4]]),0),"")</f>
        <v/>
      </c>
      <c r="M260" s="39" t="str">
        <f>IF(ISBLANK(MeanRO_Method[[#This Row],[Bicarb]]),"",IF(MeanRO_Method[[#This Row],[Bicarb]]="Normal",MeanRO_Method[[#This Row],[Mean_Ro]],ROUND(MeanRO_Method[[#This Row],[Mean_Ro]]/1.75,0)))</f>
        <v/>
      </c>
      <c r="N260" s="209"/>
    </row>
    <row r="261" spans="1:14" ht="13.15" x14ac:dyDescent="0.25">
      <c r="A261" s="175" t="str">
        <f>IF(ISNUMBER(Log_Header[[#This Row],[Seq]]),Log_Header[[#This Row],[Seq]],"")</f>
        <v/>
      </c>
      <c r="B261" s="40" t="str">
        <f>IF(ISNUMBER(Log_Header[[#This Row],[BRACS_ID]]),Log_Header[[#This Row],[BRACS_ID]],"")</f>
        <v/>
      </c>
      <c r="C261" s="40" t="str">
        <f>IF(ISNUMBER(Log_Header[[#This Row],[Target_Depth]]),Log_Header[[#This Row],[Target_Depth]],"")</f>
        <v/>
      </c>
      <c r="D261" s="205"/>
      <c r="E261" s="205"/>
      <c r="F261" s="205"/>
      <c r="G261" s="205"/>
      <c r="H261" s="205"/>
      <c r="I261" s="40" t="str">
        <f>IF(ISBLANK(MeanRO_Method[[#This Row],[Ro1]]),"",Log_Header[[#This Row],[Phi]])</f>
        <v/>
      </c>
      <c r="J261" s="40" t="str">
        <f>IF(ISBLANK(MeanRO_Method[[#This Row],[Ro1]]),"",Log_Header[[#This Row],[Layer_Top_Depth]])</f>
        <v/>
      </c>
      <c r="K261" s="40" t="str">
        <f>IF(ISBLANK(MeanRO_Method[[#This Row],[Ro1]]),"",Log_Header[[#This Row],[Layer_Bottom_Depth]])</f>
        <v/>
      </c>
      <c r="L261" s="39" t="str">
        <f>IFERROR(ROUND(AVERAGE(MeanRO_Method[[#This Row],[Ro1]:[Ro4]]),0),"")</f>
        <v/>
      </c>
      <c r="M261" s="39" t="str">
        <f>IF(ISBLANK(MeanRO_Method[[#This Row],[Bicarb]]),"",IF(MeanRO_Method[[#This Row],[Bicarb]]="Normal",MeanRO_Method[[#This Row],[Mean_Ro]],ROUND(MeanRO_Method[[#This Row],[Mean_Ro]]/1.75,0)))</f>
        <v/>
      </c>
      <c r="N261" s="209"/>
    </row>
    <row r="262" spans="1:14" ht="13.15" x14ac:dyDescent="0.25">
      <c r="A262" s="175">
        <f>IF(ISNUMBER(Log_Header[[#This Row],[Seq]]),Log_Header[[#This Row],[Seq]],"")</f>
        <v>250</v>
      </c>
      <c r="B262" s="40">
        <f>IF(ISNUMBER(Log_Header[[#This Row],[BRACS_ID]]),Log_Header[[#This Row],[BRACS_ID]],"")</f>
        <v>21663</v>
      </c>
      <c r="C262" s="40">
        <f>IF(ISNUMBER(Log_Header[[#This Row],[Target_Depth]]),Log_Header[[#This Row],[Target_Depth]],"")</f>
        <v>770</v>
      </c>
      <c r="D262" s="205">
        <v>4</v>
      </c>
      <c r="E262" s="205"/>
      <c r="F262" s="205"/>
      <c r="G262" s="205"/>
      <c r="H262" s="205" t="s">
        <v>128</v>
      </c>
      <c r="I262" s="40">
        <f>IF(ISBLANK(MeanRO_Method[[#This Row],[Ro1]]),"",Log_Header[[#This Row],[Phi]])</f>
        <v>0.33</v>
      </c>
      <c r="J262" s="40">
        <f>IF(ISBLANK(MeanRO_Method[[#This Row],[Ro1]]),"",Log_Header[[#This Row],[Layer_Top_Depth]])</f>
        <v>752</v>
      </c>
      <c r="K262" s="40">
        <f>IF(ISBLANK(MeanRO_Method[[#This Row],[Ro1]]),"",Log_Header[[#This Row],[Layer_Bottom_Depth]])</f>
        <v>766</v>
      </c>
      <c r="L262" s="39">
        <f>IFERROR(ROUND(AVERAGE(MeanRO_Method[[#This Row],[Ro1]:[Ro4]]),0),"")</f>
        <v>4</v>
      </c>
      <c r="M262" s="39">
        <f>IF(ISBLANK(MeanRO_Method[[#This Row],[Bicarb]]),"",IF(MeanRO_Method[[#This Row],[Bicarb]]="Normal",MeanRO_Method[[#This Row],[Mean_Ro]],ROUND(MeanRO_Method[[#This Row],[Mean_Ro]]/1.75,0)))</f>
        <v>4</v>
      </c>
      <c r="N262" s="209" t="s">
        <v>267</v>
      </c>
    </row>
    <row r="263" spans="1:14" ht="13.15" x14ac:dyDescent="0.25">
      <c r="A263" s="175">
        <f>IF(ISNUMBER(Log_Header[[#This Row],[Seq]]),Log_Header[[#This Row],[Seq]],"")</f>
        <v>251</v>
      </c>
      <c r="B263" s="40">
        <f>IF(ISNUMBER(Log_Header[[#This Row],[BRACS_ID]]),Log_Header[[#This Row],[BRACS_ID]],"")</f>
        <v>26040</v>
      </c>
      <c r="C263" s="40" t="str">
        <f>IF(ISNUMBER(Log_Header[[#This Row],[Target_Depth]]),Log_Header[[#This Row],[Target_Depth]],"")</f>
        <v/>
      </c>
      <c r="D263" s="205"/>
      <c r="E263" s="205"/>
      <c r="F263" s="205"/>
      <c r="G263" s="205"/>
      <c r="H263" s="205"/>
      <c r="I263" s="40" t="str">
        <f>IF(ISBLANK(MeanRO_Method[[#This Row],[Ro1]]),"",Log_Header[[#This Row],[Phi]])</f>
        <v/>
      </c>
      <c r="J263" s="40" t="str">
        <f>IF(ISBLANK(MeanRO_Method[[#This Row],[Ro1]]),"",Log_Header[[#This Row],[Layer_Top_Depth]])</f>
        <v/>
      </c>
      <c r="K263" s="40" t="str">
        <f>IF(ISBLANK(MeanRO_Method[[#This Row],[Ro1]]),"",Log_Header[[#This Row],[Layer_Bottom_Depth]])</f>
        <v/>
      </c>
      <c r="L263" s="39" t="str">
        <f>IFERROR(ROUND(AVERAGE(MeanRO_Method[[#This Row],[Ro1]:[Ro4]]),0),"")</f>
        <v/>
      </c>
      <c r="M263" s="39" t="str">
        <f>IF(ISBLANK(MeanRO_Method[[#This Row],[Bicarb]]),"",IF(MeanRO_Method[[#This Row],[Bicarb]]="Normal",MeanRO_Method[[#This Row],[Mean_Ro]],ROUND(MeanRO_Method[[#This Row],[Mean_Ro]]/1.75,0)))</f>
        <v/>
      </c>
      <c r="N263" s="209"/>
    </row>
    <row r="264" spans="1:14" ht="13.15" x14ac:dyDescent="0.25">
      <c r="A264" s="175">
        <f>IF(ISNUMBER(Log_Header[[#This Row],[Seq]]),Log_Header[[#This Row],[Seq]],"")</f>
        <v>252</v>
      </c>
      <c r="B264" s="40">
        <f>IF(ISNUMBER(Log_Header[[#This Row],[BRACS_ID]]),Log_Header[[#This Row],[BRACS_ID]],"")</f>
        <v>21672</v>
      </c>
      <c r="C264" s="40" t="str">
        <f>IF(ISNUMBER(Log_Header[[#This Row],[Target_Depth]]),Log_Header[[#This Row],[Target_Depth]],"")</f>
        <v/>
      </c>
      <c r="D264" s="205"/>
      <c r="E264" s="205"/>
      <c r="F264" s="205"/>
      <c r="G264" s="205"/>
      <c r="H264" s="205"/>
      <c r="I264" s="40" t="str">
        <f>IF(ISBLANK(MeanRO_Method[[#This Row],[Ro1]]),"",Log_Header[[#This Row],[Phi]])</f>
        <v/>
      </c>
      <c r="J264" s="40" t="str">
        <f>IF(ISBLANK(MeanRO_Method[[#This Row],[Ro1]]),"",Log_Header[[#This Row],[Layer_Top_Depth]])</f>
        <v/>
      </c>
      <c r="K264" s="40" t="str">
        <f>IF(ISBLANK(MeanRO_Method[[#This Row],[Ro1]]),"",Log_Header[[#This Row],[Layer_Bottom_Depth]])</f>
        <v/>
      </c>
      <c r="L264" s="39" t="str">
        <f>IFERROR(ROUND(AVERAGE(MeanRO_Method[[#This Row],[Ro1]:[Ro4]]),0),"")</f>
        <v/>
      </c>
      <c r="M264" s="39" t="str">
        <f>IF(ISBLANK(MeanRO_Method[[#This Row],[Bicarb]]),"",IF(MeanRO_Method[[#This Row],[Bicarb]]="Normal",MeanRO_Method[[#This Row],[Mean_Ro]],ROUND(MeanRO_Method[[#This Row],[Mean_Ro]]/1.75,0)))</f>
        <v/>
      </c>
      <c r="N264" s="209"/>
    </row>
    <row r="265" spans="1:14" ht="13.15" x14ac:dyDescent="0.25">
      <c r="A265" s="175">
        <f>IF(ISNUMBER(Log_Header[[#This Row],[Seq]]),Log_Header[[#This Row],[Seq]],"")</f>
        <v>253</v>
      </c>
      <c r="B265" s="40">
        <f>IF(ISNUMBER(Log_Header[[#This Row],[BRACS_ID]]),Log_Header[[#This Row],[BRACS_ID]],"")</f>
        <v>21690</v>
      </c>
      <c r="C265" s="40" t="str">
        <f>IF(ISNUMBER(Log_Header[[#This Row],[Target_Depth]]),Log_Header[[#This Row],[Target_Depth]],"")</f>
        <v/>
      </c>
      <c r="D265" s="205"/>
      <c r="E265" s="205"/>
      <c r="F265" s="205"/>
      <c r="G265" s="205"/>
      <c r="H265" s="205"/>
      <c r="I265" s="40" t="str">
        <f>IF(ISBLANK(MeanRO_Method[[#This Row],[Ro1]]),"",Log_Header[[#This Row],[Phi]])</f>
        <v/>
      </c>
      <c r="J265" s="40" t="str">
        <f>IF(ISBLANK(MeanRO_Method[[#This Row],[Ro1]]),"",Log_Header[[#This Row],[Layer_Top_Depth]])</f>
        <v/>
      </c>
      <c r="K265" s="40" t="str">
        <f>IF(ISBLANK(MeanRO_Method[[#This Row],[Ro1]]),"",Log_Header[[#This Row],[Layer_Bottom_Depth]])</f>
        <v/>
      </c>
      <c r="L265" s="39" t="str">
        <f>IFERROR(ROUND(AVERAGE(MeanRO_Method[[#This Row],[Ro1]:[Ro4]]),0),"")</f>
        <v/>
      </c>
      <c r="M265" s="39" t="str">
        <f>IF(ISBLANK(MeanRO_Method[[#This Row],[Bicarb]]),"",IF(MeanRO_Method[[#This Row],[Bicarb]]="Normal",MeanRO_Method[[#This Row],[Mean_Ro]],ROUND(MeanRO_Method[[#This Row],[Mean_Ro]]/1.75,0)))</f>
        <v/>
      </c>
      <c r="N265" s="209"/>
    </row>
    <row r="266" spans="1:14" ht="13.15" x14ac:dyDescent="0.25">
      <c r="A266" s="175">
        <f>IF(ISNUMBER(Log_Header[[#This Row],[Seq]]),Log_Header[[#This Row],[Seq]],"")</f>
        <v>254</v>
      </c>
      <c r="B266" s="40">
        <f>IF(ISNUMBER(Log_Header[[#This Row],[BRACS_ID]]),Log_Header[[#This Row],[BRACS_ID]],"")</f>
        <v>21796</v>
      </c>
      <c r="C266" s="40" t="str">
        <f>IF(ISNUMBER(Log_Header[[#This Row],[Target_Depth]]),Log_Header[[#This Row],[Target_Depth]],"")</f>
        <v/>
      </c>
      <c r="D266" s="205"/>
      <c r="E266" s="205"/>
      <c r="F266" s="205"/>
      <c r="G266" s="205"/>
      <c r="H266" s="205"/>
      <c r="I266" s="40" t="str">
        <f>IF(ISBLANK(MeanRO_Method[[#This Row],[Ro1]]),"",Log_Header[[#This Row],[Phi]])</f>
        <v/>
      </c>
      <c r="J266" s="40" t="str">
        <f>IF(ISBLANK(MeanRO_Method[[#This Row],[Ro1]]),"",Log_Header[[#This Row],[Layer_Top_Depth]])</f>
        <v/>
      </c>
      <c r="K266" s="40" t="str">
        <f>IF(ISBLANK(MeanRO_Method[[#This Row],[Ro1]]),"",Log_Header[[#This Row],[Layer_Bottom_Depth]])</f>
        <v/>
      </c>
      <c r="L266" s="39" t="str">
        <f>IFERROR(ROUND(AVERAGE(MeanRO_Method[[#This Row],[Ro1]:[Ro4]]),0),"")</f>
        <v/>
      </c>
      <c r="M266" s="39" t="str">
        <f>IF(ISBLANK(MeanRO_Method[[#This Row],[Bicarb]]),"",IF(MeanRO_Method[[#This Row],[Bicarb]]="Normal",MeanRO_Method[[#This Row],[Mean_Ro]],ROUND(MeanRO_Method[[#This Row],[Mean_Ro]]/1.75,0)))</f>
        <v/>
      </c>
      <c r="N266" s="209"/>
    </row>
    <row r="267" spans="1:14" ht="13.15" x14ac:dyDescent="0.25">
      <c r="A267" s="175">
        <f>IF(ISNUMBER(Log_Header[[#This Row],[Seq]]),Log_Header[[#This Row],[Seq]],"")</f>
        <v>255</v>
      </c>
      <c r="B267" s="40">
        <f>IF(ISNUMBER(Log_Header[[#This Row],[BRACS_ID]]),Log_Header[[#This Row],[BRACS_ID]],"")</f>
        <v>33859</v>
      </c>
      <c r="C267" s="40">
        <f>IF(ISNUMBER(Log_Header[[#This Row],[Target_Depth]]),Log_Header[[#This Row],[Target_Depth]],"")</f>
        <v>210</v>
      </c>
      <c r="D267" s="205">
        <v>4.5999999999999996</v>
      </c>
      <c r="E267" s="205">
        <v>4.4000000000000004</v>
      </c>
      <c r="F267" s="205"/>
      <c r="G267" s="205"/>
      <c r="H267" s="205" t="s">
        <v>128</v>
      </c>
      <c r="I267" s="40">
        <f>IF(ISBLANK(MeanRO_Method[[#This Row],[Ro1]]),"",Log_Header[[#This Row],[Phi]])</f>
        <v>0.33</v>
      </c>
      <c r="J267" s="40">
        <f>IF(ISBLANK(MeanRO_Method[[#This Row],[Ro1]]),"",Log_Header[[#This Row],[Layer_Top_Depth]])</f>
        <v>194</v>
      </c>
      <c r="K267" s="40">
        <f>IF(ISBLANK(MeanRO_Method[[#This Row],[Ro1]]),"",Log_Header[[#This Row],[Layer_Bottom_Depth]])</f>
        <v>209</v>
      </c>
      <c r="L267" s="39">
        <f>IFERROR(ROUND(AVERAGE(MeanRO_Method[[#This Row],[Ro1]:[Ro4]]),0),"")</f>
        <v>5</v>
      </c>
      <c r="M267" s="39">
        <f>IF(ISBLANK(MeanRO_Method[[#This Row],[Bicarb]]),"",IF(MeanRO_Method[[#This Row],[Bicarb]]="Normal",MeanRO_Method[[#This Row],[Mean_Ro]],ROUND(MeanRO_Method[[#This Row],[Mean_Ro]]/1.75,0)))</f>
        <v>5</v>
      </c>
      <c r="N267" s="209">
        <v>8700</v>
      </c>
    </row>
    <row r="268" spans="1:14" ht="13.15" x14ac:dyDescent="0.25">
      <c r="A268" s="175">
        <f>IF(ISNUMBER(Log_Header[[#This Row],[Seq]]),Log_Header[[#This Row],[Seq]],"")</f>
        <v>256</v>
      </c>
      <c r="B268" s="40">
        <f>IF(ISNUMBER(Log_Header[[#This Row],[BRACS_ID]]),Log_Header[[#This Row],[BRACS_ID]],"")</f>
        <v>26567</v>
      </c>
      <c r="C268" s="40" t="str">
        <f>IF(ISNUMBER(Log_Header[[#This Row],[Target_Depth]]),Log_Header[[#This Row],[Target_Depth]],"")</f>
        <v/>
      </c>
      <c r="D268" s="205"/>
      <c r="E268" s="205"/>
      <c r="F268" s="205"/>
      <c r="G268" s="205"/>
      <c r="H268" s="205"/>
      <c r="I268" s="40" t="str">
        <f>IF(ISBLANK(MeanRO_Method[[#This Row],[Ro1]]),"",Log_Header[[#This Row],[Phi]])</f>
        <v/>
      </c>
      <c r="J268" s="40" t="str">
        <f>IF(ISBLANK(MeanRO_Method[[#This Row],[Ro1]]),"",Log_Header[[#This Row],[Layer_Top_Depth]])</f>
        <v/>
      </c>
      <c r="K268" s="40" t="str">
        <f>IF(ISBLANK(MeanRO_Method[[#This Row],[Ro1]]),"",Log_Header[[#This Row],[Layer_Bottom_Depth]])</f>
        <v/>
      </c>
      <c r="L268" s="39" t="str">
        <f>IFERROR(ROUND(AVERAGE(MeanRO_Method[[#This Row],[Ro1]:[Ro4]]),0),"")</f>
        <v/>
      </c>
      <c r="M268" s="39" t="str">
        <f>IF(ISBLANK(MeanRO_Method[[#This Row],[Bicarb]]),"",IF(MeanRO_Method[[#This Row],[Bicarb]]="Normal",MeanRO_Method[[#This Row],[Mean_Ro]],ROUND(MeanRO_Method[[#This Row],[Mean_Ro]]/1.75,0)))</f>
        <v/>
      </c>
      <c r="N268" s="209"/>
    </row>
    <row r="269" spans="1:14" ht="13.15" x14ac:dyDescent="0.25">
      <c r="A269" s="175">
        <f>IF(ISNUMBER(Log_Header[[#This Row],[Seq]]),Log_Header[[#This Row],[Seq]],"")</f>
        <v>257</v>
      </c>
      <c r="B269" s="40">
        <f>IF(ISNUMBER(Log_Header[[#This Row],[BRACS_ID]]),Log_Header[[#This Row],[BRACS_ID]],"")</f>
        <v>26044</v>
      </c>
      <c r="C269" s="40">
        <f>IF(ISNUMBER(Log_Header[[#This Row],[Target_Depth]]),Log_Header[[#This Row],[Target_Depth]],"")</f>
        <v>350</v>
      </c>
      <c r="D269" s="205"/>
      <c r="E269" s="205"/>
      <c r="F269" s="205"/>
      <c r="G269" s="205"/>
      <c r="H269" s="205"/>
      <c r="I269" s="40" t="str">
        <f>IF(ISBLANK(MeanRO_Method[[#This Row],[Ro1]]),"",Log_Header[[#This Row],[Phi]])</f>
        <v/>
      </c>
      <c r="J269" s="40" t="str">
        <f>IF(ISBLANK(MeanRO_Method[[#This Row],[Ro1]]),"",Log_Header[[#This Row],[Layer_Top_Depth]])</f>
        <v/>
      </c>
      <c r="K269" s="40" t="str">
        <f>IF(ISBLANK(MeanRO_Method[[#This Row],[Ro1]]),"",Log_Header[[#This Row],[Layer_Bottom_Depth]])</f>
        <v/>
      </c>
      <c r="L269" s="39" t="str">
        <f>IFERROR(ROUND(AVERAGE(MeanRO_Method[[#This Row],[Ro1]:[Ro4]]),0),"")</f>
        <v/>
      </c>
      <c r="M269" s="39" t="str">
        <f>IF(ISBLANK(MeanRO_Method[[#This Row],[Bicarb]]),"",IF(MeanRO_Method[[#This Row],[Bicarb]]="Normal",MeanRO_Method[[#This Row],[Mean_Ro]],ROUND(MeanRO_Method[[#This Row],[Mean_Ro]]/1.75,0)))</f>
        <v/>
      </c>
      <c r="N269" s="209"/>
    </row>
    <row r="270" spans="1:14" ht="13.15" x14ac:dyDescent="0.25">
      <c r="A270" s="175">
        <f>IF(ISNUMBER(Log_Header[[#This Row],[Seq]]),Log_Header[[#This Row],[Seq]],"")</f>
        <v>258</v>
      </c>
      <c r="B270" s="40">
        <f>IF(ISNUMBER(Log_Header[[#This Row],[BRACS_ID]]),Log_Header[[#This Row],[BRACS_ID]],"")</f>
        <v>21664</v>
      </c>
      <c r="C270" s="40" t="str">
        <f>IF(ISNUMBER(Log_Header[[#This Row],[Target_Depth]]),Log_Header[[#This Row],[Target_Depth]],"")</f>
        <v/>
      </c>
      <c r="D270" s="205">
        <v>2.5</v>
      </c>
      <c r="E270" s="205"/>
      <c r="F270" s="205"/>
      <c r="G270" s="205"/>
      <c r="H270" s="205" t="s">
        <v>128</v>
      </c>
      <c r="I270" s="40">
        <f>IF(ISBLANK(MeanRO_Method[[#This Row],[Ro1]]),"",Log_Header[[#This Row],[Phi]])</f>
        <v>0</v>
      </c>
      <c r="J270" s="40" t="str">
        <f>IF(ISBLANK(MeanRO_Method[[#This Row],[Ro1]]),"",Log_Header[[#This Row],[Layer_Top_Depth]])</f>
        <v/>
      </c>
      <c r="K270" s="40" t="str">
        <f>IF(ISBLANK(MeanRO_Method[[#This Row],[Ro1]]),"",Log_Header[[#This Row],[Layer_Bottom_Depth]])</f>
        <v/>
      </c>
      <c r="L270" s="39">
        <f>IFERROR(ROUND(AVERAGE(MeanRO_Method[[#This Row],[Ro1]:[Ro4]]),0),"")</f>
        <v>3</v>
      </c>
      <c r="M270" s="39">
        <f>IF(ISBLANK(MeanRO_Method[[#This Row],[Bicarb]]),"",IF(MeanRO_Method[[#This Row],[Bicarb]]="Normal",MeanRO_Method[[#This Row],[Mean_Ro]],ROUND(MeanRO_Method[[#This Row],[Mean_Ro]]/1.75,0)))</f>
        <v>3</v>
      </c>
      <c r="N270" s="209" t="s">
        <v>267</v>
      </c>
    </row>
    <row r="271" spans="1:14" ht="13.15" x14ac:dyDescent="0.25">
      <c r="A271" s="175">
        <f>IF(ISNUMBER(Log_Header[[#This Row],[Seq]]),Log_Header[[#This Row],[Seq]],"")</f>
        <v>259</v>
      </c>
      <c r="B271" s="40">
        <f>IF(ISNUMBER(Log_Header[[#This Row],[BRACS_ID]]),Log_Header[[#This Row],[BRACS_ID]],"")</f>
        <v>27193</v>
      </c>
      <c r="C271" s="40" t="str">
        <f>IF(ISNUMBER(Log_Header[[#This Row],[Target_Depth]]),Log_Header[[#This Row],[Target_Depth]],"")</f>
        <v/>
      </c>
      <c r="D271" s="205"/>
      <c r="E271" s="205"/>
      <c r="F271" s="205"/>
      <c r="G271" s="205"/>
      <c r="H271" s="205"/>
      <c r="I271" s="40" t="str">
        <f>IF(ISBLANK(MeanRO_Method[[#This Row],[Ro1]]),"",Log_Header[[#This Row],[Phi]])</f>
        <v/>
      </c>
      <c r="J271" s="40" t="str">
        <f>IF(ISBLANK(MeanRO_Method[[#This Row],[Ro1]]),"",Log_Header[[#This Row],[Layer_Top_Depth]])</f>
        <v/>
      </c>
      <c r="K271" s="40" t="str">
        <f>IF(ISBLANK(MeanRO_Method[[#This Row],[Ro1]]),"",Log_Header[[#This Row],[Layer_Bottom_Depth]])</f>
        <v/>
      </c>
      <c r="L271" s="39" t="str">
        <f>IFERROR(ROUND(AVERAGE(MeanRO_Method[[#This Row],[Ro1]:[Ro4]]),0),"")</f>
        <v/>
      </c>
      <c r="M271" s="39" t="str">
        <f>IF(ISBLANK(MeanRO_Method[[#This Row],[Bicarb]]),"",IF(MeanRO_Method[[#This Row],[Bicarb]]="Normal",MeanRO_Method[[#This Row],[Mean_Ro]],ROUND(MeanRO_Method[[#This Row],[Mean_Ro]]/1.75,0)))</f>
        <v/>
      </c>
      <c r="N271" s="209"/>
    </row>
    <row r="272" spans="1:14" ht="13.15" x14ac:dyDescent="0.25">
      <c r="A272" s="175">
        <f>IF(ISNUMBER(Log_Header[[#This Row],[Seq]]),Log_Header[[#This Row],[Seq]],"")</f>
        <v>260</v>
      </c>
      <c r="B272" s="40">
        <f>IF(ISNUMBER(Log_Header[[#This Row],[BRACS_ID]]),Log_Header[[#This Row],[BRACS_ID]],"")</f>
        <v>21679</v>
      </c>
      <c r="C272" s="40" t="str">
        <f>IF(ISNUMBER(Log_Header[[#This Row],[Target_Depth]]),Log_Header[[#This Row],[Target_Depth]],"")</f>
        <v/>
      </c>
      <c r="D272" s="205"/>
      <c r="E272" s="205"/>
      <c r="F272" s="205"/>
      <c r="G272" s="205"/>
      <c r="H272" s="205"/>
      <c r="I272" s="40" t="str">
        <f>IF(ISBLANK(MeanRO_Method[[#This Row],[Ro1]]),"",Log_Header[[#This Row],[Phi]])</f>
        <v/>
      </c>
      <c r="J272" s="40" t="str">
        <f>IF(ISBLANK(MeanRO_Method[[#This Row],[Ro1]]),"",Log_Header[[#This Row],[Layer_Top_Depth]])</f>
        <v/>
      </c>
      <c r="K272" s="40" t="str">
        <f>IF(ISBLANK(MeanRO_Method[[#This Row],[Ro1]]),"",Log_Header[[#This Row],[Layer_Bottom_Depth]])</f>
        <v/>
      </c>
      <c r="L272" s="39" t="str">
        <f>IFERROR(ROUND(AVERAGE(MeanRO_Method[[#This Row],[Ro1]:[Ro4]]),0),"")</f>
        <v/>
      </c>
      <c r="M272" s="39" t="str">
        <f>IF(ISBLANK(MeanRO_Method[[#This Row],[Bicarb]]),"",IF(MeanRO_Method[[#This Row],[Bicarb]]="Normal",MeanRO_Method[[#This Row],[Mean_Ro]],ROUND(MeanRO_Method[[#This Row],[Mean_Ro]]/1.75,0)))</f>
        <v/>
      </c>
      <c r="N272" s="209"/>
    </row>
    <row r="273" spans="1:14" ht="13.15" x14ac:dyDescent="0.25">
      <c r="A273" s="175">
        <f>IF(ISNUMBER(Log_Header[[#This Row],[Seq]]),Log_Header[[#This Row],[Seq]],"")</f>
        <v>261</v>
      </c>
      <c r="B273" s="40">
        <f>IF(ISNUMBER(Log_Header[[#This Row],[BRACS_ID]]),Log_Header[[#This Row],[BRACS_ID]],"")</f>
        <v>33495</v>
      </c>
      <c r="C273" s="40" t="str">
        <f>IF(ISNUMBER(Log_Header[[#This Row],[Target_Depth]]),Log_Header[[#This Row],[Target_Depth]],"")</f>
        <v/>
      </c>
      <c r="D273" s="205"/>
      <c r="E273" s="205"/>
      <c r="F273" s="205"/>
      <c r="G273" s="205"/>
      <c r="H273" s="205"/>
      <c r="I273" s="40" t="str">
        <f>IF(ISBLANK(MeanRO_Method[[#This Row],[Ro1]]),"",Log_Header[[#This Row],[Phi]])</f>
        <v/>
      </c>
      <c r="J273" s="40" t="str">
        <f>IF(ISBLANK(MeanRO_Method[[#This Row],[Ro1]]),"",Log_Header[[#This Row],[Layer_Top_Depth]])</f>
        <v/>
      </c>
      <c r="K273" s="40" t="str">
        <f>IF(ISBLANK(MeanRO_Method[[#This Row],[Ro1]]),"",Log_Header[[#This Row],[Layer_Bottom_Depth]])</f>
        <v/>
      </c>
      <c r="L273" s="39" t="str">
        <f>IFERROR(ROUND(AVERAGE(MeanRO_Method[[#This Row],[Ro1]:[Ro4]]),0),"")</f>
        <v/>
      </c>
      <c r="M273" s="39" t="str">
        <f>IF(ISBLANK(MeanRO_Method[[#This Row],[Bicarb]]),"",IF(MeanRO_Method[[#This Row],[Bicarb]]="Normal",MeanRO_Method[[#This Row],[Mean_Ro]],ROUND(MeanRO_Method[[#This Row],[Mean_Ro]]/1.75,0)))</f>
        <v/>
      </c>
      <c r="N273" s="209"/>
    </row>
    <row r="274" spans="1:14" ht="13.15" x14ac:dyDescent="0.25">
      <c r="A274" s="175">
        <f>IF(ISNUMBER(Log_Header[[#This Row],[Seq]]),Log_Header[[#This Row],[Seq]],"")</f>
        <v>262</v>
      </c>
      <c r="B274" s="40">
        <f>IF(ISNUMBER(Log_Header[[#This Row],[BRACS_ID]]),Log_Header[[#This Row],[BRACS_ID]],"")</f>
        <v>33886</v>
      </c>
      <c r="C274" s="40" t="str">
        <f>IF(ISNUMBER(Log_Header[[#This Row],[Target_Depth]]),Log_Header[[#This Row],[Target_Depth]],"")</f>
        <v/>
      </c>
      <c r="D274" s="205"/>
      <c r="E274" s="205"/>
      <c r="F274" s="205"/>
      <c r="G274" s="205"/>
      <c r="H274" s="205"/>
      <c r="I274" s="40" t="str">
        <f>IF(ISBLANK(MeanRO_Method[[#This Row],[Ro1]]),"",Log_Header[[#This Row],[Phi]])</f>
        <v/>
      </c>
      <c r="J274" s="40" t="str">
        <f>IF(ISBLANK(MeanRO_Method[[#This Row],[Ro1]]),"",Log_Header[[#This Row],[Layer_Top_Depth]])</f>
        <v/>
      </c>
      <c r="K274" s="40" t="str">
        <f>IF(ISBLANK(MeanRO_Method[[#This Row],[Ro1]]),"",Log_Header[[#This Row],[Layer_Bottom_Depth]])</f>
        <v/>
      </c>
      <c r="L274" s="39" t="str">
        <f>IFERROR(ROUND(AVERAGE(MeanRO_Method[[#This Row],[Ro1]:[Ro4]]),0),"")</f>
        <v/>
      </c>
      <c r="M274" s="39" t="str">
        <f>IF(ISBLANK(MeanRO_Method[[#This Row],[Bicarb]]),"",IF(MeanRO_Method[[#This Row],[Bicarb]]="Normal",MeanRO_Method[[#This Row],[Mean_Ro]],ROUND(MeanRO_Method[[#This Row],[Mean_Ro]]/1.75,0)))</f>
        <v/>
      </c>
      <c r="N274" s="209"/>
    </row>
    <row r="275" spans="1:14" ht="13.15" x14ac:dyDescent="0.25">
      <c r="A275" s="175">
        <f>IF(ISNUMBER(Log_Header[[#This Row],[Seq]]),Log_Header[[#This Row],[Seq]],"")</f>
        <v>263</v>
      </c>
      <c r="B275" s="40">
        <f>IF(ISNUMBER(Log_Header[[#This Row],[BRACS_ID]]),Log_Header[[#This Row],[BRACS_ID]],"")</f>
        <v>25235</v>
      </c>
      <c r="C275" s="40">
        <f>IF(ISNUMBER(Log_Header[[#This Row],[Target_Depth]]),Log_Header[[#This Row],[Target_Depth]],"")</f>
        <v>1104</v>
      </c>
      <c r="D275" s="205"/>
      <c r="E275" s="205"/>
      <c r="F275" s="205"/>
      <c r="G275" s="205"/>
      <c r="H275" s="205"/>
      <c r="I275" s="40" t="str">
        <f>IF(ISBLANK(MeanRO_Method[[#This Row],[Ro1]]),"",Log_Header[[#This Row],[Phi]])</f>
        <v/>
      </c>
      <c r="J275" s="40" t="str">
        <f>IF(ISBLANK(MeanRO_Method[[#This Row],[Ro1]]),"",Log_Header[[#This Row],[Layer_Top_Depth]])</f>
        <v/>
      </c>
      <c r="K275" s="40" t="str">
        <f>IF(ISBLANK(MeanRO_Method[[#This Row],[Ro1]]),"",Log_Header[[#This Row],[Layer_Bottom_Depth]])</f>
        <v/>
      </c>
      <c r="L275" s="39" t="str">
        <f>IFERROR(ROUND(AVERAGE(MeanRO_Method[[#This Row],[Ro1]:[Ro4]]),0),"")</f>
        <v/>
      </c>
      <c r="M275" s="39" t="str">
        <f>IF(ISBLANK(MeanRO_Method[[#This Row],[Bicarb]]),"",IF(MeanRO_Method[[#This Row],[Bicarb]]="Normal",MeanRO_Method[[#This Row],[Mean_Ro]],ROUND(MeanRO_Method[[#This Row],[Mean_Ro]]/1.75,0)))</f>
        <v/>
      </c>
      <c r="N275" s="209"/>
    </row>
    <row r="276" spans="1:14" ht="13.15" x14ac:dyDescent="0.25">
      <c r="A276" s="175">
        <f>IF(ISNUMBER(Log_Header[[#This Row],[Seq]]),Log_Header[[#This Row],[Seq]],"")</f>
        <v>264</v>
      </c>
      <c r="B276" s="40">
        <f>IF(ISNUMBER(Log_Header[[#This Row],[BRACS_ID]]),Log_Header[[#This Row],[BRACS_ID]],"")</f>
        <v>21694</v>
      </c>
      <c r="C276" s="40" t="str">
        <f>IF(ISNUMBER(Log_Header[[#This Row],[Target_Depth]]),Log_Header[[#This Row],[Target_Depth]],"")</f>
        <v/>
      </c>
      <c r="D276" s="207"/>
      <c r="E276" s="205"/>
      <c r="F276" s="205"/>
      <c r="G276" s="205"/>
      <c r="H276" s="205"/>
      <c r="I276" s="40" t="str">
        <f>IF(ISBLANK(MeanRO_Method[[#This Row],[Ro1]]),"",Log_Header[[#This Row],[Phi]])</f>
        <v/>
      </c>
      <c r="J276" s="40" t="str">
        <f>IF(ISBLANK(MeanRO_Method[[#This Row],[Ro1]]),"",Log_Header[[#This Row],[Layer_Top_Depth]])</f>
        <v/>
      </c>
      <c r="K276" s="40" t="str">
        <f>IF(ISBLANK(MeanRO_Method[[#This Row],[Ro1]]),"",Log_Header[[#This Row],[Layer_Bottom_Depth]])</f>
        <v/>
      </c>
      <c r="L276" s="39" t="str">
        <f>IFERROR(ROUND(AVERAGE(MeanRO_Method[[#This Row],[Ro1]:[Ro4]]),0),"")</f>
        <v/>
      </c>
      <c r="M276" s="39" t="str">
        <f>IF(ISBLANK(MeanRO_Method[[#This Row],[Bicarb]]),"",IF(MeanRO_Method[[#This Row],[Bicarb]]="Normal",MeanRO_Method[[#This Row],[Mean_Ro]],ROUND(MeanRO_Method[[#This Row],[Mean_Ro]]/1.75,0)))</f>
        <v/>
      </c>
      <c r="N276" s="209"/>
    </row>
    <row r="277" spans="1:14" ht="13.15" x14ac:dyDescent="0.25">
      <c r="A277" s="175">
        <f>IF(ISNUMBER(Log_Header[[#This Row],[Seq]]),Log_Header[[#This Row],[Seq]],"")</f>
        <v>265</v>
      </c>
      <c r="B277" s="40">
        <f>IF(ISNUMBER(Log_Header[[#This Row],[BRACS_ID]]),Log_Header[[#This Row],[BRACS_ID]],"")</f>
        <v>21698</v>
      </c>
      <c r="C277" s="40" t="str">
        <f>IF(ISNUMBER(Log_Header[[#This Row],[Target_Depth]]),Log_Header[[#This Row],[Target_Depth]],"")</f>
        <v/>
      </c>
      <c r="D277" s="205"/>
      <c r="E277" s="205"/>
      <c r="F277" s="205"/>
      <c r="G277" s="205"/>
      <c r="H277" s="205"/>
      <c r="I277" s="40" t="str">
        <f>IF(ISBLANK(MeanRO_Method[[#This Row],[Ro1]]),"",Log_Header[[#This Row],[Phi]])</f>
        <v/>
      </c>
      <c r="J277" s="40" t="str">
        <f>IF(ISBLANK(MeanRO_Method[[#This Row],[Ro1]]),"",Log_Header[[#This Row],[Layer_Top_Depth]])</f>
        <v/>
      </c>
      <c r="K277" s="40" t="str">
        <f>IF(ISBLANK(MeanRO_Method[[#This Row],[Ro1]]),"",Log_Header[[#This Row],[Layer_Bottom_Depth]])</f>
        <v/>
      </c>
      <c r="L277" s="39" t="str">
        <f>IFERROR(ROUND(AVERAGE(MeanRO_Method[[#This Row],[Ro1]:[Ro4]]),0),"")</f>
        <v/>
      </c>
      <c r="M277" s="39" t="str">
        <f>IF(ISBLANK(MeanRO_Method[[#This Row],[Bicarb]]),"",IF(MeanRO_Method[[#This Row],[Bicarb]]="Normal",MeanRO_Method[[#This Row],[Mean_Ro]],ROUND(MeanRO_Method[[#This Row],[Mean_Ro]]/1.75,0)))</f>
        <v/>
      </c>
    </row>
    <row r="278" spans="1:14" ht="13.15" x14ac:dyDescent="0.25">
      <c r="A278" s="175">
        <f>IF(ISNUMBER(Log_Header[[#This Row],[Seq]]),Log_Header[[#This Row],[Seq]],"")</f>
        <v>266</v>
      </c>
      <c r="B278" s="40">
        <f>IF(ISNUMBER(Log_Header[[#This Row],[BRACS_ID]]),Log_Header[[#This Row],[BRACS_ID]],"")</f>
        <v>33494</v>
      </c>
      <c r="C278" s="40">
        <f>IF(ISNUMBER(Log_Header[[#This Row],[Target_Depth]]),Log_Header[[#This Row],[Target_Depth]],"")</f>
        <v>1100</v>
      </c>
      <c r="D278" s="205"/>
      <c r="E278" s="205"/>
      <c r="F278" s="205"/>
      <c r="G278" s="205"/>
      <c r="H278" s="205"/>
      <c r="I278" s="40" t="str">
        <f>IF(ISBLANK(MeanRO_Method[[#This Row],[Ro1]]),"",Log_Header[[#This Row],[Phi]])</f>
        <v/>
      </c>
      <c r="J278" s="40" t="str">
        <f>IF(ISBLANK(MeanRO_Method[[#This Row],[Ro1]]),"",Log_Header[[#This Row],[Layer_Top_Depth]])</f>
        <v/>
      </c>
      <c r="K278" s="40" t="str">
        <f>IF(ISBLANK(MeanRO_Method[[#This Row],[Ro1]]),"",Log_Header[[#This Row],[Layer_Bottom_Depth]])</f>
        <v/>
      </c>
      <c r="L278" s="39" t="str">
        <f>IFERROR(ROUND(AVERAGE(MeanRO_Method[[#This Row],[Ro1]:[Ro4]]),0),"")</f>
        <v/>
      </c>
      <c r="M278" s="39" t="str">
        <f>IF(ISBLANK(MeanRO_Method[[#This Row],[Bicarb]]),"",IF(MeanRO_Method[[#This Row],[Bicarb]]="Normal",MeanRO_Method[[#This Row],[Mean_Ro]],ROUND(MeanRO_Method[[#This Row],[Mean_Ro]]/1.75,0)))</f>
        <v/>
      </c>
    </row>
    <row r="279" spans="1:14" ht="13.15" x14ac:dyDescent="0.25">
      <c r="A279" s="175">
        <f>IF(ISNUMBER(Log_Header[[#This Row],[Seq]]),Log_Header[[#This Row],[Seq]],"")</f>
        <v>267</v>
      </c>
      <c r="B279" s="40">
        <f>IF(ISNUMBER(Log_Header[[#This Row],[BRACS_ID]]),Log_Header[[#This Row],[BRACS_ID]],"")</f>
        <v>33860</v>
      </c>
      <c r="C279" s="40" t="str">
        <f>IF(ISNUMBER(Log_Header[[#This Row],[Target_Depth]]),Log_Header[[#This Row],[Target_Depth]],"")</f>
        <v/>
      </c>
      <c r="D279" s="205"/>
      <c r="E279" s="205"/>
      <c r="F279" s="205"/>
      <c r="G279" s="205"/>
      <c r="H279" s="205"/>
      <c r="I279" s="40" t="str">
        <f>IF(ISBLANK(MeanRO_Method[[#This Row],[Ro1]]),"",Log_Header[[#This Row],[Phi]])</f>
        <v/>
      </c>
      <c r="J279" s="40" t="str">
        <f>IF(ISBLANK(MeanRO_Method[[#This Row],[Ro1]]),"",Log_Header[[#This Row],[Layer_Top_Depth]])</f>
        <v/>
      </c>
      <c r="K279" s="40" t="str">
        <f>IF(ISBLANK(MeanRO_Method[[#This Row],[Ro1]]),"",Log_Header[[#This Row],[Layer_Bottom_Depth]])</f>
        <v/>
      </c>
      <c r="L279" s="39" t="str">
        <f>IFERROR(ROUND(AVERAGE(MeanRO_Method[[#This Row],[Ro1]:[Ro4]]),0),"")</f>
        <v/>
      </c>
      <c r="M279" s="39" t="str">
        <f>IF(ISBLANK(MeanRO_Method[[#This Row],[Bicarb]]),"",IF(MeanRO_Method[[#This Row],[Bicarb]]="Normal",MeanRO_Method[[#This Row],[Mean_Ro]],ROUND(MeanRO_Method[[#This Row],[Mean_Ro]]/1.75,0)))</f>
        <v/>
      </c>
    </row>
    <row r="280" spans="1:14" ht="13.15" x14ac:dyDescent="0.25">
      <c r="A280" s="175">
        <f>IF(ISNUMBER(Log_Header[[#This Row],[Seq]]),Log_Header[[#This Row],[Seq]],"")</f>
        <v>268</v>
      </c>
      <c r="B280" s="40">
        <f>IF(ISNUMBER(Log_Header[[#This Row],[BRACS_ID]]),Log_Header[[#This Row],[BRACS_ID]],"")</f>
        <v>23124</v>
      </c>
      <c r="C280" s="40" t="str">
        <f>IF(ISNUMBER(Log_Header[[#This Row],[Target_Depth]]),Log_Header[[#This Row],[Target_Depth]],"")</f>
        <v/>
      </c>
      <c r="D280" s="205"/>
      <c r="E280" s="205"/>
      <c r="F280" s="205"/>
      <c r="G280" s="205"/>
      <c r="H280" s="205"/>
      <c r="I280" s="40" t="str">
        <f>IF(ISBLANK(MeanRO_Method[[#This Row],[Ro1]]),"",Log_Header[[#This Row],[Phi]])</f>
        <v/>
      </c>
      <c r="J280" s="40" t="str">
        <f>IF(ISBLANK(MeanRO_Method[[#This Row],[Ro1]]),"",Log_Header[[#This Row],[Layer_Top_Depth]])</f>
        <v/>
      </c>
      <c r="K280" s="40" t="str">
        <f>IF(ISBLANK(MeanRO_Method[[#This Row],[Ro1]]),"",Log_Header[[#This Row],[Layer_Bottom_Depth]])</f>
        <v/>
      </c>
      <c r="L280" s="39" t="str">
        <f>IFERROR(ROUND(AVERAGE(MeanRO_Method[[#This Row],[Ro1]:[Ro4]]),0),"")</f>
        <v/>
      </c>
      <c r="M280" s="39" t="str">
        <f>IF(ISBLANK(MeanRO_Method[[#This Row],[Bicarb]]),"",IF(MeanRO_Method[[#This Row],[Bicarb]]="Normal",MeanRO_Method[[#This Row],[Mean_Ro]],ROUND(MeanRO_Method[[#This Row],[Mean_Ro]]/1.75,0)))</f>
        <v/>
      </c>
    </row>
    <row r="281" spans="1:14" ht="13.15" x14ac:dyDescent="0.25">
      <c r="A281" s="175">
        <f>IF(ISNUMBER(Log_Header[[#This Row],[Seq]]),Log_Header[[#This Row],[Seq]],"")</f>
        <v>269</v>
      </c>
      <c r="B281" s="40">
        <f>IF(ISNUMBER(Log_Header[[#This Row],[BRACS_ID]]),Log_Header[[#This Row],[BRACS_ID]],"")</f>
        <v>29228</v>
      </c>
      <c r="C281" s="40" t="str">
        <f>IF(ISNUMBER(Log_Header[[#This Row],[Target_Depth]]),Log_Header[[#This Row],[Target_Depth]],"")</f>
        <v/>
      </c>
      <c r="D281" s="205"/>
      <c r="E281" s="205"/>
      <c r="F281" s="205"/>
      <c r="G281" s="205"/>
      <c r="H281" s="205"/>
      <c r="I281" s="40" t="str">
        <f>IF(ISBLANK(MeanRO_Method[[#This Row],[Ro1]]),"",Log_Header[[#This Row],[Phi]])</f>
        <v/>
      </c>
      <c r="J281" s="40" t="str">
        <f>IF(ISBLANK(MeanRO_Method[[#This Row],[Ro1]]),"",Log_Header[[#This Row],[Layer_Top_Depth]])</f>
        <v/>
      </c>
      <c r="K281" s="40" t="str">
        <f>IF(ISBLANK(MeanRO_Method[[#This Row],[Ro1]]),"",Log_Header[[#This Row],[Layer_Bottom_Depth]])</f>
        <v/>
      </c>
      <c r="L281" s="39" t="str">
        <f>IFERROR(ROUND(AVERAGE(MeanRO_Method[[#This Row],[Ro1]:[Ro4]]),0),"")</f>
        <v/>
      </c>
      <c r="M281" s="39" t="str">
        <f>IF(ISBLANK(MeanRO_Method[[#This Row],[Bicarb]]),"",IF(MeanRO_Method[[#This Row],[Bicarb]]="Normal",MeanRO_Method[[#This Row],[Mean_Ro]],ROUND(MeanRO_Method[[#This Row],[Mean_Ro]]/1.75,0)))</f>
        <v/>
      </c>
    </row>
    <row r="282" spans="1:14" ht="13.15" x14ac:dyDescent="0.25">
      <c r="A282" s="175">
        <f>IF(ISNUMBER(Log_Header[[#This Row],[Seq]]),Log_Header[[#This Row],[Seq]],"")</f>
        <v>270</v>
      </c>
      <c r="B282" s="40">
        <f>IF(ISNUMBER(Log_Header[[#This Row],[BRACS_ID]]),Log_Header[[#This Row],[BRACS_ID]],"")</f>
        <v>37300</v>
      </c>
      <c r="C282" s="40" t="str">
        <f>IF(ISNUMBER(Log_Header[[#This Row],[Target_Depth]]),Log_Header[[#This Row],[Target_Depth]],"")</f>
        <v/>
      </c>
      <c r="D282" s="205"/>
      <c r="E282" s="205"/>
      <c r="F282" s="205"/>
      <c r="G282" s="205"/>
      <c r="H282" s="205"/>
      <c r="I282" s="40" t="str">
        <f>IF(ISBLANK(MeanRO_Method[[#This Row],[Ro1]]),"",Log_Header[[#This Row],[Phi]])</f>
        <v/>
      </c>
      <c r="J282" s="40" t="str">
        <f>IF(ISBLANK(MeanRO_Method[[#This Row],[Ro1]]),"",Log_Header[[#This Row],[Layer_Top_Depth]])</f>
        <v/>
      </c>
      <c r="K282" s="40" t="str">
        <f>IF(ISBLANK(MeanRO_Method[[#This Row],[Ro1]]),"",Log_Header[[#This Row],[Layer_Bottom_Depth]])</f>
        <v/>
      </c>
      <c r="L282" s="39" t="str">
        <f>IFERROR(ROUND(AVERAGE(MeanRO_Method[[#This Row],[Ro1]:[Ro4]]),0),"")</f>
        <v/>
      </c>
      <c r="M282" s="39" t="str">
        <f>IF(ISBLANK(MeanRO_Method[[#This Row],[Bicarb]]),"",IF(MeanRO_Method[[#This Row],[Bicarb]]="Normal",MeanRO_Method[[#This Row],[Mean_Ro]],ROUND(MeanRO_Method[[#This Row],[Mean_Ro]]/1.75,0)))</f>
        <v/>
      </c>
    </row>
    <row r="283" spans="1:14" ht="13.15" x14ac:dyDescent="0.25">
      <c r="A283" s="175">
        <f>IF(ISNUMBER(Log_Header[[#This Row],[Seq]]),Log_Header[[#This Row],[Seq]],"")</f>
        <v>271</v>
      </c>
      <c r="B283" s="40">
        <f>IF(ISNUMBER(Log_Header[[#This Row],[BRACS_ID]]),Log_Header[[#This Row],[BRACS_ID]],"")</f>
        <v>37311</v>
      </c>
      <c r="C283" s="40" t="str">
        <f>IF(ISNUMBER(Log_Header[[#This Row],[Target_Depth]]),Log_Header[[#This Row],[Target_Depth]],"")</f>
        <v/>
      </c>
      <c r="D283" s="205"/>
      <c r="E283" s="205"/>
      <c r="F283" s="205"/>
      <c r="G283" s="205"/>
      <c r="H283" s="205"/>
      <c r="I283" s="40" t="str">
        <f>IF(ISBLANK(MeanRO_Method[[#This Row],[Ro1]]),"",Log_Header[[#This Row],[Phi]])</f>
        <v/>
      </c>
      <c r="J283" s="40" t="str">
        <f>IF(ISBLANK(MeanRO_Method[[#This Row],[Ro1]]),"",Log_Header[[#This Row],[Layer_Top_Depth]])</f>
        <v/>
      </c>
      <c r="K283" s="40" t="str">
        <f>IF(ISBLANK(MeanRO_Method[[#This Row],[Ro1]]),"",Log_Header[[#This Row],[Layer_Bottom_Depth]])</f>
        <v/>
      </c>
      <c r="L283" s="39" t="str">
        <f>IFERROR(ROUND(AVERAGE(MeanRO_Method[[#This Row],[Ro1]:[Ro4]]),0),"")</f>
        <v/>
      </c>
      <c r="M283" s="39" t="str">
        <f>IF(ISBLANK(MeanRO_Method[[#This Row],[Bicarb]]),"",IF(MeanRO_Method[[#This Row],[Bicarb]]="Normal",MeanRO_Method[[#This Row],[Mean_Ro]],ROUND(MeanRO_Method[[#This Row],[Mean_Ro]]/1.75,0)))</f>
        <v/>
      </c>
    </row>
    <row r="284" spans="1:14" ht="13.15" x14ac:dyDescent="0.25">
      <c r="A284" s="175">
        <f>IF(ISNUMBER(Log_Header[[#This Row],[Seq]]),Log_Header[[#This Row],[Seq]],"")</f>
        <v>272</v>
      </c>
      <c r="B284" s="40">
        <f>IF(ISNUMBER(Log_Header[[#This Row],[BRACS_ID]]),Log_Header[[#This Row],[BRACS_ID]],"")</f>
        <v>20358</v>
      </c>
      <c r="C284" s="40" t="str">
        <f>IF(ISNUMBER(Log_Header[[#This Row],[Target_Depth]]),Log_Header[[#This Row],[Target_Depth]],"")</f>
        <v/>
      </c>
      <c r="D284" s="205"/>
      <c r="E284" s="205"/>
      <c r="F284" s="205"/>
      <c r="G284" s="205"/>
      <c r="H284" s="205"/>
      <c r="I284" s="40" t="str">
        <f>IF(ISBLANK(MeanRO_Method[[#This Row],[Ro1]]),"",Log_Header[[#This Row],[Phi]])</f>
        <v/>
      </c>
      <c r="J284" s="40" t="str">
        <f>IF(ISBLANK(MeanRO_Method[[#This Row],[Ro1]]),"",Log_Header[[#This Row],[Layer_Top_Depth]])</f>
        <v/>
      </c>
      <c r="K284" s="40" t="str">
        <f>IF(ISBLANK(MeanRO_Method[[#This Row],[Ro1]]),"",Log_Header[[#This Row],[Layer_Bottom_Depth]])</f>
        <v/>
      </c>
      <c r="L284" s="39" t="str">
        <f>IFERROR(ROUND(AVERAGE(MeanRO_Method[[#This Row],[Ro1]:[Ro4]]),0),"")</f>
        <v/>
      </c>
      <c r="M284" s="39" t="str">
        <f>IF(ISBLANK(MeanRO_Method[[#This Row],[Bicarb]]),"",IF(MeanRO_Method[[#This Row],[Bicarb]]="Normal",MeanRO_Method[[#This Row],[Mean_Ro]],ROUND(MeanRO_Method[[#This Row],[Mean_Ro]]/1.75,0)))</f>
        <v/>
      </c>
    </row>
    <row r="285" spans="1:14" ht="13.15" x14ac:dyDescent="0.25">
      <c r="A285" s="175">
        <f>IF(ISNUMBER(Log_Header[[#This Row],[Seq]]),Log_Header[[#This Row],[Seq]],"")</f>
        <v>273</v>
      </c>
      <c r="B285" s="40">
        <f>IF(ISNUMBER(Log_Header[[#This Row],[BRACS_ID]]),Log_Header[[#This Row],[BRACS_ID]],"")</f>
        <v>23126</v>
      </c>
      <c r="C285" s="40" t="str">
        <f>IF(ISNUMBER(Log_Header[[#This Row],[Target_Depth]]),Log_Header[[#This Row],[Target_Depth]],"")</f>
        <v/>
      </c>
      <c r="D285" s="205"/>
      <c r="E285" s="205"/>
      <c r="F285" s="205"/>
      <c r="G285" s="205"/>
      <c r="H285" s="205"/>
      <c r="I285" s="40" t="str">
        <f>IF(ISBLANK(MeanRO_Method[[#This Row],[Ro1]]),"",Log_Header[[#This Row],[Phi]])</f>
        <v/>
      </c>
      <c r="J285" s="40" t="str">
        <f>IF(ISBLANK(MeanRO_Method[[#This Row],[Ro1]]),"",Log_Header[[#This Row],[Layer_Top_Depth]])</f>
        <v/>
      </c>
      <c r="K285" s="40" t="str">
        <f>IF(ISBLANK(MeanRO_Method[[#This Row],[Ro1]]),"",Log_Header[[#This Row],[Layer_Bottom_Depth]])</f>
        <v/>
      </c>
      <c r="L285" s="39" t="str">
        <f>IFERROR(ROUND(AVERAGE(MeanRO_Method[[#This Row],[Ro1]:[Ro4]]),0),"")</f>
        <v/>
      </c>
      <c r="M285" s="39" t="str">
        <f>IF(ISBLANK(MeanRO_Method[[#This Row],[Bicarb]]),"",IF(MeanRO_Method[[#This Row],[Bicarb]]="Normal",MeanRO_Method[[#This Row],[Mean_Ro]],ROUND(MeanRO_Method[[#This Row],[Mean_Ro]]/1.75,0)))</f>
        <v/>
      </c>
    </row>
    <row r="286" spans="1:14" ht="13.15" x14ac:dyDescent="0.25">
      <c r="A286" s="175">
        <f>IF(ISNUMBER(Log_Header[[#This Row],[Seq]]),Log_Header[[#This Row],[Seq]],"")</f>
        <v>274</v>
      </c>
      <c r="B286" s="40">
        <f>IF(ISNUMBER(Log_Header[[#This Row],[BRACS_ID]]),Log_Header[[#This Row],[BRACS_ID]],"")</f>
        <v>25360</v>
      </c>
      <c r="C286" s="40" t="str">
        <f>IF(ISNUMBER(Log_Header[[#This Row],[Target_Depth]]),Log_Header[[#This Row],[Target_Depth]],"")</f>
        <v/>
      </c>
      <c r="D286" s="205"/>
      <c r="E286" s="205"/>
      <c r="F286" s="205"/>
      <c r="G286" s="205"/>
      <c r="H286" s="205"/>
      <c r="I286" s="40" t="str">
        <f>IF(ISBLANK(MeanRO_Method[[#This Row],[Ro1]]),"",Log_Header[[#This Row],[Phi]])</f>
        <v/>
      </c>
      <c r="J286" s="40" t="str">
        <f>IF(ISBLANK(MeanRO_Method[[#This Row],[Ro1]]),"",Log_Header[[#This Row],[Layer_Top_Depth]])</f>
        <v/>
      </c>
      <c r="K286" s="40" t="str">
        <f>IF(ISBLANK(MeanRO_Method[[#This Row],[Ro1]]),"",Log_Header[[#This Row],[Layer_Bottom_Depth]])</f>
        <v/>
      </c>
      <c r="L286" s="39" t="str">
        <f>IFERROR(ROUND(AVERAGE(MeanRO_Method[[#This Row],[Ro1]:[Ro4]]),0),"")</f>
        <v/>
      </c>
      <c r="M286" s="39" t="str">
        <f>IF(ISBLANK(MeanRO_Method[[#This Row],[Bicarb]]),"",IF(MeanRO_Method[[#This Row],[Bicarb]]="Normal",MeanRO_Method[[#This Row],[Mean_Ro]],ROUND(MeanRO_Method[[#This Row],[Mean_Ro]]/1.75,0)))</f>
        <v/>
      </c>
    </row>
    <row r="287" spans="1:14" ht="13.15" x14ac:dyDescent="0.25">
      <c r="A287" s="175">
        <f>IF(ISNUMBER(Log_Header[[#This Row],[Seq]]),Log_Header[[#This Row],[Seq]],"")</f>
        <v>275</v>
      </c>
      <c r="B287" s="40">
        <f>IF(ISNUMBER(Log_Header[[#This Row],[BRACS_ID]]),Log_Header[[#This Row],[BRACS_ID]],"")</f>
        <v>25369</v>
      </c>
      <c r="C287" s="40" t="str">
        <f>IF(ISNUMBER(Log_Header[[#This Row],[Target_Depth]]),Log_Header[[#This Row],[Target_Depth]],"")</f>
        <v/>
      </c>
      <c r="D287" s="205"/>
      <c r="E287" s="205"/>
      <c r="F287" s="205"/>
      <c r="G287" s="205"/>
      <c r="H287" s="205"/>
      <c r="I287" s="40" t="str">
        <f>IF(ISBLANK(MeanRO_Method[[#This Row],[Ro1]]),"",Log_Header[[#This Row],[Phi]])</f>
        <v/>
      </c>
      <c r="J287" s="40" t="str">
        <f>IF(ISBLANK(MeanRO_Method[[#This Row],[Ro1]]),"",Log_Header[[#This Row],[Layer_Top_Depth]])</f>
        <v/>
      </c>
      <c r="K287" s="40" t="str">
        <f>IF(ISBLANK(MeanRO_Method[[#This Row],[Ro1]]),"",Log_Header[[#This Row],[Layer_Bottom_Depth]])</f>
        <v/>
      </c>
      <c r="L287" s="39" t="str">
        <f>IFERROR(ROUND(AVERAGE(MeanRO_Method[[#This Row],[Ro1]:[Ro4]]),0),"")</f>
        <v/>
      </c>
      <c r="M287" s="39" t="str">
        <f>IF(ISBLANK(MeanRO_Method[[#This Row],[Bicarb]]),"",IF(MeanRO_Method[[#This Row],[Bicarb]]="Normal",MeanRO_Method[[#This Row],[Mean_Ro]],ROUND(MeanRO_Method[[#This Row],[Mean_Ro]]/1.75,0)))</f>
        <v/>
      </c>
    </row>
    <row r="288" spans="1:14" ht="13.15" x14ac:dyDescent="0.25">
      <c r="A288" s="175">
        <f>IF(ISNUMBER(Log_Header[[#This Row],[Seq]]),Log_Header[[#This Row],[Seq]],"")</f>
        <v>276</v>
      </c>
      <c r="B288" s="40">
        <f>IF(ISNUMBER(Log_Header[[#This Row],[BRACS_ID]]),Log_Header[[#This Row],[BRACS_ID]],"")</f>
        <v>25367</v>
      </c>
      <c r="C288" s="40" t="str">
        <f>IF(ISNUMBER(Log_Header[[#This Row],[Target_Depth]]),Log_Header[[#This Row],[Target_Depth]],"")</f>
        <v/>
      </c>
      <c r="D288" s="205"/>
      <c r="E288" s="205"/>
      <c r="F288" s="205"/>
      <c r="G288" s="205"/>
      <c r="H288" s="205"/>
      <c r="I288" s="40" t="str">
        <f>IF(ISBLANK(MeanRO_Method[[#This Row],[Ro1]]),"",Log_Header[[#This Row],[Phi]])</f>
        <v/>
      </c>
      <c r="J288" s="40" t="str">
        <f>IF(ISBLANK(MeanRO_Method[[#This Row],[Ro1]]),"",Log_Header[[#This Row],[Layer_Top_Depth]])</f>
        <v/>
      </c>
      <c r="K288" s="40" t="str">
        <f>IF(ISBLANK(MeanRO_Method[[#This Row],[Ro1]]),"",Log_Header[[#This Row],[Layer_Bottom_Depth]])</f>
        <v/>
      </c>
      <c r="L288" s="39" t="str">
        <f>IFERROR(ROUND(AVERAGE(MeanRO_Method[[#This Row],[Ro1]:[Ro4]]),0),"")</f>
        <v/>
      </c>
      <c r="M288" s="39" t="str">
        <f>IF(ISBLANK(MeanRO_Method[[#This Row],[Bicarb]]),"",IF(MeanRO_Method[[#This Row],[Bicarb]]="Normal",MeanRO_Method[[#This Row],[Mean_Ro]],ROUND(MeanRO_Method[[#This Row],[Mean_Ro]]/1.75,0)))</f>
        <v/>
      </c>
    </row>
    <row r="289" spans="1:14" ht="13.15" x14ac:dyDescent="0.25">
      <c r="A289" s="175">
        <f>IF(ISNUMBER(Log_Header[[#This Row],[Seq]]),Log_Header[[#This Row],[Seq]],"")</f>
        <v>277</v>
      </c>
      <c r="B289" s="40">
        <f>IF(ISNUMBER(Log_Header[[#This Row],[BRACS_ID]]),Log_Header[[#This Row],[BRACS_ID]],"")</f>
        <v>25224</v>
      </c>
      <c r="C289" s="40">
        <f>IF(ISNUMBER(Log_Header[[#This Row],[Target_Depth]]),Log_Header[[#This Row],[Target_Depth]],"")</f>
        <v>1155</v>
      </c>
      <c r="D289" s="205"/>
      <c r="E289" s="205"/>
      <c r="F289" s="205"/>
      <c r="G289" s="205"/>
      <c r="H289" s="205"/>
      <c r="I289" s="40" t="str">
        <f>IF(ISBLANK(MeanRO_Method[[#This Row],[Ro1]]),"",Log_Header[[#This Row],[Phi]])</f>
        <v/>
      </c>
      <c r="J289" s="40" t="str">
        <f>IF(ISBLANK(MeanRO_Method[[#This Row],[Ro1]]),"",Log_Header[[#This Row],[Layer_Top_Depth]])</f>
        <v/>
      </c>
      <c r="K289" s="40" t="str">
        <f>IF(ISBLANK(MeanRO_Method[[#This Row],[Ro1]]),"",Log_Header[[#This Row],[Layer_Bottom_Depth]])</f>
        <v/>
      </c>
      <c r="L289" s="39" t="str">
        <f>IFERROR(ROUND(AVERAGE(MeanRO_Method[[#This Row],[Ro1]:[Ro4]]),0),"")</f>
        <v/>
      </c>
      <c r="M289" s="39" t="str">
        <f>IF(ISBLANK(MeanRO_Method[[#This Row],[Bicarb]]),"",IF(MeanRO_Method[[#This Row],[Bicarb]]="Normal",MeanRO_Method[[#This Row],[Mean_Ro]],ROUND(MeanRO_Method[[#This Row],[Mean_Ro]]/1.75,0)))</f>
        <v/>
      </c>
    </row>
    <row r="290" spans="1:14" ht="13.15" x14ac:dyDescent="0.25">
      <c r="A290" s="175">
        <f>IF(ISNUMBER(Log_Header[[#This Row],[Seq]]),Log_Header[[#This Row],[Seq]],"")</f>
        <v>278</v>
      </c>
      <c r="B290" s="40">
        <f>IF(ISNUMBER(Log_Header[[#This Row],[BRACS_ID]]),Log_Header[[#This Row],[BRACS_ID]],"")</f>
        <v>36892</v>
      </c>
      <c r="C290" s="40">
        <f>IF(ISNUMBER(Log_Header[[#This Row],[Target_Depth]]),Log_Header[[#This Row],[Target_Depth]],"")</f>
        <v>1120</v>
      </c>
      <c r="D290" s="205"/>
      <c r="E290" s="205"/>
      <c r="F290" s="205"/>
      <c r="G290" s="205"/>
      <c r="H290" s="205"/>
      <c r="I290" s="40" t="str">
        <f>IF(ISBLANK(MeanRO_Method[[#This Row],[Ro1]]),"",Log_Header[[#This Row],[Phi]])</f>
        <v/>
      </c>
      <c r="J290" s="40" t="str">
        <f>IF(ISBLANK(MeanRO_Method[[#This Row],[Ro1]]),"",Log_Header[[#This Row],[Layer_Top_Depth]])</f>
        <v/>
      </c>
      <c r="K290" s="40" t="str">
        <f>IF(ISBLANK(MeanRO_Method[[#This Row],[Ro1]]),"",Log_Header[[#This Row],[Layer_Bottom_Depth]])</f>
        <v/>
      </c>
      <c r="L290" s="39" t="str">
        <f>IFERROR(ROUND(AVERAGE(MeanRO_Method[[#This Row],[Ro1]:[Ro4]]),0),"")</f>
        <v/>
      </c>
      <c r="M290" s="39" t="str">
        <f>IF(ISBLANK(MeanRO_Method[[#This Row],[Bicarb]]),"",IF(MeanRO_Method[[#This Row],[Bicarb]]="Normal",MeanRO_Method[[#This Row],[Mean_Ro]],ROUND(MeanRO_Method[[#This Row],[Mean_Ro]]/1.75,0)))</f>
        <v/>
      </c>
    </row>
    <row r="291" spans="1:14" ht="13.15" x14ac:dyDescent="0.25">
      <c r="A291" s="175">
        <f>IF(ISNUMBER(Log_Header[[#This Row],[Seq]]),Log_Header[[#This Row],[Seq]],"")</f>
        <v>279</v>
      </c>
      <c r="B291" s="40">
        <f>IF(ISNUMBER(Log_Header[[#This Row],[BRACS_ID]]),Log_Header[[#This Row],[BRACS_ID]],"")</f>
        <v>25240</v>
      </c>
      <c r="C291" s="40" t="str">
        <f>IF(ISNUMBER(Log_Header[[#This Row],[Target_Depth]]),Log_Header[[#This Row],[Target_Depth]],"")</f>
        <v/>
      </c>
      <c r="D291" s="205"/>
      <c r="E291" s="205"/>
      <c r="F291" s="205"/>
      <c r="G291" s="205"/>
      <c r="H291" s="205"/>
      <c r="I291" s="40" t="str">
        <f>IF(ISBLANK(MeanRO_Method[[#This Row],[Ro1]]),"",Log_Header[[#This Row],[Phi]])</f>
        <v/>
      </c>
      <c r="J291" s="40" t="str">
        <f>IF(ISBLANK(MeanRO_Method[[#This Row],[Ro1]]),"",Log_Header[[#This Row],[Layer_Top_Depth]])</f>
        <v/>
      </c>
      <c r="K291" s="40" t="str">
        <f>IF(ISBLANK(MeanRO_Method[[#This Row],[Ro1]]),"",Log_Header[[#This Row],[Layer_Bottom_Depth]])</f>
        <v/>
      </c>
      <c r="L291" s="39" t="str">
        <f>IFERROR(ROUND(AVERAGE(MeanRO_Method[[#This Row],[Ro1]:[Ro4]]),0),"")</f>
        <v/>
      </c>
      <c r="M291" s="39" t="str">
        <f>IF(ISBLANK(MeanRO_Method[[#This Row],[Bicarb]]),"",IF(MeanRO_Method[[#This Row],[Bicarb]]="Normal",MeanRO_Method[[#This Row],[Mean_Ro]],ROUND(MeanRO_Method[[#This Row],[Mean_Ro]]/1.75,0)))</f>
        <v/>
      </c>
    </row>
    <row r="292" spans="1:14" ht="13.15" x14ac:dyDescent="0.25">
      <c r="A292" s="175">
        <f>IF(ISNUMBER(Log_Header[[#This Row],[Seq]]),Log_Header[[#This Row],[Seq]],"")</f>
        <v>280</v>
      </c>
      <c r="B292" s="40">
        <f>IF(ISNUMBER(Log_Header[[#This Row],[BRACS_ID]]),Log_Header[[#This Row],[BRACS_ID]],"")</f>
        <v>19119</v>
      </c>
      <c r="C292" s="40">
        <f>IF(ISNUMBER(Log_Header[[#This Row],[Target_Depth]]),Log_Header[[#This Row],[Target_Depth]],"")</f>
        <v>1200</v>
      </c>
      <c r="D292" s="205"/>
      <c r="E292" s="205"/>
      <c r="F292" s="205"/>
      <c r="G292" s="205"/>
      <c r="H292" s="205"/>
      <c r="I292" s="40" t="str">
        <f>IF(ISBLANK(MeanRO_Method[[#This Row],[Ro1]]),"",Log_Header[[#This Row],[Phi]])</f>
        <v/>
      </c>
      <c r="J292" s="40" t="str">
        <f>IF(ISBLANK(MeanRO_Method[[#This Row],[Ro1]]),"",Log_Header[[#This Row],[Layer_Top_Depth]])</f>
        <v/>
      </c>
      <c r="K292" s="40" t="str">
        <f>IF(ISBLANK(MeanRO_Method[[#This Row],[Ro1]]),"",Log_Header[[#This Row],[Layer_Bottom_Depth]])</f>
        <v/>
      </c>
      <c r="L292" s="39" t="str">
        <f>IFERROR(ROUND(AVERAGE(MeanRO_Method[[#This Row],[Ro1]:[Ro4]]),0),"")</f>
        <v/>
      </c>
      <c r="M292" s="39" t="str">
        <f>IF(ISBLANK(MeanRO_Method[[#This Row],[Bicarb]]),"",IF(MeanRO_Method[[#This Row],[Bicarb]]="Normal",MeanRO_Method[[#This Row],[Mean_Ro]],ROUND(MeanRO_Method[[#This Row],[Mean_Ro]]/1.75,0)))</f>
        <v/>
      </c>
    </row>
    <row r="293" spans="1:14" ht="13.15" x14ac:dyDescent="0.25">
      <c r="A293" s="175">
        <f>IF(ISNUMBER(Log_Header[[#This Row],[Seq]]),Log_Header[[#This Row],[Seq]],"")</f>
        <v>281</v>
      </c>
      <c r="B293" s="40">
        <f>IF(ISNUMBER(Log_Header[[#This Row],[BRACS_ID]]),Log_Header[[#This Row],[BRACS_ID]],"")</f>
        <v>19148</v>
      </c>
      <c r="C293" s="40" t="str">
        <f>IF(ISNUMBER(Log_Header[[#This Row],[Target_Depth]]),Log_Header[[#This Row],[Target_Depth]],"")</f>
        <v/>
      </c>
      <c r="D293" s="205"/>
      <c r="E293" s="205"/>
      <c r="F293" s="205"/>
      <c r="G293" s="205"/>
      <c r="H293" s="205"/>
      <c r="I293" s="40" t="str">
        <f>IF(ISBLANK(MeanRO_Method[[#This Row],[Ro1]]),"",Log_Header[[#This Row],[Phi]])</f>
        <v/>
      </c>
      <c r="J293" s="40" t="str">
        <f>IF(ISBLANK(MeanRO_Method[[#This Row],[Ro1]]),"",Log_Header[[#This Row],[Layer_Top_Depth]])</f>
        <v/>
      </c>
      <c r="K293" s="40" t="str">
        <f>IF(ISBLANK(MeanRO_Method[[#This Row],[Ro1]]),"",Log_Header[[#This Row],[Layer_Bottom_Depth]])</f>
        <v/>
      </c>
      <c r="L293" s="39" t="str">
        <f>IFERROR(ROUND(AVERAGE(MeanRO_Method[[#This Row],[Ro1]:[Ro4]]),0),"")</f>
        <v/>
      </c>
      <c r="M293" s="39" t="str">
        <f>IF(ISBLANK(MeanRO_Method[[#This Row],[Bicarb]]),"",IF(MeanRO_Method[[#This Row],[Bicarb]]="Normal",MeanRO_Method[[#This Row],[Mean_Ro]],ROUND(MeanRO_Method[[#This Row],[Mean_Ro]]/1.75,0)))</f>
        <v/>
      </c>
    </row>
    <row r="294" spans="1:14" ht="13.15" x14ac:dyDescent="0.25">
      <c r="A294" s="175">
        <f>IF(ISNUMBER(Log_Header[[#This Row],[Seq]]),Log_Header[[#This Row],[Seq]],"")</f>
        <v>282</v>
      </c>
      <c r="B294" s="40">
        <f>IF(ISNUMBER(Log_Header[[#This Row],[BRACS_ID]]),Log_Header[[#This Row],[BRACS_ID]],"")</f>
        <v>25209</v>
      </c>
      <c r="C294" s="40">
        <f>IF(ISNUMBER(Log_Header[[#This Row],[Target_Depth]]),Log_Header[[#This Row],[Target_Depth]],"")</f>
        <v>825</v>
      </c>
      <c r="D294" s="205"/>
      <c r="E294" s="205"/>
      <c r="F294" s="205"/>
      <c r="G294" s="205"/>
      <c r="H294" s="205"/>
      <c r="I294" s="40" t="str">
        <f>IF(ISBLANK(MeanRO_Method[[#This Row],[Ro1]]),"",Log_Header[[#This Row],[Phi]])</f>
        <v/>
      </c>
      <c r="J294" s="40" t="str">
        <f>IF(ISBLANK(MeanRO_Method[[#This Row],[Ro1]]),"",Log_Header[[#This Row],[Layer_Top_Depth]])</f>
        <v/>
      </c>
      <c r="K294" s="40" t="str">
        <f>IF(ISBLANK(MeanRO_Method[[#This Row],[Ro1]]),"",Log_Header[[#This Row],[Layer_Bottom_Depth]])</f>
        <v/>
      </c>
      <c r="L294" s="39" t="str">
        <f>IFERROR(ROUND(AVERAGE(MeanRO_Method[[#This Row],[Ro1]:[Ro4]]),0),"")</f>
        <v/>
      </c>
      <c r="M294" s="39" t="str">
        <f>IF(ISBLANK(MeanRO_Method[[#This Row],[Bicarb]]),"",IF(MeanRO_Method[[#This Row],[Bicarb]]="Normal",MeanRO_Method[[#This Row],[Mean_Ro]],ROUND(MeanRO_Method[[#This Row],[Mean_Ro]]/1.75,0)))</f>
        <v/>
      </c>
    </row>
    <row r="295" spans="1:14" ht="13.15" x14ac:dyDescent="0.25">
      <c r="A295" s="175">
        <f>IF(ISNUMBER(Log_Header[[#This Row],[Seq]]),Log_Header[[#This Row],[Seq]],"")</f>
        <v>283</v>
      </c>
      <c r="B295" s="40">
        <f>IF(ISNUMBER(Log_Header[[#This Row],[BRACS_ID]]),Log_Header[[#This Row],[BRACS_ID]],"")</f>
        <v>19083</v>
      </c>
      <c r="C295" s="40" t="str">
        <f>IF(ISNUMBER(Log_Header[[#This Row],[Target_Depth]]),Log_Header[[#This Row],[Target_Depth]],"")</f>
        <v/>
      </c>
      <c r="D295" s="205"/>
      <c r="E295" s="205"/>
      <c r="F295" s="205"/>
      <c r="G295" s="205"/>
      <c r="H295" s="205"/>
      <c r="I295" s="40" t="str">
        <f>IF(ISBLANK(MeanRO_Method[[#This Row],[Ro1]]),"",Log_Header[[#This Row],[Phi]])</f>
        <v/>
      </c>
      <c r="J295" s="40" t="str">
        <f>IF(ISBLANK(MeanRO_Method[[#This Row],[Ro1]]),"",Log_Header[[#This Row],[Layer_Top_Depth]])</f>
        <v/>
      </c>
      <c r="K295" s="40" t="str">
        <f>IF(ISBLANK(MeanRO_Method[[#This Row],[Ro1]]),"",Log_Header[[#This Row],[Layer_Bottom_Depth]])</f>
        <v/>
      </c>
      <c r="L295" s="39" t="str">
        <f>IFERROR(ROUND(AVERAGE(MeanRO_Method[[#This Row],[Ro1]:[Ro4]]),0),"")</f>
        <v/>
      </c>
      <c r="M295" s="39" t="str">
        <f>IF(ISBLANK(MeanRO_Method[[#This Row],[Bicarb]]),"",IF(MeanRO_Method[[#This Row],[Bicarb]]="Normal",MeanRO_Method[[#This Row],[Mean_Ro]],ROUND(MeanRO_Method[[#This Row],[Mean_Ro]]/1.75,0)))</f>
        <v/>
      </c>
    </row>
    <row r="296" spans="1:14" ht="13.15" x14ac:dyDescent="0.25">
      <c r="A296" s="175">
        <f>IF(ISNUMBER(Log_Header[[#This Row],[Seq]]),Log_Header[[#This Row],[Seq]],"")</f>
        <v>284</v>
      </c>
      <c r="B296" s="40">
        <f>IF(ISNUMBER(Log_Header[[#This Row],[BRACS_ID]]),Log_Header[[#This Row],[BRACS_ID]],"")</f>
        <v>19129</v>
      </c>
      <c r="C296" s="40">
        <f>IF(ISNUMBER(Log_Header[[#This Row],[Target_Depth]]),Log_Header[[#This Row],[Target_Depth]],"")</f>
        <v>945</v>
      </c>
      <c r="D296" s="205"/>
      <c r="E296" s="205"/>
      <c r="F296" s="205"/>
      <c r="G296" s="205"/>
      <c r="H296" s="205"/>
      <c r="I296" s="40" t="str">
        <f>IF(ISBLANK(MeanRO_Method[[#This Row],[Ro1]]),"",Log_Header[[#This Row],[Phi]])</f>
        <v/>
      </c>
      <c r="J296" s="40" t="str">
        <f>IF(ISBLANK(MeanRO_Method[[#This Row],[Ro1]]),"",Log_Header[[#This Row],[Layer_Top_Depth]])</f>
        <v/>
      </c>
      <c r="K296" s="40" t="str">
        <f>IF(ISBLANK(MeanRO_Method[[#This Row],[Ro1]]),"",Log_Header[[#This Row],[Layer_Bottom_Depth]])</f>
        <v/>
      </c>
      <c r="L296" s="39" t="str">
        <f>IFERROR(ROUND(AVERAGE(MeanRO_Method[[#This Row],[Ro1]:[Ro4]]),0),"")</f>
        <v/>
      </c>
      <c r="M296" s="39" t="str">
        <f>IF(ISBLANK(MeanRO_Method[[#This Row],[Bicarb]]),"",IF(MeanRO_Method[[#This Row],[Bicarb]]="Normal",MeanRO_Method[[#This Row],[Mean_Ro]],ROUND(MeanRO_Method[[#This Row],[Mean_Ro]]/1.75,0)))</f>
        <v/>
      </c>
    </row>
    <row r="297" spans="1:14" ht="13.15" x14ac:dyDescent="0.25">
      <c r="A297" s="175">
        <f>IF(ISNUMBER(Log_Header[[#This Row],[Seq]]),Log_Header[[#This Row],[Seq]],"")</f>
        <v>285</v>
      </c>
      <c r="B297" s="40">
        <f>IF(ISNUMBER(Log_Header[[#This Row],[BRACS_ID]]),Log_Header[[#This Row],[BRACS_ID]],"")</f>
        <v>19129</v>
      </c>
      <c r="C297" s="40">
        <f>IF(ISNUMBER(Log_Header[[#This Row],[Target_Depth]]),Log_Header[[#This Row],[Target_Depth]],"")</f>
        <v>1103</v>
      </c>
      <c r="D297" s="205"/>
      <c r="E297" s="205"/>
      <c r="F297" s="205"/>
      <c r="G297" s="205"/>
      <c r="H297" s="205"/>
      <c r="I297" s="40" t="str">
        <f>IF(ISBLANK(MeanRO_Method[[#This Row],[Ro1]]),"",Log_Header[[#This Row],[Phi]])</f>
        <v/>
      </c>
      <c r="J297" s="40" t="str">
        <f>IF(ISBLANK(MeanRO_Method[[#This Row],[Ro1]]),"",Log_Header[[#This Row],[Layer_Top_Depth]])</f>
        <v/>
      </c>
      <c r="K297" s="40" t="str">
        <f>IF(ISBLANK(MeanRO_Method[[#This Row],[Ro1]]),"",Log_Header[[#This Row],[Layer_Bottom_Depth]])</f>
        <v/>
      </c>
      <c r="L297" s="39" t="str">
        <f>IFERROR(ROUND(AVERAGE(MeanRO_Method[[#This Row],[Ro1]:[Ro4]]),0),"")</f>
        <v/>
      </c>
      <c r="M297" s="39" t="str">
        <f>IF(ISBLANK(MeanRO_Method[[#This Row],[Bicarb]]),"",IF(MeanRO_Method[[#This Row],[Bicarb]]="Normal",MeanRO_Method[[#This Row],[Mean_Ro]],ROUND(MeanRO_Method[[#This Row],[Mean_Ro]]/1.75,0)))</f>
        <v/>
      </c>
    </row>
    <row r="298" spans="1:14" ht="13.15" x14ac:dyDescent="0.25">
      <c r="A298" s="175">
        <f>IF(ISNUMBER(Log_Header[[#This Row],[Seq]]),Log_Header[[#This Row],[Seq]],"")</f>
        <v>286</v>
      </c>
      <c r="B298" s="40">
        <f>IF(ISNUMBER(Log_Header[[#This Row],[BRACS_ID]]),Log_Header[[#This Row],[BRACS_ID]],"")</f>
        <v>19088</v>
      </c>
      <c r="C298" s="40" t="str">
        <f>IF(ISNUMBER(Log_Header[[#This Row],[Target_Depth]]),Log_Header[[#This Row],[Target_Depth]],"")</f>
        <v/>
      </c>
      <c r="D298" s="205"/>
      <c r="E298" s="205"/>
      <c r="F298" s="205"/>
      <c r="G298" s="205"/>
      <c r="H298" s="205"/>
      <c r="I298" s="40" t="str">
        <f>IF(ISBLANK(MeanRO_Method[[#This Row],[Ro1]]),"",Log_Header[[#This Row],[Phi]])</f>
        <v/>
      </c>
      <c r="J298" s="40" t="str">
        <f>IF(ISBLANK(MeanRO_Method[[#This Row],[Ro1]]),"",Log_Header[[#This Row],[Layer_Top_Depth]])</f>
        <v/>
      </c>
      <c r="K298" s="40" t="str">
        <f>IF(ISBLANK(MeanRO_Method[[#This Row],[Ro1]]),"",Log_Header[[#This Row],[Layer_Bottom_Depth]])</f>
        <v/>
      </c>
      <c r="L298" s="39" t="str">
        <f>IFERROR(ROUND(AVERAGE(MeanRO_Method[[#This Row],[Ro1]:[Ro4]]),0),"")</f>
        <v/>
      </c>
      <c r="M298" s="39" t="str">
        <f>IF(ISBLANK(MeanRO_Method[[#This Row],[Bicarb]]),"",IF(MeanRO_Method[[#This Row],[Bicarb]]="Normal",MeanRO_Method[[#This Row],[Mean_Ro]],ROUND(MeanRO_Method[[#This Row],[Mean_Ro]]/1.75,0)))</f>
        <v/>
      </c>
    </row>
    <row r="299" spans="1:14" ht="13.15" x14ac:dyDescent="0.25">
      <c r="A299" s="175">
        <f>IF(ISNUMBER(Log_Header[[#This Row],[Seq]]),Log_Header[[#This Row],[Seq]],"")</f>
        <v>287</v>
      </c>
      <c r="B299" s="40">
        <f>IF(ISNUMBER(Log_Header[[#This Row],[BRACS_ID]]),Log_Header[[#This Row],[BRACS_ID]],"")</f>
        <v>25198</v>
      </c>
      <c r="C299" s="40" t="str">
        <f>IF(ISNUMBER(Log_Header[[#This Row],[Target_Depth]]),Log_Header[[#This Row],[Target_Depth]],"")</f>
        <v/>
      </c>
      <c r="D299" s="205"/>
      <c r="E299" s="205"/>
      <c r="F299" s="205"/>
      <c r="G299" s="205"/>
      <c r="H299" s="205"/>
      <c r="I299" s="40" t="str">
        <f>IF(ISBLANK(MeanRO_Method[[#This Row],[Ro1]]),"",Log_Header[[#This Row],[Phi]])</f>
        <v/>
      </c>
      <c r="J299" s="40" t="str">
        <f>IF(ISBLANK(MeanRO_Method[[#This Row],[Ro1]]),"",Log_Header[[#This Row],[Layer_Top_Depth]])</f>
        <v/>
      </c>
      <c r="K299" s="40" t="str">
        <f>IF(ISBLANK(MeanRO_Method[[#This Row],[Ro1]]),"",Log_Header[[#This Row],[Layer_Bottom_Depth]])</f>
        <v/>
      </c>
      <c r="L299" s="39" t="str">
        <f>IFERROR(ROUND(AVERAGE(MeanRO_Method[[#This Row],[Ro1]:[Ro4]]),0),"")</f>
        <v/>
      </c>
      <c r="M299" s="39" t="str">
        <f>IF(ISBLANK(MeanRO_Method[[#This Row],[Bicarb]]),"",IF(MeanRO_Method[[#This Row],[Bicarb]]="Normal",MeanRO_Method[[#This Row],[Mean_Ro]],ROUND(MeanRO_Method[[#This Row],[Mean_Ro]]/1.75,0)))</f>
        <v/>
      </c>
    </row>
    <row r="300" spans="1:14" ht="13.15" x14ac:dyDescent="0.25">
      <c r="A300" s="175">
        <f>IF(ISNUMBER(Log_Header[[#This Row],[Seq]]),Log_Header[[#This Row],[Seq]],"")</f>
        <v>288</v>
      </c>
      <c r="B300" s="40">
        <f>IF(ISNUMBER(Log_Header[[#This Row],[BRACS_ID]]),Log_Header[[#This Row],[BRACS_ID]],"")</f>
        <v>19098</v>
      </c>
      <c r="C300" s="40" t="str">
        <f>IF(ISNUMBER(Log_Header[[#This Row],[Target_Depth]]),Log_Header[[#This Row],[Target_Depth]],"")</f>
        <v/>
      </c>
      <c r="D300" s="205"/>
      <c r="E300" s="205"/>
      <c r="F300" s="205"/>
      <c r="G300" s="205"/>
      <c r="H300" s="205"/>
      <c r="I300" s="40" t="str">
        <f>IF(ISBLANK(MeanRO_Method[[#This Row],[Ro1]]),"",Log_Header[[#This Row],[Phi]])</f>
        <v/>
      </c>
      <c r="J300" s="40" t="str">
        <f>IF(ISBLANK(MeanRO_Method[[#This Row],[Ro1]]),"",Log_Header[[#This Row],[Layer_Top_Depth]])</f>
        <v/>
      </c>
      <c r="K300" s="40" t="str">
        <f>IF(ISBLANK(MeanRO_Method[[#This Row],[Ro1]]),"",Log_Header[[#This Row],[Layer_Bottom_Depth]])</f>
        <v/>
      </c>
      <c r="L300" s="39" t="str">
        <f>IFERROR(ROUND(AVERAGE(MeanRO_Method[[#This Row],[Ro1]:[Ro4]]),0),"")</f>
        <v/>
      </c>
      <c r="M300" s="39" t="str">
        <f>IF(ISBLANK(MeanRO_Method[[#This Row],[Bicarb]]),"",IF(MeanRO_Method[[#This Row],[Bicarb]]="Normal",MeanRO_Method[[#This Row],[Mean_Ro]],ROUND(MeanRO_Method[[#This Row],[Mean_Ro]]/1.75,0)))</f>
        <v/>
      </c>
    </row>
    <row r="301" spans="1:14" ht="13.15" x14ac:dyDescent="0.25">
      <c r="A301" s="175" t="str">
        <f>IF(ISNUMBER(Log_Header[[#This Row],[Seq]]),Log_Header[[#This Row],[Seq]],"")</f>
        <v/>
      </c>
      <c r="B301" s="40" t="str">
        <f>IF(ISNUMBER(Log_Header[[#This Row],[BRACS_ID]]),Log_Header[[#This Row],[BRACS_ID]],"")</f>
        <v/>
      </c>
      <c r="C301" s="40" t="str">
        <f>IF(ISNUMBER(Log_Header[[#This Row],[Target_Depth]]),Log_Header[[#This Row],[Target_Depth]],"")</f>
        <v/>
      </c>
      <c r="D301" s="205"/>
      <c r="E301" s="205"/>
      <c r="F301" s="205"/>
      <c r="G301" s="205"/>
      <c r="H301" s="205"/>
      <c r="I301" s="40" t="str">
        <f>IF(ISBLANK(MeanRO_Method[[#This Row],[Ro1]]),"",Log_Header[[#This Row],[Phi]])</f>
        <v/>
      </c>
      <c r="J301" s="40" t="str">
        <f>IF(ISBLANK(MeanRO_Method[[#This Row],[Ro1]]),"",Log_Header[[#This Row],[Layer_Top_Depth]])</f>
        <v/>
      </c>
      <c r="K301" s="40" t="str">
        <f>IF(ISBLANK(MeanRO_Method[[#This Row],[Ro1]]),"",Log_Header[[#This Row],[Layer_Bottom_Depth]])</f>
        <v/>
      </c>
      <c r="L301" s="183" t="str">
        <f>IFERROR(ROUND(AVERAGE(MeanRO_Method[[#This Row],[Ro1]:[Ro4]]),0),"")</f>
        <v/>
      </c>
      <c r="M301" s="183" t="str">
        <f>IF(ISBLANK(MeanRO_Method[[#This Row],[Bicarb]]),"",IF(MeanRO_Method[[#This Row],[Bicarb]]="Normal",MeanRO_Method[[#This Row],[Mean_Ro]],ROUND(MeanRO_Method[[#This Row],[Mean_Ro]]/1.75,0)))</f>
        <v/>
      </c>
      <c r="N301" s="177"/>
    </row>
    <row r="302" spans="1:14" ht="13.15" x14ac:dyDescent="0.25">
      <c r="A302" s="175">
        <f>IF(ISNUMBER(Log_Header[[#This Row],[Seq]]),Log_Header[[#This Row],[Seq]],"")</f>
        <v>289</v>
      </c>
      <c r="B302" s="40">
        <f>IF(ISNUMBER(Log_Header[[#This Row],[BRACS_ID]]),Log_Header[[#This Row],[BRACS_ID]],"")</f>
        <v>19156</v>
      </c>
      <c r="C302" s="40">
        <f>IF(ISNUMBER(Log_Header[[#This Row],[Target_Depth]]),Log_Header[[#This Row],[Target_Depth]],"")</f>
        <v>635</v>
      </c>
      <c r="D302" s="205"/>
      <c r="E302" s="205"/>
      <c r="F302" s="205"/>
      <c r="G302" s="205"/>
      <c r="H302" s="205"/>
      <c r="I302" s="40" t="str">
        <f>IF(ISBLANK(MeanRO_Method[[#This Row],[Ro1]]),"",Log_Header[[#This Row],[Phi]])</f>
        <v/>
      </c>
      <c r="J302" s="40" t="str">
        <f>IF(ISBLANK(MeanRO_Method[[#This Row],[Ro1]]),"",Log_Header[[#This Row],[Layer_Top_Depth]])</f>
        <v/>
      </c>
      <c r="K302" s="40" t="str">
        <f>IF(ISBLANK(MeanRO_Method[[#This Row],[Ro1]]),"",Log_Header[[#This Row],[Layer_Bottom_Depth]])</f>
        <v/>
      </c>
      <c r="L302" s="183" t="str">
        <f>IFERROR(ROUND(AVERAGE(MeanRO_Method[[#This Row],[Ro1]:[Ro4]]),0),"")</f>
        <v/>
      </c>
      <c r="M302" s="183" t="str">
        <f>IF(ISBLANK(MeanRO_Method[[#This Row],[Bicarb]]),"",IF(MeanRO_Method[[#This Row],[Bicarb]]="Normal",MeanRO_Method[[#This Row],[Mean_Ro]],ROUND(MeanRO_Method[[#This Row],[Mean_Ro]]/1.75,0)))</f>
        <v/>
      </c>
      <c r="N302" s="177"/>
    </row>
    <row r="303" spans="1:14" ht="13.15" x14ac:dyDescent="0.25">
      <c r="A303" s="175">
        <f>IF(ISNUMBER(Log_Header[[#This Row],[Seq]]),Log_Header[[#This Row],[Seq]],"")</f>
        <v>290</v>
      </c>
      <c r="B303" s="40">
        <f>IF(ISNUMBER(Log_Header[[#This Row],[BRACS_ID]]),Log_Header[[#This Row],[BRACS_ID]],"")</f>
        <v>19153</v>
      </c>
      <c r="C303" s="40">
        <f>IF(ISNUMBER(Log_Header[[#This Row],[Target_Depth]]),Log_Header[[#This Row],[Target_Depth]],"")</f>
        <v>1270</v>
      </c>
      <c r="D303" s="205"/>
      <c r="E303" s="205"/>
      <c r="F303" s="205"/>
      <c r="G303" s="205"/>
      <c r="H303" s="205"/>
      <c r="I303" s="40" t="str">
        <f>IF(ISBLANK(MeanRO_Method[[#This Row],[Ro1]]),"",Log_Header[[#This Row],[Phi]])</f>
        <v/>
      </c>
      <c r="J303" s="40" t="str">
        <f>IF(ISBLANK(MeanRO_Method[[#This Row],[Ro1]]),"",Log_Header[[#This Row],[Layer_Top_Depth]])</f>
        <v/>
      </c>
      <c r="K303" s="40" t="str">
        <f>IF(ISBLANK(MeanRO_Method[[#This Row],[Ro1]]),"",Log_Header[[#This Row],[Layer_Bottom_Depth]])</f>
        <v/>
      </c>
      <c r="L303" s="183" t="str">
        <f>IFERROR(ROUND(AVERAGE(MeanRO_Method[[#This Row],[Ro1]:[Ro4]]),0),"")</f>
        <v/>
      </c>
      <c r="M303" s="183" t="str">
        <f>IF(ISBLANK(MeanRO_Method[[#This Row],[Bicarb]]),"",IF(MeanRO_Method[[#This Row],[Bicarb]]="Normal",MeanRO_Method[[#This Row],[Mean_Ro]],ROUND(MeanRO_Method[[#This Row],[Mean_Ro]]/1.75,0)))</f>
        <v/>
      </c>
      <c r="N303" s="177"/>
    </row>
    <row r="304" spans="1:14" ht="13.15" x14ac:dyDescent="0.25">
      <c r="A304" s="175">
        <f>IF(ISNUMBER(Log_Header[[#This Row],[Seq]]),Log_Header[[#This Row],[Seq]],"")</f>
        <v>291</v>
      </c>
      <c r="B304" s="40">
        <f>IF(ISNUMBER(Log_Header[[#This Row],[BRACS_ID]]),Log_Header[[#This Row],[BRACS_ID]],"")</f>
        <v>19153</v>
      </c>
      <c r="C304" s="40">
        <f>IF(ISNUMBER(Log_Header[[#This Row],[Target_Depth]]),Log_Header[[#This Row],[Target_Depth]],"")</f>
        <v>1435</v>
      </c>
      <c r="D304" s="205"/>
      <c r="E304" s="205"/>
      <c r="F304" s="205"/>
      <c r="G304" s="205"/>
      <c r="H304" s="205"/>
      <c r="I304" s="40" t="str">
        <f>IF(ISBLANK(MeanRO_Method[[#This Row],[Ro1]]),"",Log_Header[[#This Row],[Phi]])</f>
        <v/>
      </c>
      <c r="J304" s="40" t="str">
        <f>IF(ISBLANK(MeanRO_Method[[#This Row],[Ro1]]),"",Log_Header[[#This Row],[Layer_Top_Depth]])</f>
        <v/>
      </c>
      <c r="K304" s="40" t="str">
        <f>IF(ISBLANK(MeanRO_Method[[#This Row],[Ro1]]),"",Log_Header[[#This Row],[Layer_Bottom_Depth]])</f>
        <v/>
      </c>
      <c r="L304" s="183" t="str">
        <f>IFERROR(ROUND(AVERAGE(MeanRO_Method[[#This Row],[Ro1]:[Ro4]]),0),"")</f>
        <v/>
      </c>
      <c r="M304" s="183" t="str">
        <f>IF(ISBLANK(MeanRO_Method[[#This Row],[Bicarb]]),"",IF(MeanRO_Method[[#This Row],[Bicarb]]="Normal",MeanRO_Method[[#This Row],[Mean_Ro]],ROUND(MeanRO_Method[[#This Row],[Mean_Ro]]/1.75,0)))</f>
        <v/>
      </c>
      <c r="N304" s="177"/>
    </row>
    <row r="305" spans="1:14" ht="13.15" x14ac:dyDescent="0.25">
      <c r="A305" s="175">
        <f>IF(ISNUMBER(Log_Header[[#This Row],[Seq]]),Log_Header[[#This Row],[Seq]],"")</f>
        <v>292</v>
      </c>
      <c r="B305" s="40">
        <f>IF(ISNUMBER(Log_Header[[#This Row],[BRACS_ID]]),Log_Header[[#This Row],[BRACS_ID]],"")</f>
        <v>19097</v>
      </c>
      <c r="C305" s="40" t="str">
        <f>IF(ISNUMBER(Log_Header[[#This Row],[Target_Depth]]),Log_Header[[#This Row],[Target_Depth]],"")</f>
        <v/>
      </c>
      <c r="D305" s="205"/>
      <c r="E305" s="205"/>
      <c r="F305" s="205"/>
      <c r="G305" s="205"/>
      <c r="H305" s="205"/>
      <c r="I305" s="40" t="str">
        <f>IF(ISBLANK(MeanRO_Method[[#This Row],[Ro1]]),"",Log_Header[[#This Row],[Phi]])</f>
        <v/>
      </c>
      <c r="J305" s="40" t="str">
        <f>IF(ISBLANK(MeanRO_Method[[#This Row],[Ro1]]),"",Log_Header[[#This Row],[Layer_Top_Depth]])</f>
        <v/>
      </c>
      <c r="K305" s="40" t="str">
        <f>IF(ISBLANK(MeanRO_Method[[#This Row],[Ro1]]),"",Log_Header[[#This Row],[Layer_Bottom_Depth]])</f>
        <v/>
      </c>
      <c r="L305" s="183" t="str">
        <f>IFERROR(ROUND(AVERAGE(MeanRO_Method[[#This Row],[Ro1]:[Ro4]]),0),"")</f>
        <v/>
      </c>
      <c r="M305" s="183" t="str">
        <f>IF(ISBLANK(MeanRO_Method[[#This Row],[Bicarb]]),"",IF(MeanRO_Method[[#This Row],[Bicarb]]="Normal",MeanRO_Method[[#This Row],[Mean_Ro]],ROUND(MeanRO_Method[[#This Row],[Mean_Ro]]/1.75,0)))</f>
        <v/>
      </c>
      <c r="N305" s="177"/>
    </row>
    <row r="306" spans="1:14" ht="13.15" x14ac:dyDescent="0.25">
      <c r="A306" s="175">
        <f>IF(ISNUMBER(Log_Header[[#This Row],[Seq]]),Log_Header[[#This Row],[Seq]],"")</f>
        <v>293</v>
      </c>
      <c r="B306" s="40">
        <f>IF(ISNUMBER(Log_Header[[#This Row],[BRACS_ID]]),Log_Header[[#This Row],[BRACS_ID]],"")</f>
        <v>19102</v>
      </c>
      <c r="C306" s="40" t="str">
        <f>IF(ISNUMBER(Log_Header[[#This Row],[Target_Depth]]),Log_Header[[#This Row],[Target_Depth]],"")</f>
        <v/>
      </c>
      <c r="D306" s="205"/>
      <c r="E306" s="205"/>
      <c r="F306" s="205"/>
      <c r="G306" s="205"/>
      <c r="H306" s="205"/>
      <c r="I306" s="40" t="str">
        <f>IF(ISBLANK(MeanRO_Method[[#This Row],[Ro1]]),"",Log_Header[[#This Row],[Phi]])</f>
        <v/>
      </c>
      <c r="J306" s="40" t="str">
        <f>IF(ISBLANK(MeanRO_Method[[#This Row],[Ro1]]),"",Log_Header[[#This Row],[Layer_Top_Depth]])</f>
        <v/>
      </c>
      <c r="K306" s="40" t="str">
        <f>IF(ISBLANK(MeanRO_Method[[#This Row],[Ro1]]),"",Log_Header[[#This Row],[Layer_Bottom_Depth]])</f>
        <v/>
      </c>
      <c r="L306" s="183" t="str">
        <f>IFERROR(ROUND(AVERAGE(MeanRO_Method[[#This Row],[Ro1]:[Ro4]]),0),"")</f>
        <v/>
      </c>
      <c r="M306" s="183" t="str">
        <f>IF(ISBLANK(MeanRO_Method[[#This Row],[Bicarb]]),"",IF(MeanRO_Method[[#This Row],[Bicarb]]="Normal",MeanRO_Method[[#This Row],[Mean_Ro]],ROUND(MeanRO_Method[[#This Row],[Mean_Ro]]/1.75,0)))</f>
        <v/>
      </c>
      <c r="N306" s="177"/>
    </row>
    <row r="307" spans="1:14" ht="13.15" x14ac:dyDescent="0.25">
      <c r="A307" s="175">
        <f>IF(ISNUMBER(Log_Header[[#This Row],[Seq]]),Log_Header[[#This Row],[Seq]],"")</f>
        <v>294</v>
      </c>
      <c r="B307" s="40">
        <f>IF(ISNUMBER(Log_Header[[#This Row],[BRACS_ID]]),Log_Header[[#This Row],[BRACS_ID]],"")</f>
        <v>19079</v>
      </c>
      <c r="C307" s="40" t="str">
        <f>IF(ISNUMBER(Log_Header[[#This Row],[Target_Depth]]),Log_Header[[#This Row],[Target_Depth]],"")</f>
        <v/>
      </c>
      <c r="D307" s="205"/>
      <c r="E307" s="205"/>
      <c r="F307" s="205"/>
      <c r="G307" s="205"/>
      <c r="H307" s="205"/>
      <c r="I307" s="40" t="str">
        <f>IF(ISBLANK(MeanRO_Method[[#This Row],[Ro1]]),"",Log_Header[[#This Row],[Phi]])</f>
        <v/>
      </c>
      <c r="J307" s="40" t="str">
        <f>IF(ISBLANK(MeanRO_Method[[#This Row],[Ro1]]),"",Log_Header[[#This Row],[Layer_Top_Depth]])</f>
        <v/>
      </c>
      <c r="K307" s="40" t="str">
        <f>IF(ISBLANK(MeanRO_Method[[#This Row],[Ro1]]),"",Log_Header[[#This Row],[Layer_Bottom_Depth]])</f>
        <v/>
      </c>
      <c r="L307" s="183" t="str">
        <f>IFERROR(ROUND(AVERAGE(MeanRO_Method[[#This Row],[Ro1]:[Ro4]]),0),"")</f>
        <v/>
      </c>
      <c r="M307" s="183" t="str">
        <f>IF(ISBLANK(MeanRO_Method[[#This Row],[Bicarb]]),"",IF(MeanRO_Method[[#This Row],[Bicarb]]="Normal",MeanRO_Method[[#This Row],[Mean_Ro]],ROUND(MeanRO_Method[[#This Row],[Mean_Ro]]/1.75,0)))</f>
        <v/>
      </c>
      <c r="N307" s="177"/>
    </row>
    <row r="308" spans="1:14" ht="13.15" x14ac:dyDescent="0.25">
      <c r="A308" s="175">
        <f>IF(ISNUMBER(Log_Header[[#This Row],[Seq]]),Log_Header[[#This Row],[Seq]],"")</f>
        <v>295</v>
      </c>
      <c r="B308" s="40">
        <f>IF(ISNUMBER(Log_Header[[#This Row],[BRACS_ID]]),Log_Header[[#This Row],[BRACS_ID]],"")</f>
        <v>19085</v>
      </c>
      <c r="C308" s="40" t="str">
        <f>IF(ISNUMBER(Log_Header[[#This Row],[Target_Depth]]),Log_Header[[#This Row],[Target_Depth]],"")</f>
        <v/>
      </c>
      <c r="D308" s="205"/>
      <c r="E308" s="205"/>
      <c r="F308" s="205"/>
      <c r="G308" s="205"/>
      <c r="H308" s="205"/>
      <c r="I308" s="40" t="str">
        <f>IF(ISBLANK(MeanRO_Method[[#This Row],[Ro1]]),"",Log_Header[[#This Row],[Phi]])</f>
        <v/>
      </c>
      <c r="J308" s="40" t="str">
        <f>IF(ISBLANK(MeanRO_Method[[#This Row],[Ro1]]),"",Log_Header[[#This Row],[Layer_Top_Depth]])</f>
        <v/>
      </c>
      <c r="K308" s="40" t="str">
        <f>IF(ISBLANK(MeanRO_Method[[#This Row],[Ro1]]),"",Log_Header[[#This Row],[Layer_Bottom_Depth]])</f>
        <v/>
      </c>
      <c r="L308" s="183" t="str">
        <f>IFERROR(ROUND(AVERAGE(MeanRO_Method[[#This Row],[Ro1]:[Ro4]]),0),"")</f>
        <v/>
      </c>
      <c r="M308" s="183" t="str">
        <f>IF(ISBLANK(MeanRO_Method[[#This Row],[Bicarb]]),"",IF(MeanRO_Method[[#This Row],[Bicarb]]="Normal",MeanRO_Method[[#This Row],[Mean_Ro]],ROUND(MeanRO_Method[[#This Row],[Mean_Ro]]/1.75,0)))</f>
        <v/>
      </c>
      <c r="N308" s="177"/>
    </row>
    <row r="309" spans="1:14" ht="13.15" x14ac:dyDescent="0.25">
      <c r="A309" s="175">
        <f>IF(ISNUMBER(Log_Header[[#This Row],[Seq]]),Log_Header[[#This Row],[Seq]],"")</f>
        <v>296</v>
      </c>
      <c r="B309" s="40">
        <f>IF(ISNUMBER(Log_Header[[#This Row],[BRACS_ID]]),Log_Header[[#This Row],[BRACS_ID]],"")</f>
        <v>25215</v>
      </c>
      <c r="C309" s="40" t="str">
        <f>IF(ISNUMBER(Log_Header[[#This Row],[Target_Depth]]),Log_Header[[#This Row],[Target_Depth]],"")</f>
        <v/>
      </c>
      <c r="D309" s="205"/>
      <c r="E309" s="205"/>
      <c r="F309" s="205"/>
      <c r="G309" s="205"/>
      <c r="H309" s="205"/>
      <c r="I309" s="40" t="str">
        <f>IF(ISBLANK(MeanRO_Method[[#This Row],[Ro1]]),"",Log_Header[[#This Row],[Phi]])</f>
        <v/>
      </c>
      <c r="J309" s="40" t="str">
        <f>IF(ISBLANK(MeanRO_Method[[#This Row],[Ro1]]),"",Log_Header[[#This Row],[Layer_Top_Depth]])</f>
        <v/>
      </c>
      <c r="K309" s="40" t="str">
        <f>IF(ISBLANK(MeanRO_Method[[#This Row],[Ro1]]),"",Log_Header[[#This Row],[Layer_Bottom_Depth]])</f>
        <v/>
      </c>
      <c r="L309" s="183" t="str">
        <f>IFERROR(ROUND(AVERAGE(MeanRO_Method[[#This Row],[Ro1]:[Ro4]]),0),"")</f>
        <v/>
      </c>
      <c r="M309" s="183" t="str">
        <f>IF(ISBLANK(MeanRO_Method[[#This Row],[Bicarb]]),"",IF(MeanRO_Method[[#This Row],[Bicarb]]="Normal",MeanRO_Method[[#This Row],[Mean_Ro]],ROUND(MeanRO_Method[[#This Row],[Mean_Ro]]/1.75,0)))</f>
        <v/>
      </c>
      <c r="N309" s="177"/>
    </row>
    <row r="310" spans="1:14" ht="13.15" x14ac:dyDescent="0.25">
      <c r="A310" s="175">
        <f>IF(ISNUMBER(Log_Header[[#This Row],[Seq]]),Log_Header[[#This Row],[Seq]],"")</f>
        <v>297</v>
      </c>
      <c r="B310" s="40">
        <f>IF(ISNUMBER(Log_Header[[#This Row],[BRACS_ID]]),Log_Header[[#This Row],[BRACS_ID]],"")</f>
        <v>33858</v>
      </c>
      <c r="C310" s="40" t="str">
        <f>IF(ISNUMBER(Log_Header[[#This Row],[Target_Depth]]),Log_Header[[#This Row],[Target_Depth]],"")</f>
        <v/>
      </c>
      <c r="D310" s="205"/>
      <c r="E310" s="205"/>
      <c r="F310" s="205"/>
      <c r="G310" s="205"/>
      <c r="H310" s="205"/>
      <c r="I310" s="40" t="str">
        <f>IF(ISBLANK(MeanRO_Method[[#This Row],[Ro1]]),"",Log_Header[[#This Row],[Phi]])</f>
        <v/>
      </c>
      <c r="J310" s="40" t="str">
        <f>IF(ISBLANK(MeanRO_Method[[#This Row],[Ro1]]),"",Log_Header[[#This Row],[Layer_Top_Depth]])</f>
        <v/>
      </c>
      <c r="K310" s="40" t="str">
        <f>IF(ISBLANK(MeanRO_Method[[#This Row],[Ro1]]),"",Log_Header[[#This Row],[Layer_Bottom_Depth]])</f>
        <v/>
      </c>
      <c r="L310" s="183" t="str">
        <f>IFERROR(ROUND(AVERAGE(MeanRO_Method[[#This Row],[Ro1]:[Ro4]]),0),"")</f>
        <v/>
      </c>
      <c r="M310" s="183" t="str">
        <f>IF(ISBLANK(MeanRO_Method[[#This Row],[Bicarb]]),"",IF(MeanRO_Method[[#This Row],[Bicarb]]="Normal",MeanRO_Method[[#This Row],[Mean_Ro]],ROUND(MeanRO_Method[[#This Row],[Mean_Ro]]/1.75,0)))</f>
        <v/>
      </c>
      <c r="N310" s="177"/>
    </row>
    <row r="311" spans="1:14" ht="13.15" x14ac:dyDescent="0.25">
      <c r="A311" s="175">
        <f>IF(ISNUMBER(Log_Header[[#This Row],[Seq]]),Log_Header[[#This Row],[Seq]],"")</f>
        <v>298</v>
      </c>
      <c r="B311" s="40">
        <f>IF(ISNUMBER(Log_Header[[#This Row],[BRACS_ID]]),Log_Header[[#This Row],[BRACS_ID]],"")</f>
        <v>21668</v>
      </c>
      <c r="C311" s="40" t="str">
        <f>IF(ISNUMBER(Log_Header[[#This Row],[Target_Depth]]),Log_Header[[#This Row],[Target_Depth]],"")</f>
        <v/>
      </c>
      <c r="D311" s="205"/>
      <c r="E311" s="205"/>
      <c r="F311" s="205"/>
      <c r="G311" s="205"/>
      <c r="H311" s="205"/>
      <c r="I311" s="40" t="str">
        <f>IF(ISBLANK(MeanRO_Method[[#This Row],[Ro1]]),"",Log_Header[[#This Row],[Phi]])</f>
        <v/>
      </c>
      <c r="J311" s="40" t="str">
        <f>IF(ISBLANK(MeanRO_Method[[#This Row],[Ro1]]),"",Log_Header[[#This Row],[Layer_Top_Depth]])</f>
        <v/>
      </c>
      <c r="K311" s="40" t="str">
        <f>IF(ISBLANK(MeanRO_Method[[#This Row],[Ro1]]),"",Log_Header[[#This Row],[Layer_Bottom_Depth]])</f>
        <v/>
      </c>
      <c r="L311" s="183" t="str">
        <f>IFERROR(ROUND(AVERAGE(MeanRO_Method[[#This Row],[Ro1]:[Ro4]]),0),"")</f>
        <v/>
      </c>
      <c r="M311" s="183" t="str">
        <f>IF(ISBLANK(MeanRO_Method[[#This Row],[Bicarb]]),"",IF(MeanRO_Method[[#This Row],[Bicarb]]="Normal",MeanRO_Method[[#This Row],[Mean_Ro]],ROUND(MeanRO_Method[[#This Row],[Mean_Ro]]/1.75,0)))</f>
        <v/>
      </c>
      <c r="N311" s="177"/>
    </row>
    <row r="312" spans="1:14" ht="13.15" x14ac:dyDescent="0.25">
      <c r="A312" s="175">
        <f>IF(ISNUMBER(Log_Header[[#This Row],[Seq]]),Log_Header[[#This Row],[Seq]],"")</f>
        <v>299</v>
      </c>
      <c r="B312" s="40">
        <f>IF(ISNUMBER(Log_Header[[#This Row],[BRACS_ID]]),Log_Header[[#This Row],[BRACS_ID]],"")</f>
        <v>26046</v>
      </c>
      <c r="C312" s="40">
        <f>IF(ISNUMBER(Log_Header[[#This Row],[Target_Depth]]),Log_Header[[#This Row],[Target_Depth]],"")</f>
        <v>590</v>
      </c>
      <c r="D312" s="205"/>
      <c r="E312" s="205"/>
      <c r="F312" s="205"/>
      <c r="G312" s="205"/>
      <c r="H312" s="205"/>
      <c r="I312" s="40" t="str">
        <f>IF(ISBLANK(MeanRO_Method[[#This Row],[Ro1]]),"",Log_Header[[#This Row],[Phi]])</f>
        <v/>
      </c>
      <c r="J312" s="40" t="str">
        <f>IF(ISBLANK(MeanRO_Method[[#This Row],[Ro1]]),"",Log_Header[[#This Row],[Layer_Top_Depth]])</f>
        <v/>
      </c>
      <c r="K312" s="40" t="str">
        <f>IF(ISBLANK(MeanRO_Method[[#This Row],[Ro1]]),"",Log_Header[[#This Row],[Layer_Bottom_Depth]])</f>
        <v/>
      </c>
      <c r="L312" s="183" t="str">
        <f>IFERROR(ROUND(AVERAGE(MeanRO_Method[[#This Row],[Ro1]:[Ro4]]),0),"")</f>
        <v/>
      </c>
      <c r="M312" s="183" t="str">
        <f>IF(ISBLANK(MeanRO_Method[[#This Row],[Bicarb]]),"",IF(MeanRO_Method[[#This Row],[Bicarb]]="Normal",MeanRO_Method[[#This Row],[Mean_Ro]],ROUND(MeanRO_Method[[#This Row],[Mean_Ro]]/1.75,0)))</f>
        <v/>
      </c>
      <c r="N312" s="177"/>
    </row>
    <row r="313" spans="1:14" ht="13.15" x14ac:dyDescent="0.25">
      <c r="A313" s="175">
        <f>IF(ISNUMBER(Log_Header[[#This Row],[Seq]]),Log_Header[[#This Row],[Seq]],"")</f>
        <v>300</v>
      </c>
      <c r="B313" s="40">
        <f>IF(ISNUMBER(Log_Header[[#This Row],[BRACS_ID]]),Log_Header[[#This Row],[BRACS_ID]],"")</f>
        <v>21660</v>
      </c>
      <c r="C313" s="40" t="str">
        <f>IF(ISNUMBER(Log_Header[[#This Row],[Target_Depth]]),Log_Header[[#This Row],[Target_Depth]],"")</f>
        <v/>
      </c>
      <c r="D313" s="205"/>
      <c r="E313" s="205"/>
      <c r="F313" s="205"/>
      <c r="G313" s="205"/>
      <c r="H313" s="205"/>
      <c r="I313" s="40" t="str">
        <f>IF(ISBLANK(MeanRO_Method[[#This Row],[Ro1]]),"",Log_Header[[#This Row],[Phi]])</f>
        <v/>
      </c>
      <c r="J313" s="40" t="str">
        <f>IF(ISBLANK(MeanRO_Method[[#This Row],[Ro1]]),"",Log_Header[[#This Row],[Layer_Top_Depth]])</f>
        <v/>
      </c>
      <c r="K313" s="40" t="str">
        <f>IF(ISBLANK(MeanRO_Method[[#This Row],[Ro1]]),"",Log_Header[[#This Row],[Layer_Bottom_Depth]])</f>
        <v/>
      </c>
      <c r="L313" s="183" t="str">
        <f>IFERROR(ROUND(AVERAGE(MeanRO_Method[[#This Row],[Ro1]:[Ro4]]),0),"")</f>
        <v/>
      </c>
      <c r="M313" s="183" t="str">
        <f>IF(ISBLANK(MeanRO_Method[[#This Row],[Bicarb]]),"",IF(MeanRO_Method[[#This Row],[Bicarb]]="Normal",MeanRO_Method[[#This Row],[Mean_Ro]],ROUND(MeanRO_Method[[#This Row],[Mean_Ro]]/1.75,0)))</f>
        <v/>
      </c>
      <c r="N313" s="177"/>
    </row>
    <row r="314" spans="1:14" ht="13.15" x14ac:dyDescent="0.25">
      <c r="A314" s="175">
        <f>IF(ISNUMBER(Log_Header[[#This Row],[Seq]]),Log_Header[[#This Row],[Seq]],"")</f>
        <v>301</v>
      </c>
      <c r="B314" s="40">
        <f>IF(ISNUMBER(Log_Header[[#This Row],[BRACS_ID]]),Log_Header[[#This Row],[BRACS_ID]],"")</f>
        <v>21667</v>
      </c>
      <c r="C314" s="40" t="str">
        <f>IF(ISNUMBER(Log_Header[[#This Row],[Target_Depth]]),Log_Header[[#This Row],[Target_Depth]],"")</f>
        <v/>
      </c>
      <c r="D314" s="205"/>
      <c r="E314" s="205"/>
      <c r="F314" s="205"/>
      <c r="G314" s="205"/>
      <c r="H314" s="205"/>
      <c r="I314" s="40" t="str">
        <f>IF(ISBLANK(MeanRO_Method[[#This Row],[Ro1]]),"",Log_Header[[#This Row],[Phi]])</f>
        <v/>
      </c>
      <c r="J314" s="40" t="str">
        <f>IF(ISBLANK(MeanRO_Method[[#This Row],[Ro1]]),"",Log_Header[[#This Row],[Layer_Top_Depth]])</f>
        <v/>
      </c>
      <c r="K314" s="40" t="str">
        <f>IF(ISBLANK(MeanRO_Method[[#This Row],[Ro1]]),"",Log_Header[[#This Row],[Layer_Bottom_Depth]])</f>
        <v/>
      </c>
      <c r="L314" s="183" t="str">
        <f>IFERROR(ROUND(AVERAGE(MeanRO_Method[[#This Row],[Ro1]:[Ro4]]),0),"")</f>
        <v/>
      </c>
      <c r="M314" s="183" t="str">
        <f>IF(ISBLANK(MeanRO_Method[[#This Row],[Bicarb]]),"",IF(MeanRO_Method[[#This Row],[Bicarb]]="Normal",MeanRO_Method[[#This Row],[Mean_Ro]],ROUND(MeanRO_Method[[#This Row],[Mean_Ro]]/1.75,0)))</f>
        <v/>
      </c>
      <c r="N314" s="177"/>
    </row>
    <row r="315" spans="1:14" ht="13.15" x14ac:dyDescent="0.25">
      <c r="A315" s="175">
        <f>IF(ISNUMBER(Log_Header[[#This Row],[Seq]]),Log_Header[[#This Row],[Seq]],"")</f>
        <v>302</v>
      </c>
      <c r="B315" s="40">
        <f>IF(ISNUMBER(Log_Header[[#This Row],[BRACS_ID]]),Log_Header[[#This Row],[BRACS_ID]],"")</f>
        <v>26037</v>
      </c>
      <c r="C315" s="40" t="str">
        <f>IF(ISNUMBER(Log_Header[[#This Row],[Target_Depth]]),Log_Header[[#This Row],[Target_Depth]],"")</f>
        <v/>
      </c>
      <c r="D315" s="205"/>
      <c r="E315" s="205"/>
      <c r="F315" s="205"/>
      <c r="G315" s="205"/>
      <c r="H315" s="205"/>
      <c r="I315" s="40" t="str">
        <f>IF(ISBLANK(MeanRO_Method[[#This Row],[Ro1]]),"",Log_Header[[#This Row],[Phi]])</f>
        <v/>
      </c>
      <c r="J315" s="40" t="str">
        <f>IF(ISBLANK(MeanRO_Method[[#This Row],[Ro1]]),"",Log_Header[[#This Row],[Layer_Top_Depth]])</f>
        <v/>
      </c>
      <c r="K315" s="40" t="str">
        <f>IF(ISBLANK(MeanRO_Method[[#This Row],[Ro1]]),"",Log_Header[[#This Row],[Layer_Bottom_Depth]])</f>
        <v/>
      </c>
      <c r="L315" s="183" t="str">
        <f>IFERROR(ROUND(AVERAGE(MeanRO_Method[[#This Row],[Ro1]:[Ro4]]),0),"")</f>
        <v/>
      </c>
      <c r="M315" s="183" t="str">
        <f>IF(ISBLANK(MeanRO_Method[[#This Row],[Bicarb]]),"",IF(MeanRO_Method[[#This Row],[Bicarb]]="Normal",MeanRO_Method[[#This Row],[Mean_Ro]],ROUND(MeanRO_Method[[#This Row],[Mean_Ro]]/1.75,0)))</f>
        <v/>
      </c>
      <c r="N315" s="177"/>
    </row>
    <row r="316" spans="1:14" ht="13.15" x14ac:dyDescent="0.25">
      <c r="A316" s="175">
        <f>IF(ISNUMBER(Log_Header[[#This Row],[Seq]]),Log_Header[[#This Row],[Seq]],"")</f>
        <v>303</v>
      </c>
      <c r="B316" s="40">
        <f>IF(ISNUMBER(Log_Header[[#This Row],[BRACS_ID]]),Log_Header[[#This Row],[BRACS_ID]],"")</f>
        <v>21691</v>
      </c>
      <c r="C316" s="40" t="str">
        <f>IF(ISNUMBER(Log_Header[[#This Row],[Target_Depth]]),Log_Header[[#This Row],[Target_Depth]],"")</f>
        <v/>
      </c>
      <c r="D316" s="205"/>
      <c r="E316" s="205"/>
      <c r="F316" s="205"/>
      <c r="G316" s="205"/>
      <c r="H316" s="205"/>
      <c r="I316" s="40" t="str">
        <f>IF(ISBLANK(MeanRO_Method[[#This Row],[Ro1]]),"",Log_Header[[#This Row],[Phi]])</f>
        <v/>
      </c>
      <c r="J316" s="40" t="str">
        <f>IF(ISBLANK(MeanRO_Method[[#This Row],[Ro1]]),"",Log_Header[[#This Row],[Layer_Top_Depth]])</f>
        <v/>
      </c>
      <c r="K316" s="40" t="str">
        <f>IF(ISBLANK(MeanRO_Method[[#This Row],[Ro1]]),"",Log_Header[[#This Row],[Layer_Bottom_Depth]])</f>
        <v/>
      </c>
      <c r="L316" s="183" t="str">
        <f>IFERROR(ROUND(AVERAGE(MeanRO_Method[[#This Row],[Ro1]:[Ro4]]),0),"")</f>
        <v/>
      </c>
      <c r="M316" s="183" t="str">
        <f>IF(ISBLANK(MeanRO_Method[[#This Row],[Bicarb]]),"",IF(MeanRO_Method[[#This Row],[Bicarb]]="Normal",MeanRO_Method[[#This Row],[Mean_Ro]],ROUND(MeanRO_Method[[#This Row],[Mean_Ro]]/1.75,0)))</f>
        <v/>
      </c>
      <c r="N316" s="177"/>
    </row>
    <row r="317" spans="1:14" ht="13.15" x14ac:dyDescent="0.25">
      <c r="A317" s="175">
        <f>IF(ISNUMBER(Log_Header[[#This Row],[Seq]]),Log_Header[[#This Row],[Seq]],"")</f>
        <v>304</v>
      </c>
      <c r="B317" s="40">
        <f>IF(ISNUMBER(Log_Header[[#This Row],[BRACS_ID]]),Log_Header[[#This Row],[BRACS_ID]],"")</f>
        <v>21394</v>
      </c>
      <c r="C317" s="40" t="str">
        <f>IF(ISNUMBER(Log_Header[[#This Row],[Target_Depth]]),Log_Header[[#This Row],[Target_Depth]],"")</f>
        <v/>
      </c>
      <c r="D317" s="205"/>
      <c r="E317" s="205"/>
      <c r="F317" s="205"/>
      <c r="G317" s="205"/>
      <c r="H317" s="205"/>
      <c r="I317" s="40" t="str">
        <f>IF(ISBLANK(MeanRO_Method[[#This Row],[Ro1]]),"",Log_Header[[#This Row],[Phi]])</f>
        <v/>
      </c>
      <c r="J317" s="40" t="str">
        <f>IF(ISBLANK(MeanRO_Method[[#This Row],[Ro1]]),"",Log_Header[[#This Row],[Layer_Top_Depth]])</f>
        <v/>
      </c>
      <c r="K317" s="40" t="str">
        <f>IF(ISBLANK(MeanRO_Method[[#This Row],[Ro1]]),"",Log_Header[[#This Row],[Layer_Bottom_Depth]])</f>
        <v/>
      </c>
      <c r="L317" s="183" t="str">
        <f>IFERROR(ROUND(AVERAGE(MeanRO_Method[[#This Row],[Ro1]:[Ro4]]),0),"")</f>
        <v/>
      </c>
      <c r="M317" s="183" t="str">
        <f>IF(ISBLANK(MeanRO_Method[[#This Row],[Bicarb]]),"",IF(MeanRO_Method[[#This Row],[Bicarb]]="Normal",MeanRO_Method[[#This Row],[Mean_Ro]],ROUND(MeanRO_Method[[#This Row],[Mean_Ro]]/1.75,0)))</f>
        <v/>
      </c>
      <c r="N317" s="177"/>
    </row>
    <row r="318" spans="1:14" ht="13.15" x14ac:dyDescent="0.25">
      <c r="A318" s="210">
        <f>IF(ISNUMBER(Log_Header[[#This Row],[Seq]]),Log_Header[[#This Row],[Seq]],"")</f>
        <v>305</v>
      </c>
      <c r="B318" s="40">
        <f>IF(ISNUMBER(Log_Header[[#This Row],[BRACS_ID]]),Log_Header[[#This Row],[BRACS_ID]],"")</f>
        <v>14866</v>
      </c>
      <c r="C318" s="40">
        <f>IF(ISNUMBER(Log_Header[[#This Row],[Target_Depth]]),Log_Header[[#This Row],[Target_Depth]],"")</f>
        <v>62</v>
      </c>
      <c r="D318" s="177">
        <v>16</v>
      </c>
      <c r="E318" s="177"/>
      <c r="F318" s="177"/>
      <c r="G318" s="177"/>
      <c r="H318" s="177" t="s">
        <v>128</v>
      </c>
      <c r="I318" s="40">
        <f>IF(ISBLANK(MeanRO_Method[[#This Row],[Ro1]]),"",Log_Header[[#This Row],[Phi]])</f>
        <v>0.33</v>
      </c>
      <c r="J318" s="40">
        <f>IF(ISBLANK(MeanRO_Method[[#This Row],[Ro1]]),"",Log_Header[[#This Row],[Layer_Top_Depth]])</f>
        <v>50</v>
      </c>
      <c r="K318" s="40">
        <f>IF(ISBLANK(MeanRO_Method[[#This Row],[Ro1]]),"",Log_Header[[#This Row],[Layer_Bottom_Depth]])</f>
        <v>70</v>
      </c>
      <c r="L318" s="183">
        <f>IFERROR(ROUND(AVERAGE(MeanRO_Method[[#This Row],[Ro1]:[Ro4]]),0),"")</f>
        <v>16</v>
      </c>
      <c r="M318" s="183">
        <f>IF(ISBLANK(MeanRO_Method[[#This Row],[Bicarb]]),"",IF(MeanRO_Method[[#This Row],[Bicarb]]="Normal",MeanRO_Method[[#This Row],[Mean_Ro]],ROUND(MeanRO_Method[[#This Row],[Mean_Ro]]/1.75,0)))</f>
        <v>16</v>
      </c>
      <c r="N318" s="177">
        <v>1900</v>
      </c>
    </row>
    <row r="319" spans="1:14" ht="13.15" x14ac:dyDescent="0.25">
      <c r="A319" s="210">
        <f>IF(ISNUMBER(Log_Header[[#This Row],[Seq]]),Log_Header[[#This Row],[Seq]],"")</f>
        <v>306</v>
      </c>
      <c r="B319" s="40">
        <f>IF(ISNUMBER(Log_Header[[#This Row],[BRACS_ID]]),Log_Header[[#This Row],[BRACS_ID]],"")</f>
        <v>14866</v>
      </c>
      <c r="C319" s="40">
        <f>IF(ISNUMBER(Log_Header[[#This Row],[Target_Depth]]),Log_Header[[#This Row],[Target_Depth]],"")</f>
        <v>99</v>
      </c>
      <c r="D319" s="177">
        <v>28</v>
      </c>
      <c r="E319" s="177"/>
      <c r="F319" s="177"/>
      <c r="G319" s="177"/>
      <c r="H319" s="177" t="s">
        <v>128</v>
      </c>
      <c r="I319" s="40">
        <f>IF(ISBLANK(MeanRO_Method[[#This Row],[Ro1]]),"",Log_Header[[#This Row],[Phi]])</f>
        <v>0.33</v>
      </c>
      <c r="J319" s="40">
        <f>IF(ISBLANK(MeanRO_Method[[#This Row],[Ro1]]),"",Log_Header[[#This Row],[Layer_Top_Depth]])</f>
        <v>95</v>
      </c>
      <c r="K319" s="40">
        <f>IF(ISBLANK(MeanRO_Method[[#This Row],[Ro1]]),"",Log_Header[[#This Row],[Layer_Bottom_Depth]])</f>
        <v>103</v>
      </c>
      <c r="L319" s="183">
        <f>IFERROR(ROUND(AVERAGE(MeanRO_Method[[#This Row],[Ro1]:[Ro4]]),0),"")</f>
        <v>28</v>
      </c>
      <c r="M319" s="183">
        <f>IF(ISBLANK(MeanRO_Method[[#This Row],[Bicarb]]),"",IF(MeanRO_Method[[#This Row],[Bicarb]]="Normal",MeanRO_Method[[#This Row],[Mean_Ro]],ROUND(MeanRO_Method[[#This Row],[Mean_Ro]]/1.75,0)))</f>
        <v>28</v>
      </c>
      <c r="N319" s="177">
        <v>1080</v>
      </c>
    </row>
    <row r="320" spans="1:14" ht="13.15" x14ac:dyDescent="0.25">
      <c r="A320" s="210">
        <f>IF(ISNUMBER(Log_Header[[#This Row],[Seq]]),Log_Header[[#This Row],[Seq]],"")</f>
        <v>307</v>
      </c>
      <c r="B320" s="40">
        <f>IF(ISNUMBER(Log_Header[[#This Row],[BRACS_ID]]),Log_Header[[#This Row],[BRACS_ID]],"")</f>
        <v>14866</v>
      </c>
      <c r="C320" s="40">
        <f>IF(ISNUMBER(Log_Header[[#This Row],[Target_Depth]]),Log_Header[[#This Row],[Target_Depth]],"")</f>
        <v>210</v>
      </c>
      <c r="D320" s="177">
        <v>40</v>
      </c>
      <c r="E320" s="177"/>
      <c r="F320" s="177"/>
      <c r="G320" s="177"/>
      <c r="H320" s="177" t="s">
        <v>128</v>
      </c>
      <c r="I320" s="40">
        <f>IF(ISBLANK(MeanRO_Method[[#This Row],[Ro1]]),"",Log_Header[[#This Row],[Phi]])</f>
        <v>0.33</v>
      </c>
      <c r="J320" s="40">
        <f>IF(ISBLANK(MeanRO_Method[[#This Row],[Ro1]]),"",Log_Header[[#This Row],[Layer_Top_Depth]])</f>
        <v>200</v>
      </c>
      <c r="K320" s="40">
        <f>IF(ISBLANK(MeanRO_Method[[#This Row],[Ro1]]),"",Log_Header[[#This Row],[Layer_Bottom_Depth]])</f>
        <v>223</v>
      </c>
      <c r="L320" s="183">
        <f>IFERROR(ROUND(AVERAGE(MeanRO_Method[[#This Row],[Ro1]:[Ro4]]),0),"")</f>
        <v>40</v>
      </c>
      <c r="M320" s="183">
        <f>IF(ISBLANK(MeanRO_Method[[#This Row],[Bicarb]]),"",IF(MeanRO_Method[[#This Row],[Bicarb]]="Normal",MeanRO_Method[[#This Row],[Mean_Ro]],ROUND(MeanRO_Method[[#This Row],[Mean_Ro]]/1.75,0)))</f>
        <v>40</v>
      </c>
      <c r="N320" s="177">
        <v>890</v>
      </c>
    </row>
    <row r="321" spans="1:14" ht="13.15" x14ac:dyDescent="0.25">
      <c r="A321" s="210">
        <f>IF(ISNUMBER(Log_Header[[#This Row],[Seq]]),Log_Header[[#This Row],[Seq]],"")</f>
        <v>308</v>
      </c>
      <c r="B321" s="40">
        <f>IF(ISNUMBER(Log_Header[[#This Row],[BRACS_ID]]),Log_Header[[#This Row],[BRACS_ID]],"")</f>
        <v>24552</v>
      </c>
      <c r="C321" s="40">
        <f>IF(ISNUMBER(Log_Header[[#This Row],[Target_Depth]]),Log_Header[[#This Row],[Target_Depth]],"")</f>
        <v>266</v>
      </c>
      <c r="D321" s="177">
        <v>17</v>
      </c>
      <c r="E321" s="177"/>
      <c r="F321" s="177"/>
      <c r="G321" s="177"/>
      <c r="H321" s="177" t="s">
        <v>128</v>
      </c>
      <c r="I321" s="40">
        <f>IF(ISBLANK(MeanRO_Method[[#This Row],[Ro1]]),"",Log_Header[[#This Row],[Phi]])</f>
        <v>0.33</v>
      </c>
      <c r="J321" s="40">
        <f>IF(ISBLANK(MeanRO_Method[[#This Row],[Ro1]]),"",Log_Header[[#This Row],[Layer_Top_Depth]])</f>
        <v>247</v>
      </c>
      <c r="K321" s="40">
        <f>IF(ISBLANK(MeanRO_Method[[#This Row],[Ro1]]),"",Log_Header[[#This Row],[Layer_Bottom_Depth]])</f>
        <v>257</v>
      </c>
      <c r="L321" s="183">
        <f>IFERROR(ROUND(AVERAGE(MeanRO_Method[[#This Row],[Ro1]:[Ro4]]),0),"")</f>
        <v>17</v>
      </c>
      <c r="M321" s="183">
        <f>IF(ISBLANK(MeanRO_Method[[#This Row],[Bicarb]]),"",IF(MeanRO_Method[[#This Row],[Bicarb]]="Normal",MeanRO_Method[[#This Row],[Mean_Ro]],ROUND(MeanRO_Method[[#This Row],[Mean_Ro]]/1.75,0)))</f>
        <v>17</v>
      </c>
      <c r="N321" s="177">
        <v>1800</v>
      </c>
    </row>
    <row r="322" spans="1:14" ht="13.15" x14ac:dyDescent="0.25">
      <c r="A322" s="210">
        <f>IF(ISNUMBER(Log_Header[[#This Row],[Seq]]),Log_Header[[#This Row],[Seq]],"")</f>
        <v>309</v>
      </c>
      <c r="B322" s="40">
        <f>IF(ISNUMBER(Log_Header[[#This Row],[BRACS_ID]]),Log_Header[[#This Row],[BRACS_ID]],"")</f>
        <v>24552</v>
      </c>
      <c r="C322" s="40">
        <f>IF(ISNUMBER(Log_Header[[#This Row],[Target_Depth]]),Log_Header[[#This Row],[Target_Depth]],"")</f>
        <v>395</v>
      </c>
      <c r="D322" s="177">
        <v>14.5</v>
      </c>
      <c r="E322" s="177"/>
      <c r="F322" s="177"/>
      <c r="G322" s="177"/>
      <c r="H322" s="177" t="s">
        <v>128</v>
      </c>
      <c r="I322" s="40">
        <f>IF(ISBLANK(MeanRO_Method[[#This Row],[Ro1]]),"",Log_Header[[#This Row],[Phi]])</f>
        <v>0.33</v>
      </c>
      <c r="J322" s="40">
        <f>IF(ISBLANK(MeanRO_Method[[#This Row],[Ro1]]),"",Log_Header[[#This Row],[Layer_Top_Depth]])</f>
        <v>372</v>
      </c>
      <c r="K322" s="40">
        <f>IF(ISBLANK(MeanRO_Method[[#This Row],[Ro1]]),"",Log_Header[[#This Row],[Layer_Bottom_Depth]])</f>
        <v>386</v>
      </c>
      <c r="L322" s="183">
        <f>IFERROR(ROUND(AVERAGE(MeanRO_Method[[#This Row],[Ro1]:[Ro4]]),0),"")</f>
        <v>15</v>
      </c>
      <c r="M322" s="183">
        <f>IF(ISBLANK(MeanRO_Method[[#This Row],[Bicarb]]),"",IF(MeanRO_Method[[#This Row],[Bicarb]]="Normal",MeanRO_Method[[#This Row],[Mean_Ro]],ROUND(MeanRO_Method[[#This Row],[Mean_Ro]]/1.75,0)))</f>
        <v>15</v>
      </c>
      <c r="N322" s="177">
        <v>2000</v>
      </c>
    </row>
    <row r="323" spans="1:14" ht="13.15" x14ac:dyDescent="0.25">
      <c r="A323" s="210">
        <f>IF(ISNUMBER(Log_Header[[#This Row],[Seq]]),Log_Header[[#This Row],[Seq]],"")</f>
        <v>310</v>
      </c>
      <c r="B323" s="40">
        <f>IF(ISNUMBER(Log_Header[[#This Row],[BRACS_ID]]),Log_Header[[#This Row],[BRACS_ID]],"")</f>
        <v>22034</v>
      </c>
      <c r="C323" s="40">
        <f>IF(ISNUMBER(Log_Header[[#This Row],[Target_Depth]]),Log_Header[[#This Row],[Target_Depth]],"")</f>
        <v>343</v>
      </c>
      <c r="D323" s="177">
        <v>5.5</v>
      </c>
      <c r="E323" s="177"/>
      <c r="F323" s="177"/>
      <c r="G323" s="177"/>
      <c r="H323" s="177" t="s">
        <v>128</v>
      </c>
      <c r="I323" s="40">
        <f>IF(ISBLANK(MeanRO_Method[[#This Row],[Ro1]]),"",Log_Header[[#This Row],[Phi]])</f>
        <v>0.33</v>
      </c>
      <c r="J323" s="40">
        <f>IF(ISBLANK(MeanRO_Method[[#This Row],[Ro1]]),"",Log_Header[[#This Row],[Layer_Top_Depth]])</f>
        <v>334</v>
      </c>
      <c r="K323" s="40">
        <f>IF(ISBLANK(MeanRO_Method[[#This Row],[Ro1]]),"",Log_Header[[#This Row],[Layer_Bottom_Depth]])</f>
        <v>340</v>
      </c>
      <c r="L323" s="183">
        <f>IFERROR(ROUND(AVERAGE(MeanRO_Method[[#This Row],[Ro1]:[Ro4]]),0),"")</f>
        <v>6</v>
      </c>
      <c r="M323" s="183">
        <f>IF(ISBLANK(MeanRO_Method[[#This Row],[Bicarb]]),"",IF(MeanRO_Method[[#This Row],[Bicarb]]="Normal",MeanRO_Method[[#This Row],[Mean_Ro]],ROUND(MeanRO_Method[[#This Row],[Mean_Ro]]/1.75,0)))</f>
        <v>6</v>
      </c>
      <c r="N323" s="177">
        <v>6200</v>
      </c>
    </row>
    <row r="324" spans="1:14" ht="13.15" x14ac:dyDescent="0.25">
      <c r="A324" s="210">
        <f>IF(ISNUMBER(Log_Header[[#This Row],[Seq]]),Log_Header[[#This Row],[Seq]],"")</f>
        <v>311</v>
      </c>
      <c r="B324" s="40">
        <f>IF(ISNUMBER(Log_Header[[#This Row],[BRACS_ID]]),Log_Header[[#This Row],[BRACS_ID]],"")</f>
        <v>21961</v>
      </c>
      <c r="C324" s="40">
        <f>IF(ISNUMBER(Log_Header[[#This Row],[Target_Depth]]),Log_Header[[#This Row],[Target_Depth]],"")</f>
        <v>500</v>
      </c>
      <c r="D324" s="177">
        <v>12</v>
      </c>
      <c r="E324" s="177"/>
      <c r="F324" s="177"/>
      <c r="G324" s="177"/>
      <c r="H324" s="177" t="s">
        <v>128</v>
      </c>
      <c r="I324" s="40">
        <f>IF(ISBLANK(MeanRO_Method[[#This Row],[Ro1]]),"",Log_Header[[#This Row],[Phi]])</f>
        <v>0.33</v>
      </c>
      <c r="J324" s="40">
        <f>IF(ISBLANK(MeanRO_Method[[#This Row],[Ro1]]),"",Log_Header[[#This Row],[Layer_Top_Depth]])</f>
        <v>490</v>
      </c>
      <c r="K324" s="40">
        <f>IF(ISBLANK(MeanRO_Method[[#This Row],[Ro1]]),"",Log_Header[[#This Row],[Layer_Bottom_Depth]])</f>
        <v>499</v>
      </c>
      <c r="L324" s="183">
        <f>IFERROR(ROUND(AVERAGE(MeanRO_Method[[#This Row],[Ro1]:[Ro4]]),0),"")</f>
        <v>12</v>
      </c>
      <c r="M324" s="183">
        <f>IF(ISBLANK(MeanRO_Method[[#This Row],[Bicarb]]),"",IF(MeanRO_Method[[#This Row],[Bicarb]]="Normal",MeanRO_Method[[#This Row],[Mean_Ro]],ROUND(MeanRO_Method[[#This Row],[Mean_Ro]]/1.75,0)))</f>
        <v>12</v>
      </c>
      <c r="N324" s="177">
        <v>2300</v>
      </c>
    </row>
    <row r="325" spans="1:14" ht="13.15" x14ac:dyDescent="0.25">
      <c r="A325" s="210" t="str">
        <f>IF(ISNUMBER(Log_Header[[#This Row],[Seq]]),Log_Header[[#This Row],[Seq]],"")</f>
        <v/>
      </c>
      <c r="B325" s="40" t="str">
        <f>IF(ISNUMBER(Log_Header[[#This Row],[BRACS_ID]]),Log_Header[[#This Row],[BRACS_ID]],"")</f>
        <v/>
      </c>
      <c r="C325" s="40" t="str">
        <f>IF(ISNUMBER(Log_Header[[#This Row],[Target_Depth]]),Log_Header[[#This Row],[Target_Depth]],"")</f>
        <v/>
      </c>
      <c r="D325" s="177"/>
      <c r="E325" s="177"/>
      <c r="F325" s="177"/>
      <c r="G325" s="177"/>
      <c r="H325" s="177"/>
      <c r="I325" s="40" t="str">
        <f>IF(ISBLANK(MeanRO_Method[[#This Row],[Ro1]]),"",Log_Header[[#This Row],[Phi]])</f>
        <v/>
      </c>
      <c r="J325" s="40" t="str">
        <f>IF(ISBLANK(MeanRO_Method[[#This Row],[Ro1]]),"",Log_Header[[#This Row],[Layer_Top_Depth]])</f>
        <v/>
      </c>
      <c r="K325" s="40" t="str">
        <f>IF(ISBLANK(MeanRO_Method[[#This Row],[Ro1]]),"",Log_Header[[#This Row],[Layer_Bottom_Depth]])</f>
        <v/>
      </c>
      <c r="L325" s="183" t="str">
        <f>IFERROR(ROUND(AVERAGE(MeanRO_Method[[#This Row],[Ro1]:[Ro4]]),0),"")</f>
        <v/>
      </c>
      <c r="M325" s="183" t="str">
        <f>IF(ISBLANK(MeanRO_Method[[#This Row],[Bicarb]]),"",IF(MeanRO_Method[[#This Row],[Bicarb]]="Normal",MeanRO_Method[[#This Row],[Mean_Ro]],ROUND(MeanRO_Method[[#This Row],[Mean_Ro]]/1.75,0)))</f>
        <v/>
      </c>
      <c r="N325" s="177"/>
    </row>
    <row r="326" spans="1:14" ht="13.15" x14ac:dyDescent="0.25">
      <c r="A326" s="210">
        <f>IF(ISNUMBER(Log_Header[[#This Row],[Seq]]),Log_Header[[#This Row],[Seq]],"")</f>
        <v>312</v>
      </c>
      <c r="B326" s="40">
        <f>IF(ISNUMBER(Log_Header[[#This Row],[BRACS_ID]]),Log_Header[[#This Row],[BRACS_ID]],"")</f>
        <v>21961</v>
      </c>
      <c r="C326" s="40">
        <f>IF(ISNUMBER(Log_Header[[#This Row],[Target_Depth]]),Log_Header[[#This Row],[Target_Depth]],"")</f>
        <v>534</v>
      </c>
      <c r="D326" s="177">
        <v>12.8</v>
      </c>
      <c r="E326" s="177"/>
      <c r="F326" s="177"/>
      <c r="G326" s="177"/>
      <c r="H326" s="177" t="s">
        <v>128</v>
      </c>
      <c r="I326" s="40">
        <f>IF(ISBLANK(MeanRO_Method[[#This Row],[Ro1]]),"",Log_Header[[#This Row],[Phi]])</f>
        <v>0.33</v>
      </c>
      <c r="J326" s="40">
        <f>IF(ISBLANK(MeanRO_Method[[#This Row],[Ro1]]),"",Log_Header[[#This Row],[Layer_Top_Depth]])</f>
        <v>515</v>
      </c>
      <c r="K326" s="40">
        <f>IF(ISBLANK(MeanRO_Method[[#This Row],[Ro1]]),"",Log_Header[[#This Row],[Layer_Bottom_Depth]])</f>
        <v>528</v>
      </c>
      <c r="L326" s="183">
        <f>IFERROR(ROUND(AVERAGE(MeanRO_Method[[#This Row],[Ro1]:[Ro4]]),0),"")</f>
        <v>13</v>
      </c>
      <c r="M326" s="183">
        <f>IF(ISBLANK(MeanRO_Method[[#This Row],[Bicarb]]),"",IF(MeanRO_Method[[#This Row],[Bicarb]]="Normal",MeanRO_Method[[#This Row],[Mean_Ro]],ROUND(MeanRO_Method[[#This Row],[Mean_Ro]]/1.75,0)))</f>
        <v>13</v>
      </c>
      <c r="N326" s="177">
        <v>2100</v>
      </c>
    </row>
    <row r="327" spans="1:14" ht="13.15" x14ac:dyDescent="0.25">
      <c r="A327" s="210" t="str">
        <f>IF(ISNUMBER(Log_Header[[#This Row],[Seq]]),Log_Header[[#This Row],[Seq]],"")</f>
        <v/>
      </c>
      <c r="B327" s="40" t="str">
        <f>IF(ISNUMBER(Log_Header[[#This Row],[BRACS_ID]]),Log_Header[[#This Row],[BRACS_ID]],"")</f>
        <v/>
      </c>
      <c r="C327" s="40" t="str">
        <f>IF(ISNUMBER(Log_Header[[#This Row],[Target_Depth]]),Log_Header[[#This Row],[Target_Depth]],"")</f>
        <v/>
      </c>
      <c r="D327" s="177"/>
      <c r="E327" s="177"/>
      <c r="F327" s="177"/>
      <c r="G327" s="177"/>
      <c r="H327" s="177"/>
      <c r="I327" s="40" t="str">
        <f>IF(ISBLANK(MeanRO_Method[[#This Row],[Ro1]]),"",Log_Header[[#This Row],[Phi]])</f>
        <v/>
      </c>
      <c r="J327" s="40" t="str">
        <f>IF(ISBLANK(MeanRO_Method[[#This Row],[Ro1]]),"",Log_Header[[#This Row],[Layer_Top_Depth]])</f>
        <v/>
      </c>
      <c r="K327" s="40" t="str">
        <f>IF(ISBLANK(MeanRO_Method[[#This Row],[Ro1]]),"",Log_Header[[#This Row],[Layer_Bottom_Depth]])</f>
        <v/>
      </c>
      <c r="L327" s="183" t="str">
        <f>IFERROR(ROUND(AVERAGE(MeanRO_Method[[#This Row],[Ro1]:[Ro4]]),0),"")</f>
        <v/>
      </c>
      <c r="M327" s="183" t="str">
        <f>IF(ISBLANK(MeanRO_Method[[#This Row],[Bicarb]]),"",IF(MeanRO_Method[[#This Row],[Bicarb]]="Normal",MeanRO_Method[[#This Row],[Mean_Ro]],ROUND(MeanRO_Method[[#This Row],[Mean_Ro]]/1.75,0)))</f>
        <v/>
      </c>
      <c r="N327" s="177"/>
    </row>
    <row r="328" spans="1:14" ht="13.15" x14ac:dyDescent="0.25">
      <c r="A328" s="210">
        <f>IF(ISNUMBER(Log_Header[[#This Row],[Seq]]),Log_Header[[#This Row],[Seq]],"")</f>
        <v>313</v>
      </c>
      <c r="B328" s="40">
        <f>IF(ISNUMBER(Log_Header[[#This Row],[BRACS_ID]]),Log_Header[[#This Row],[BRACS_ID]],"")</f>
        <v>21961</v>
      </c>
      <c r="C328" s="40">
        <f>IF(ISNUMBER(Log_Header[[#This Row],[Target_Depth]]),Log_Header[[#This Row],[Target_Depth]],"")</f>
        <v>655</v>
      </c>
      <c r="D328" s="177">
        <v>5</v>
      </c>
      <c r="E328" s="177"/>
      <c r="F328" s="177"/>
      <c r="G328" s="177"/>
      <c r="H328" s="177" t="s">
        <v>128</v>
      </c>
      <c r="I328" s="40">
        <f>IF(ISBLANK(MeanRO_Method[[#This Row],[Ro1]]),"",Log_Header[[#This Row],[Phi]])</f>
        <v>0.33</v>
      </c>
      <c r="J328" s="40">
        <f>IF(ISBLANK(MeanRO_Method[[#This Row],[Ro1]]),"",Log_Header[[#This Row],[Layer_Top_Depth]])</f>
        <v>636</v>
      </c>
      <c r="K328" s="40">
        <f>IF(ISBLANK(MeanRO_Method[[#This Row],[Ro1]]),"",Log_Header[[#This Row],[Layer_Bottom_Depth]])</f>
        <v>651</v>
      </c>
      <c r="L328" s="183">
        <f>IFERROR(ROUND(AVERAGE(MeanRO_Method[[#This Row],[Ro1]:[Ro4]]),0),"")</f>
        <v>5</v>
      </c>
      <c r="M328" s="183">
        <f>IF(ISBLANK(MeanRO_Method[[#This Row],[Bicarb]]),"",IF(MeanRO_Method[[#This Row],[Bicarb]]="Normal",MeanRO_Method[[#This Row],[Mean_Ro]],ROUND(MeanRO_Method[[#This Row],[Mean_Ro]]/1.75,0)))</f>
        <v>5</v>
      </c>
      <c r="N328" s="177">
        <v>8100</v>
      </c>
    </row>
    <row r="329" spans="1:14" ht="13.15" x14ac:dyDescent="0.25">
      <c r="A329" s="210">
        <f>IF(ISNUMBER(Log_Header[[#This Row],[Seq]]),Log_Header[[#This Row],[Seq]],"")</f>
        <v>314</v>
      </c>
      <c r="B329" s="40">
        <f>IF(ISNUMBER(Log_Header[[#This Row],[BRACS_ID]]),Log_Header[[#This Row],[BRACS_ID]],"")</f>
        <v>21991</v>
      </c>
      <c r="C329" s="40">
        <f>IF(ISNUMBER(Log_Header[[#This Row],[Target_Depth]]),Log_Header[[#This Row],[Target_Depth]],"")</f>
        <v>410</v>
      </c>
      <c r="D329" s="177">
        <v>8</v>
      </c>
      <c r="E329" s="177"/>
      <c r="F329" s="177"/>
      <c r="G329" s="177"/>
      <c r="H329" s="177" t="s">
        <v>128</v>
      </c>
      <c r="I329" s="40">
        <f>IF(ISBLANK(MeanRO_Method[[#This Row],[Ro1]]),"",Log_Header[[#This Row],[Phi]])</f>
        <v>0.33</v>
      </c>
      <c r="J329" s="40">
        <f>IF(ISBLANK(MeanRO_Method[[#This Row],[Ro1]]),"",Log_Header[[#This Row],[Layer_Top_Depth]])</f>
        <v>393</v>
      </c>
      <c r="K329" s="40">
        <f>IF(ISBLANK(MeanRO_Method[[#This Row],[Ro1]]),"",Log_Header[[#This Row],[Layer_Bottom_Depth]])</f>
        <v>408</v>
      </c>
      <c r="L329" s="183">
        <f>IFERROR(ROUND(AVERAGE(MeanRO_Method[[#This Row],[Ro1]:[Ro4]]),0),"")</f>
        <v>8</v>
      </c>
      <c r="M329" s="183">
        <f>IF(ISBLANK(MeanRO_Method[[#This Row],[Bicarb]]),"",IF(MeanRO_Method[[#This Row],[Bicarb]]="Normal",MeanRO_Method[[#This Row],[Mean_Ro]],ROUND(MeanRO_Method[[#This Row],[Mean_Ro]]/1.75,0)))</f>
        <v>8</v>
      </c>
      <c r="N329" s="177">
        <v>4200</v>
      </c>
    </row>
    <row r="330" spans="1:14" ht="13.15" x14ac:dyDescent="0.25">
      <c r="A330" s="210">
        <f>IF(ISNUMBER(Log_Header[[#This Row],[Seq]]),Log_Header[[#This Row],[Seq]],"")</f>
        <v>315</v>
      </c>
      <c r="B330" s="40">
        <f>IF(ISNUMBER(Log_Header[[#This Row],[BRACS_ID]]),Log_Header[[#This Row],[BRACS_ID]],"")</f>
        <v>21991</v>
      </c>
      <c r="C330" s="40">
        <f>IF(ISNUMBER(Log_Header[[#This Row],[Target_Depth]]),Log_Header[[#This Row],[Target_Depth]],"")</f>
        <v>510</v>
      </c>
      <c r="D330" s="177">
        <v>5</v>
      </c>
      <c r="E330" s="177"/>
      <c r="F330" s="177"/>
      <c r="G330" s="177"/>
      <c r="H330" s="177" t="s">
        <v>128</v>
      </c>
      <c r="I330" s="40">
        <f>IF(ISBLANK(MeanRO_Method[[#This Row],[Ro1]]),"",Log_Header[[#This Row],[Phi]])</f>
        <v>0.33</v>
      </c>
      <c r="J330" s="40">
        <f>IF(ISBLANK(MeanRO_Method[[#This Row],[Ro1]]),"",Log_Header[[#This Row],[Layer_Top_Depth]])</f>
        <v>493</v>
      </c>
      <c r="K330" s="40">
        <f>IF(ISBLANK(MeanRO_Method[[#This Row],[Ro1]]),"",Log_Header[[#This Row],[Layer_Bottom_Depth]])</f>
        <v>513</v>
      </c>
      <c r="L330" s="183">
        <f>IFERROR(ROUND(AVERAGE(MeanRO_Method[[#This Row],[Ro1]:[Ro4]]),0),"")</f>
        <v>5</v>
      </c>
      <c r="M330" s="183">
        <f>IF(ISBLANK(MeanRO_Method[[#This Row],[Bicarb]]),"",IF(MeanRO_Method[[#This Row],[Bicarb]]="Normal",MeanRO_Method[[#This Row],[Mean_Ro]],ROUND(MeanRO_Method[[#This Row],[Mean_Ro]]/1.75,0)))</f>
        <v>5</v>
      </c>
      <c r="N330" s="177">
        <v>8100</v>
      </c>
    </row>
    <row r="331" spans="1:14" ht="13.15" x14ac:dyDescent="0.25">
      <c r="A331" s="210" t="str">
        <f>IF(ISNUMBER(Log_Header[[#This Row],[Seq]]),Log_Header[[#This Row],[Seq]],"")</f>
        <v/>
      </c>
      <c r="B331" s="40" t="str">
        <f>IF(ISNUMBER(Log_Header[[#This Row],[BRACS_ID]]),Log_Header[[#This Row],[BRACS_ID]],"")</f>
        <v/>
      </c>
      <c r="C331" s="40" t="str">
        <f>IF(ISNUMBER(Log_Header[[#This Row],[Target_Depth]]),Log_Header[[#This Row],[Target_Depth]],"")</f>
        <v/>
      </c>
      <c r="D331" s="177"/>
      <c r="E331" s="177"/>
      <c r="F331" s="177"/>
      <c r="G331" s="177"/>
      <c r="H331" s="177"/>
      <c r="I331" s="40" t="str">
        <f>IF(ISBLANK(MeanRO_Method[[#This Row],[Ro1]]),"",Log_Header[[#This Row],[Phi]])</f>
        <v/>
      </c>
      <c r="J331" s="40" t="str">
        <f>IF(ISBLANK(MeanRO_Method[[#This Row],[Ro1]]),"",Log_Header[[#This Row],[Layer_Top_Depth]])</f>
        <v/>
      </c>
      <c r="K331" s="40" t="str">
        <f>IF(ISBLANK(MeanRO_Method[[#This Row],[Ro1]]),"",Log_Header[[#This Row],[Layer_Bottom_Depth]])</f>
        <v/>
      </c>
      <c r="L331" s="183" t="str">
        <f>IFERROR(ROUND(AVERAGE(MeanRO_Method[[#This Row],[Ro1]:[Ro4]]),0),"")</f>
        <v/>
      </c>
      <c r="M331" s="183" t="str">
        <f>IF(ISBLANK(MeanRO_Method[[#This Row],[Bicarb]]),"",IF(MeanRO_Method[[#This Row],[Bicarb]]="Normal",MeanRO_Method[[#This Row],[Mean_Ro]],ROUND(MeanRO_Method[[#This Row],[Mean_Ro]]/1.75,0)))</f>
        <v/>
      </c>
      <c r="N331" s="177"/>
    </row>
    <row r="332" spans="1:14" ht="13.15" x14ac:dyDescent="0.25">
      <c r="A332" s="210">
        <f>IF(ISNUMBER(Log_Header[[#This Row],[Seq]]),Log_Header[[#This Row],[Seq]],"")</f>
        <v>316</v>
      </c>
      <c r="B332" s="40">
        <f>IF(ISNUMBER(Log_Header[[#This Row],[BRACS_ID]]),Log_Header[[#This Row],[BRACS_ID]],"")</f>
        <v>22001</v>
      </c>
      <c r="C332" s="40">
        <f>IF(ISNUMBER(Log_Header[[#This Row],[Target_Depth]]),Log_Header[[#This Row],[Target_Depth]],"")</f>
        <v>335</v>
      </c>
      <c r="D332" s="177">
        <v>9</v>
      </c>
      <c r="E332" s="177"/>
      <c r="F332" s="177"/>
      <c r="G332" s="177"/>
      <c r="H332" s="177" t="s">
        <v>128</v>
      </c>
      <c r="I332" s="40">
        <f>IF(ISBLANK(MeanRO_Method[[#This Row],[Ro1]]),"",Log_Header[[#This Row],[Phi]])</f>
        <v>0.33</v>
      </c>
      <c r="J332" s="40">
        <f>IF(ISBLANK(MeanRO_Method[[#This Row],[Ro1]]),"",Log_Header[[#This Row],[Layer_Top_Depth]])</f>
        <v>308</v>
      </c>
      <c r="K332" s="40">
        <f>IF(ISBLANK(MeanRO_Method[[#This Row],[Ro1]]),"",Log_Header[[#This Row],[Layer_Bottom_Depth]])</f>
        <v>348</v>
      </c>
      <c r="L332" s="183">
        <f>IFERROR(ROUND(AVERAGE(MeanRO_Method[[#This Row],[Ro1]:[Ro4]]),0),"")</f>
        <v>9</v>
      </c>
      <c r="M332" s="183">
        <f>IF(ISBLANK(MeanRO_Method[[#This Row],[Bicarb]]),"",IF(MeanRO_Method[[#This Row],[Bicarb]]="Normal",MeanRO_Method[[#This Row],[Mean_Ro]],ROUND(MeanRO_Method[[#This Row],[Mean_Ro]]/1.75,0)))</f>
        <v>9</v>
      </c>
      <c r="N332" s="177">
        <v>3900</v>
      </c>
    </row>
    <row r="333" spans="1:14" ht="13.15" x14ac:dyDescent="0.25">
      <c r="A333" s="210" t="str">
        <f>IF(ISNUMBER(Log_Header[[#This Row],[Seq]]),Log_Header[[#This Row],[Seq]],"")</f>
        <v/>
      </c>
      <c r="B333" s="40" t="str">
        <f>IF(ISNUMBER(Log_Header[[#This Row],[BRACS_ID]]),Log_Header[[#This Row],[BRACS_ID]],"")</f>
        <v/>
      </c>
      <c r="C333" s="40" t="str">
        <f>IF(ISNUMBER(Log_Header[[#This Row],[Target_Depth]]),Log_Header[[#This Row],[Target_Depth]],"")</f>
        <v/>
      </c>
      <c r="D333" s="177"/>
      <c r="E333" s="177"/>
      <c r="F333" s="177"/>
      <c r="G333" s="177"/>
      <c r="H333" s="177"/>
      <c r="I333" s="40" t="str">
        <f>IF(ISBLANK(MeanRO_Method[[#This Row],[Ro1]]),"",Log_Header[[#This Row],[Phi]])</f>
        <v/>
      </c>
      <c r="J333" s="40" t="str">
        <f>IF(ISBLANK(MeanRO_Method[[#This Row],[Ro1]]),"",Log_Header[[#This Row],[Layer_Top_Depth]])</f>
        <v/>
      </c>
      <c r="K333" s="40" t="str">
        <f>IF(ISBLANK(MeanRO_Method[[#This Row],[Ro1]]),"",Log_Header[[#This Row],[Layer_Bottom_Depth]])</f>
        <v/>
      </c>
      <c r="L333" s="183" t="str">
        <f>IFERROR(ROUND(AVERAGE(MeanRO_Method[[#This Row],[Ro1]:[Ro4]]),0),"")</f>
        <v/>
      </c>
      <c r="M333" s="183" t="str">
        <f>IF(ISBLANK(MeanRO_Method[[#This Row],[Bicarb]]),"",IF(MeanRO_Method[[#This Row],[Bicarb]]="Normal",MeanRO_Method[[#This Row],[Mean_Ro]],ROUND(MeanRO_Method[[#This Row],[Mean_Ro]]/1.75,0)))</f>
        <v/>
      </c>
      <c r="N333" s="177"/>
    </row>
    <row r="334" spans="1:14" ht="13.15" x14ac:dyDescent="0.25">
      <c r="A334" s="210">
        <f>IF(ISNUMBER(Log_Header[[#This Row],[Seq]]),Log_Header[[#This Row],[Seq]],"")</f>
        <v>317</v>
      </c>
      <c r="B334" s="40">
        <f>IF(ISNUMBER(Log_Header[[#This Row],[BRACS_ID]]),Log_Header[[#This Row],[BRACS_ID]],"")</f>
        <v>21995</v>
      </c>
      <c r="C334" s="40">
        <f>IF(ISNUMBER(Log_Header[[#This Row],[Target_Depth]]),Log_Header[[#This Row],[Target_Depth]],"")</f>
        <v>480</v>
      </c>
      <c r="D334" s="177">
        <v>8.5</v>
      </c>
      <c r="E334" s="177"/>
      <c r="F334" s="177"/>
      <c r="G334" s="177"/>
      <c r="H334" s="177" t="s">
        <v>128</v>
      </c>
      <c r="I334" s="40">
        <f>IF(ISBLANK(MeanRO_Method[[#This Row],[Ro1]]),"",Log_Header[[#This Row],[Phi]])</f>
        <v>0.33</v>
      </c>
      <c r="J334" s="40">
        <f>IF(ISBLANK(MeanRO_Method[[#This Row],[Ro1]]),"",Log_Header[[#This Row],[Layer_Top_Depth]])</f>
        <v>462</v>
      </c>
      <c r="K334" s="40">
        <f>IF(ISBLANK(MeanRO_Method[[#This Row],[Ro1]]),"",Log_Header[[#This Row],[Layer_Bottom_Depth]])</f>
        <v>482</v>
      </c>
      <c r="L334" s="183">
        <f>IFERROR(ROUND(AVERAGE(MeanRO_Method[[#This Row],[Ro1]:[Ro4]]),0),"")</f>
        <v>9</v>
      </c>
      <c r="M334" s="183">
        <f>IF(ISBLANK(MeanRO_Method[[#This Row],[Bicarb]]),"",IF(MeanRO_Method[[#This Row],[Bicarb]]="Normal",MeanRO_Method[[#This Row],[Mean_Ro]],ROUND(MeanRO_Method[[#This Row],[Mean_Ro]]/1.75,0)))</f>
        <v>9</v>
      </c>
      <c r="N334" s="177">
        <v>3900</v>
      </c>
    </row>
    <row r="335" spans="1:14" ht="13.15" x14ac:dyDescent="0.25">
      <c r="A335" s="210">
        <f>IF(ISNUMBER(Log_Header[[#This Row],[Seq]]),Log_Header[[#This Row],[Seq]],"")</f>
        <v>318</v>
      </c>
      <c r="B335" s="40">
        <f>IF(ISNUMBER(Log_Header[[#This Row],[BRACS_ID]]),Log_Header[[#This Row],[BRACS_ID]],"")</f>
        <v>24549</v>
      </c>
      <c r="C335" s="40">
        <f>IF(ISNUMBER(Log_Header[[#This Row],[Target_Depth]]),Log_Header[[#This Row],[Target_Depth]],"")</f>
        <v>100</v>
      </c>
      <c r="D335" s="177">
        <v>4.5</v>
      </c>
      <c r="E335" s="177"/>
      <c r="F335" s="177"/>
      <c r="G335" s="177"/>
      <c r="H335" s="177" t="s">
        <v>128</v>
      </c>
      <c r="I335" s="40">
        <f>IF(ISBLANK(MeanRO_Method[[#This Row],[Ro1]]),"",Log_Header[[#This Row],[Phi]])</f>
        <v>0.33</v>
      </c>
      <c r="J335" s="40">
        <f>IF(ISBLANK(MeanRO_Method[[#This Row],[Ro1]]),"",Log_Header[[#This Row],[Layer_Top_Depth]])</f>
        <v>88</v>
      </c>
      <c r="K335" s="40">
        <f>IF(ISBLANK(MeanRO_Method[[#This Row],[Ro1]]),"",Log_Header[[#This Row],[Layer_Bottom_Depth]])</f>
        <v>103</v>
      </c>
      <c r="L335" s="183">
        <f>IFERROR(ROUND(AVERAGE(MeanRO_Method[[#This Row],[Ro1]:[Ro4]]),0),"")</f>
        <v>5</v>
      </c>
      <c r="M335" s="183">
        <f>IF(ISBLANK(MeanRO_Method[[#This Row],[Bicarb]]),"",IF(MeanRO_Method[[#This Row],[Bicarb]]="Normal",MeanRO_Method[[#This Row],[Mean_Ro]],ROUND(MeanRO_Method[[#This Row],[Mean_Ro]]/1.75,0)))</f>
        <v>5</v>
      </c>
      <c r="N335" s="177">
        <v>8100</v>
      </c>
    </row>
    <row r="336" spans="1:14" ht="13.15" x14ac:dyDescent="0.25">
      <c r="A336" s="210" t="str">
        <f>IF(ISNUMBER(Log_Header[[#This Row],[Seq]]),Log_Header[[#This Row],[Seq]],"")</f>
        <v/>
      </c>
      <c r="B336" s="40" t="str">
        <f>IF(ISNUMBER(Log_Header[[#This Row],[BRACS_ID]]),Log_Header[[#This Row],[BRACS_ID]],"")</f>
        <v/>
      </c>
      <c r="C336" s="40" t="str">
        <f>IF(ISNUMBER(Log_Header[[#This Row],[Target_Depth]]),Log_Header[[#This Row],[Target_Depth]],"")</f>
        <v/>
      </c>
      <c r="D336" s="177"/>
      <c r="E336" s="177"/>
      <c r="F336" s="177"/>
      <c r="G336" s="177"/>
      <c r="H336" s="177"/>
      <c r="I336" s="40" t="str">
        <f>IF(ISBLANK(MeanRO_Method[[#This Row],[Ro1]]),"",Log_Header[[#This Row],[Phi]])</f>
        <v/>
      </c>
      <c r="J336" s="40" t="str">
        <f>IF(ISBLANK(MeanRO_Method[[#This Row],[Ro1]]),"",Log_Header[[#This Row],[Layer_Top_Depth]])</f>
        <v/>
      </c>
      <c r="K336" s="40" t="str">
        <f>IF(ISBLANK(MeanRO_Method[[#This Row],[Ro1]]),"",Log_Header[[#This Row],[Layer_Bottom_Depth]])</f>
        <v/>
      </c>
      <c r="L336" s="183" t="str">
        <f>IFERROR(ROUND(AVERAGE(MeanRO_Method[[#This Row],[Ro1]:[Ro4]]),0),"")</f>
        <v/>
      </c>
      <c r="M336" s="183" t="str">
        <f>IF(ISBLANK(MeanRO_Method[[#This Row],[Bicarb]]),"",IF(MeanRO_Method[[#This Row],[Bicarb]]="Normal",MeanRO_Method[[#This Row],[Mean_Ro]],ROUND(MeanRO_Method[[#This Row],[Mean_Ro]]/1.75,0)))</f>
        <v/>
      </c>
      <c r="N336" s="177"/>
    </row>
    <row r="337" spans="1:14" ht="13.15" x14ac:dyDescent="0.25">
      <c r="A337" s="210">
        <f>IF(ISNUMBER(Log_Header[[#This Row],[Seq]]),Log_Header[[#This Row],[Seq]],"")</f>
        <v>319</v>
      </c>
      <c r="B337" s="40">
        <f>IF(ISNUMBER(Log_Header[[#This Row],[BRACS_ID]]),Log_Header[[#This Row],[BRACS_ID]],"")</f>
        <v>24549</v>
      </c>
      <c r="C337" s="40">
        <f>IF(ISNUMBER(Log_Header[[#This Row],[Target_Depth]]),Log_Header[[#This Row],[Target_Depth]],"")</f>
        <v>290</v>
      </c>
      <c r="D337" s="177">
        <v>5.8</v>
      </c>
      <c r="E337" s="177"/>
      <c r="F337" s="177"/>
      <c r="G337" s="177"/>
      <c r="H337" s="177" t="s">
        <v>128</v>
      </c>
      <c r="I337" s="40">
        <f>IF(ISBLANK(MeanRO_Method[[#This Row],[Ro1]]),"",Log_Header[[#This Row],[Phi]])</f>
        <v>0.33</v>
      </c>
      <c r="J337" s="40">
        <f>IF(ISBLANK(MeanRO_Method[[#This Row],[Ro1]]),"",Log_Header[[#This Row],[Layer_Top_Depth]])</f>
        <v>283</v>
      </c>
      <c r="K337" s="40">
        <f>IF(ISBLANK(MeanRO_Method[[#This Row],[Ro1]]),"",Log_Header[[#This Row],[Layer_Bottom_Depth]])</f>
        <v>293</v>
      </c>
      <c r="L337" s="183">
        <f>IFERROR(ROUND(AVERAGE(MeanRO_Method[[#This Row],[Ro1]:[Ro4]]),0),"")</f>
        <v>6</v>
      </c>
      <c r="M337" s="183">
        <f>IF(ISBLANK(MeanRO_Method[[#This Row],[Bicarb]]),"",IF(MeanRO_Method[[#This Row],[Bicarb]]="Normal",MeanRO_Method[[#This Row],[Mean_Ro]],ROUND(MeanRO_Method[[#This Row],[Mean_Ro]]/1.75,0)))</f>
        <v>6</v>
      </c>
      <c r="N337" s="177">
        <v>6200</v>
      </c>
    </row>
    <row r="338" spans="1:14" ht="13.15" x14ac:dyDescent="0.25">
      <c r="A338" s="210">
        <f>IF(ISNUMBER(Log_Header[[#This Row],[Seq]]),Log_Header[[#This Row],[Seq]],"")</f>
        <v>320</v>
      </c>
      <c r="B338" s="40">
        <f>IF(ISNUMBER(Log_Header[[#This Row],[BRACS_ID]]),Log_Header[[#This Row],[BRACS_ID]],"")</f>
        <v>24549</v>
      </c>
      <c r="C338" s="40">
        <f>IF(ISNUMBER(Log_Header[[#This Row],[Target_Depth]]),Log_Header[[#This Row],[Target_Depth]],"")</f>
        <v>390</v>
      </c>
      <c r="D338" s="177">
        <v>6</v>
      </c>
      <c r="E338" s="177"/>
      <c r="F338" s="177"/>
      <c r="G338" s="177"/>
      <c r="H338" s="177" t="s">
        <v>128</v>
      </c>
      <c r="I338" s="40">
        <f>IF(ISBLANK(MeanRO_Method[[#This Row],[Ro1]]),"",Log_Header[[#This Row],[Phi]])</f>
        <v>0.33</v>
      </c>
      <c r="J338" s="40">
        <f>IF(ISBLANK(MeanRO_Method[[#This Row],[Ro1]]),"",Log_Header[[#This Row],[Layer_Top_Depth]])</f>
        <v>378</v>
      </c>
      <c r="K338" s="40">
        <f>IF(ISBLANK(MeanRO_Method[[#This Row],[Ro1]]),"",Log_Header[[#This Row],[Layer_Bottom_Depth]])</f>
        <v>403</v>
      </c>
      <c r="L338" s="183">
        <f>IFERROR(ROUND(AVERAGE(MeanRO_Method[[#This Row],[Ro1]:[Ro4]]),0),"")</f>
        <v>6</v>
      </c>
      <c r="M338" s="183">
        <f>IF(ISBLANK(MeanRO_Method[[#This Row],[Bicarb]]),"",IF(MeanRO_Method[[#This Row],[Bicarb]]="Normal",MeanRO_Method[[#This Row],[Mean_Ro]],ROUND(MeanRO_Method[[#This Row],[Mean_Ro]]/1.75,0)))</f>
        <v>6</v>
      </c>
      <c r="N338" s="177">
        <v>6200</v>
      </c>
    </row>
    <row r="339" spans="1:14" ht="13.15" x14ac:dyDescent="0.25">
      <c r="A339" s="210">
        <f>IF(ISNUMBER(Log_Header[[#This Row],[Seq]]),Log_Header[[#This Row],[Seq]],"")</f>
        <v>321</v>
      </c>
      <c r="B339" s="40">
        <f>IF(ISNUMBER(Log_Header[[#This Row],[BRACS_ID]]),Log_Header[[#This Row],[BRACS_ID]],"")</f>
        <v>21986</v>
      </c>
      <c r="C339" s="40">
        <f>IF(ISNUMBER(Log_Header[[#This Row],[Target_Depth]]),Log_Header[[#This Row],[Target_Depth]],"")</f>
        <v>275</v>
      </c>
      <c r="D339" s="177">
        <v>9</v>
      </c>
      <c r="E339" s="177"/>
      <c r="F339" s="177"/>
      <c r="G339" s="177"/>
      <c r="H339" s="177" t="s">
        <v>128</v>
      </c>
      <c r="I339" s="40">
        <f>IF(ISBLANK(MeanRO_Method[[#This Row],[Ro1]]),"",Log_Header[[#This Row],[Phi]])</f>
        <v>0.33</v>
      </c>
      <c r="J339" s="40">
        <f>IF(ISBLANK(MeanRO_Method[[#This Row],[Ro1]]),"",Log_Header[[#This Row],[Layer_Top_Depth]])</f>
        <v>261</v>
      </c>
      <c r="K339" s="40">
        <f>IF(ISBLANK(MeanRO_Method[[#This Row],[Ro1]]),"",Log_Header[[#This Row],[Layer_Bottom_Depth]])</f>
        <v>271</v>
      </c>
      <c r="L339" s="183">
        <f>IFERROR(ROUND(AVERAGE(MeanRO_Method[[#This Row],[Ro1]:[Ro4]]),0),"")</f>
        <v>9</v>
      </c>
      <c r="M339" s="183">
        <f>IF(ISBLANK(MeanRO_Method[[#This Row],[Bicarb]]),"",IF(MeanRO_Method[[#This Row],[Bicarb]]="Normal",MeanRO_Method[[#This Row],[Mean_Ro]],ROUND(MeanRO_Method[[#This Row],[Mean_Ro]]/1.75,0)))</f>
        <v>9</v>
      </c>
      <c r="N339" s="177">
        <v>3900</v>
      </c>
    </row>
    <row r="340" spans="1:14" ht="13.15" x14ac:dyDescent="0.25">
      <c r="A340" s="210">
        <f>IF(ISNUMBER(Log_Header[[#This Row],[Seq]]),Log_Header[[#This Row],[Seq]],"")</f>
        <v>322</v>
      </c>
      <c r="B340" s="40">
        <f>IF(ISNUMBER(Log_Header[[#This Row],[BRACS_ID]]),Log_Header[[#This Row],[BRACS_ID]],"")</f>
        <v>21986</v>
      </c>
      <c r="C340" s="40">
        <f>IF(ISNUMBER(Log_Header[[#This Row],[Target_Depth]]),Log_Header[[#This Row],[Target_Depth]],"")</f>
        <v>390</v>
      </c>
      <c r="D340" s="177">
        <v>8.3000000000000007</v>
      </c>
      <c r="E340" s="177"/>
      <c r="F340" s="177"/>
      <c r="G340" s="177"/>
      <c r="H340" s="177" t="s">
        <v>128</v>
      </c>
      <c r="I340" s="40">
        <f>IF(ISBLANK(MeanRO_Method[[#This Row],[Ro1]]),"",Log_Header[[#This Row],[Phi]])</f>
        <v>0.33</v>
      </c>
      <c r="J340" s="40">
        <f>IF(ISBLANK(MeanRO_Method[[#This Row],[Ro1]]),"",Log_Header[[#This Row],[Layer_Top_Depth]])</f>
        <v>371</v>
      </c>
      <c r="K340" s="40">
        <f>IF(ISBLANK(MeanRO_Method[[#This Row],[Ro1]]),"",Log_Header[[#This Row],[Layer_Bottom_Depth]])</f>
        <v>401</v>
      </c>
      <c r="L340" s="183">
        <f>IFERROR(ROUND(AVERAGE(MeanRO_Method[[#This Row],[Ro1]:[Ro4]]),0),"")</f>
        <v>8</v>
      </c>
      <c r="M340" s="183">
        <f>IF(ISBLANK(MeanRO_Method[[#This Row],[Bicarb]]),"",IF(MeanRO_Method[[#This Row],[Bicarb]]="Normal",MeanRO_Method[[#This Row],[Mean_Ro]],ROUND(MeanRO_Method[[#This Row],[Mean_Ro]]/1.75,0)))</f>
        <v>8</v>
      </c>
      <c r="N340" s="177">
        <v>4200</v>
      </c>
    </row>
    <row r="341" spans="1:14" ht="13.15" x14ac:dyDescent="0.25">
      <c r="A341" s="210">
        <f>IF(ISNUMBER(Log_Header[[#This Row],[Seq]]),Log_Header[[#This Row],[Seq]],"")</f>
        <v>323</v>
      </c>
      <c r="B341" s="40">
        <f>IF(ISNUMBER(Log_Header[[#This Row],[BRACS_ID]]),Log_Header[[#This Row],[BRACS_ID]],"")</f>
        <v>21988</v>
      </c>
      <c r="C341" s="40">
        <f>IF(ISNUMBER(Log_Header[[#This Row],[Target_Depth]]),Log_Header[[#This Row],[Target_Depth]],"")</f>
        <v>215</v>
      </c>
      <c r="D341" s="177">
        <v>11</v>
      </c>
      <c r="E341" s="177"/>
      <c r="F341" s="177"/>
      <c r="G341" s="177"/>
      <c r="H341" s="177" t="s">
        <v>128</v>
      </c>
      <c r="I341" s="40">
        <f>IF(ISBLANK(MeanRO_Method[[#This Row],[Ro1]]),"",Log_Header[[#This Row],[Phi]])</f>
        <v>0.32</v>
      </c>
      <c r="J341" s="40">
        <f>IF(ISBLANK(MeanRO_Method[[#This Row],[Ro1]]),"",Log_Header[[#This Row],[Layer_Top_Depth]])</f>
        <v>199</v>
      </c>
      <c r="K341" s="40">
        <f>IF(ISBLANK(MeanRO_Method[[#This Row],[Ro1]]),"",Log_Header[[#This Row],[Layer_Bottom_Depth]])</f>
        <v>209</v>
      </c>
      <c r="L341" s="183">
        <f>IFERROR(ROUND(AVERAGE(MeanRO_Method[[#This Row],[Ro1]:[Ro4]]),0),"")</f>
        <v>11</v>
      </c>
      <c r="M341" s="183">
        <f>IF(ISBLANK(MeanRO_Method[[#This Row],[Bicarb]]),"",IF(MeanRO_Method[[#This Row],[Bicarb]]="Normal",MeanRO_Method[[#This Row],[Mean_Ro]],ROUND(MeanRO_Method[[#This Row],[Mean_Ro]]/1.75,0)))</f>
        <v>11</v>
      </c>
      <c r="N341" s="177">
        <v>3000</v>
      </c>
    </row>
    <row r="342" spans="1:14" ht="13.15" x14ac:dyDescent="0.25">
      <c r="A342" s="210">
        <f>IF(ISNUMBER(Log_Header[[#This Row],[Seq]]),Log_Header[[#This Row],[Seq]],"")</f>
        <v>324</v>
      </c>
      <c r="B342" s="40">
        <f>IF(ISNUMBER(Log_Header[[#This Row],[BRACS_ID]]),Log_Header[[#This Row],[BRACS_ID]],"")</f>
        <v>21988</v>
      </c>
      <c r="C342" s="40">
        <f>IF(ISNUMBER(Log_Header[[#This Row],[Target_Depth]]),Log_Header[[#This Row],[Target_Depth]],"")</f>
        <v>425</v>
      </c>
      <c r="D342" s="177">
        <v>5</v>
      </c>
      <c r="E342" s="177"/>
      <c r="F342" s="177"/>
      <c r="G342" s="177"/>
      <c r="H342" s="177" t="s">
        <v>128</v>
      </c>
      <c r="I342" s="40">
        <f>IF(ISBLANK(MeanRO_Method[[#This Row],[Ro1]]),"",Log_Header[[#This Row],[Phi]])</f>
        <v>0.32</v>
      </c>
      <c r="J342" s="40">
        <f>IF(ISBLANK(MeanRO_Method[[#This Row],[Ro1]]),"",Log_Header[[#This Row],[Layer_Top_Depth]])</f>
        <v>404</v>
      </c>
      <c r="K342" s="40">
        <f>IF(ISBLANK(MeanRO_Method[[#This Row],[Ro1]]),"",Log_Header[[#This Row],[Layer_Bottom_Depth]])</f>
        <v>424</v>
      </c>
      <c r="L342" s="183">
        <f>IFERROR(ROUND(AVERAGE(MeanRO_Method[[#This Row],[Ro1]:[Ro4]]),0),"")</f>
        <v>5</v>
      </c>
      <c r="M342" s="183">
        <f>IF(ISBLANK(MeanRO_Method[[#This Row],[Bicarb]]),"",IF(MeanRO_Method[[#This Row],[Bicarb]]="Normal",MeanRO_Method[[#This Row],[Mean_Ro]],ROUND(MeanRO_Method[[#This Row],[Mean_Ro]]/1.75,0)))</f>
        <v>5</v>
      </c>
      <c r="N342" s="177">
        <v>9000</v>
      </c>
    </row>
    <row r="343" spans="1:14" ht="13.15" x14ac:dyDescent="0.25">
      <c r="A343" s="210" t="str">
        <f>IF(ISNUMBER(Log_Header[[#This Row],[Seq]]),Log_Header[[#This Row],[Seq]],"")</f>
        <v/>
      </c>
      <c r="B343" s="40" t="str">
        <f>IF(ISNUMBER(Log_Header[[#This Row],[BRACS_ID]]),Log_Header[[#This Row],[BRACS_ID]],"")</f>
        <v/>
      </c>
      <c r="C343" s="40" t="str">
        <f>IF(ISNUMBER(Log_Header[[#This Row],[Target_Depth]]),Log_Header[[#This Row],[Target_Depth]],"")</f>
        <v/>
      </c>
      <c r="D343" s="177"/>
      <c r="E343" s="177"/>
      <c r="F343" s="177"/>
      <c r="G343" s="177"/>
      <c r="H343" s="177"/>
      <c r="I343" s="40" t="str">
        <f>IF(ISBLANK(MeanRO_Method[[#This Row],[Ro1]]),"",Log_Header[[#This Row],[Phi]])</f>
        <v/>
      </c>
      <c r="J343" s="40" t="str">
        <f>IF(ISBLANK(MeanRO_Method[[#This Row],[Ro1]]),"",Log_Header[[#This Row],[Layer_Top_Depth]])</f>
        <v/>
      </c>
      <c r="K343" s="40" t="str">
        <f>IF(ISBLANK(MeanRO_Method[[#This Row],[Ro1]]),"",Log_Header[[#This Row],[Layer_Bottom_Depth]])</f>
        <v/>
      </c>
      <c r="L343" s="183" t="str">
        <f>IFERROR(ROUND(AVERAGE(MeanRO_Method[[#This Row],[Ro1]:[Ro4]]),0),"")</f>
        <v/>
      </c>
      <c r="M343" s="183" t="str">
        <f>IF(ISBLANK(MeanRO_Method[[#This Row],[Bicarb]]),"",IF(MeanRO_Method[[#This Row],[Bicarb]]="Normal",MeanRO_Method[[#This Row],[Mean_Ro]],ROUND(MeanRO_Method[[#This Row],[Mean_Ro]]/1.75,0)))</f>
        <v/>
      </c>
      <c r="N343" s="177"/>
    </row>
    <row r="344" spans="1:14" ht="13.15" x14ac:dyDescent="0.25">
      <c r="A344" s="210">
        <f>IF(ISNUMBER(Log_Header[[#This Row],[Seq]]),Log_Header[[#This Row],[Seq]],"")</f>
        <v>325</v>
      </c>
      <c r="B344" s="40">
        <f>IF(ISNUMBER(Log_Header[[#This Row],[BRACS_ID]]),Log_Header[[#This Row],[BRACS_ID]],"")</f>
        <v>21978</v>
      </c>
      <c r="C344" s="40">
        <f>IF(ISNUMBER(Log_Header[[#This Row],[Target_Depth]]),Log_Header[[#This Row],[Target_Depth]],"")</f>
        <v>368</v>
      </c>
      <c r="D344" s="177">
        <v>6.8</v>
      </c>
      <c r="E344" s="177"/>
      <c r="F344" s="177"/>
      <c r="G344" s="177"/>
      <c r="H344" s="177" t="s">
        <v>128</v>
      </c>
      <c r="I344" s="40">
        <f>IF(ISBLANK(MeanRO_Method[[#This Row],[Ro1]]),"",Log_Header[[#This Row],[Phi]])</f>
        <v>0.32</v>
      </c>
      <c r="J344" s="40">
        <f>IF(ISBLANK(MeanRO_Method[[#This Row],[Ro1]]),"",Log_Header[[#This Row],[Layer_Top_Depth]])</f>
        <v>342</v>
      </c>
      <c r="K344" s="40">
        <f>IF(ISBLANK(MeanRO_Method[[#This Row],[Ro1]]),"",Log_Header[[#This Row],[Layer_Bottom_Depth]])</f>
        <v>354</v>
      </c>
      <c r="L344" s="183">
        <f>IFERROR(ROUND(AVERAGE(MeanRO_Method[[#This Row],[Ro1]:[Ro4]]),0),"")</f>
        <v>7</v>
      </c>
      <c r="M344" s="183">
        <f>IF(ISBLANK(MeanRO_Method[[#This Row],[Bicarb]]),"",IF(MeanRO_Method[[#This Row],[Bicarb]]="Normal",MeanRO_Method[[#This Row],[Mean_Ro]],ROUND(MeanRO_Method[[#This Row],[Mean_Ro]]/1.75,0)))</f>
        <v>7</v>
      </c>
      <c r="N344" s="177">
        <v>5500</v>
      </c>
    </row>
    <row r="345" spans="1:14" ht="13.15" x14ac:dyDescent="0.25">
      <c r="A345" s="210">
        <f>IF(ISNUMBER(Log_Header[[#This Row],[Seq]]),Log_Header[[#This Row],[Seq]],"")</f>
        <v>326</v>
      </c>
      <c r="B345" s="40">
        <f>IF(ISNUMBER(Log_Header[[#This Row],[BRACS_ID]]),Log_Header[[#This Row],[BRACS_ID]],"")</f>
        <v>21978</v>
      </c>
      <c r="C345" s="40">
        <f>IF(ISNUMBER(Log_Header[[#This Row],[Target_Depth]]),Log_Header[[#This Row],[Target_Depth]],"")</f>
        <v>435</v>
      </c>
      <c r="D345" s="177">
        <v>5.6</v>
      </c>
      <c r="E345" s="177"/>
      <c r="F345" s="177"/>
      <c r="G345" s="177"/>
      <c r="H345" s="177" t="s">
        <v>128</v>
      </c>
      <c r="I345" s="40">
        <f>IF(ISBLANK(MeanRO_Method[[#This Row],[Ro1]]),"",Log_Header[[#This Row],[Phi]])</f>
        <v>0.32</v>
      </c>
      <c r="J345" s="40">
        <f>IF(ISBLANK(MeanRO_Method[[#This Row],[Ro1]]),"",Log_Header[[#This Row],[Layer_Top_Depth]])</f>
        <v>414</v>
      </c>
      <c r="K345" s="40">
        <f>IF(ISBLANK(MeanRO_Method[[#This Row],[Ro1]]),"",Log_Header[[#This Row],[Layer_Bottom_Depth]])</f>
        <v>420</v>
      </c>
      <c r="L345" s="183">
        <f>IFERROR(ROUND(AVERAGE(MeanRO_Method[[#This Row],[Ro1]:[Ro4]]),0),"")</f>
        <v>6</v>
      </c>
      <c r="M345" s="183">
        <f>IF(ISBLANK(MeanRO_Method[[#This Row],[Bicarb]]),"",IF(MeanRO_Method[[#This Row],[Bicarb]]="Normal",MeanRO_Method[[#This Row],[Mean_Ro]],ROUND(MeanRO_Method[[#This Row],[Mean_Ro]]/1.75,0)))</f>
        <v>6</v>
      </c>
      <c r="N345" s="177">
        <v>7000</v>
      </c>
    </row>
    <row r="346" spans="1:14" ht="13.15" x14ac:dyDescent="0.25">
      <c r="A346" s="210">
        <f>IF(ISNUMBER(Log_Header[[#This Row],[Seq]]),Log_Header[[#This Row],[Seq]],"")</f>
        <v>327</v>
      </c>
      <c r="B346" s="40">
        <f>IF(ISNUMBER(Log_Header[[#This Row],[BRACS_ID]]),Log_Header[[#This Row],[BRACS_ID]],"")</f>
        <v>21978</v>
      </c>
      <c r="C346" s="40">
        <f>IF(ISNUMBER(Log_Header[[#This Row],[Target_Depth]]),Log_Header[[#This Row],[Target_Depth]],"")</f>
        <v>494</v>
      </c>
      <c r="D346" s="177">
        <v>3.8</v>
      </c>
      <c r="E346" s="177"/>
      <c r="F346" s="177"/>
      <c r="G346" s="177"/>
      <c r="H346" s="177" t="s">
        <v>128</v>
      </c>
      <c r="I346" s="40">
        <f>IF(ISBLANK(MeanRO_Method[[#This Row],[Ro1]]),"",Log_Header[[#This Row],[Phi]])</f>
        <v>0.32</v>
      </c>
      <c r="J346" s="40">
        <f>IF(ISBLANK(MeanRO_Method[[#This Row],[Ro1]]),"",Log_Header[[#This Row],[Layer_Top_Depth]])</f>
        <v>472</v>
      </c>
      <c r="K346" s="40">
        <f>IF(ISBLANK(MeanRO_Method[[#This Row],[Ro1]]),"",Log_Header[[#This Row],[Layer_Bottom_Depth]])</f>
        <v>482</v>
      </c>
      <c r="L346" s="183">
        <f>IFERROR(ROUND(AVERAGE(MeanRO_Method[[#This Row],[Ro1]:[Ro4]]),0),"")</f>
        <v>4</v>
      </c>
      <c r="M346" s="183">
        <f>IF(ISBLANK(MeanRO_Method[[#This Row],[Bicarb]]),"",IF(MeanRO_Method[[#This Row],[Bicarb]]="Normal",MeanRO_Method[[#This Row],[Mean_Ro]],ROUND(MeanRO_Method[[#This Row],[Mean_Ro]]/1.75,0)))</f>
        <v>4</v>
      </c>
      <c r="N346" s="177">
        <v>12000</v>
      </c>
    </row>
    <row r="347" spans="1:14" ht="13.15" x14ac:dyDescent="0.25">
      <c r="A347" s="210">
        <f>IF(ISNUMBER(Log_Header[[#This Row],[Seq]]),Log_Header[[#This Row],[Seq]],"")</f>
        <v>328</v>
      </c>
      <c r="B347" s="40">
        <f>IF(ISNUMBER(Log_Header[[#This Row],[BRACS_ID]]),Log_Header[[#This Row],[BRACS_ID]],"")</f>
        <v>21978</v>
      </c>
      <c r="C347" s="40">
        <f>IF(ISNUMBER(Log_Header[[#This Row],[Target_Depth]]),Log_Header[[#This Row],[Target_Depth]],"")</f>
        <v>530</v>
      </c>
      <c r="D347" s="177">
        <v>3.5</v>
      </c>
      <c r="E347" s="177"/>
      <c r="F347" s="177"/>
      <c r="G347" s="177"/>
      <c r="H347" s="177" t="s">
        <v>128</v>
      </c>
      <c r="I347" s="40">
        <f>IF(ISBLANK(MeanRO_Method[[#This Row],[Ro1]]),"",Log_Header[[#This Row],[Phi]])</f>
        <v>0.32</v>
      </c>
      <c r="J347" s="40">
        <f>IF(ISBLANK(MeanRO_Method[[#This Row],[Ro1]]),"",Log_Header[[#This Row],[Layer_Top_Depth]])</f>
        <v>502</v>
      </c>
      <c r="K347" s="40">
        <f>IF(ISBLANK(MeanRO_Method[[#This Row],[Ro1]]),"",Log_Header[[#This Row],[Layer_Bottom_Depth]])</f>
        <v>522</v>
      </c>
      <c r="L347" s="183">
        <f>IFERROR(ROUND(AVERAGE(MeanRO_Method[[#This Row],[Ro1]:[Ro4]]),0),"")</f>
        <v>4</v>
      </c>
      <c r="M347" s="183">
        <f>IF(ISBLANK(MeanRO_Method[[#This Row],[Bicarb]]),"",IF(MeanRO_Method[[#This Row],[Bicarb]]="Normal",MeanRO_Method[[#This Row],[Mean_Ro]],ROUND(MeanRO_Method[[#This Row],[Mean_Ro]]/1.75,0)))</f>
        <v>4</v>
      </c>
      <c r="N347" s="177">
        <v>12000</v>
      </c>
    </row>
    <row r="348" spans="1:14" ht="13.15" x14ac:dyDescent="0.25">
      <c r="A348" s="210">
        <f>IF(ISNUMBER(Log_Header[[#This Row],[Seq]]),Log_Header[[#This Row],[Seq]],"")</f>
        <v>329</v>
      </c>
      <c r="B348" s="40">
        <f>IF(ISNUMBER(Log_Header[[#This Row],[BRACS_ID]]),Log_Header[[#This Row],[BRACS_ID]],"")</f>
        <v>21969</v>
      </c>
      <c r="C348" s="40">
        <f>IF(ISNUMBER(Log_Header[[#This Row],[Target_Depth]]),Log_Header[[#This Row],[Target_Depth]],"")</f>
        <v>485</v>
      </c>
      <c r="D348" s="177">
        <v>3.8</v>
      </c>
      <c r="E348" s="177"/>
      <c r="F348" s="177"/>
      <c r="G348" s="177"/>
      <c r="H348" s="177" t="s">
        <v>128</v>
      </c>
      <c r="I348" s="40">
        <f>IF(ISBLANK(MeanRO_Method[[#This Row],[Ro1]]),"",Log_Header[[#This Row],[Phi]])</f>
        <v>0.32</v>
      </c>
      <c r="J348" s="40">
        <f>IF(ISBLANK(MeanRO_Method[[#This Row],[Ro1]]),"",Log_Header[[#This Row],[Layer_Top_Depth]])</f>
        <v>464</v>
      </c>
      <c r="K348" s="40">
        <f>IF(ISBLANK(MeanRO_Method[[#This Row],[Ro1]]),"",Log_Header[[#This Row],[Layer_Bottom_Depth]])</f>
        <v>479</v>
      </c>
      <c r="L348" s="183">
        <f>IFERROR(ROUND(AVERAGE(MeanRO_Method[[#This Row],[Ro1]:[Ro4]]),0),"")</f>
        <v>4</v>
      </c>
      <c r="M348" s="183">
        <f>IF(ISBLANK(MeanRO_Method[[#This Row],[Bicarb]]),"",IF(MeanRO_Method[[#This Row],[Bicarb]]="Normal",MeanRO_Method[[#This Row],[Mean_Ro]],ROUND(MeanRO_Method[[#This Row],[Mean_Ro]]/1.75,0)))</f>
        <v>4</v>
      </c>
      <c r="N348" s="177">
        <v>12000</v>
      </c>
    </row>
    <row r="349" spans="1:14" ht="13.15" x14ac:dyDescent="0.25">
      <c r="A349" s="210">
        <f>IF(ISNUMBER(Log_Header[[#This Row],[Seq]]),Log_Header[[#This Row],[Seq]],"")</f>
        <v>330</v>
      </c>
      <c r="B349" s="40">
        <f>IF(ISNUMBER(Log_Header[[#This Row],[BRACS_ID]]),Log_Header[[#This Row],[BRACS_ID]],"")</f>
        <v>21969</v>
      </c>
      <c r="C349" s="40">
        <f>IF(ISNUMBER(Log_Header[[#This Row],[Target_Depth]]),Log_Header[[#This Row],[Target_Depth]],"")</f>
        <v>568</v>
      </c>
      <c r="D349" s="177">
        <v>3</v>
      </c>
      <c r="E349" s="177"/>
      <c r="F349" s="177"/>
      <c r="G349" s="177"/>
      <c r="H349" s="177" t="s">
        <v>128</v>
      </c>
      <c r="I349" s="40">
        <f>IF(ISBLANK(MeanRO_Method[[#This Row],[Ro1]]),"",Log_Header[[#This Row],[Phi]])</f>
        <v>0.32</v>
      </c>
      <c r="J349" s="40">
        <f>IF(ISBLANK(MeanRO_Method[[#This Row],[Ro1]]),"",Log_Header[[#This Row],[Layer_Top_Depth]])</f>
        <v>549</v>
      </c>
      <c r="K349" s="40">
        <f>IF(ISBLANK(MeanRO_Method[[#This Row],[Ro1]]),"",Log_Header[[#This Row],[Layer_Bottom_Depth]])</f>
        <v>559</v>
      </c>
      <c r="L349" s="183">
        <f>IFERROR(ROUND(AVERAGE(MeanRO_Method[[#This Row],[Ro1]:[Ro4]]),0),"")</f>
        <v>3</v>
      </c>
      <c r="M349" s="183">
        <f>IF(ISBLANK(MeanRO_Method[[#This Row],[Bicarb]]),"",IF(MeanRO_Method[[#This Row],[Bicarb]]="Normal",MeanRO_Method[[#This Row],[Mean_Ro]],ROUND(MeanRO_Method[[#This Row],[Mean_Ro]]/1.75,0)))</f>
        <v>3</v>
      </c>
      <c r="N349" s="177" t="s">
        <v>267</v>
      </c>
    </row>
    <row r="350" spans="1:14" ht="13.15" x14ac:dyDescent="0.25">
      <c r="A350" s="210" t="str">
        <f>IF(ISNUMBER(Log_Header[[#This Row],[Seq]]),Log_Header[[#This Row],[Seq]],"")</f>
        <v/>
      </c>
      <c r="B350" s="40" t="str">
        <f>IF(ISNUMBER(Log_Header[[#This Row],[BRACS_ID]]),Log_Header[[#This Row],[BRACS_ID]],"")</f>
        <v/>
      </c>
      <c r="C350" s="40" t="str">
        <f>IF(ISNUMBER(Log_Header[[#This Row],[Target_Depth]]),Log_Header[[#This Row],[Target_Depth]],"")</f>
        <v/>
      </c>
      <c r="D350" s="177"/>
      <c r="E350" s="177"/>
      <c r="F350" s="177"/>
      <c r="G350" s="177"/>
      <c r="H350" s="177"/>
      <c r="I350" s="40" t="str">
        <f>IF(ISBLANK(MeanRO_Method[[#This Row],[Ro1]]),"",Log_Header[[#This Row],[Phi]])</f>
        <v/>
      </c>
      <c r="J350" s="40" t="str">
        <f>IF(ISBLANK(MeanRO_Method[[#This Row],[Ro1]]),"",Log_Header[[#This Row],[Layer_Top_Depth]])</f>
        <v/>
      </c>
      <c r="K350" s="40" t="str">
        <f>IF(ISBLANK(MeanRO_Method[[#This Row],[Ro1]]),"",Log_Header[[#This Row],[Layer_Bottom_Depth]])</f>
        <v/>
      </c>
      <c r="L350" s="183" t="str">
        <f>IFERROR(ROUND(AVERAGE(MeanRO_Method[[#This Row],[Ro1]:[Ro4]]),0),"")</f>
        <v/>
      </c>
      <c r="M350" s="183" t="str">
        <f>IF(ISBLANK(MeanRO_Method[[#This Row],[Bicarb]]),"",IF(MeanRO_Method[[#This Row],[Bicarb]]="Normal",MeanRO_Method[[#This Row],[Mean_Ro]],ROUND(MeanRO_Method[[#This Row],[Mean_Ro]]/1.75,0)))</f>
        <v/>
      </c>
      <c r="N350" s="177"/>
    </row>
    <row r="351" spans="1:14" ht="13.15" x14ac:dyDescent="0.25">
      <c r="A351" s="210">
        <f>IF(ISNUMBER(Log_Header[[#This Row],[Seq]]),Log_Header[[#This Row],[Seq]],"")</f>
        <v>331</v>
      </c>
      <c r="B351" s="40">
        <f>IF(ISNUMBER(Log_Header[[#This Row],[BRACS_ID]]),Log_Header[[#This Row],[BRACS_ID]],"")</f>
        <v>21969</v>
      </c>
      <c r="C351" s="40">
        <f>IF(ISNUMBER(Log_Header[[#This Row],[Target_Depth]]),Log_Header[[#This Row],[Target_Depth]],"")</f>
        <v>677</v>
      </c>
      <c r="D351" s="177">
        <v>2.6</v>
      </c>
      <c r="E351" s="177"/>
      <c r="F351" s="177"/>
      <c r="G351" s="177"/>
      <c r="H351" s="177" t="s">
        <v>128</v>
      </c>
      <c r="I351" s="40">
        <f>IF(ISBLANK(MeanRO_Method[[#This Row],[Ro1]]),"",Log_Header[[#This Row],[Phi]])</f>
        <v>0.32</v>
      </c>
      <c r="J351" s="40">
        <f>IF(ISBLANK(MeanRO_Method[[#This Row],[Ro1]]),"",Log_Header[[#This Row],[Layer_Top_Depth]])</f>
        <v>649</v>
      </c>
      <c r="K351" s="40">
        <f>IF(ISBLANK(MeanRO_Method[[#This Row],[Ro1]]),"",Log_Header[[#This Row],[Layer_Bottom_Depth]])</f>
        <v>694</v>
      </c>
      <c r="L351" s="183">
        <f>IFERROR(ROUND(AVERAGE(MeanRO_Method[[#This Row],[Ro1]:[Ro4]]),0),"")</f>
        <v>3</v>
      </c>
      <c r="M351" s="183">
        <f>IF(ISBLANK(MeanRO_Method[[#This Row],[Bicarb]]),"",IF(MeanRO_Method[[#This Row],[Bicarb]]="Normal",MeanRO_Method[[#This Row],[Mean_Ro]],ROUND(MeanRO_Method[[#This Row],[Mean_Ro]]/1.75,0)))</f>
        <v>3</v>
      </c>
      <c r="N351" s="177" t="s">
        <v>267</v>
      </c>
    </row>
    <row r="352" spans="1:14" ht="13.15" x14ac:dyDescent="0.25">
      <c r="A352" s="210">
        <f>IF(ISNUMBER(Log_Header[[#This Row],[Seq]]),Log_Header[[#This Row],[Seq]],"")</f>
        <v>332</v>
      </c>
      <c r="B352" s="40">
        <f>IF(ISNUMBER(Log_Header[[#This Row],[BRACS_ID]]),Log_Header[[#This Row],[BRACS_ID]],"")</f>
        <v>23107</v>
      </c>
      <c r="C352" s="40">
        <f>IF(ISNUMBER(Log_Header[[#This Row],[Target_Depth]]),Log_Header[[#This Row],[Target_Depth]],"")</f>
        <v>824</v>
      </c>
      <c r="D352" s="177">
        <v>4</v>
      </c>
      <c r="E352" s="177"/>
      <c r="F352" s="177"/>
      <c r="G352" s="177"/>
      <c r="H352" s="177" t="s">
        <v>128</v>
      </c>
      <c r="I352" s="40">
        <f>IF(ISBLANK(MeanRO_Method[[#This Row],[Ro1]]),"",Log_Header[[#This Row],[Phi]])</f>
        <v>0.33</v>
      </c>
      <c r="J352" s="40">
        <f>IF(ISBLANK(MeanRO_Method[[#This Row],[Ro1]]),"",Log_Header[[#This Row],[Layer_Top_Depth]])</f>
        <v>814</v>
      </c>
      <c r="K352" s="40">
        <f>IF(ISBLANK(MeanRO_Method[[#This Row],[Ro1]]),"",Log_Header[[#This Row],[Layer_Bottom_Depth]])</f>
        <v>822</v>
      </c>
      <c r="L352" s="183">
        <f>IFERROR(ROUND(AVERAGE(MeanRO_Method[[#This Row],[Ro1]:[Ro4]]),0),"")</f>
        <v>4</v>
      </c>
      <c r="M352" s="183">
        <f>IF(ISBLANK(MeanRO_Method[[#This Row],[Bicarb]]),"",IF(MeanRO_Method[[#This Row],[Bicarb]]="Normal",MeanRO_Method[[#This Row],[Mean_Ro]],ROUND(MeanRO_Method[[#This Row],[Mean_Ro]]/1.75,0)))</f>
        <v>4</v>
      </c>
      <c r="N352" s="177">
        <v>11000</v>
      </c>
    </row>
    <row r="353" spans="1:14" ht="13.15" x14ac:dyDescent="0.25">
      <c r="A353" s="210" t="str">
        <f>IF(ISNUMBER(Log_Header[[#This Row],[Seq]]),Log_Header[[#This Row],[Seq]],"")</f>
        <v/>
      </c>
      <c r="B353" s="40" t="str">
        <f>IF(ISNUMBER(Log_Header[[#This Row],[BRACS_ID]]),Log_Header[[#This Row],[BRACS_ID]],"")</f>
        <v/>
      </c>
      <c r="C353" s="40" t="str">
        <f>IF(ISNUMBER(Log_Header[[#This Row],[Target_Depth]]),Log_Header[[#This Row],[Target_Depth]],"")</f>
        <v/>
      </c>
      <c r="D353" s="177"/>
      <c r="E353" s="177"/>
      <c r="F353" s="177"/>
      <c r="G353" s="177"/>
      <c r="H353" s="177"/>
      <c r="I353" s="40" t="str">
        <f>IF(ISBLANK(MeanRO_Method[[#This Row],[Ro1]]),"",Log_Header[[#This Row],[Phi]])</f>
        <v/>
      </c>
      <c r="J353" s="40" t="str">
        <f>IF(ISBLANK(MeanRO_Method[[#This Row],[Ro1]]),"",Log_Header[[#This Row],[Layer_Top_Depth]])</f>
        <v/>
      </c>
      <c r="K353" s="40" t="str">
        <f>IF(ISBLANK(MeanRO_Method[[#This Row],[Ro1]]),"",Log_Header[[#This Row],[Layer_Bottom_Depth]])</f>
        <v/>
      </c>
      <c r="L353" s="183" t="str">
        <f>IFERROR(ROUND(AVERAGE(MeanRO_Method[[#This Row],[Ro1]:[Ro4]]),0),"")</f>
        <v/>
      </c>
      <c r="M353" s="183" t="str">
        <f>IF(ISBLANK(MeanRO_Method[[#This Row],[Bicarb]]),"",IF(MeanRO_Method[[#This Row],[Bicarb]]="Normal",MeanRO_Method[[#This Row],[Mean_Ro]],ROUND(MeanRO_Method[[#This Row],[Mean_Ro]]/1.75,0)))</f>
        <v/>
      </c>
      <c r="N353" s="177"/>
    </row>
    <row r="354" spans="1:14" ht="13.15" x14ac:dyDescent="0.25">
      <c r="A354" s="210">
        <f>IF(ISNUMBER(Log_Header[[#This Row],[Seq]]),Log_Header[[#This Row],[Seq]],"")</f>
        <v>333</v>
      </c>
      <c r="B354" s="40">
        <f>IF(ISNUMBER(Log_Header[[#This Row],[BRACS_ID]]),Log_Header[[#This Row],[BRACS_ID]],"")</f>
        <v>22775</v>
      </c>
      <c r="C354" s="40">
        <f>IF(ISNUMBER(Log_Header[[#This Row],[Target_Depth]]),Log_Header[[#This Row],[Target_Depth]],"")</f>
        <v>1055</v>
      </c>
      <c r="D354" s="177">
        <v>2.6</v>
      </c>
      <c r="E354" s="177"/>
      <c r="F354" s="177"/>
      <c r="G354" s="177"/>
      <c r="H354" s="177" t="s">
        <v>128</v>
      </c>
      <c r="I354" s="40">
        <f>IF(ISBLANK(MeanRO_Method[[#This Row],[Ro1]]),"",Log_Header[[#This Row],[Phi]])</f>
        <v>0.33</v>
      </c>
      <c r="J354" s="40">
        <f>IF(ISBLANK(MeanRO_Method[[#This Row],[Ro1]]),"",Log_Header[[#This Row],[Layer_Top_Depth]])</f>
        <v>1050</v>
      </c>
      <c r="K354" s="40">
        <f>IF(ISBLANK(MeanRO_Method[[#This Row],[Ro1]]),"",Log_Header[[#This Row],[Layer_Bottom_Depth]])</f>
        <v>1060</v>
      </c>
      <c r="L354" s="183">
        <f>IFERROR(ROUND(AVERAGE(MeanRO_Method[[#This Row],[Ro1]:[Ro4]]),0),"")</f>
        <v>3</v>
      </c>
      <c r="M354" s="183">
        <f>IF(ISBLANK(MeanRO_Method[[#This Row],[Bicarb]]),"",IF(MeanRO_Method[[#This Row],[Bicarb]]="Normal",MeanRO_Method[[#This Row],[Mean_Ro]],ROUND(MeanRO_Method[[#This Row],[Mean_Ro]]/1.75,0)))</f>
        <v>3</v>
      </c>
      <c r="N354" s="177" t="s">
        <v>267</v>
      </c>
    </row>
    <row r="355" spans="1:14" ht="13.15" x14ac:dyDescent="0.25">
      <c r="A355" s="210" t="str">
        <f>IF(ISNUMBER(Log_Header[[#This Row],[Seq]]),Log_Header[[#This Row],[Seq]],"")</f>
        <v/>
      </c>
      <c r="B355" s="40" t="str">
        <f>IF(ISNUMBER(Log_Header[[#This Row],[BRACS_ID]]),Log_Header[[#This Row],[BRACS_ID]],"")</f>
        <v/>
      </c>
      <c r="C355" s="40" t="str">
        <f>IF(ISNUMBER(Log_Header[[#This Row],[Target_Depth]]),Log_Header[[#This Row],[Target_Depth]],"")</f>
        <v/>
      </c>
      <c r="D355" s="177"/>
      <c r="E355" s="177"/>
      <c r="F355" s="177"/>
      <c r="G355" s="177"/>
      <c r="H355" s="177"/>
      <c r="I355" s="40" t="str">
        <f>IF(ISBLANK(MeanRO_Method[[#This Row],[Ro1]]),"",Log_Header[[#This Row],[Phi]])</f>
        <v/>
      </c>
      <c r="J355" s="40" t="str">
        <f>IF(ISBLANK(MeanRO_Method[[#This Row],[Ro1]]),"",Log_Header[[#This Row],[Layer_Top_Depth]])</f>
        <v/>
      </c>
      <c r="K355" s="40" t="str">
        <f>IF(ISBLANK(MeanRO_Method[[#This Row],[Ro1]]),"",Log_Header[[#This Row],[Layer_Bottom_Depth]])</f>
        <v/>
      </c>
      <c r="L355" s="183" t="str">
        <f>IFERROR(ROUND(AVERAGE(MeanRO_Method[[#This Row],[Ro1]:[Ro4]]),0),"")</f>
        <v/>
      </c>
      <c r="M355" s="183" t="str">
        <f>IF(ISBLANK(MeanRO_Method[[#This Row],[Bicarb]]),"",IF(MeanRO_Method[[#This Row],[Bicarb]]="Normal",MeanRO_Method[[#This Row],[Mean_Ro]],ROUND(MeanRO_Method[[#This Row],[Mean_Ro]]/1.75,0)))</f>
        <v/>
      </c>
      <c r="N355" s="177"/>
    </row>
    <row r="356" spans="1:14" ht="13.15" x14ac:dyDescent="0.25">
      <c r="A356" s="210" t="str">
        <f>IF(ISNUMBER(Log_Header[[#This Row],[Seq]]),Log_Header[[#This Row],[Seq]],"")</f>
        <v/>
      </c>
      <c r="B356" s="40" t="str">
        <f>IF(ISNUMBER(Log_Header[[#This Row],[BRACS_ID]]),Log_Header[[#This Row],[BRACS_ID]],"")</f>
        <v/>
      </c>
      <c r="C356" s="40" t="str">
        <f>IF(ISNUMBER(Log_Header[[#This Row],[Target_Depth]]),Log_Header[[#This Row],[Target_Depth]],"")</f>
        <v/>
      </c>
      <c r="D356" s="177"/>
      <c r="E356" s="177"/>
      <c r="F356" s="177"/>
      <c r="G356" s="177"/>
      <c r="H356" s="177"/>
      <c r="I356" s="40" t="str">
        <f>IF(ISBLANK(MeanRO_Method[[#This Row],[Ro1]]),"",Log_Header[[#This Row],[Phi]])</f>
        <v/>
      </c>
      <c r="J356" s="40" t="str">
        <f>IF(ISBLANK(MeanRO_Method[[#This Row],[Ro1]]),"",Log_Header[[#This Row],[Layer_Top_Depth]])</f>
        <v/>
      </c>
      <c r="K356" s="40" t="str">
        <f>IF(ISBLANK(MeanRO_Method[[#This Row],[Ro1]]),"",Log_Header[[#This Row],[Layer_Bottom_Depth]])</f>
        <v/>
      </c>
      <c r="L356" s="183" t="str">
        <f>IFERROR(ROUND(AVERAGE(MeanRO_Method[[#This Row],[Ro1]:[Ro4]]),0),"")</f>
        <v/>
      </c>
      <c r="M356" s="183" t="str">
        <f>IF(ISBLANK(MeanRO_Method[[#This Row],[Bicarb]]),"",IF(MeanRO_Method[[#This Row],[Bicarb]]="Normal",MeanRO_Method[[#This Row],[Mean_Ro]],ROUND(MeanRO_Method[[#This Row],[Mean_Ro]]/1.75,0)))</f>
        <v/>
      </c>
      <c r="N356" s="177"/>
    </row>
    <row r="357" spans="1:14" ht="13.15" x14ac:dyDescent="0.25">
      <c r="A357" s="210" t="str">
        <f>IF(ISNUMBER(Log_Header[[#This Row],[Seq]]),Log_Header[[#This Row],[Seq]],"")</f>
        <v/>
      </c>
      <c r="B357" s="40" t="str">
        <f>IF(ISNUMBER(Log_Header[[#This Row],[BRACS_ID]]),Log_Header[[#This Row],[BRACS_ID]],"")</f>
        <v/>
      </c>
      <c r="C357" s="40" t="str">
        <f>IF(ISNUMBER(Log_Header[[#This Row],[Target_Depth]]),Log_Header[[#This Row],[Target_Depth]],"")</f>
        <v/>
      </c>
      <c r="D357" s="177"/>
      <c r="E357" s="177"/>
      <c r="F357" s="177"/>
      <c r="G357" s="177"/>
      <c r="H357" s="177"/>
      <c r="I357" s="40" t="str">
        <f>IF(ISBLANK(MeanRO_Method[[#This Row],[Ro1]]),"",Log_Header[[#This Row],[Phi]])</f>
        <v/>
      </c>
      <c r="J357" s="40" t="str">
        <f>IF(ISBLANK(MeanRO_Method[[#This Row],[Ro1]]),"",Log_Header[[#This Row],[Layer_Top_Depth]])</f>
        <v/>
      </c>
      <c r="K357" s="40" t="str">
        <f>IF(ISBLANK(MeanRO_Method[[#This Row],[Ro1]]),"",Log_Header[[#This Row],[Layer_Bottom_Depth]])</f>
        <v/>
      </c>
      <c r="L357" s="183" t="str">
        <f>IFERROR(ROUND(AVERAGE(MeanRO_Method[[#This Row],[Ro1]:[Ro4]]),0),"")</f>
        <v/>
      </c>
      <c r="M357" s="183" t="str">
        <f>IF(ISBLANK(MeanRO_Method[[#This Row],[Bicarb]]),"",IF(MeanRO_Method[[#This Row],[Bicarb]]="Normal",MeanRO_Method[[#This Row],[Mean_Ro]],ROUND(MeanRO_Method[[#This Row],[Mean_Ro]]/1.75,0)))</f>
        <v/>
      </c>
      <c r="N357" s="177"/>
    </row>
    <row r="358" spans="1:14" ht="13.15" x14ac:dyDescent="0.25">
      <c r="A358" s="210">
        <f>IF(ISNUMBER(Log_Header[[#This Row],[Seq]]),Log_Header[[#This Row],[Seq]],"")</f>
        <v>334</v>
      </c>
      <c r="B358" s="40">
        <f>IF(ISNUMBER(Log_Header[[#This Row],[BRACS_ID]]),Log_Header[[#This Row],[BRACS_ID]],"")</f>
        <v>22729</v>
      </c>
      <c r="C358" s="40">
        <f>IF(ISNUMBER(Log_Header[[#This Row],[Target_Depth]]),Log_Header[[#This Row],[Target_Depth]],"")</f>
        <v>637</v>
      </c>
      <c r="D358" s="177">
        <v>3.7</v>
      </c>
      <c r="E358" s="177"/>
      <c r="F358" s="177"/>
      <c r="G358" s="177"/>
      <c r="H358" s="177" t="s">
        <v>128</v>
      </c>
      <c r="I358" s="40">
        <f>IF(ISBLANK(MeanRO_Method[[#This Row],[Ro1]]),"",Log_Header[[#This Row],[Phi]])</f>
        <v>0.33</v>
      </c>
      <c r="J358" s="40">
        <f>IF(ISBLANK(MeanRO_Method[[#This Row],[Ro1]]),"",Log_Header[[#This Row],[Layer_Top_Depth]])</f>
        <v>628</v>
      </c>
      <c r="K358" s="40">
        <f>IF(ISBLANK(MeanRO_Method[[#This Row],[Ro1]]),"",Log_Header[[#This Row],[Layer_Bottom_Depth]])</f>
        <v>638</v>
      </c>
      <c r="L358" s="183">
        <f>IFERROR(ROUND(AVERAGE(MeanRO_Method[[#This Row],[Ro1]:[Ro4]]),0),"")</f>
        <v>4</v>
      </c>
      <c r="M358" s="183">
        <f>IF(ISBLANK(MeanRO_Method[[#This Row],[Bicarb]]),"",IF(MeanRO_Method[[#This Row],[Bicarb]]="Normal",MeanRO_Method[[#This Row],[Mean_Ro]],ROUND(MeanRO_Method[[#This Row],[Mean_Ro]]/1.75,0)))</f>
        <v>4</v>
      </c>
      <c r="N358" s="177">
        <v>11000</v>
      </c>
    </row>
    <row r="359" spans="1:14" ht="13.15" x14ac:dyDescent="0.25">
      <c r="A359" s="210" t="str">
        <f>IF(ISNUMBER(Log_Header[[#This Row],[Seq]]),Log_Header[[#This Row],[Seq]],"")</f>
        <v/>
      </c>
      <c r="B359" s="40" t="str">
        <f>IF(ISNUMBER(Log_Header[[#This Row],[BRACS_ID]]),Log_Header[[#This Row],[BRACS_ID]],"")</f>
        <v/>
      </c>
      <c r="C359" s="40" t="str">
        <f>IF(ISNUMBER(Log_Header[[#This Row],[Target_Depth]]),Log_Header[[#This Row],[Target_Depth]],"")</f>
        <v/>
      </c>
      <c r="D359" s="177"/>
      <c r="E359" s="177"/>
      <c r="F359" s="177"/>
      <c r="G359" s="177"/>
      <c r="H359" s="177"/>
      <c r="I359" s="40" t="str">
        <f>IF(ISBLANK(MeanRO_Method[[#This Row],[Ro1]]),"",Log_Header[[#This Row],[Phi]])</f>
        <v/>
      </c>
      <c r="J359" s="40" t="str">
        <f>IF(ISBLANK(MeanRO_Method[[#This Row],[Ro1]]),"",Log_Header[[#This Row],[Layer_Top_Depth]])</f>
        <v/>
      </c>
      <c r="K359" s="40" t="str">
        <f>IF(ISBLANK(MeanRO_Method[[#This Row],[Ro1]]),"",Log_Header[[#This Row],[Layer_Bottom_Depth]])</f>
        <v/>
      </c>
      <c r="L359" s="183" t="str">
        <f>IFERROR(ROUND(AVERAGE(MeanRO_Method[[#This Row],[Ro1]:[Ro4]]),0),"")</f>
        <v/>
      </c>
      <c r="M359" s="183" t="str">
        <f>IF(ISBLANK(MeanRO_Method[[#This Row],[Bicarb]]),"",IF(MeanRO_Method[[#This Row],[Bicarb]]="Normal",MeanRO_Method[[#This Row],[Mean_Ro]],ROUND(MeanRO_Method[[#This Row],[Mean_Ro]]/1.75,0)))</f>
        <v/>
      </c>
      <c r="N359" s="177"/>
    </row>
    <row r="360" spans="1:14" ht="13.15" x14ac:dyDescent="0.25">
      <c r="A360" s="210">
        <f>IF(ISNUMBER(Log_Header[[#This Row],[Seq]]),Log_Header[[#This Row],[Seq]],"")</f>
        <v>335</v>
      </c>
      <c r="B360" s="40">
        <f>IF(ISNUMBER(Log_Header[[#This Row],[BRACS_ID]]),Log_Header[[#This Row],[BRACS_ID]],"")</f>
        <v>22729</v>
      </c>
      <c r="C360" s="40">
        <f>IF(ISNUMBER(Log_Header[[#This Row],[Target_Depth]]),Log_Header[[#This Row],[Target_Depth]],"")</f>
        <v>735</v>
      </c>
      <c r="D360" s="177">
        <v>3</v>
      </c>
      <c r="E360" s="177"/>
      <c r="F360" s="177"/>
      <c r="G360" s="177"/>
      <c r="H360" s="177" t="s">
        <v>128</v>
      </c>
      <c r="I360" s="40">
        <f>IF(ISBLANK(MeanRO_Method[[#This Row],[Ro1]]),"",Log_Header[[#This Row],[Phi]])</f>
        <v>0.33</v>
      </c>
      <c r="J360" s="40">
        <f>IF(ISBLANK(MeanRO_Method[[#This Row],[Ro1]]),"",Log_Header[[#This Row],[Layer_Top_Depth]])</f>
        <v>719</v>
      </c>
      <c r="K360" s="40">
        <f>IF(ISBLANK(MeanRO_Method[[#This Row],[Ro1]]),"",Log_Header[[#This Row],[Layer_Bottom_Depth]])</f>
        <v>739</v>
      </c>
      <c r="L360" s="183">
        <f>IFERROR(ROUND(AVERAGE(MeanRO_Method[[#This Row],[Ro1]:[Ro4]]),0),"")</f>
        <v>3</v>
      </c>
      <c r="M360" s="183">
        <f>IF(ISBLANK(MeanRO_Method[[#This Row],[Bicarb]]),"",IF(MeanRO_Method[[#This Row],[Bicarb]]="Normal",MeanRO_Method[[#This Row],[Mean_Ro]],ROUND(MeanRO_Method[[#This Row],[Mean_Ro]]/1.75,0)))</f>
        <v>3</v>
      </c>
      <c r="N360" s="177" t="s">
        <v>267</v>
      </c>
    </row>
    <row r="361" spans="1:14" ht="13.15" x14ac:dyDescent="0.25">
      <c r="A361" s="210" t="str">
        <f>IF(ISNUMBER(Log_Header[[#This Row],[Seq]]),Log_Header[[#This Row],[Seq]],"")</f>
        <v/>
      </c>
      <c r="B361" s="40" t="str">
        <f>IF(ISNUMBER(Log_Header[[#This Row],[BRACS_ID]]),Log_Header[[#This Row],[BRACS_ID]],"")</f>
        <v/>
      </c>
      <c r="C361" s="40" t="str">
        <f>IF(ISNUMBER(Log_Header[[#This Row],[Target_Depth]]),Log_Header[[#This Row],[Target_Depth]],"")</f>
        <v/>
      </c>
      <c r="D361" s="177"/>
      <c r="E361" s="177"/>
      <c r="F361" s="177"/>
      <c r="G361" s="177"/>
      <c r="H361" s="177"/>
      <c r="I361" s="40" t="str">
        <f>IF(ISBLANK(MeanRO_Method[[#This Row],[Ro1]]),"",Log_Header[[#This Row],[Phi]])</f>
        <v/>
      </c>
      <c r="J361" s="40" t="str">
        <f>IF(ISBLANK(MeanRO_Method[[#This Row],[Ro1]]),"",Log_Header[[#This Row],[Layer_Top_Depth]])</f>
        <v/>
      </c>
      <c r="K361" s="40" t="str">
        <f>IF(ISBLANK(MeanRO_Method[[#This Row],[Ro1]]),"",Log_Header[[#This Row],[Layer_Bottom_Depth]])</f>
        <v/>
      </c>
      <c r="L361" s="183" t="str">
        <f>IFERROR(ROUND(AVERAGE(MeanRO_Method[[#This Row],[Ro1]:[Ro4]]),0),"")</f>
        <v/>
      </c>
      <c r="M361" s="183" t="str">
        <f>IF(ISBLANK(MeanRO_Method[[#This Row],[Bicarb]]),"",IF(MeanRO_Method[[#This Row],[Bicarb]]="Normal",MeanRO_Method[[#This Row],[Mean_Ro]],ROUND(MeanRO_Method[[#This Row],[Mean_Ro]]/1.75,0)))</f>
        <v/>
      </c>
      <c r="N361" s="177"/>
    </row>
    <row r="362" spans="1:14" ht="13.15" x14ac:dyDescent="0.25">
      <c r="A362" s="210">
        <f>IF(ISNUMBER(Log_Header[[#This Row],[Seq]]),Log_Header[[#This Row],[Seq]],"")</f>
        <v>336</v>
      </c>
      <c r="B362" s="40">
        <f>IF(ISNUMBER(Log_Header[[#This Row],[BRACS_ID]]),Log_Header[[#This Row],[BRACS_ID]],"")</f>
        <v>22716</v>
      </c>
      <c r="C362" s="40">
        <f>IF(ISNUMBER(Log_Header[[#This Row],[Target_Depth]]),Log_Header[[#This Row],[Target_Depth]],"")</f>
        <v>776</v>
      </c>
      <c r="D362" s="177">
        <v>3.2</v>
      </c>
      <c r="E362" s="177"/>
      <c r="F362" s="177"/>
      <c r="G362" s="177"/>
      <c r="H362" s="177" t="s">
        <v>128</v>
      </c>
      <c r="I362" s="40">
        <f>IF(ISBLANK(MeanRO_Method[[#This Row],[Ro1]]),"",Log_Header[[#This Row],[Phi]])</f>
        <v>0.33</v>
      </c>
      <c r="J362" s="40">
        <f>IF(ISBLANK(MeanRO_Method[[#This Row],[Ro1]]),"",Log_Header[[#This Row],[Layer_Top_Depth]])</f>
        <v>762</v>
      </c>
      <c r="K362" s="40">
        <f>IF(ISBLANK(MeanRO_Method[[#This Row],[Ro1]]),"",Log_Header[[#This Row],[Layer_Bottom_Depth]])</f>
        <v>772</v>
      </c>
      <c r="L362" s="183">
        <f>IFERROR(ROUND(AVERAGE(MeanRO_Method[[#This Row],[Ro1]:[Ro4]]),0),"")</f>
        <v>3</v>
      </c>
      <c r="M362" s="183">
        <f>IF(ISBLANK(MeanRO_Method[[#This Row],[Bicarb]]),"",IF(MeanRO_Method[[#This Row],[Bicarb]]="Normal",MeanRO_Method[[#This Row],[Mean_Ro]],ROUND(MeanRO_Method[[#This Row],[Mean_Ro]]/1.75,0)))</f>
        <v>3</v>
      </c>
      <c r="N362" s="177" t="s">
        <v>267</v>
      </c>
    </row>
    <row r="363" spans="1:14" ht="13.15" x14ac:dyDescent="0.25">
      <c r="A363" s="210">
        <f>IF(ISNUMBER(Log_Header[[#This Row],[Seq]]),Log_Header[[#This Row],[Seq]],"")</f>
        <v>337</v>
      </c>
      <c r="B363" s="40">
        <f>IF(ISNUMBER(Log_Header[[#This Row],[BRACS_ID]]),Log_Header[[#This Row],[BRACS_ID]],"")</f>
        <v>22716</v>
      </c>
      <c r="C363" s="40">
        <f>IF(ISNUMBER(Log_Header[[#This Row],[Target_Depth]]),Log_Header[[#This Row],[Target_Depth]],"")</f>
        <v>860</v>
      </c>
      <c r="D363" s="177">
        <v>2.4</v>
      </c>
      <c r="E363" s="177"/>
      <c r="F363" s="177"/>
      <c r="G363" s="177"/>
      <c r="H363" s="177" t="s">
        <v>128</v>
      </c>
      <c r="I363" s="40">
        <f>IF(ISBLANK(MeanRO_Method[[#This Row],[Ro1]]),"",Log_Header[[#This Row],[Phi]])</f>
        <v>0.33</v>
      </c>
      <c r="J363" s="40">
        <f>IF(ISBLANK(MeanRO_Method[[#This Row],[Ro1]]),"",Log_Header[[#This Row],[Layer_Top_Depth]])</f>
        <v>848</v>
      </c>
      <c r="K363" s="40">
        <f>IF(ISBLANK(MeanRO_Method[[#This Row],[Ro1]]),"",Log_Header[[#This Row],[Layer_Bottom_Depth]])</f>
        <v>862</v>
      </c>
      <c r="L363" s="183">
        <f>IFERROR(ROUND(AVERAGE(MeanRO_Method[[#This Row],[Ro1]:[Ro4]]),0),"")</f>
        <v>2</v>
      </c>
      <c r="M363" s="183">
        <f>IF(ISBLANK(MeanRO_Method[[#This Row],[Bicarb]]),"",IF(MeanRO_Method[[#This Row],[Bicarb]]="Normal",MeanRO_Method[[#This Row],[Mean_Ro]],ROUND(MeanRO_Method[[#This Row],[Mean_Ro]]/1.75,0)))</f>
        <v>2</v>
      </c>
      <c r="N363" s="177" t="s">
        <v>267</v>
      </c>
    </row>
    <row r="364" spans="1:14" ht="13.15" x14ac:dyDescent="0.25">
      <c r="A364" s="210">
        <f>IF(ISNUMBER(Log_Header[[#This Row],[Seq]]),Log_Header[[#This Row],[Seq]],"")</f>
        <v>338</v>
      </c>
      <c r="B364" s="40">
        <f>IF(ISNUMBER(Log_Header[[#This Row],[BRACS_ID]]),Log_Header[[#This Row],[BRACS_ID]],"")</f>
        <v>22709</v>
      </c>
      <c r="C364" s="40">
        <f>IF(ISNUMBER(Log_Header[[#This Row],[Target_Depth]]),Log_Header[[#This Row],[Target_Depth]],"")</f>
        <v>911</v>
      </c>
      <c r="D364" s="177">
        <v>3.9</v>
      </c>
      <c r="E364" s="177"/>
      <c r="F364" s="177"/>
      <c r="G364" s="177"/>
      <c r="H364" s="177" t="s">
        <v>128</v>
      </c>
      <c r="I364" s="40">
        <f>IF(ISBLANK(MeanRO_Method[[#This Row],[Ro1]]),"",Log_Header[[#This Row],[Phi]])</f>
        <v>0.33</v>
      </c>
      <c r="J364" s="40">
        <f>IF(ISBLANK(MeanRO_Method[[#This Row],[Ro1]]),"",Log_Header[[#This Row],[Layer_Top_Depth]])</f>
        <v>898</v>
      </c>
      <c r="K364" s="40">
        <f>IF(ISBLANK(MeanRO_Method[[#This Row],[Ro1]]),"",Log_Header[[#This Row],[Layer_Bottom_Depth]])</f>
        <v>908</v>
      </c>
      <c r="L364" s="183">
        <f>IFERROR(ROUND(AVERAGE(MeanRO_Method[[#This Row],[Ro1]:[Ro4]]),0),"")</f>
        <v>4</v>
      </c>
      <c r="M364" s="183">
        <f>IF(ISBLANK(MeanRO_Method[[#This Row],[Bicarb]]),"",IF(MeanRO_Method[[#This Row],[Bicarb]]="Normal",MeanRO_Method[[#This Row],[Mean_Ro]],ROUND(MeanRO_Method[[#This Row],[Mean_Ro]]/1.75,0)))</f>
        <v>4</v>
      </c>
      <c r="N364" s="177">
        <v>11000</v>
      </c>
    </row>
    <row r="365" spans="1:14" ht="13.15" x14ac:dyDescent="0.25">
      <c r="A365" s="210">
        <f>IF(ISNUMBER(Log_Header[[#This Row],[Seq]]),Log_Header[[#This Row],[Seq]],"")</f>
        <v>339</v>
      </c>
      <c r="B365" s="40">
        <f>IF(ISNUMBER(Log_Header[[#This Row],[BRACS_ID]]),Log_Header[[#This Row],[BRACS_ID]],"")</f>
        <v>22709</v>
      </c>
      <c r="C365" s="40">
        <f>IF(ISNUMBER(Log_Header[[#This Row],[Target_Depth]]),Log_Header[[#This Row],[Target_Depth]],"")</f>
        <v>990</v>
      </c>
      <c r="D365" s="177">
        <v>3.6</v>
      </c>
      <c r="E365" s="177"/>
      <c r="F365" s="177"/>
      <c r="G365" s="177"/>
      <c r="H365" s="177" t="s">
        <v>128</v>
      </c>
      <c r="I365" s="40">
        <f>IF(ISBLANK(MeanRO_Method[[#This Row],[Ro1]]),"",Log_Header[[#This Row],[Phi]])</f>
        <v>0.33</v>
      </c>
      <c r="J365" s="40">
        <f>IF(ISBLANK(MeanRO_Method[[#This Row],[Ro1]]),"",Log_Header[[#This Row],[Layer_Top_Depth]])</f>
        <v>981</v>
      </c>
      <c r="K365" s="40">
        <f>IF(ISBLANK(MeanRO_Method[[#This Row],[Ro1]]),"",Log_Header[[#This Row],[Layer_Bottom_Depth]])</f>
        <v>991</v>
      </c>
      <c r="L365" s="183">
        <f>IFERROR(ROUND(AVERAGE(MeanRO_Method[[#This Row],[Ro1]:[Ro4]]),0),"")</f>
        <v>4</v>
      </c>
      <c r="M365" s="183">
        <f>IF(ISBLANK(MeanRO_Method[[#This Row],[Bicarb]]),"",IF(MeanRO_Method[[#This Row],[Bicarb]]="Normal",MeanRO_Method[[#This Row],[Mean_Ro]],ROUND(MeanRO_Method[[#This Row],[Mean_Ro]]/1.75,0)))</f>
        <v>4</v>
      </c>
      <c r="N365" s="177">
        <v>11000</v>
      </c>
    </row>
    <row r="366" spans="1:14" ht="13.15" x14ac:dyDescent="0.25">
      <c r="A366" s="210" t="str">
        <f>IF(ISNUMBER(Log_Header[[#This Row],[Seq]]),Log_Header[[#This Row],[Seq]],"")</f>
        <v/>
      </c>
      <c r="B366" s="40" t="str">
        <f>IF(ISNUMBER(Log_Header[[#This Row],[BRACS_ID]]),Log_Header[[#This Row],[BRACS_ID]],"")</f>
        <v/>
      </c>
      <c r="C366" s="40" t="str">
        <f>IF(ISNUMBER(Log_Header[[#This Row],[Target_Depth]]),Log_Header[[#This Row],[Target_Depth]],"")</f>
        <v/>
      </c>
      <c r="D366" s="177"/>
      <c r="E366" s="177"/>
      <c r="F366" s="177"/>
      <c r="G366" s="177"/>
      <c r="H366" s="177"/>
      <c r="I366" s="40" t="str">
        <f>IF(ISBLANK(MeanRO_Method[[#This Row],[Ro1]]),"",Log_Header[[#This Row],[Phi]])</f>
        <v/>
      </c>
      <c r="J366" s="40" t="str">
        <f>IF(ISBLANK(MeanRO_Method[[#This Row],[Ro1]]),"",Log_Header[[#This Row],[Layer_Top_Depth]])</f>
        <v/>
      </c>
      <c r="K366" s="40" t="str">
        <f>IF(ISBLANK(MeanRO_Method[[#This Row],[Ro1]]),"",Log_Header[[#This Row],[Layer_Bottom_Depth]])</f>
        <v/>
      </c>
      <c r="L366" s="183" t="str">
        <f>IFERROR(ROUND(AVERAGE(MeanRO_Method[[#This Row],[Ro1]:[Ro4]]),0),"")</f>
        <v/>
      </c>
      <c r="M366" s="183" t="str">
        <f>IF(ISBLANK(MeanRO_Method[[#This Row],[Bicarb]]),"",IF(MeanRO_Method[[#This Row],[Bicarb]]="Normal",MeanRO_Method[[#This Row],[Mean_Ro]],ROUND(MeanRO_Method[[#This Row],[Mean_Ro]]/1.75,0)))</f>
        <v/>
      </c>
      <c r="N366" s="177"/>
    </row>
    <row r="367" spans="1:14" ht="13.15" x14ac:dyDescent="0.25">
      <c r="A367" s="210" t="str">
        <f>IF(ISNUMBER(Log_Header[[#This Row],[Seq]]),Log_Header[[#This Row],[Seq]],"")</f>
        <v/>
      </c>
      <c r="B367" s="40" t="str">
        <f>IF(ISNUMBER(Log_Header[[#This Row],[BRACS_ID]]),Log_Header[[#This Row],[BRACS_ID]],"")</f>
        <v/>
      </c>
      <c r="C367" s="40" t="str">
        <f>IF(ISNUMBER(Log_Header[[#This Row],[Target_Depth]]),Log_Header[[#This Row],[Target_Depth]],"")</f>
        <v/>
      </c>
      <c r="D367" s="177"/>
      <c r="E367" s="177"/>
      <c r="F367" s="177"/>
      <c r="G367" s="177"/>
      <c r="H367" s="177" t="s">
        <v>128</v>
      </c>
      <c r="I367" s="40" t="str">
        <f>IF(ISBLANK(MeanRO_Method[[#This Row],[Ro1]]),"",Log_Header[[#This Row],[Phi]])</f>
        <v/>
      </c>
      <c r="J367" s="40" t="str">
        <f>IF(ISBLANK(MeanRO_Method[[#This Row],[Ro1]]),"",Log_Header[[#This Row],[Layer_Top_Depth]])</f>
        <v/>
      </c>
      <c r="K367" s="40" t="str">
        <f>IF(ISBLANK(MeanRO_Method[[#This Row],[Ro1]]),"",Log_Header[[#This Row],[Layer_Bottom_Depth]])</f>
        <v/>
      </c>
      <c r="L367" s="183" t="str">
        <f>IFERROR(ROUND(AVERAGE(MeanRO_Method[[#This Row],[Ro1]:[Ro4]]),0),"")</f>
        <v/>
      </c>
      <c r="M367" s="183" t="str">
        <f>IF(ISBLANK(MeanRO_Method[[#This Row],[Bicarb]]),"",IF(MeanRO_Method[[#This Row],[Bicarb]]="Normal",MeanRO_Method[[#This Row],[Mean_Ro]],ROUND(MeanRO_Method[[#This Row],[Mean_Ro]]/1.75,0)))</f>
        <v/>
      </c>
      <c r="N367" s="177"/>
    </row>
    <row r="368" spans="1:14" ht="13.15" x14ac:dyDescent="0.25">
      <c r="A368" s="210">
        <f>IF(ISNUMBER(Log_Header[[#This Row],[Seq]]),Log_Header[[#This Row],[Seq]],"")</f>
        <v>340</v>
      </c>
      <c r="B368" s="40">
        <f>IF(ISNUMBER(Log_Header[[#This Row],[BRACS_ID]]),Log_Header[[#This Row],[BRACS_ID]],"")</f>
        <v>22736</v>
      </c>
      <c r="C368" s="40">
        <f>IF(ISNUMBER(Log_Header[[#This Row],[Target_Depth]]),Log_Header[[#This Row],[Target_Depth]],"")</f>
        <v>869</v>
      </c>
      <c r="D368" s="177">
        <v>3.4</v>
      </c>
      <c r="E368" s="177"/>
      <c r="F368" s="177"/>
      <c r="G368" s="177"/>
      <c r="H368" s="177" t="s">
        <v>128</v>
      </c>
      <c r="I368" s="40">
        <f>IF(ISBLANK(MeanRO_Method[[#This Row],[Ro1]]),"",Log_Header[[#This Row],[Phi]])</f>
        <v>0.33</v>
      </c>
      <c r="J368" s="40">
        <f>IF(ISBLANK(MeanRO_Method[[#This Row],[Ro1]]),"",Log_Header[[#This Row],[Layer_Top_Depth]])</f>
        <v>853</v>
      </c>
      <c r="K368" s="40">
        <f>IF(ISBLANK(MeanRO_Method[[#This Row],[Ro1]]),"",Log_Header[[#This Row],[Layer_Bottom_Depth]])</f>
        <v>860</v>
      </c>
      <c r="L368" s="183">
        <f>IFERROR(ROUND(AVERAGE(MeanRO_Method[[#This Row],[Ro1]:[Ro4]]),0),"")</f>
        <v>3</v>
      </c>
      <c r="M368" s="183">
        <f>IF(ISBLANK(MeanRO_Method[[#This Row],[Bicarb]]),"",IF(MeanRO_Method[[#This Row],[Bicarb]]="Normal",MeanRO_Method[[#This Row],[Mean_Ro]],ROUND(MeanRO_Method[[#This Row],[Mean_Ro]]/1.75,0)))</f>
        <v>3</v>
      </c>
      <c r="N368" s="177" t="s">
        <v>267</v>
      </c>
    </row>
    <row r="369" spans="1:14" ht="13.15" x14ac:dyDescent="0.25">
      <c r="A369" s="210" t="str">
        <f>IF(ISNUMBER(Log_Header[[#This Row],[Seq]]),Log_Header[[#This Row],[Seq]],"")</f>
        <v/>
      </c>
      <c r="B369" s="40" t="str">
        <f>IF(ISNUMBER(Log_Header[[#This Row],[BRACS_ID]]),Log_Header[[#This Row],[BRACS_ID]],"")</f>
        <v/>
      </c>
      <c r="C369" s="40" t="str">
        <f>IF(ISNUMBER(Log_Header[[#This Row],[Target_Depth]]),Log_Header[[#This Row],[Target_Depth]],"")</f>
        <v/>
      </c>
      <c r="D369" s="177"/>
      <c r="E369" s="177"/>
      <c r="F369" s="177"/>
      <c r="G369" s="177"/>
      <c r="H369" s="177"/>
      <c r="I369" s="40" t="str">
        <f>IF(ISBLANK(MeanRO_Method[[#This Row],[Ro1]]),"",Log_Header[[#This Row],[Phi]])</f>
        <v/>
      </c>
      <c r="J369" s="40" t="str">
        <f>IF(ISBLANK(MeanRO_Method[[#This Row],[Ro1]]),"",Log_Header[[#This Row],[Layer_Top_Depth]])</f>
        <v/>
      </c>
      <c r="K369" s="40" t="str">
        <f>IF(ISBLANK(MeanRO_Method[[#This Row],[Ro1]]),"",Log_Header[[#This Row],[Layer_Bottom_Depth]])</f>
        <v/>
      </c>
      <c r="L369" s="183" t="str">
        <f>IFERROR(ROUND(AVERAGE(MeanRO_Method[[#This Row],[Ro1]:[Ro4]]),0),"")</f>
        <v/>
      </c>
      <c r="M369" s="183" t="str">
        <f>IF(ISBLANK(MeanRO_Method[[#This Row],[Bicarb]]),"",IF(MeanRO_Method[[#This Row],[Bicarb]]="Normal",MeanRO_Method[[#This Row],[Mean_Ro]],ROUND(MeanRO_Method[[#This Row],[Mean_Ro]]/1.75,0)))</f>
        <v/>
      </c>
      <c r="N369" s="177"/>
    </row>
    <row r="370" spans="1:14" ht="13.15" x14ac:dyDescent="0.25">
      <c r="A370" s="210" t="str">
        <f>IF(ISNUMBER(Log_Header[[#This Row],[Seq]]),Log_Header[[#This Row],[Seq]],"")</f>
        <v/>
      </c>
      <c r="B370" s="40" t="str">
        <f>IF(ISNUMBER(Log_Header[[#This Row],[BRACS_ID]]),Log_Header[[#This Row],[BRACS_ID]],"")</f>
        <v/>
      </c>
      <c r="C370" s="40" t="str">
        <f>IF(ISNUMBER(Log_Header[[#This Row],[Target_Depth]]),Log_Header[[#This Row],[Target_Depth]],"")</f>
        <v/>
      </c>
      <c r="D370" s="177"/>
      <c r="E370" s="177"/>
      <c r="F370" s="177"/>
      <c r="G370" s="177"/>
      <c r="H370" s="177"/>
      <c r="I370" s="40" t="str">
        <f>IF(ISBLANK(MeanRO_Method[[#This Row],[Ro1]]),"",Log_Header[[#This Row],[Phi]])</f>
        <v/>
      </c>
      <c r="J370" s="40" t="str">
        <f>IF(ISBLANK(MeanRO_Method[[#This Row],[Ro1]]),"",Log_Header[[#This Row],[Layer_Top_Depth]])</f>
        <v/>
      </c>
      <c r="K370" s="40" t="str">
        <f>IF(ISBLANK(MeanRO_Method[[#This Row],[Ro1]]),"",Log_Header[[#This Row],[Layer_Bottom_Depth]])</f>
        <v/>
      </c>
      <c r="L370" s="183" t="str">
        <f>IFERROR(ROUND(AVERAGE(MeanRO_Method[[#This Row],[Ro1]:[Ro4]]),0),"")</f>
        <v/>
      </c>
      <c r="M370" s="183" t="str">
        <f>IF(ISBLANK(MeanRO_Method[[#This Row],[Bicarb]]),"",IF(MeanRO_Method[[#This Row],[Bicarb]]="Normal",MeanRO_Method[[#This Row],[Mean_Ro]],ROUND(MeanRO_Method[[#This Row],[Mean_Ro]]/1.75,0)))</f>
        <v/>
      </c>
      <c r="N370" s="177"/>
    </row>
    <row r="371" spans="1:14" ht="13.15" x14ac:dyDescent="0.25">
      <c r="A371" s="210">
        <f>IF(ISNUMBER(Log_Header[[#This Row],[Seq]]),Log_Header[[#This Row],[Seq]],"")</f>
        <v>341</v>
      </c>
      <c r="B371" s="40">
        <f>IF(ISNUMBER(Log_Header[[#This Row],[BRACS_ID]]),Log_Header[[#This Row],[BRACS_ID]],"")</f>
        <v>22750</v>
      </c>
      <c r="C371" s="40">
        <f>IF(ISNUMBER(Log_Header[[#This Row],[Target_Depth]]),Log_Header[[#This Row],[Target_Depth]],"")</f>
        <v>1375</v>
      </c>
      <c r="D371" s="177">
        <v>3</v>
      </c>
      <c r="E371" s="177"/>
      <c r="F371" s="177"/>
      <c r="G371" s="177"/>
      <c r="H371" s="177" t="s">
        <v>128</v>
      </c>
      <c r="I371" s="40">
        <f>IF(ISBLANK(MeanRO_Method[[#This Row],[Ro1]]),"",Log_Header[[#This Row],[Phi]])</f>
        <v>0.33</v>
      </c>
      <c r="J371" s="40">
        <f>IF(ISBLANK(MeanRO_Method[[#This Row],[Ro1]]),"",Log_Header[[#This Row],[Layer_Top_Depth]])</f>
        <v>1368</v>
      </c>
      <c r="K371" s="40">
        <f>IF(ISBLANK(MeanRO_Method[[#This Row],[Ro1]]),"",Log_Header[[#This Row],[Layer_Bottom_Depth]])</f>
        <v>1380</v>
      </c>
      <c r="L371" s="183">
        <f>IFERROR(ROUND(AVERAGE(MeanRO_Method[[#This Row],[Ro1]:[Ro4]]),0),"")</f>
        <v>3</v>
      </c>
      <c r="M371" s="183">
        <f>IF(ISBLANK(MeanRO_Method[[#This Row],[Bicarb]]),"",IF(MeanRO_Method[[#This Row],[Bicarb]]="Normal",MeanRO_Method[[#This Row],[Mean_Ro]],ROUND(MeanRO_Method[[#This Row],[Mean_Ro]]/1.75,0)))</f>
        <v>3</v>
      </c>
      <c r="N371" s="177" t="s">
        <v>267</v>
      </c>
    </row>
    <row r="372" spans="1:14" ht="13.15" x14ac:dyDescent="0.25">
      <c r="A372" s="210">
        <f>IF(ISNUMBER(Log_Header[[#This Row],[Seq]]),Log_Header[[#This Row],[Seq]],"")</f>
        <v>342</v>
      </c>
      <c r="B372" s="40">
        <f>IF(ISNUMBER(Log_Header[[#This Row],[BRACS_ID]]),Log_Header[[#This Row],[BRACS_ID]],"")</f>
        <v>22750</v>
      </c>
      <c r="C372" s="40">
        <f>IF(ISNUMBER(Log_Header[[#This Row],[Target_Depth]]),Log_Header[[#This Row],[Target_Depth]],"")</f>
        <v>1523</v>
      </c>
      <c r="D372" s="177">
        <v>1.6</v>
      </c>
      <c r="E372" s="177"/>
      <c r="F372" s="177"/>
      <c r="G372" s="177"/>
      <c r="H372" s="177" t="s">
        <v>128</v>
      </c>
      <c r="I372" s="40">
        <f>IF(ISBLANK(MeanRO_Method[[#This Row],[Ro1]]),"",Log_Header[[#This Row],[Phi]])</f>
        <v>0.33</v>
      </c>
      <c r="J372" s="40">
        <f>IF(ISBLANK(MeanRO_Method[[#This Row],[Ro1]]),"",Log_Header[[#This Row],[Layer_Top_Depth]])</f>
        <v>1520</v>
      </c>
      <c r="K372" s="40">
        <f>IF(ISBLANK(MeanRO_Method[[#This Row],[Ro1]]),"",Log_Header[[#This Row],[Layer_Bottom_Depth]])</f>
        <v>1530</v>
      </c>
      <c r="L372" s="183">
        <f>IFERROR(ROUND(AVERAGE(MeanRO_Method[[#This Row],[Ro1]:[Ro4]]),0),"")</f>
        <v>2</v>
      </c>
      <c r="M372" s="183">
        <f>IF(ISBLANK(MeanRO_Method[[#This Row],[Bicarb]]),"",IF(MeanRO_Method[[#This Row],[Bicarb]]="Normal",MeanRO_Method[[#This Row],[Mean_Ro]],ROUND(MeanRO_Method[[#This Row],[Mean_Ro]]/1.75,0)))</f>
        <v>2</v>
      </c>
      <c r="N372" s="177" t="s">
        <v>267</v>
      </c>
    </row>
    <row r="373" spans="1:14" ht="13.15" x14ac:dyDescent="0.25">
      <c r="A373" s="210" t="str">
        <f>IF(ISNUMBER(Log_Header[[#This Row],[Seq]]),Log_Header[[#This Row],[Seq]],"")</f>
        <v/>
      </c>
      <c r="B373" s="40" t="str">
        <f>IF(ISNUMBER(Log_Header[[#This Row],[BRACS_ID]]),Log_Header[[#This Row],[BRACS_ID]],"")</f>
        <v/>
      </c>
      <c r="C373" s="40" t="str">
        <f>IF(ISNUMBER(Log_Header[[#This Row],[Target_Depth]]),Log_Header[[#This Row],[Target_Depth]],"")</f>
        <v/>
      </c>
      <c r="D373" s="177"/>
      <c r="E373" s="177"/>
      <c r="F373" s="177"/>
      <c r="G373" s="177"/>
      <c r="H373" s="177"/>
      <c r="I373" s="40" t="str">
        <f>IF(ISBLANK(MeanRO_Method[[#This Row],[Ro1]]),"",Log_Header[[#This Row],[Phi]])</f>
        <v/>
      </c>
      <c r="J373" s="40" t="str">
        <f>IF(ISBLANK(MeanRO_Method[[#This Row],[Ro1]]),"",Log_Header[[#This Row],[Layer_Top_Depth]])</f>
        <v/>
      </c>
      <c r="K373" s="40" t="str">
        <f>IF(ISBLANK(MeanRO_Method[[#This Row],[Ro1]]),"",Log_Header[[#This Row],[Layer_Bottom_Depth]])</f>
        <v/>
      </c>
      <c r="L373" s="183" t="str">
        <f>IFERROR(ROUND(AVERAGE(MeanRO_Method[[#This Row],[Ro1]:[Ro4]]),0),"")</f>
        <v/>
      </c>
      <c r="M373" s="183" t="str">
        <f>IF(ISBLANK(MeanRO_Method[[#This Row],[Bicarb]]),"",IF(MeanRO_Method[[#This Row],[Bicarb]]="Normal",MeanRO_Method[[#This Row],[Mean_Ro]],ROUND(MeanRO_Method[[#This Row],[Mean_Ro]]/1.75,0)))</f>
        <v/>
      </c>
      <c r="N373" s="177"/>
    </row>
    <row r="374" spans="1:14" ht="13.15" x14ac:dyDescent="0.25">
      <c r="A374" s="210">
        <f>IF(ISNUMBER(Log_Header[[#This Row],[Seq]]),Log_Header[[#This Row],[Seq]],"")</f>
        <v>343</v>
      </c>
      <c r="B374" s="40">
        <f>IF(ISNUMBER(Log_Header[[#This Row],[BRACS_ID]]),Log_Header[[#This Row],[BRACS_ID]],"")</f>
        <v>22724</v>
      </c>
      <c r="C374" s="40">
        <f>IF(ISNUMBER(Log_Header[[#This Row],[Target_Depth]]),Log_Header[[#This Row],[Target_Depth]],"")</f>
        <v>1410</v>
      </c>
      <c r="D374" s="177">
        <v>3.1</v>
      </c>
      <c r="E374" s="177"/>
      <c r="F374" s="177"/>
      <c r="G374" s="177"/>
      <c r="H374" s="177" t="s">
        <v>128</v>
      </c>
      <c r="I374" s="40">
        <f>IF(ISBLANK(MeanRO_Method[[#This Row],[Ro1]]),"",Log_Header[[#This Row],[Phi]])</f>
        <v>0.33</v>
      </c>
      <c r="J374" s="40">
        <f>IF(ISBLANK(MeanRO_Method[[#This Row],[Ro1]]),"",Log_Header[[#This Row],[Layer_Top_Depth]])</f>
        <v>1405</v>
      </c>
      <c r="K374" s="40">
        <f>IF(ISBLANK(MeanRO_Method[[#This Row],[Ro1]]),"",Log_Header[[#This Row],[Layer_Bottom_Depth]])</f>
        <v>1420</v>
      </c>
      <c r="L374" s="183">
        <f>IFERROR(ROUND(AVERAGE(MeanRO_Method[[#This Row],[Ro1]:[Ro4]]),0),"")</f>
        <v>3</v>
      </c>
      <c r="M374" s="183">
        <f>IF(ISBLANK(MeanRO_Method[[#This Row],[Bicarb]]),"",IF(MeanRO_Method[[#This Row],[Bicarb]]="Normal",MeanRO_Method[[#This Row],[Mean_Ro]],ROUND(MeanRO_Method[[#This Row],[Mean_Ro]]/1.75,0)))</f>
        <v>3</v>
      </c>
      <c r="N374" s="177" t="s">
        <v>267</v>
      </c>
    </row>
    <row r="375" spans="1:14" ht="13.15" x14ac:dyDescent="0.25">
      <c r="A375" s="210" t="str">
        <f>IF(ISNUMBER(Log_Header[[#This Row],[Seq]]),Log_Header[[#This Row],[Seq]],"")</f>
        <v/>
      </c>
      <c r="B375" s="40" t="str">
        <f>IF(ISNUMBER(Log_Header[[#This Row],[BRACS_ID]]),Log_Header[[#This Row],[BRACS_ID]],"")</f>
        <v/>
      </c>
      <c r="C375" s="40" t="str">
        <f>IF(ISNUMBER(Log_Header[[#This Row],[Target_Depth]]),Log_Header[[#This Row],[Target_Depth]],"")</f>
        <v/>
      </c>
      <c r="D375" s="177"/>
      <c r="E375" s="177"/>
      <c r="F375" s="177"/>
      <c r="G375" s="177"/>
      <c r="H375" s="177" t="s">
        <v>128</v>
      </c>
      <c r="I375" s="40" t="str">
        <f>IF(ISBLANK(MeanRO_Method[[#This Row],[Ro1]]),"",Log_Header[[#This Row],[Phi]])</f>
        <v/>
      </c>
      <c r="J375" s="40" t="str">
        <f>IF(ISBLANK(MeanRO_Method[[#This Row],[Ro1]]),"",Log_Header[[#This Row],[Layer_Top_Depth]])</f>
        <v/>
      </c>
      <c r="K375" s="40" t="str">
        <f>IF(ISBLANK(MeanRO_Method[[#This Row],[Ro1]]),"",Log_Header[[#This Row],[Layer_Bottom_Depth]])</f>
        <v/>
      </c>
      <c r="L375" s="183" t="str">
        <f>IFERROR(ROUND(AVERAGE(MeanRO_Method[[#This Row],[Ro1]:[Ro4]]),0),"")</f>
        <v/>
      </c>
      <c r="M375" s="183" t="str">
        <f>IF(ISBLANK(MeanRO_Method[[#This Row],[Bicarb]]),"",IF(MeanRO_Method[[#This Row],[Bicarb]]="Normal",MeanRO_Method[[#This Row],[Mean_Ro]],ROUND(MeanRO_Method[[#This Row],[Mean_Ro]]/1.75,0)))</f>
        <v/>
      </c>
      <c r="N375" s="177"/>
    </row>
    <row r="376" spans="1:14" ht="13.15" x14ac:dyDescent="0.25">
      <c r="A376" s="210">
        <f>IF(ISNUMBER(Log_Header[[#This Row],[Seq]]),Log_Header[[#This Row],[Seq]],"")</f>
        <v>344</v>
      </c>
      <c r="B376" s="40">
        <f>IF(ISNUMBER(Log_Header[[#This Row],[BRACS_ID]]),Log_Header[[#This Row],[BRACS_ID]],"")</f>
        <v>22724</v>
      </c>
      <c r="C376" s="40">
        <f>IF(ISNUMBER(Log_Header[[#This Row],[Target_Depth]]),Log_Header[[#This Row],[Target_Depth]],"")</f>
        <v>1490</v>
      </c>
      <c r="D376" s="177">
        <v>3</v>
      </c>
      <c r="E376" s="177"/>
      <c r="F376" s="177"/>
      <c r="G376" s="177"/>
      <c r="H376" s="177" t="s">
        <v>128</v>
      </c>
      <c r="I376" s="40">
        <f>IF(ISBLANK(MeanRO_Method[[#This Row],[Ro1]]),"",Log_Header[[#This Row],[Phi]])</f>
        <v>0.33</v>
      </c>
      <c r="J376" s="40">
        <f>IF(ISBLANK(MeanRO_Method[[#This Row],[Ro1]]),"",Log_Header[[#This Row],[Layer_Top_Depth]])</f>
        <v>1485</v>
      </c>
      <c r="K376" s="40">
        <f>IF(ISBLANK(MeanRO_Method[[#This Row],[Ro1]]),"",Log_Header[[#This Row],[Layer_Bottom_Depth]])</f>
        <v>1495</v>
      </c>
      <c r="L376" s="183">
        <f>IFERROR(ROUND(AVERAGE(MeanRO_Method[[#This Row],[Ro1]:[Ro4]]),0),"")</f>
        <v>3</v>
      </c>
      <c r="M376" s="183">
        <f>IF(ISBLANK(MeanRO_Method[[#This Row],[Bicarb]]),"",IF(MeanRO_Method[[#This Row],[Bicarb]]="Normal",MeanRO_Method[[#This Row],[Mean_Ro]],ROUND(MeanRO_Method[[#This Row],[Mean_Ro]]/1.75,0)))</f>
        <v>3</v>
      </c>
      <c r="N376" s="177" t="s">
        <v>267</v>
      </c>
    </row>
    <row r="377" spans="1:14" ht="13.15" x14ac:dyDescent="0.25">
      <c r="A377" s="210">
        <f>IF(ISNUMBER(Log_Header[[#This Row],[Seq]]),Log_Header[[#This Row],[Seq]],"")</f>
        <v>345</v>
      </c>
      <c r="B377" s="40">
        <f>IF(ISNUMBER(Log_Header[[#This Row],[BRACS_ID]]),Log_Header[[#This Row],[BRACS_ID]],"")</f>
        <v>22699</v>
      </c>
      <c r="C377" s="40">
        <f>IF(ISNUMBER(Log_Header[[#This Row],[Target_Depth]]),Log_Header[[#This Row],[Target_Depth]],"")</f>
        <v>1415</v>
      </c>
      <c r="D377" s="177">
        <v>2</v>
      </c>
      <c r="E377" s="177"/>
      <c r="F377" s="177"/>
      <c r="G377" s="177"/>
      <c r="H377" s="177" t="s">
        <v>128</v>
      </c>
      <c r="I377" s="40">
        <f>IF(ISBLANK(MeanRO_Method[[#This Row],[Ro1]]),"",Log_Header[[#This Row],[Phi]])</f>
        <v>0.33</v>
      </c>
      <c r="J377" s="40">
        <f>IF(ISBLANK(MeanRO_Method[[#This Row],[Ro1]]),"",Log_Header[[#This Row],[Layer_Top_Depth]])</f>
        <v>1390</v>
      </c>
      <c r="K377" s="40">
        <f>IF(ISBLANK(MeanRO_Method[[#This Row],[Ro1]]),"",Log_Header[[#This Row],[Layer_Bottom_Depth]])</f>
        <v>1400</v>
      </c>
      <c r="L377" s="183">
        <f>IFERROR(ROUND(AVERAGE(MeanRO_Method[[#This Row],[Ro1]:[Ro4]]),0),"")</f>
        <v>2</v>
      </c>
      <c r="M377" s="183">
        <f>IF(ISBLANK(MeanRO_Method[[#This Row],[Bicarb]]),"",IF(MeanRO_Method[[#This Row],[Bicarb]]="Normal",MeanRO_Method[[#This Row],[Mean_Ro]],ROUND(MeanRO_Method[[#This Row],[Mean_Ro]]/1.75,0)))</f>
        <v>2</v>
      </c>
      <c r="N377" s="177" t="s">
        <v>267</v>
      </c>
    </row>
    <row r="378" spans="1:14" ht="13.15" x14ac:dyDescent="0.25">
      <c r="A378" s="210">
        <f>IF(ISNUMBER(Log_Header[[#This Row],[Seq]]),Log_Header[[#This Row],[Seq]],"")</f>
        <v>346</v>
      </c>
      <c r="B378" s="40">
        <f>IF(ISNUMBER(Log_Header[[#This Row],[BRACS_ID]]),Log_Header[[#This Row],[BRACS_ID]],"")</f>
        <v>22699</v>
      </c>
      <c r="C378" s="40">
        <f>IF(ISNUMBER(Log_Header[[#This Row],[Target_Depth]]),Log_Header[[#This Row],[Target_Depth]],"")</f>
        <v>1448</v>
      </c>
      <c r="D378" s="177">
        <v>2.2000000000000002</v>
      </c>
      <c r="E378" s="177"/>
      <c r="F378" s="177"/>
      <c r="G378" s="177"/>
      <c r="H378" s="177" t="s">
        <v>128</v>
      </c>
      <c r="I378" s="40">
        <f>IF(ISBLANK(MeanRO_Method[[#This Row],[Ro1]]),"",Log_Header[[#This Row],[Phi]])</f>
        <v>0.33</v>
      </c>
      <c r="J378" s="40">
        <f>IF(ISBLANK(MeanRO_Method[[#This Row],[Ro1]]),"",Log_Header[[#This Row],[Layer_Top_Depth]])</f>
        <v>1425</v>
      </c>
      <c r="K378" s="40">
        <f>IF(ISBLANK(MeanRO_Method[[#This Row],[Ro1]]),"",Log_Header[[#This Row],[Layer_Bottom_Depth]])</f>
        <v>1435</v>
      </c>
      <c r="L378" s="183">
        <f>IFERROR(ROUND(AVERAGE(MeanRO_Method[[#This Row],[Ro1]:[Ro4]]),0),"")</f>
        <v>2</v>
      </c>
      <c r="M378" s="183">
        <f>IF(ISBLANK(MeanRO_Method[[#This Row],[Bicarb]]),"",IF(MeanRO_Method[[#This Row],[Bicarb]]="Normal",MeanRO_Method[[#This Row],[Mean_Ro]],ROUND(MeanRO_Method[[#This Row],[Mean_Ro]]/1.75,0)))</f>
        <v>2</v>
      </c>
      <c r="N378" s="177" t="s">
        <v>267</v>
      </c>
    </row>
    <row r="379" spans="1:14" ht="13.15" x14ac:dyDescent="0.25">
      <c r="A379" s="210" t="str">
        <f>IF(ISNUMBER(Log_Header[[#This Row],[Seq]]),Log_Header[[#This Row],[Seq]],"")</f>
        <v/>
      </c>
      <c r="B379" s="40" t="str">
        <f>IF(ISNUMBER(Log_Header[[#This Row],[BRACS_ID]]),Log_Header[[#This Row],[BRACS_ID]],"")</f>
        <v/>
      </c>
      <c r="C379" s="40" t="str">
        <f>IF(ISNUMBER(Log_Header[[#This Row],[Target_Depth]]),Log_Header[[#This Row],[Target_Depth]],"")</f>
        <v/>
      </c>
      <c r="D379" s="177"/>
      <c r="E379" s="177"/>
      <c r="F379" s="177"/>
      <c r="G379" s="177"/>
      <c r="H379" s="177"/>
      <c r="I379" s="40" t="str">
        <f>IF(ISBLANK(MeanRO_Method[[#This Row],[Ro1]]),"",Log_Header[[#This Row],[Phi]])</f>
        <v/>
      </c>
      <c r="J379" s="40" t="str">
        <f>IF(ISBLANK(MeanRO_Method[[#This Row],[Ro1]]),"",Log_Header[[#This Row],[Layer_Top_Depth]])</f>
        <v/>
      </c>
      <c r="K379" s="40" t="str">
        <f>IF(ISBLANK(MeanRO_Method[[#This Row],[Ro1]]),"",Log_Header[[#This Row],[Layer_Bottom_Depth]])</f>
        <v/>
      </c>
      <c r="L379" s="183" t="str">
        <f>IFERROR(ROUND(AVERAGE(MeanRO_Method[[#This Row],[Ro1]:[Ro4]]),0),"")</f>
        <v/>
      </c>
      <c r="M379" s="183" t="str">
        <f>IF(ISBLANK(MeanRO_Method[[#This Row],[Bicarb]]),"",IF(MeanRO_Method[[#This Row],[Bicarb]]="Normal",MeanRO_Method[[#This Row],[Mean_Ro]],ROUND(MeanRO_Method[[#This Row],[Mean_Ro]]/1.75,0)))</f>
        <v/>
      </c>
      <c r="N379" s="177"/>
    </row>
    <row r="380" spans="1:14" ht="13.15" x14ac:dyDescent="0.25">
      <c r="A380" s="210" t="str">
        <f>IF(ISNUMBER(Log_Header[[#This Row],[Seq]]),Log_Header[[#This Row],[Seq]],"")</f>
        <v/>
      </c>
      <c r="B380" s="40" t="str">
        <f>IF(ISNUMBER(Log_Header[[#This Row],[BRACS_ID]]),Log_Header[[#This Row],[BRACS_ID]],"")</f>
        <v/>
      </c>
      <c r="C380" s="40" t="str">
        <f>IF(ISNUMBER(Log_Header[[#This Row],[Target_Depth]]),Log_Header[[#This Row],[Target_Depth]],"")</f>
        <v/>
      </c>
      <c r="D380" s="177"/>
      <c r="E380" s="177"/>
      <c r="F380" s="177"/>
      <c r="G380" s="177"/>
      <c r="H380" s="177"/>
      <c r="I380" s="40" t="str">
        <f>IF(ISBLANK(MeanRO_Method[[#This Row],[Ro1]]),"",Log_Header[[#This Row],[Phi]])</f>
        <v/>
      </c>
      <c r="J380" s="40" t="str">
        <f>IF(ISBLANK(MeanRO_Method[[#This Row],[Ro1]]),"",Log_Header[[#This Row],[Layer_Top_Depth]])</f>
        <v/>
      </c>
      <c r="K380" s="40" t="str">
        <f>IF(ISBLANK(MeanRO_Method[[#This Row],[Ro1]]),"",Log_Header[[#This Row],[Layer_Bottom_Depth]])</f>
        <v/>
      </c>
      <c r="L380" s="183" t="str">
        <f>IFERROR(ROUND(AVERAGE(MeanRO_Method[[#This Row],[Ro1]:[Ro4]]),0),"")</f>
        <v/>
      </c>
      <c r="M380" s="183" t="str">
        <f>IF(ISBLANK(MeanRO_Method[[#This Row],[Bicarb]]),"",IF(MeanRO_Method[[#This Row],[Bicarb]]="Normal",MeanRO_Method[[#This Row],[Mean_Ro]],ROUND(MeanRO_Method[[#This Row],[Mean_Ro]]/1.75,0)))</f>
        <v/>
      </c>
      <c r="N380" s="177"/>
    </row>
    <row r="381" spans="1:14" ht="13.15" x14ac:dyDescent="0.25">
      <c r="A381" s="210">
        <f>IF(ISNUMBER(Log_Header[[#This Row],[Seq]]),Log_Header[[#This Row],[Seq]],"")</f>
        <v>347</v>
      </c>
      <c r="B381" s="40">
        <f>IF(ISNUMBER(Log_Header[[#This Row],[BRACS_ID]]),Log_Header[[#This Row],[BRACS_ID]],"")</f>
        <v>22699</v>
      </c>
      <c r="C381" s="40">
        <f>IF(ISNUMBER(Log_Header[[#This Row],[Target_Depth]]),Log_Header[[#This Row],[Target_Depth]],"")</f>
        <v>1596</v>
      </c>
      <c r="D381" s="177">
        <v>2</v>
      </c>
      <c r="E381" s="177"/>
      <c r="F381" s="177"/>
      <c r="G381" s="177"/>
      <c r="H381" s="177" t="s">
        <v>128</v>
      </c>
      <c r="I381" s="40">
        <f>IF(ISBLANK(MeanRO_Method[[#This Row],[Ro1]]),"",Log_Header[[#This Row],[Phi]])</f>
        <v>0.33</v>
      </c>
      <c r="J381" s="40">
        <f>IF(ISBLANK(MeanRO_Method[[#This Row],[Ro1]]),"",Log_Header[[#This Row],[Layer_Top_Depth]])</f>
        <v>1570</v>
      </c>
      <c r="K381" s="40">
        <f>IF(ISBLANK(MeanRO_Method[[#This Row],[Ro1]]),"",Log_Header[[#This Row],[Layer_Bottom_Depth]])</f>
        <v>1585</v>
      </c>
      <c r="L381" s="183">
        <f>IFERROR(ROUND(AVERAGE(MeanRO_Method[[#This Row],[Ro1]:[Ro4]]),0),"")</f>
        <v>2</v>
      </c>
      <c r="M381" s="183">
        <f>IF(ISBLANK(MeanRO_Method[[#This Row],[Bicarb]]),"",IF(MeanRO_Method[[#This Row],[Bicarb]]="Normal",MeanRO_Method[[#This Row],[Mean_Ro]],ROUND(MeanRO_Method[[#This Row],[Mean_Ro]]/1.75,0)))</f>
        <v>2</v>
      </c>
      <c r="N381" s="177" t="s">
        <v>267</v>
      </c>
    </row>
    <row r="382" spans="1:14" ht="13.15" x14ac:dyDescent="0.25">
      <c r="A382" s="210">
        <f>IF(ISNUMBER(Log_Header[[#This Row],[Seq]]),Log_Header[[#This Row],[Seq]],"")</f>
        <v>348</v>
      </c>
      <c r="B382" s="40">
        <f>IF(ISNUMBER(Log_Header[[#This Row],[BRACS_ID]]),Log_Header[[#This Row],[BRACS_ID]],"")</f>
        <v>22801</v>
      </c>
      <c r="C382" s="40">
        <f>IF(ISNUMBER(Log_Header[[#This Row],[Target_Depth]]),Log_Header[[#This Row],[Target_Depth]],"")</f>
        <v>1225</v>
      </c>
      <c r="D382" s="177">
        <v>1.6</v>
      </c>
      <c r="E382" s="177"/>
      <c r="F382" s="177"/>
      <c r="G382" s="177"/>
      <c r="H382" s="177" t="s">
        <v>128</v>
      </c>
      <c r="I382" s="40">
        <f>IF(ISBLANK(MeanRO_Method[[#This Row],[Ro1]]),"",Log_Header[[#This Row],[Phi]])</f>
        <v>0.33</v>
      </c>
      <c r="J382" s="40">
        <f>IF(ISBLANK(MeanRO_Method[[#This Row],[Ro1]]),"",Log_Header[[#This Row],[Layer_Top_Depth]])</f>
        <v>1199</v>
      </c>
      <c r="K382" s="40">
        <f>IF(ISBLANK(MeanRO_Method[[#This Row],[Ro1]]),"",Log_Header[[#This Row],[Layer_Bottom_Depth]])</f>
        <v>1217</v>
      </c>
      <c r="L382" s="183">
        <f>IFERROR(ROUND(AVERAGE(MeanRO_Method[[#This Row],[Ro1]:[Ro4]]),0),"")</f>
        <v>2</v>
      </c>
      <c r="M382" s="183">
        <f>IF(ISBLANK(MeanRO_Method[[#This Row],[Bicarb]]),"",IF(MeanRO_Method[[#This Row],[Bicarb]]="Normal",MeanRO_Method[[#This Row],[Mean_Ro]],ROUND(MeanRO_Method[[#This Row],[Mean_Ro]]/1.75,0)))</f>
        <v>2</v>
      </c>
      <c r="N382" s="177" t="s">
        <v>267</v>
      </c>
    </row>
    <row r="383" spans="1:14" ht="13.15" x14ac:dyDescent="0.25">
      <c r="A383" s="210">
        <f>IF(ISNUMBER(Log_Header[[#This Row],[Seq]]),Log_Header[[#This Row],[Seq]],"")</f>
        <v>349</v>
      </c>
      <c r="B383" s="40">
        <f>IF(ISNUMBER(Log_Header[[#This Row],[BRACS_ID]]),Log_Header[[#This Row],[BRACS_ID]],"")</f>
        <v>22801</v>
      </c>
      <c r="C383" s="40">
        <f>IF(ISNUMBER(Log_Header[[#This Row],[Target_Depth]]),Log_Header[[#This Row],[Target_Depth]],"")</f>
        <v>1400</v>
      </c>
      <c r="D383" s="177">
        <v>1.8</v>
      </c>
      <c r="E383" s="177"/>
      <c r="F383" s="177"/>
      <c r="G383" s="177"/>
      <c r="H383" s="177" t="s">
        <v>128</v>
      </c>
      <c r="I383" s="40">
        <f>IF(ISBLANK(MeanRO_Method[[#This Row],[Ro1]]),"",Log_Header[[#This Row],[Phi]])</f>
        <v>0.33</v>
      </c>
      <c r="J383" s="40">
        <f>IF(ISBLANK(MeanRO_Method[[#This Row],[Ro1]]),"",Log_Header[[#This Row],[Layer_Top_Depth]])</f>
        <v>1374</v>
      </c>
      <c r="K383" s="40">
        <f>IF(ISBLANK(MeanRO_Method[[#This Row],[Ro1]]),"",Log_Header[[#This Row],[Layer_Bottom_Depth]])</f>
        <v>1394</v>
      </c>
      <c r="L383" s="183">
        <f>IFERROR(ROUND(AVERAGE(MeanRO_Method[[#This Row],[Ro1]:[Ro4]]),0),"")</f>
        <v>2</v>
      </c>
      <c r="M383" s="183">
        <f>IF(ISBLANK(MeanRO_Method[[#This Row],[Bicarb]]),"",IF(MeanRO_Method[[#This Row],[Bicarb]]="Normal",MeanRO_Method[[#This Row],[Mean_Ro]],ROUND(MeanRO_Method[[#This Row],[Mean_Ro]]/1.75,0)))</f>
        <v>2</v>
      </c>
      <c r="N383" s="177" t="s">
        <v>267</v>
      </c>
    </row>
    <row r="384" spans="1:14" ht="13.15" x14ac:dyDescent="0.25">
      <c r="A384" s="210">
        <f>IF(ISNUMBER(Log_Header[[#This Row],[Seq]]),Log_Header[[#This Row],[Seq]],"")</f>
        <v>350</v>
      </c>
      <c r="B384" s="40">
        <f>IF(ISNUMBER(Log_Header[[#This Row],[BRACS_ID]]),Log_Header[[#This Row],[BRACS_ID]],"")</f>
        <v>22784</v>
      </c>
      <c r="C384" s="40">
        <f>IF(ISNUMBER(Log_Header[[#This Row],[Target_Depth]]),Log_Header[[#This Row],[Target_Depth]],"")</f>
        <v>1345</v>
      </c>
      <c r="D384" s="177">
        <v>2.1</v>
      </c>
      <c r="E384" s="177"/>
      <c r="F384" s="177"/>
      <c r="G384" s="177"/>
      <c r="H384" s="177" t="s">
        <v>128</v>
      </c>
      <c r="I384" s="40">
        <f>IF(ISBLANK(MeanRO_Method[[#This Row],[Ro1]]),"",Log_Header[[#This Row],[Phi]])</f>
        <v>0.33</v>
      </c>
      <c r="J384" s="40">
        <f>IF(ISBLANK(MeanRO_Method[[#This Row],[Ro1]]),"",Log_Header[[#This Row],[Layer_Top_Depth]])</f>
        <v>1323</v>
      </c>
      <c r="K384" s="40">
        <f>IF(ISBLANK(MeanRO_Method[[#This Row],[Ro1]]),"",Log_Header[[#This Row],[Layer_Bottom_Depth]])</f>
        <v>1331</v>
      </c>
      <c r="L384" s="183">
        <f>IFERROR(ROUND(AVERAGE(MeanRO_Method[[#This Row],[Ro1]:[Ro4]]),0),"")</f>
        <v>2</v>
      </c>
      <c r="M384" s="183">
        <f>IF(ISBLANK(MeanRO_Method[[#This Row],[Bicarb]]),"",IF(MeanRO_Method[[#This Row],[Bicarb]]="Normal",MeanRO_Method[[#This Row],[Mean_Ro]],ROUND(MeanRO_Method[[#This Row],[Mean_Ro]]/1.75,0)))</f>
        <v>2</v>
      </c>
      <c r="N384" s="177" t="s">
        <v>267</v>
      </c>
    </row>
    <row r="385" spans="1:14" ht="13.15" x14ac:dyDescent="0.25">
      <c r="A385" s="210">
        <f>IF(ISNUMBER(Log_Header[[#This Row],[Seq]]),Log_Header[[#This Row],[Seq]],"")</f>
        <v>351</v>
      </c>
      <c r="B385" s="40">
        <f>IF(ISNUMBER(Log_Header[[#This Row],[BRACS_ID]]),Log_Header[[#This Row],[BRACS_ID]],"")</f>
        <v>22732</v>
      </c>
      <c r="C385" s="40">
        <f>IF(ISNUMBER(Log_Header[[#This Row],[Target_Depth]]),Log_Header[[#This Row],[Target_Depth]],"")</f>
        <v>1440</v>
      </c>
      <c r="D385" s="177">
        <v>2.2999999999999998</v>
      </c>
      <c r="E385" s="177"/>
      <c r="F385" s="177"/>
      <c r="G385" s="177"/>
      <c r="H385" s="177" t="s">
        <v>128</v>
      </c>
      <c r="I385" s="40">
        <f>IF(ISBLANK(MeanRO_Method[[#This Row],[Ro1]]),"",Log_Header[[#This Row],[Phi]])</f>
        <v>0.33</v>
      </c>
      <c r="J385" s="40">
        <f>IF(ISBLANK(MeanRO_Method[[#This Row],[Ro1]]),"",Log_Header[[#This Row],[Layer_Top_Depth]])</f>
        <v>1430</v>
      </c>
      <c r="K385" s="40">
        <f>IF(ISBLANK(MeanRO_Method[[#This Row],[Ro1]]),"",Log_Header[[#This Row],[Layer_Bottom_Depth]])</f>
        <v>1450</v>
      </c>
      <c r="L385" s="183">
        <f>IFERROR(ROUND(AVERAGE(MeanRO_Method[[#This Row],[Ro1]:[Ro4]]),0),"")</f>
        <v>2</v>
      </c>
      <c r="M385" s="183">
        <f>IF(ISBLANK(MeanRO_Method[[#This Row],[Bicarb]]),"",IF(MeanRO_Method[[#This Row],[Bicarb]]="Normal",MeanRO_Method[[#This Row],[Mean_Ro]],ROUND(MeanRO_Method[[#This Row],[Mean_Ro]]/1.75,0)))</f>
        <v>2</v>
      </c>
      <c r="N385" s="177" t="s">
        <v>267</v>
      </c>
    </row>
    <row r="386" spans="1:14" ht="13.15" x14ac:dyDescent="0.25">
      <c r="A386" s="210">
        <f>IF(ISNUMBER(Log_Header[[#This Row],[Seq]]),Log_Header[[#This Row],[Seq]],"")</f>
        <v>352</v>
      </c>
      <c r="B386" s="40">
        <f>IF(ISNUMBER(Log_Header[[#This Row],[BRACS_ID]]),Log_Header[[#This Row],[BRACS_ID]],"")</f>
        <v>22732</v>
      </c>
      <c r="C386" s="40">
        <f>IF(ISNUMBER(Log_Header[[#This Row],[Target_Depth]]),Log_Header[[#This Row],[Target_Depth]],"")</f>
        <v>1460</v>
      </c>
      <c r="D386" s="177">
        <v>2.2999999999999998</v>
      </c>
      <c r="E386" s="177"/>
      <c r="F386" s="177"/>
      <c r="G386" s="177"/>
      <c r="H386" s="177" t="s">
        <v>128</v>
      </c>
      <c r="I386" s="40">
        <f>IF(ISBLANK(MeanRO_Method[[#This Row],[Ro1]]),"",Log_Header[[#This Row],[Phi]])</f>
        <v>0.33</v>
      </c>
      <c r="J386" s="40">
        <f>IF(ISBLANK(MeanRO_Method[[#This Row],[Ro1]]),"",Log_Header[[#This Row],[Layer_Top_Depth]])</f>
        <v>1455</v>
      </c>
      <c r="K386" s="40">
        <f>IF(ISBLANK(MeanRO_Method[[#This Row],[Ro1]]),"",Log_Header[[#This Row],[Layer_Bottom_Depth]])</f>
        <v>1470</v>
      </c>
      <c r="L386" s="183">
        <f>IFERROR(ROUND(AVERAGE(MeanRO_Method[[#This Row],[Ro1]:[Ro4]]),0),"")</f>
        <v>2</v>
      </c>
      <c r="M386" s="183">
        <f>IF(ISBLANK(MeanRO_Method[[#This Row],[Bicarb]]),"",IF(MeanRO_Method[[#This Row],[Bicarb]]="Normal",MeanRO_Method[[#This Row],[Mean_Ro]],ROUND(MeanRO_Method[[#This Row],[Mean_Ro]]/1.75,0)))</f>
        <v>2</v>
      </c>
      <c r="N386" s="177" t="s">
        <v>267</v>
      </c>
    </row>
    <row r="387" spans="1:14" ht="13.15" x14ac:dyDescent="0.25">
      <c r="A387" s="210">
        <f>IF(ISNUMBER(Log_Header[[#This Row],[Seq]]),Log_Header[[#This Row],[Seq]],"")</f>
        <v>353</v>
      </c>
      <c r="B387" s="40">
        <f>IF(ISNUMBER(Log_Header[[#This Row],[BRACS_ID]]),Log_Header[[#This Row],[BRACS_ID]],"")</f>
        <v>22732</v>
      </c>
      <c r="C387" s="40">
        <f>IF(ISNUMBER(Log_Header[[#This Row],[Target_Depth]]),Log_Header[[#This Row],[Target_Depth]],"")</f>
        <v>1540</v>
      </c>
      <c r="D387" s="177">
        <v>2.8</v>
      </c>
      <c r="E387" s="177"/>
      <c r="F387" s="177"/>
      <c r="G387" s="177"/>
      <c r="H387" s="177" t="s">
        <v>128</v>
      </c>
      <c r="I387" s="40">
        <f>IF(ISBLANK(MeanRO_Method[[#This Row],[Ro1]]),"",Log_Header[[#This Row],[Phi]])</f>
        <v>0.33</v>
      </c>
      <c r="J387" s="40">
        <f>IF(ISBLANK(MeanRO_Method[[#This Row],[Ro1]]),"",Log_Header[[#This Row],[Layer_Top_Depth]])</f>
        <v>1533</v>
      </c>
      <c r="K387" s="40">
        <f>IF(ISBLANK(MeanRO_Method[[#This Row],[Ro1]]),"",Log_Header[[#This Row],[Layer_Bottom_Depth]])</f>
        <v>1547</v>
      </c>
      <c r="L387" s="183">
        <f>IFERROR(ROUND(AVERAGE(MeanRO_Method[[#This Row],[Ro1]:[Ro4]]),0),"")</f>
        <v>3</v>
      </c>
      <c r="M387" s="183">
        <f>IF(ISBLANK(MeanRO_Method[[#This Row],[Bicarb]]),"",IF(MeanRO_Method[[#This Row],[Bicarb]]="Normal",MeanRO_Method[[#This Row],[Mean_Ro]],ROUND(MeanRO_Method[[#This Row],[Mean_Ro]]/1.75,0)))</f>
        <v>3</v>
      </c>
      <c r="N387" s="177" t="s">
        <v>267</v>
      </c>
    </row>
    <row r="388" spans="1:14" ht="13.15" x14ac:dyDescent="0.25">
      <c r="A388" s="210">
        <f>IF(ISNUMBER(Log_Header[[#This Row],[Seq]]),Log_Header[[#This Row],[Seq]],"")</f>
        <v>354</v>
      </c>
      <c r="B388" s="40">
        <f>IF(ISNUMBER(Log_Header[[#This Row],[BRACS_ID]]),Log_Header[[#This Row],[BRACS_ID]],"")</f>
        <v>22780</v>
      </c>
      <c r="C388" s="40">
        <f>IF(ISNUMBER(Log_Header[[#This Row],[Target_Depth]]),Log_Header[[#This Row],[Target_Depth]],"")</f>
        <v>1495</v>
      </c>
      <c r="D388" s="177">
        <v>1.7</v>
      </c>
      <c r="E388" s="177"/>
      <c r="F388" s="177"/>
      <c r="G388" s="177"/>
      <c r="H388" s="177" t="s">
        <v>128</v>
      </c>
      <c r="I388" s="40">
        <f>IF(ISBLANK(MeanRO_Method[[#This Row],[Ro1]]),"",Log_Header[[#This Row],[Phi]])</f>
        <v>0.33</v>
      </c>
      <c r="J388" s="40">
        <f>IF(ISBLANK(MeanRO_Method[[#This Row],[Ro1]]),"",Log_Header[[#This Row],[Layer_Top_Depth]])</f>
        <v>1472</v>
      </c>
      <c r="K388" s="40">
        <f>IF(ISBLANK(MeanRO_Method[[#This Row],[Ro1]]),"",Log_Header[[#This Row],[Layer_Bottom_Depth]])</f>
        <v>1485</v>
      </c>
      <c r="L388" s="183">
        <f>IFERROR(ROUND(AVERAGE(MeanRO_Method[[#This Row],[Ro1]:[Ro4]]),0),"")</f>
        <v>2</v>
      </c>
      <c r="M388" s="183">
        <f>IF(ISBLANK(MeanRO_Method[[#This Row],[Bicarb]]),"",IF(MeanRO_Method[[#This Row],[Bicarb]]="Normal",MeanRO_Method[[#This Row],[Mean_Ro]],ROUND(MeanRO_Method[[#This Row],[Mean_Ro]]/1.75,0)))</f>
        <v>2</v>
      </c>
      <c r="N388" s="177" t="s">
        <v>267</v>
      </c>
    </row>
    <row r="389" spans="1:14" ht="13.15" x14ac:dyDescent="0.25">
      <c r="A389" s="210">
        <f>IF(ISNUMBER(Log_Header[[#This Row],[Seq]]),Log_Header[[#This Row],[Seq]],"")</f>
        <v>355</v>
      </c>
      <c r="B389" s="40">
        <f>IF(ISNUMBER(Log_Header[[#This Row],[BRACS_ID]]),Log_Header[[#This Row],[BRACS_ID]],"")</f>
        <v>22780</v>
      </c>
      <c r="C389" s="40">
        <f>IF(ISNUMBER(Log_Header[[#This Row],[Target_Depth]]),Log_Header[[#This Row],[Target_Depth]],"")</f>
        <v>1595</v>
      </c>
      <c r="D389" s="177">
        <v>2</v>
      </c>
      <c r="E389" s="177"/>
      <c r="F389" s="177"/>
      <c r="G389" s="177"/>
      <c r="H389" s="177" t="s">
        <v>128</v>
      </c>
      <c r="I389" s="40">
        <f>IF(ISBLANK(MeanRO_Method[[#This Row],[Ro1]]),"",Log_Header[[#This Row],[Phi]])</f>
        <v>0.33</v>
      </c>
      <c r="J389" s="40">
        <f>IF(ISBLANK(MeanRO_Method[[#This Row],[Ro1]]),"",Log_Header[[#This Row],[Layer_Top_Depth]])</f>
        <v>1570</v>
      </c>
      <c r="K389" s="40">
        <f>IF(ISBLANK(MeanRO_Method[[#This Row],[Ro1]]),"",Log_Header[[#This Row],[Layer_Bottom_Depth]])</f>
        <v>1580</v>
      </c>
      <c r="L389" s="183">
        <f>IFERROR(ROUND(AVERAGE(MeanRO_Method[[#This Row],[Ro1]:[Ro4]]),0),"")</f>
        <v>2</v>
      </c>
      <c r="M389" s="183">
        <f>IF(ISBLANK(MeanRO_Method[[#This Row],[Bicarb]]),"",IF(MeanRO_Method[[#This Row],[Bicarb]]="Normal",MeanRO_Method[[#This Row],[Mean_Ro]],ROUND(MeanRO_Method[[#This Row],[Mean_Ro]]/1.75,0)))</f>
        <v>2</v>
      </c>
      <c r="N389" s="177" t="s">
        <v>267</v>
      </c>
    </row>
    <row r="390" spans="1:14" ht="13.15" x14ac:dyDescent="0.25">
      <c r="A390" s="210">
        <f>IF(ISNUMBER(Log_Header[[#This Row],[Seq]]),Log_Header[[#This Row],[Seq]],"")</f>
        <v>356</v>
      </c>
      <c r="B390" s="40">
        <f>IF(ISNUMBER(Log_Header[[#This Row],[BRACS_ID]]),Log_Header[[#This Row],[BRACS_ID]],"")</f>
        <v>22715</v>
      </c>
      <c r="C390" s="40">
        <f>IF(ISNUMBER(Log_Header[[#This Row],[Target_Depth]]),Log_Header[[#This Row],[Target_Depth]],"")</f>
        <v>1410</v>
      </c>
      <c r="D390" s="177">
        <v>2.2999999999999998</v>
      </c>
      <c r="E390" s="177"/>
      <c r="F390" s="177"/>
      <c r="G390" s="177"/>
      <c r="H390" s="177" t="s">
        <v>128</v>
      </c>
      <c r="I390" s="40">
        <f>IF(ISBLANK(MeanRO_Method[[#This Row],[Ro1]]),"",Log_Header[[#This Row],[Phi]])</f>
        <v>0.33</v>
      </c>
      <c r="J390" s="40">
        <f>IF(ISBLANK(MeanRO_Method[[#This Row],[Ro1]]),"",Log_Header[[#This Row],[Layer_Top_Depth]])</f>
        <v>1389</v>
      </c>
      <c r="K390" s="40">
        <f>IF(ISBLANK(MeanRO_Method[[#This Row],[Ro1]]),"",Log_Header[[#This Row],[Layer_Bottom_Depth]])</f>
        <v>1405</v>
      </c>
      <c r="L390" s="183">
        <f>IFERROR(ROUND(AVERAGE(MeanRO_Method[[#This Row],[Ro1]:[Ro4]]),0),"")</f>
        <v>2</v>
      </c>
      <c r="M390" s="183">
        <f>IF(ISBLANK(MeanRO_Method[[#This Row],[Bicarb]]),"",IF(MeanRO_Method[[#This Row],[Bicarb]]="Normal",MeanRO_Method[[#This Row],[Mean_Ro]],ROUND(MeanRO_Method[[#This Row],[Mean_Ro]]/1.75,0)))</f>
        <v>2</v>
      </c>
      <c r="N390" s="177" t="s">
        <v>267</v>
      </c>
    </row>
    <row r="391" spans="1:14" ht="13.15" x14ac:dyDescent="0.25">
      <c r="A391" s="210">
        <f>IF(ISNUMBER(Log_Header[[#This Row],[Seq]]),Log_Header[[#This Row],[Seq]],"")</f>
        <v>357</v>
      </c>
      <c r="B391" s="40">
        <f>IF(ISNUMBER(Log_Header[[#This Row],[BRACS_ID]]),Log_Header[[#This Row],[BRACS_ID]],"")</f>
        <v>22715</v>
      </c>
      <c r="C391" s="40">
        <f>IF(ISNUMBER(Log_Header[[#This Row],[Target_Depth]]),Log_Header[[#This Row],[Target_Depth]],"")</f>
        <v>1430</v>
      </c>
      <c r="D391" s="177">
        <v>2.2999999999999998</v>
      </c>
      <c r="E391" s="177"/>
      <c r="F391" s="177"/>
      <c r="G391" s="177"/>
      <c r="H391" s="177" t="s">
        <v>128</v>
      </c>
      <c r="I391" s="40">
        <f>IF(ISBLANK(MeanRO_Method[[#This Row],[Ro1]]),"",Log_Header[[#This Row],[Phi]])</f>
        <v>0.33</v>
      </c>
      <c r="J391" s="40">
        <f>IF(ISBLANK(MeanRO_Method[[#This Row],[Ro1]]),"",Log_Header[[#This Row],[Layer_Top_Depth]])</f>
        <v>1410</v>
      </c>
      <c r="K391" s="40">
        <f>IF(ISBLANK(MeanRO_Method[[#This Row],[Ro1]]),"",Log_Header[[#This Row],[Layer_Bottom_Depth]])</f>
        <v>1425</v>
      </c>
      <c r="L391" s="183">
        <f>IFERROR(ROUND(AVERAGE(MeanRO_Method[[#This Row],[Ro1]:[Ro4]]),0),"")</f>
        <v>2</v>
      </c>
      <c r="M391" s="183">
        <f>IF(ISBLANK(MeanRO_Method[[#This Row],[Bicarb]]),"",IF(MeanRO_Method[[#This Row],[Bicarb]]="Normal",MeanRO_Method[[#This Row],[Mean_Ro]],ROUND(MeanRO_Method[[#This Row],[Mean_Ro]]/1.75,0)))</f>
        <v>2</v>
      </c>
      <c r="N391" s="177" t="s">
        <v>267</v>
      </c>
    </row>
    <row r="392" spans="1:14" ht="13.15" x14ac:dyDescent="0.25">
      <c r="A392" s="210">
        <f>IF(ISNUMBER(Log_Header[[#This Row],[Seq]]),Log_Header[[#This Row],[Seq]],"")</f>
        <v>358</v>
      </c>
      <c r="B392" s="40">
        <f>IF(ISNUMBER(Log_Header[[#This Row],[BRACS_ID]]),Log_Header[[#This Row],[BRACS_ID]],"")</f>
        <v>22715</v>
      </c>
      <c r="C392" s="40">
        <f>IF(ISNUMBER(Log_Header[[#This Row],[Target_Depth]]),Log_Header[[#This Row],[Target_Depth]],"")</f>
        <v>1518</v>
      </c>
      <c r="D392" s="177">
        <v>2.2000000000000002</v>
      </c>
      <c r="E392" s="177"/>
      <c r="F392" s="177"/>
      <c r="G392" s="177"/>
      <c r="H392" s="177" t="s">
        <v>128</v>
      </c>
      <c r="I392" s="40">
        <f>IF(ISBLANK(MeanRO_Method[[#This Row],[Ro1]]),"",Log_Header[[#This Row],[Phi]])</f>
        <v>0.33</v>
      </c>
      <c r="J392" s="40">
        <f>IF(ISBLANK(MeanRO_Method[[#This Row],[Ro1]]),"",Log_Header[[#This Row],[Layer_Top_Depth]])</f>
        <v>1497</v>
      </c>
      <c r="K392" s="40">
        <f>IF(ISBLANK(MeanRO_Method[[#This Row],[Ro1]]),"",Log_Header[[#This Row],[Layer_Bottom_Depth]])</f>
        <v>1511</v>
      </c>
      <c r="L392" s="183">
        <f>IFERROR(ROUND(AVERAGE(MeanRO_Method[[#This Row],[Ro1]:[Ro4]]),0),"")</f>
        <v>2</v>
      </c>
      <c r="M392" s="183">
        <f>IF(ISBLANK(MeanRO_Method[[#This Row],[Bicarb]]),"",IF(MeanRO_Method[[#This Row],[Bicarb]]="Normal",MeanRO_Method[[#This Row],[Mean_Ro]],ROUND(MeanRO_Method[[#This Row],[Mean_Ro]]/1.75,0)))</f>
        <v>2</v>
      </c>
      <c r="N392" s="177" t="s">
        <v>267</v>
      </c>
    </row>
    <row r="393" spans="1:14" ht="13.15" x14ac:dyDescent="0.25">
      <c r="A393" s="210">
        <f>IF(ISNUMBER(Log_Header[[#This Row],[Seq]]),Log_Header[[#This Row],[Seq]],"")</f>
        <v>359</v>
      </c>
      <c r="B393" s="40">
        <f>IF(ISNUMBER(Log_Header[[#This Row],[BRACS_ID]]),Log_Header[[#This Row],[BRACS_ID]],"")</f>
        <v>35905</v>
      </c>
      <c r="C393" s="40">
        <f>IF(ISNUMBER(Log_Header[[#This Row],[Target_Depth]]),Log_Header[[#This Row],[Target_Depth]],"")</f>
        <v>1427</v>
      </c>
      <c r="D393" s="177">
        <v>2</v>
      </c>
      <c r="E393" s="177"/>
      <c r="F393" s="177"/>
      <c r="G393" s="177"/>
      <c r="H393" s="177" t="s">
        <v>128</v>
      </c>
      <c r="I393" s="40">
        <f>IF(ISBLANK(MeanRO_Method[[#This Row],[Ro1]]),"",Log_Header[[#This Row],[Phi]])</f>
        <v>0.33</v>
      </c>
      <c r="J393" s="40">
        <f>IF(ISBLANK(MeanRO_Method[[#This Row],[Ro1]]),"",Log_Header[[#This Row],[Layer_Top_Depth]])</f>
        <v>1407</v>
      </c>
      <c r="K393" s="40">
        <f>IF(ISBLANK(MeanRO_Method[[#This Row],[Ro1]]),"",Log_Header[[#This Row],[Layer_Bottom_Depth]])</f>
        <v>1425</v>
      </c>
      <c r="L393" s="183">
        <f>IFERROR(ROUND(AVERAGE(MeanRO_Method[[#This Row],[Ro1]:[Ro4]]),0),"")</f>
        <v>2</v>
      </c>
      <c r="M393" s="183">
        <f>IF(ISBLANK(MeanRO_Method[[#This Row],[Bicarb]]),"",IF(MeanRO_Method[[#This Row],[Bicarb]]="Normal",MeanRO_Method[[#This Row],[Mean_Ro]],ROUND(MeanRO_Method[[#This Row],[Mean_Ro]]/1.75,0)))</f>
        <v>2</v>
      </c>
      <c r="N393" s="177" t="s">
        <v>267</v>
      </c>
    </row>
    <row r="394" spans="1:14" ht="13.15" x14ac:dyDescent="0.25">
      <c r="A394" s="210">
        <f>IF(ISNUMBER(Log_Header[[#This Row],[Seq]]),Log_Header[[#This Row],[Seq]],"")</f>
        <v>360</v>
      </c>
      <c r="B394" s="40">
        <f>IF(ISNUMBER(Log_Header[[#This Row],[BRACS_ID]]),Log_Header[[#This Row],[BRACS_ID]],"")</f>
        <v>35905</v>
      </c>
      <c r="C394" s="40">
        <f>IF(ISNUMBER(Log_Header[[#This Row],[Target_Depth]]),Log_Header[[#This Row],[Target_Depth]],"")</f>
        <v>1505</v>
      </c>
      <c r="D394" s="177">
        <v>1.8</v>
      </c>
      <c r="E394" s="177"/>
      <c r="F394" s="177"/>
      <c r="G394" s="177"/>
      <c r="H394" s="177" t="s">
        <v>128</v>
      </c>
      <c r="I394" s="40">
        <f>IF(ISBLANK(MeanRO_Method[[#This Row],[Ro1]]),"",Log_Header[[#This Row],[Phi]])</f>
        <v>0.33</v>
      </c>
      <c r="J394" s="40">
        <f>IF(ISBLANK(MeanRO_Method[[#This Row],[Ro1]]),"",Log_Header[[#This Row],[Layer_Top_Depth]])</f>
        <v>1487</v>
      </c>
      <c r="K394" s="40">
        <f>IF(ISBLANK(MeanRO_Method[[#This Row],[Ro1]]),"",Log_Header[[#This Row],[Layer_Bottom_Depth]])</f>
        <v>1499</v>
      </c>
      <c r="L394" s="183">
        <f>IFERROR(ROUND(AVERAGE(MeanRO_Method[[#This Row],[Ro1]:[Ro4]]),0),"")</f>
        <v>2</v>
      </c>
      <c r="M394" s="183">
        <f>IF(ISBLANK(MeanRO_Method[[#This Row],[Bicarb]]),"",IF(MeanRO_Method[[#This Row],[Bicarb]]="Normal",MeanRO_Method[[#This Row],[Mean_Ro]],ROUND(MeanRO_Method[[#This Row],[Mean_Ro]]/1.75,0)))</f>
        <v>2</v>
      </c>
      <c r="N394" s="177" t="s">
        <v>267</v>
      </c>
    </row>
    <row r="395" spans="1:14" ht="13.15" x14ac:dyDescent="0.25">
      <c r="A395" s="210">
        <f>IF(ISNUMBER(Log_Header[[#This Row],[Seq]]),Log_Header[[#This Row],[Seq]],"")</f>
        <v>361</v>
      </c>
      <c r="B395" s="40">
        <f>IF(ISNUMBER(Log_Header[[#This Row],[BRACS_ID]]),Log_Header[[#This Row],[BRACS_ID]],"")</f>
        <v>22026</v>
      </c>
      <c r="C395" s="40">
        <f>IF(ISNUMBER(Log_Header[[#This Row],[Target_Depth]]),Log_Header[[#This Row],[Target_Depth]],"")</f>
        <v>206</v>
      </c>
      <c r="D395" s="177">
        <v>605.79999999999995</v>
      </c>
      <c r="E395" s="177"/>
      <c r="F395" s="177"/>
      <c r="G395" s="177"/>
      <c r="H395" s="177" t="s">
        <v>128</v>
      </c>
      <c r="I395" s="40">
        <f>IF(ISBLANK(MeanRO_Method[[#This Row],[Ro1]]),"",Log_Header[[#This Row],[Phi]])</f>
        <v>0.32</v>
      </c>
      <c r="J395" s="40">
        <f>IF(ISBLANK(MeanRO_Method[[#This Row],[Ro1]]),"",Log_Header[[#This Row],[Layer_Top_Depth]])</f>
        <v>189</v>
      </c>
      <c r="K395" s="40">
        <f>IF(ISBLANK(MeanRO_Method[[#This Row],[Ro1]]),"",Log_Header[[#This Row],[Layer_Bottom_Depth]])</f>
        <v>199</v>
      </c>
      <c r="L395" s="183">
        <f>IFERROR(ROUND(AVERAGE(MeanRO_Method[[#This Row],[Ro1]:[Ro4]]),0),"")</f>
        <v>606</v>
      </c>
      <c r="M395" s="183">
        <f>IF(ISBLANK(MeanRO_Method[[#This Row],[Bicarb]]),"",IF(MeanRO_Method[[#This Row],[Bicarb]]="Normal",MeanRO_Method[[#This Row],[Mean_Ro]],ROUND(MeanRO_Method[[#This Row],[Mean_Ro]]/1.75,0)))</f>
        <v>606</v>
      </c>
      <c r="N395" s="177" t="s">
        <v>267</v>
      </c>
    </row>
    <row r="396" spans="1:14" ht="13.15" x14ac:dyDescent="0.25">
      <c r="A396" s="210">
        <f>IF(ISNUMBER(Log_Header[[#This Row],[Seq]]),Log_Header[[#This Row],[Seq]],"")</f>
        <v>362</v>
      </c>
      <c r="B396" s="40">
        <f>IF(ISNUMBER(Log_Header[[#This Row],[BRACS_ID]]),Log_Header[[#This Row],[BRACS_ID]],"")</f>
        <v>24562</v>
      </c>
      <c r="C396" s="40">
        <f>IF(ISNUMBER(Log_Header[[#This Row],[Target_Depth]]),Log_Header[[#This Row],[Target_Depth]],"")</f>
        <v>220</v>
      </c>
      <c r="D396" s="177">
        <v>20</v>
      </c>
      <c r="E396" s="177"/>
      <c r="F396" s="177"/>
      <c r="G396" s="177"/>
      <c r="H396" s="177" t="s">
        <v>128</v>
      </c>
      <c r="I396" s="40">
        <f>IF(ISBLANK(MeanRO_Method[[#This Row],[Ro1]]),"",Log_Header[[#This Row],[Phi]])</f>
        <v>0.32</v>
      </c>
      <c r="J396" s="40">
        <f>IF(ISBLANK(MeanRO_Method[[#This Row],[Ro1]]),"",Log_Header[[#This Row],[Layer_Top_Depth]])</f>
        <v>195</v>
      </c>
      <c r="K396" s="40">
        <f>IF(ISBLANK(MeanRO_Method[[#This Row],[Ro1]]),"",Log_Header[[#This Row],[Layer_Bottom_Depth]])</f>
        <v>230</v>
      </c>
      <c r="L396" s="183">
        <f>IFERROR(ROUND(AVERAGE(MeanRO_Method[[#This Row],[Ro1]:[Ro4]]),0),"")</f>
        <v>20</v>
      </c>
      <c r="M396" s="183">
        <f>IF(ISBLANK(MeanRO_Method[[#This Row],[Bicarb]]),"",IF(MeanRO_Method[[#This Row],[Bicarb]]="Normal",MeanRO_Method[[#This Row],[Mean_Ro]],ROUND(MeanRO_Method[[#This Row],[Mean_Ro]]/1.75,0)))</f>
        <v>20</v>
      </c>
      <c r="N396" s="177">
        <v>1800</v>
      </c>
    </row>
    <row r="397" spans="1:14" ht="13.15" x14ac:dyDescent="0.25">
      <c r="A397" s="210">
        <f>IF(ISNUMBER(Log_Header[[#This Row],[Seq]]),Log_Header[[#This Row],[Seq]],"")</f>
        <v>363</v>
      </c>
      <c r="B397" s="40">
        <f>IF(ISNUMBER(Log_Header[[#This Row],[BRACS_ID]]),Log_Header[[#This Row],[BRACS_ID]],"")</f>
        <v>22017</v>
      </c>
      <c r="C397" s="40">
        <f>IF(ISNUMBER(Log_Header[[#This Row],[Target_Depth]]),Log_Header[[#This Row],[Target_Depth]],"")</f>
        <v>210</v>
      </c>
      <c r="D397" s="177">
        <v>15.3</v>
      </c>
      <c r="E397" s="177"/>
      <c r="F397" s="177"/>
      <c r="G397" s="177"/>
      <c r="H397" s="177" t="s">
        <v>128</v>
      </c>
      <c r="I397" s="40">
        <f>IF(ISBLANK(MeanRO_Method[[#This Row],[Ro1]]),"",Log_Header[[#This Row],[Phi]])</f>
        <v>0.32</v>
      </c>
      <c r="J397" s="40">
        <f>IF(ISBLANK(MeanRO_Method[[#This Row],[Ro1]]),"",Log_Header[[#This Row],[Layer_Top_Depth]])</f>
        <v>193</v>
      </c>
      <c r="K397" s="40">
        <f>IF(ISBLANK(MeanRO_Method[[#This Row],[Ro1]]),"",Log_Header[[#This Row],[Layer_Bottom_Depth]])</f>
        <v>213</v>
      </c>
      <c r="L397" s="183">
        <f>IFERROR(ROUND(AVERAGE(MeanRO_Method[[#This Row],[Ro1]:[Ro4]]),0),"")</f>
        <v>15</v>
      </c>
      <c r="M397" s="183">
        <f>IF(ISBLANK(MeanRO_Method[[#This Row],[Bicarb]]),"",IF(MeanRO_Method[[#This Row],[Bicarb]]="Normal",MeanRO_Method[[#This Row],[Mean_Ro]],ROUND(MeanRO_Method[[#This Row],[Mean_Ro]]/1.75,0)))</f>
        <v>15</v>
      </c>
      <c r="N397" s="177">
        <v>2100</v>
      </c>
    </row>
    <row r="398" spans="1:14" ht="13.15" x14ac:dyDescent="0.25">
      <c r="A398" s="210">
        <f>IF(ISNUMBER(Log_Header[[#This Row],[Seq]]),Log_Header[[#This Row],[Seq]],"")</f>
        <v>364</v>
      </c>
      <c r="B398" s="40">
        <f>IF(ISNUMBER(Log_Header[[#This Row],[BRACS_ID]]),Log_Header[[#This Row],[BRACS_ID]],"")</f>
        <v>22004</v>
      </c>
      <c r="C398" s="40">
        <f>IF(ISNUMBER(Log_Header[[#This Row],[Target_Depth]]),Log_Header[[#This Row],[Target_Depth]],"")</f>
        <v>260</v>
      </c>
      <c r="D398" s="177"/>
      <c r="E398" s="177"/>
      <c r="F398" s="177"/>
      <c r="G398" s="177"/>
      <c r="H398" s="177"/>
      <c r="I398" s="40" t="str">
        <f>IF(ISBLANK(MeanRO_Method[[#This Row],[Ro1]]),"",Log_Header[[#This Row],[Phi]])</f>
        <v/>
      </c>
      <c r="J398" s="40" t="str">
        <f>IF(ISBLANK(MeanRO_Method[[#This Row],[Ro1]]),"",Log_Header[[#This Row],[Layer_Top_Depth]])</f>
        <v/>
      </c>
      <c r="K398" s="40" t="str">
        <f>IF(ISBLANK(MeanRO_Method[[#This Row],[Ro1]]),"",Log_Header[[#This Row],[Layer_Bottom_Depth]])</f>
        <v/>
      </c>
      <c r="L398" s="183" t="str">
        <f>IFERROR(ROUND(AVERAGE(MeanRO_Method[[#This Row],[Ro1]:[Ro4]]),0),"")</f>
        <v/>
      </c>
      <c r="M398" s="183" t="str">
        <f>IF(ISBLANK(MeanRO_Method[[#This Row],[Bicarb]]),"",IF(MeanRO_Method[[#This Row],[Bicarb]]="Normal",MeanRO_Method[[#This Row],[Mean_Ro]],ROUND(MeanRO_Method[[#This Row],[Mean_Ro]]/1.75,0)))</f>
        <v/>
      </c>
      <c r="N398" s="177"/>
    </row>
    <row r="399" spans="1:14" ht="13.15" x14ac:dyDescent="0.25">
      <c r="A399" s="210">
        <f>IF(ISNUMBER(Log_Header[[#This Row],[Seq]]),Log_Header[[#This Row],[Seq]],"")</f>
        <v>365</v>
      </c>
      <c r="B399" s="40">
        <f>IF(ISNUMBER(Log_Header[[#This Row],[BRACS_ID]]),Log_Header[[#This Row],[BRACS_ID]],"")</f>
        <v>22004</v>
      </c>
      <c r="C399" s="40">
        <f>IF(ISNUMBER(Log_Header[[#This Row],[Target_Depth]]),Log_Header[[#This Row],[Target_Depth]],"")</f>
        <v>323</v>
      </c>
      <c r="D399" s="177">
        <v>33.6</v>
      </c>
      <c r="E399" s="177"/>
      <c r="F399" s="177"/>
      <c r="G399" s="177"/>
      <c r="H399" s="177" t="s">
        <v>128</v>
      </c>
      <c r="I399" s="40">
        <f>IF(ISBLANK(MeanRO_Method[[#This Row],[Ro1]]),"",Log_Header[[#This Row],[Phi]])</f>
        <v>0.32</v>
      </c>
      <c r="J399" s="40">
        <f>IF(ISBLANK(MeanRO_Method[[#This Row],[Ro1]]),"",Log_Header[[#This Row],[Layer_Top_Depth]])</f>
        <v>315</v>
      </c>
      <c r="K399" s="40">
        <f>IF(ISBLANK(MeanRO_Method[[#This Row],[Ro1]]),"",Log_Header[[#This Row],[Layer_Bottom_Depth]])</f>
        <v>328</v>
      </c>
      <c r="L399" s="183">
        <f>IFERROR(ROUND(AVERAGE(MeanRO_Method[[#This Row],[Ro1]:[Ro4]]),0),"")</f>
        <v>34</v>
      </c>
      <c r="M399" s="183">
        <f>IF(ISBLANK(MeanRO_Method[[#This Row],[Bicarb]]),"",IF(MeanRO_Method[[#This Row],[Bicarb]]="Normal",MeanRO_Method[[#This Row],[Mean_Ro]],ROUND(MeanRO_Method[[#This Row],[Mean_Ro]]/1.75,0)))</f>
        <v>34</v>
      </c>
      <c r="N399" s="177">
        <v>1010</v>
      </c>
    </row>
    <row r="400" spans="1:14" ht="13.15" x14ac:dyDescent="0.25">
      <c r="A400" s="210">
        <f>IF(ISNUMBER(Log_Header[[#This Row],[Seq]]),Log_Header[[#This Row],[Seq]],"")</f>
        <v>366</v>
      </c>
      <c r="B400" s="40">
        <f>IF(ISNUMBER(Log_Header[[#This Row],[BRACS_ID]]),Log_Header[[#This Row],[BRACS_ID]],"")</f>
        <v>22007</v>
      </c>
      <c r="C400" s="40">
        <f>IF(ISNUMBER(Log_Header[[#This Row],[Target_Depth]]),Log_Header[[#This Row],[Target_Depth]],"")</f>
        <v>356</v>
      </c>
      <c r="D400" s="177">
        <v>42.6</v>
      </c>
      <c r="E400" s="177"/>
      <c r="F400" s="177"/>
      <c r="G400" s="177"/>
      <c r="H400" s="177" t="s">
        <v>128</v>
      </c>
      <c r="I400" s="40">
        <f>IF(ISBLANK(MeanRO_Method[[#This Row],[Ro1]]),"",Log_Header[[#This Row],[Phi]])</f>
        <v>0.32</v>
      </c>
      <c r="J400" s="40">
        <f>IF(ISBLANK(MeanRO_Method[[#This Row],[Ro1]]),"",Log_Header[[#This Row],[Layer_Top_Depth]])</f>
        <v>345</v>
      </c>
      <c r="K400" s="40">
        <f>IF(ISBLANK(MeanRO_Method[[#This Row],[Ro1]]),"",Log_Header[[#This Row],[Layer_Bottom_Depth]])</f>
        <v>374</v>
      </c>
      <c r="L400" s="183">
        <f>IFERROR(ROUND(AVERAGE(MeanRO_Method[[#This Row],[Ro1]:[Ro4]]),0),"")</f>
        <v>43</v>
      </c>
      <c r="M400" s="183">
        <f>IF(ISBLANK(MeanRO_Method[[#This Row],[Bicarb]]),"",IF(MeanRO_Method[[#This Row],[Bicarb]]="Normal",MeanRO_Method[[#This Row],[Mean_Ro]],ROUND(MeanRO_Method[[#This Row],[Mean_Ro]]/1.75,0)))</f>
        <v>43</v>
      </c>
      <c r="N400" s="177">
        <v>850</v>
      </c>
    </row>
    <row r="401" spans="1:14" ht="13.15" x14ac:dyDescent="0.25">
      <c r="A401" s="210">
        <f>IF(ISNUMBER(Log_Header[[#This Row],[Seq]]),Log_Header[[#This Row],[Seq]],"")</f>
        <v>367</v>
      </c>
      <c r="B401" s="40">
        <f>IF(ISNUMBER(Log_Header[[#This Row],[BRACS_ID]]),Log_Header[[#This Row],[BRACS_ID]],"")</f>
        <v>22007</v>
      </c>
      <c r="C401" s="40">
        <f>IF(ISNUMBER(Log_Header[[#This Row],[Target_Depth]]),Log_Header[[#This Row],[Target_Depth]],"")</f>
        <v>405</v>
      </c>
      <c r="D401" s="177">
        <v>35.799999999999997</v>
      </c>
      <c r="E401" s="177"/>
      <c r="F401" s="177"/>
      <c r="G401" s="177"/>
      <c r="H401" s="177" t="s">
        <v>128</v>
      </c>
      <c r="I401" s="40">
        <f>IF(ISBLANK(MeanRO_Method[[#This Row],[Ro1]]),"",Log_Header[[#This Row],[Phi]])</f>
        <v>0.32</v>
      </c>
      <c r="J401" s="40">
        <f>IF(ISBLANK(MeanRO_Method[[#This Row],[Ro1]]),"",Log_Header[[#This Row],[Layer_Top_Depth]])</f>
        <v>400</v>
      </c>
      <c r="K401" s="40">
        <f>IF(ISBLANK(MeanRO_Method[[#This Row],[Ro1]]),"",Log_Header[[#This Row],[Layer_Bottom_Depth]])</f>
        <v>410</v>
      </c>
      <c r="L401" s="183">
        <f>IFERROR(ROUND(AVERAGE(MeanRO_Method[[#This Row],[Ro1]:[Ro4]]),0),"")</f>
        <v>36</v>
      </c>
      <c r="M401" s="183">
        <f>IF(ISBLANK(MeanRO_Method[[#This Row],[Bicarb]]),"",IF(MeanRO_Method[[#This Row],[Bicarb]]="Normal",MeanRO_Method[[#This Row],[Mean_Ro]],ROUND(MeanRO_Method[[#This Row],[Mean_Ro]]/1.75,0)))</f>
        <v>36</v>
      </c>
      <c r="N401" s="177">
        <v>1000</v>
      </c>
    </row>
    <row r="402" spans="1:14" ht="13.15" x14ac:dyDescent="0.25">
      <c r="A402" s="210">
        <f>IF(ISNUMBER(Log_Header[[#This Row],[Seq]]),Log_Header[[#This Row],[Seq]],"")</f>
        <v>368</v>
      </c>
      <c r="B402" s="40">
        <f>IF(ISNUMBER(Log_Header[[#This Row],[BRACS_ID]]),Log_Header[[#This Row],[BRACS_ID]],"")</f>
        <v>22007</v>
      </c>
      <c r="C402" s="40">
        <f>IF(ISNUMBER(Log_Header[[#This Row],[Target_Depth]]),Log_Header[[#This Row],[Target_Depth]],"")</f>
        <v>620</v>
      </c>
      <c r="D402" s="177">
        <v>3.7</v>
      </c>
      <c r="E402" s="177"/>
      <c r="F402" s="177"/>
      <c r="G402" s="177"/>
      <c r="H402" s="177" t="s">
        <v>128</v>
      </c>
      <c r="I402" s="40">
        <f>IF(ISBLANK(MeanRO_Method[[#This Row],[Ro1]]),"",Log_Header[[#This Row],[Phi]])</f>
        <v>0.32</v>
      </c>
      <c r="J402" s="40">
        <f>IF(ISBLANK(MeanRO_Method[[#This Row],[Ro1]]),"",Log_Header[[#This Row],[Layer_Top_Depth]])</f>
        <v>613</v>
      </c>
      <c r="K402" s="40">
        <f>IF(ISBLANK(MeanRO_Method[[#This Row],[Ro1]]),"",Log_Header[[#This Row],[Layer_Bottom_Depth]])</f>
        <v>630</v>
      </c>
      <c r="L402" s="183">
        <f>IFERROR(ROUND(AVERAGE(MeanRO_Method[[#This Row],[Ro1]:[Ro4]]),0),"")</f>
        <v>4</v>
      </c>
      <c r="M402" s="183">
        <f>IF(ISBLANK(MeanRO_Method[[#This Row],[Bicarb]]),"",IF(MeanRO_Method[[#This Row],[Bicarb]]="Normal",MeanRO_Method[[#This Row],[Mean_Ro]],ROUND(MeanRO_Method[[#This Row],[Mean_Ro]]/1.75,0)))</f>
        <v>4</v>
      </c>
      <c r="N402" s="177">
        <v>12000</v>
      </c>
    </row>
    <row r="403" spans="1:14" ht="13.15" x14ac:dyDescent="0.25">
      <c r="A403" s="210">
        <f>IF(ISNUMBER(Log_Header[[#This Row],[Seq]]),Log_Header[[#This Row],[Seq]],"")</f>
        <v>369</v>
      </c>
      <c r="B403" s="40">
        <f>IF(ISNUMBER(Log_Header[[#This Row],[BRACS_ID]]),Log_Header[[#This Row],[BRACS_ID]],"")</f>
        <v>22007</v>
      </c>
      <c r="C403" s="40">
        <f>IF(ISNUMBER(Log_Header[[#This Row],[Target_Depth]]),Log_Header[[#This Row],[Target_Depth]],"")</f>
        <v>705</v>
      </c>
      <c r="D403" s="177">
        <v>2.8</v>
      </c>
      <c r="E403" s="177"/>
      <c r="F403" s="177"/>
      <c r="G403" s="177"/>
      <c r="H403" s="177" t="s">
        <v>128</v>
      </c>
      <c r="I403" s="40">
        <f>IF(ISBLANK(MeanRO_Method[[#This Row],[Ro1]]),"",Log_Header[[#This Row],[Phi]])</f>
        <v>0.32</v>
      </c>
      <c r="J403" s="40">
        <f>IF(ISBLANK(MeanRO_Method[[#This Row],[Ro1]]),"",Log_Header[[#This Row],[Layer_Top_Depth]])</f>
        <v>695</v>
      </c>
      <c r="K403" s="40">
        <f>IF(ISBLANK(MeanRO_Method[[#This Row],[Ro1]]),"",Log_Header[[#This Row],[Layer_Bottom_Depth]])</f>
        <v>715</v>
      </c>
      <c r="L403" s="183">
        <f>IFERROR(ROUND(AVERAGE(MeanRO_Method[[#This Row],[Ro1]:[Ro4]]),0),"")</f>
        <v>3</v>
      </c>
      <c r="M403" s="183">
        <f>IF(ISBLANK(MeanRO_Method[[#This Row],[Bicarb]]),"",IF(MeanRO_Method[[#This Row],[Bicarb]]="Normal",MeanRO_Method[[#This Row],[Mean_Ro]],ROUND(MeanRO_Method[[#This Row],[Mean_Ro]]/1.75,0)))</f>
        <v>3</v>
      </c>
      <c r="N403" s="177" t="s">
        <v>267</v>
      </c>
    </row>
    <row r="404" spans="1:14" ht="13.15" x14ac:dyDescent="0.25">
      <c r="A404" s="210">
        <f>IF(ISNUMBER(Log_Header[[#This Row],[Seq]]),Log_Header[[#This Row],[Seq]],"")</f>
        <v>370</v>
      </c>
      <c r="B404" s="40">
        <f>IF(ISNUMBER(Log_Header[[#This Row],[BRACS_ID]]),Log_Header[[#This Row],[BRACS_ID]],"")</f>
        <v>22004</v>
      </c>
      <c r="C404" s="40">
        <f>IF(ISNUMBER(Log_Header[[#This Row],[Target_Depth]]),Log_Header[[#This Row],[Target_Depth]],"")</f>
        <v>520</v>
      </c>
      <c r="D404" s="177">
        <v>3.4</v>
      </c>
      <c r="E404" s="177"/>
      <c r="F404" s="177"/>
      <c r="G404" s="177"/>
      <c r="H404" s="177" t="s">
        <v>128</v>
      </c>
      <c r="I404" s="40">
        <f>IF(ISBLANK(MeanRO_Method[[#This Row],[Ro1]]),"",Log_Header[[#This Row],[Phi]])</f>
        <v>0.32</v>
      </c>
      <c r="J404" s="40">
        <f>IF(ISBLANK(MeanRO_Method[[#This Row],[Ro1]]),"",Log_Header[[#This Row],[Layer_Top_Depth]])</f>
        <v>510</v>
      </c>
      <c r="K404" s="40">
        <f>IF(ISBLANK(MeanRO_Method[[#This Row],[Ro1]]),"",Log_Header[[#This Row],[Layer_Bottom_Depth]])</f>
        <v>530</v>
      </c>
      <c r="L404" s="183">
        <f>IFERROR(ROUND(AVERAGE(MeanRO_Method[[#This Row],[Ro1]:[Ro4]]),0),"")</f>
        <v>3</v>
      </c>
      <c r="M404" s="183">
        <f>IF(ISBLANK(MeanRO_Method[[#This Row],[Bicarb]]),"",IF(MeanRO_Method[[#This Row],[Bicarb]]="Normal",MeanRO_Method[[#This Row],[Mean_Ro]],ROUND(MeanRO_Method[[#This Row],[Mean_Ro]]/1.75,0)))</f>
        <v>3</v>
      </c>
      <c r="N404" s="177" t="s">
        <v>267</v>
      </c>
    </row>
    <row r="405" spans="1:14" ht="13.15" x14ac:dyDescent="0.25">
      <c r="A405" s="210">
        <f>IF(ISNUMBER(Log_Header[[#This Row],[Seq]]),Log_Header[[#This Row],[Seq]],"")</f>
        <v>371</v>
      </c>
      <c r="B405" s="40">
        <f>IF(ISNUMBER(Log_Header[[#This Row],[BRACS_ID]]),Log_Header[[#This Row],[BRACS_ID]],"")</f>
        <v>14862</v>
      </c>
      <c r="C405" s="40">
        <f>IF(ISNUMBER(Log_Header[[#This Row],[Target_Depth]]),Log_Header[[#This Row],[Target_Depth]],"")</f>
        <v>414</v>
      </c>
      <c r="D405" s="177">
        <v>49.8</v>
      </c>
      <c r="E405" s="177"/>
      <c r="F405" s="177"/>
      <c r="G405" s="177"/>
      <c r="H405" s="177" t="s">
        <v>128</v>
      </c>
      <c r="I405" s="40">
        <f>IF(ISBLANK(MeanRO_Method[[#This Row],[Ro1]]),"",Log_Header[[#This Row],[Phi]])</f>
        <v>0.33</v>
      </c>
      <c r="J405" s="40">
        <f>IF(ISBLANK(MeanRO_Method[[#This Row],[Ro1]]),"",Log_Header[[#This Row],[Layer_Top_Depth]])</f>
        <v>402</v>
      </c>
      <c r="K405" s="40">
        <f>IF(ISBLANK(MeanRO_Method[[#This Row],[Ro1]]),"",Log_Header[[#This Row],[Layer_Bottom_Depth]])</f>
        <v>426</v>
      </c>
      <c r="L405" s="183">
        <f>IFERROR(ROUND(AVERAGE(MeanRO_Method[[#This Row],[Ro1]:[Ro4]]),0),"")</f>
        <v>50</v>
      </c>
      <c r="M405" s="183">
        <f>IF(ISBLANK(MeanRO_Method[[#This Row],[Bicarb]]),"",IF(MeanRO_Method[[#This Row],[Bicarb]]="Normal",MeanRO_Method[[#This Row],[Mean_Ro]],ROUND(MeanRO_Method[[#This Row],[Mean_Ro]]/1.75,0)))</f>
        <v>50</v>
      </c>
      <c r="N405" s="177">
        <v>700</v>
      </c>
    </row>
    <row r="406" spans="1:14" ht="13.15" x14ac:dyDescent="0.25">
      <c r="A406" s="210">
        <f>IF(ISNUMBER(Log_Header[[#This Row],[Seq]]),Log_Header[[#This Row],[Seq]],"")</f>
        <v>372</v>
      </c>
      <c r="B406" s="40">
        <f>IF(ISNUMBER(Log_Header[[#This Row],[BRACS_ID]]),Log_Header[[#This Row],[BRACS_ID]],"")</f>
        <v>14862</v>
      </c>
      <c r="C406" s="40">
        <f>IF(ISNUMBER(Log_Header[[#This Row],[Target_Depth]]),Log_Header[[#This Row],[Target_Depth]],"")</f>
        <v>490</v>
      </c>
      <c r="D406" s="177">
        <v>42.5</v>
      </c>
      <c r="E406" s="177"/>
      <c r="F406" s="177"/>
      <c r="G406" s="177"/>
      <c r="H406" s="177" t="s">
        <v>128</v>
      </c>
      <c r="I406" s="40">
        <f>IF(ISBLANK(MeanRO_Method[[#This Row],[Ro1]]),"",Log_Header[[#This Row],[Phi]])</f>
        <v>0.33</v>
      </c>
      <c r="J406" s="40">
        <f>IF(ISBLANK(MeanRO_Method[[#This Row],[Ro1]]),"",Log_Header[[#This Row],[Layer_Top_Depth]])</f>
        <v>476</v>
      </c>
      <c r="K406" s="40">
        <f>IF(ISBLANK(MeanRO_Method[[#This Row],[Ro1]]),"",Log_Header[[#This Row],[Layer_Bottom_Depth]])</f>
        <v>500</v>
      </c>
      <c r="L406" s="183">
        <f>IFERROR(ROUND(AVERAGE(MeanRO_Method[[#This Row],[Ro1]:[Ro4]]),0),"")</f>
        <v>43</v>
      </c>
      <c r="M406" s="183">
        <f>IF(ISBLANK(MeanRO_Method[[#This Row],[Bicarb]]),"",IF(MeanRO_Method[[#This Row],[Bicarb]]="Normal",MeanRO_Method[[#This Row],[Mean_Ro]],ROUND(MeanRO_Method[[#This Row],[Mean_Ro]]/1.75,0)))</f>
        <v>43</v>
      </c>
      <c r="N406" s="177">
        <v>780</v>
      </c>
    </row>
    <row r="407" spans="1:14" ht="13.15" x14ac:dyDescent="0.25">
      <c r="A407" s="210">
        <f>IF(ISNUMBER(Log_Header[[#This Row],[Seq]]),Log_Header[[#This Row],[Seq]],"")</f>
        <v>373</v>
      </c>
      <c r="B407" s="40">
        <f>IF(ISNUMBER(Log_Header[[#This Row],[BRACS_ID]]),Log_Header[[#This Row],[BRACS_ID]],"")</f>
        <v>24559</v>
      </c>
      <c r="C407" s="40">
        <f>IF(ISNUMBER(Log_Header[[#This Row],[Target_Depth]]),Log_Header[[#This Row],[Target_Depth]],"")</f>
        <v>425</v>
      </c>
      <c r="D407" s="177">
        <v>36</v>
      </c>
      <c r="E407" s="177"/>
      <c r="F407" s="177"/>
      <c r="G407" s="177"/>
      <c r="H407" s="177" t="s">
        <v>128</v>
      </c>
      <c r="I407" s="40">
        <f>IF(ISBLANK(MeanRO_Method[[#This Row],[Ro1]]),"",Log_Header[[#This Row],[Phi]])</f>
        <v>0.33</v>
      </c>
      <c r="J407" s="40">
        <f>IF(ISBLANK(MeanRO_Method[[#This Row],[Ro1]]),"",Log_Header[[#This Row],[Layer_Top_Depth]])</f>
        <v>410</v>
      </c>
      <c r="K407" s="40">
        <f>IF(ISBLANK(MeanRO_Method[[#This Row],[Ro1]]),"",Log_Header[[#This Row],[Layer_Bottom_Depth]])</f>
        <v>445</v>
      </c>
      <c r="L407" s="183">
        <f>IFERROR(ROUND(AVERAGE(MeanRO_Method[[#This Row],[Ro1]:[Ro4]]),0),"")</f>
        <v>36</v>
      </c>
      <c r="M407" s="183">
        <f>IF(ISBLANK(MeanRO_Method[[#This Row],[Bicarb]]),"",IF(MeanRO_Method[[#This Row],[Bicarb]]="Normal",MeanRO_Method[[#This Row],[Mean_Ro]],ROUND(MeanRO_Method[[#This Row],[Mean_Ro]]/1.75,0)))</f>
        <v>36</v>
      </c>
      <c r="N407" s="177">
        <v>920</v>
      </c>
    </row>
    <row r="408" spans="1:14" ht="13.15" x14ac:dyDescent="0.25">
      <c r="A408" s="210">
        <f>IF(ISNUMBER(Log_Header[[#This Row],[Seq]]),Log_Header[[#This Row],[Seq]],"")</f>
        <v>374</v>
      </c>
      <c r="B408" s="40">
        <f>IF(ISNUMBER(Log_Header[[#This Row],[BRACS_ID]]),Log_Header[[#This Row],[BRACS_ID]],"")</f>
        <v>24559</v>
      </c>
      <c r="C408" s="40">
        <f>IF(ISNUMBER(Log_Header[[#This Row],[Target_Depth]]),Log_Header[[#This Row],[Target_Depth]],"")</f>
        <v>500</v>
      </c>
      <c r="D408" s="177">
        <v>47</v>
      </c>
      <c r="E408" s="177"/>
      <c r="F408" s="177"/>
      <c r="G408" s="177"/>
      <c r="H408" s="177" t="s">
        <v>128</v>
      </c>
      <c r="I408" s="40">
        <f>IF(ISBLANK(MeanRO_Method[[#This Row],[Ro1]]),"",Log_Header[[#This Row],[Phi]])</f>
        <v>0.33</v>
      </c>
      <c r="J408" s="40">
        <f>IF(ISBLANK(MeanRO_Method[[#This Row],[Ro1]]),"",Log_Header[[#This Row],[Layer_Top_Depth]])</f>
        <v>482</v>
      </c>
      <c r="K408" s="40">
        <f>IF(ISBLANK(MeanRO_Method[[#This Row],[Ro1]]),"",Log_Header[[#This Row],[Layer_Bottom_Depth]])</f>
        <v>525</v>
      </c>
      <c r="L408" s="183">
        <f>IFERROR(ROUND(AVERAGE(MeanRO_Method[[#This Row],[Ro1]:[Ro4]]),0),"")</f>
        <v>47</v>
      </c>
      <c r="M408" s="183">
        <f>IF(ISBLANK(MeanRO_Method[[#This Row],[Bicarb]]),"",IF(MeanRO_Method[[#This Row],[Bicarb]]="Normal",MeanRO_Method[[#This Row],[Mean_Ro]],ROUND(MeanRO_Method[[#This Row],[Mean_Ro]]/1.75,0)))</f>
        <v>47</v>
      </c>
      <c r="N408" s="177">
        <v>720</v>
      </c>
    </row>
    <row r="409" spans="1:14" ht="13.15" x14ac:dyDescent="0.25">
      <c r="A409" s="210">
        <f>IF(ISNUMBER(Log_Header[[#This Row],[Seq]]),Log_Header[[#This Row],[Seq]],"")</f>
        <v>375</v>
      </c>
      <c r="B409" s="40">
        <f>IF(ISNUMBER(Log_Header[[#This Row],[BRACS_ID]]),Log_Header[[#This Row],[BRACS_ID]],"")</f>
        <v>24559</v>
      </c>
      <c r="C409" s="40">
        <f>IF(ISNUMBER(Log_Header[[#This Row],[Target_Depth]]),Log_Header[[#This Row],[Target_Depth]],"")</f>
        <v>700</v>
      </c>
      <c r="D409" s="177">
        <v>4</v>
      </c>
      <c r="E409" s="177"/>
      <c r="F409" s="177"/>
      <c r="G409" s="177"/>
      <c r="H409" s="177" t="s">
        <v>128</v>
      </c>
      <c r="I409" s="40">
        <f>IF(ISBLANK(MeanRO_Method[[#This Row],[Ro1]]),"",Log_Header[[#This Row],[Phi]])</f>
        <v>0.33</v>
      </c>
      <c r="J409" s="40">
        <f>IF(ISBLANK(MeanRO_Method[[#This Row],[Ro1]]),"",Log_Header[[#This Row],[Layer_Top_Depth]])</f>
        <v>690</v>
      </c>
      <c r="K409" s="40">
        <f>IF(ISBLANK(MeanRO_Method[[#This Row],[Ro1]]),"",Log_Header[[#This Row],[Layer_Bottom_Depth]])</f>
        <v>720</v>
      </c>
      <c r="L409" s="183">
        <f>IFERROR(ROUND(AVERAGE(MeanRO_Method[[#This Row],[Ro1]:[Ro4]]),0),"")</f>
        <v>4</v>
      </c>
      <c r="M409" s="183">
        <f>IF(ISBLANK(MeanRO_Method[[#This Row],[Bicarb]]),"",IF(MeanRO_Method[[#This Row],[Bicarb]]="Normal",MeanRO_Method[[#This Row],[Mean_Ro]],ROUND(MeanRO_Method[[#This Row],[Mean_Ro]]/1.75,0)))</f>
        <v>4</v>
      </c>
      <c r="N409" s="177">
        <v>11000</v>
      </c>
    </row>
    <row r="410" spans="1:14" ht="13.15" x14ac:dyDescent="0.25">
      <c r="A410" s="210" t="str">
        <f>IF(ISNUMBER(Log_Header[[#This Row],[Seq]]),Log_Header[[#This Row],[Seq]],"")</f>
        <v/>
      </c>
      <c r="B410" s="40" t="str">
        <f>IF(ISNUMBER(Log_Header[[#This Row],[BRACS_ID]]),Log_Header[[#This Row],[BRACS_ID]],"")</f>
        <v/>
      </c>
      <c r="C410" s="40" t="str">
        <f>IF(ISNUMBER(Log_Header[[#This Row],[Target_Depth]]),Log_Header[[#This Row],[Target_Depth]],"")</f>
        <v/>
      </c>
      <c r="D410" s="177"/>
      <c r="E410" s="177"/>
      <c r="F410" s="177"/>
      <c r="G410" s="177"/>
      <c r="H410" s="177"/>
      <c r="I410" s="40" t="str">
        <f>IF(ISBLANK(MeanRO_Method[[#This Row],[Ro1]]),"",Log_Header[[#This Row],[Phi]])</f>
        <v/>
      </c>
      <c r="J410" s="40" t="str">
        <f>IF(ISBLANK(MeanRO_Method[[#This Row],[Ro1]]),"",Log_Header[[#This Row],[Layer_Top_Depth]])</f>
        <v/>
      </c>
      <c r="K410" s="40" t="str">
        <f>IF(ISBLANK(MeanRO_Method[[#This Row],[Ro1]]),"",Log_Header[[#This Row],[Layer_Bottom_Depth]])</f>
        <v/>
      </c>
      <c r="L410" s="183" t="str">
        <f>IFERROR(ROUND(AVERAGE(MeanRO_Method[[#This Row],[Ro1]:[Ro4]]),0),"")</f>
        <v/>
      </c>
      <c r="M410" s="183" t="str">
        <f>IF(ISBLANK(MeanRO_Method[[#This Row],[Bicarb]]),"",IF(MeanRO_Method[[#This Row],[Bicarb]]="Normal",MeanRO_Method[[#This Row],[Mean_Ro]],ROUND(MeanRO_Method[[#This Row],[Mean_Ro]]/1.75,0)))</f>
        <v/>
      </c>
      <c r="N410" s="177"/>
    </row>
    <row r="411" spans="1:14" ht="13.15" x14ac:dyDescent="0.25">
      <c r="A411" s="210">
        <f>IF(ISNUMBER(Log_Header[[#This Row],[Seq]]),Log_Header[[#This Row],[Seq]],"")</f>
        <v>376</v>
      </c>
      <c r="B411" s="40">
        <f>IF(ISNUMBER(Log_Header[[#This Row],[BRACS_ID]]),Log_Header[[#This Row],[BRACS_ID]],"")</f>
        <v>14850</v>
      </c>
      <c r="C411" s="40">
        <f>IF(ISNUMBER(Log_Header[[#This Row],[Target_Depth]]),Log_Header[[#This Row],[Target_Depth]],"")</f>
        <v>705</v>
      </c>
      <c r="D411" s="177">
        <v>31</v>
      </c>
      <c r="E411" s="177"/>
      <c r="F411" s="177"/>
      <c r="G411" s="177"/>
      <c r="H411" s="177" t="s">
        <v>128</v>
      </c>
      <c r="I411" s="40">
        <f>IF(ISBLANK(MeanRO_Method[[#This Row],[Ro1]]),"",Log_Header[[#This Row],[Phi]])</f>
        <v>0.33</v>
      </c>
      <c r="J411" s="40">
        <f>IF(ISBLANK(MeanRO_Method[[#This Row],[Ro1]]),"",Log_Header[[#This Row],[Layer_Top_Depth]])</f>
        <v>700</v>
      </c>
      <c r="K411" s="40">
        <f>IF(ISBLANK(MeanRO_Method[[#This Row],[Ro1]]),"",Log_Header[[#This Row],[Layer_Bottom_Depth]])</f>
        <v>715</v>
      </c>
      <c r="L411" s="183">
        <f>IFERROR(ROUND(AVERAGE(MeanRO_Method[[#This Row],[Ro1]:[Ro4]]),0),"")</f>
        <v>31</v>
      </c>
      <c r="M411" s="183">
        <f>IF(ISBLANK(MeanRO_Method[[#This Row],[Bicarb]]),"",IF(MeanRO_Method[[#This Row],[Bicarb]]="Normal",MeanRO_Method[[#This Row],[Mean_Ro]],ROUND(MeanRO_Method[[#This Row],[Mean_Ro]]/1.75,0)))</f>
        <v>31</v>
      </c>
      <c r="N411" s="177">
        <v>1030</v>
      </c>
    </row>
    <row r="412" spans="1:14" ht="13.15" x14ac:dyDescent="0.25">
      <c r="A412" s="210">
        <f>IF(ISNUMBER(Log_Header[[#This Row],[Seq]]),Log_Header[[#This Row],[Seq]],"")</f>
        <v>377</v>
      </c>
      <c r="B412" s="40">
        <f>IF(ISNUMBER(Log_Header[[#This Row],[BRACS_ID]]),Log_Header[[#This Row],[BRACS_ID]],"")</f>
        <v>14850</v>
      </c>
      <c r="C412" s="40">
        <f>IF(ISNUMBER(Log_Header[[#This Row],[Target_Depth]]),Log_Header[[#This Row],[Target_Depth]],"")</f>
        <v>727</v>
      </c>
      <c r="D412" s="177">
        <v>23</v>
      </c>
      <c r="E412" s="177"/>
      <c r="F412" s="177"/>
      <c r="G412" s="177"/>
      <c r="H412" s="177" t="s">
        <v>128</v>
      </c>
      <c r="I412" s="40">
        <f>IF(ISBLANK(MeanRO_Method[[#This Row],[Ro1]]),"",Log_Header[[#This Row],[Phi]])</f>
        <v>0.33</v>
      </c>
      <c r="J412" s="40">
        <f>IF(ISBLANK(MeanRO_Method[[#This Row],[Ro1]]),"",Log_Header[[#This Row],[Layer_Top_Depth]])</f>
        <v>722</v>
      </c>
      <c r="K412" s="40">
        <f>IF(ISBLANK(MeanRO_Method[[#This Row],[Ro1]]),"",Log_Header[[#This Row],[Layer_Bottom_Depth]])</f>
        <v>732</v>
      </c>
      <c r="L412" s="183">
        <f>IFERROR(ROUND(AVERAGE(MeanRO_Method[[#This Row],[Ro1]:[Ro4]]),0),"")</f>
        <v>23</v>
      </c>
      <c r="M412" s="183">
        <f>IF(ISBLANK(MeanRO_Method[[#This Row],[Bicarb]]),"",IF(MeanRO_Method[[#This Row],[Bicarb]]="Normal",MeanRO_Method[[#This Row],[Mean_Ro]],ROUND(MeanRO_Method[[#This Row],[Mean_Ro]]/1.75,0)))</f>
        <v>23</v>
      </c>
      <c r="N412" s="177">
        <v>1200</v>
      </c>
    </row>
    <row r="413" spans="1:14" ht="13.15" x14ac:dyDescent="0.25">
      <c r="A413" s="210">
        <f>IF(ISNUMBER(Log_Header[[#This Row],[Seq]]),Log_Header[[#This Row],[Seq]],"")</f>
        <v>378</v>
      </c>
      <c r="B413" s="40">
        <f>IF(ISNUMBER(Log_Header[[#This Row],[BRACS_ID]]),Log_Header[[#This Row],[BRACS_ID]],"")</f>
        <v>23587</v>
      </c>
      <c r="C413" s="40">
        <f>IF(ISNUMBER(Log_Header[[#This Row],[Target_Depth]]),Log_Header[[#This Row],[Target_Depth]],"")</f>
        <v>430</v>
      </c>
      <c r="D413" s="177">
        <v>35</v>
      </c>
      <c r="E413" s="177"/>
      <c r="F413" s="177"/>
      <c r="G413" s="177"/>
      <c r="H413" s="177" t="s">
        <v>128</v>
      </c>
      <c r="I413" s="40">
        <f>IF(ISBLANK(MeanRO_Method[[#This Row],[Ro1]]),"",Log_Header[[#This Row],[Phi]])</f>
        <v>0.33</v>
      </c>
      <c r="J413" s="40">
        <f>IF(ISBLANK(MeanRO_Method[[#This Row],[Ro1]]),"",Log_Header[[#This Row],[Layer_Top_Depth]])</f>
        <v>413</v>
      </c>
      <c r="K413" s="40">
        <f>IF(ISBLANK(MeanRO_Method[[#This Row],[Ro1]]),"",Log_Header[[#This Row],[Layer_Bottom_Depth]])</f>
        <v>438</v>
      </c>
      <c r="L413" s="183">
        <f>IFERROR(ROUND(AVERAGE(MeanRO_Method[[#This Row],[Ro1]:[Ro4]]),0),"")</f>
        <v>35</v>
      </c>
      <c r="M413" s="183">
        <f>IF(ISBLANK(MeanRO_Method[[#This Row],[Bicarb]]),"",IF(MeanRO_Method[[#This Row],[Bicarb]]="Normal",MeanRO_Method[[#This Row],[Mean_Ro]],ROUND(MeanRO_Method[[#This Row],[Mean_Ro]]/1.75,0)))</f>
        <v>35</v>
      </c>
      <c r="N413" s="177">
        <v>950</v>
      </c>
    </row>
    <row r="414" spans="1:14" ht="13.15" x14ac:dyDescent="0.25">
      <c r="A414" s="210">
        <f>IF(ISNUMBER(Log_Header[[#This Row],[Seq]]),Log_Header[[#This Row],[Seq]],"")</f>
        <v>379</v>
      </c>
      <c r="B414" s="40">
        <f>IF(ISNUMBER(Log_Header[[#This Row],[BRACS_ID]]),Log_Header[[#This Row],[BRACS_ID]],"")</f>
        <v>23587</v>
      </c>
      <c r="C414" s="40">
        <f>IF(ISNUMBER(Log_Header[[#This Row],[Target_Depth]]),Log_Header[[#This Row],[Target_Depth]],"")</f>
        <v>490</v>
      </c>
      <c r="D414" s="177">
        <v>28.2</v>
      </c>
      <c r="E414" s="177"/>
      <c r="F414" s="177"/>
      <c r="G414" s="177"/>
      <c r="H414" s="177" t="s">
        <v>128</v>
      </c>
      <c r="I414" s="40">
        <f>IF(ISBLANK(MeanRO_Method[[#This Row],[Ro1]]),"",Log_Header[[#This Row],[Phi]])</f>
        <v>0.33</v>
      </c>
      <c r="J414" s="40">
        <f>IF(ISBLANK(MeanRO_Method[[#This Row],[Ro1]]),"",Log_Header[[#This Row],[Layer_Top_Depth]])</f>
        <v>473</v>
      </c>
      <c r="K414" s="40">
        <f>IF(ISBLANK(MeanRO_Method[[#This Row],[Ro1]]),"",Log_Header[[#This Row],[Layer_Bottom_Depth]])</f>
        <v>493</v>
      </c>
      <c r="L414" s="183">
        <f>IFERROR(ROUND(AVERAGE(MeanRO_Method[[#This Row],[Ro1]:[Ro4]]),0),"")</f>
        <v>28</v>
      </c>
      <c r="M414" s="183">
        <f>IF(ISBLANK(MeanRO_Method[[#This Row],[Bicarb]]),"",IF(MeanRO_Method[[#This Row],[Bicarb]]="Normal",MeanRO_Method[[#This Row],[Mean_Ro]],ROUND(MeanRO_Method[[#This Row],[Mean_Ro]]/1.75,0)))</f>
        <v>28</v>
      </c>
      <c r="N414" s="177">
        <v>1080</v>
      </c>
    </row>
    <row r="415" spans="1:14" ht="13.15" x14ac:dyDescent="0.25">
      <c r="A415" s="210">
        <f>IF(ISNUMBER(Log_Header[[#This Row],[Seq]]),Log_Header[[#This Row],[Seq]],"")</f>
        <v>380</v>
      </c>
      <c r="B415" s="40">
        <f>IF(ISNUMBER(Log_Header[[#This Row],[BRACS_ID]]),Log_Header[[#This Row],[BRACS_ID]],"")</f>
        <v>23587</v>
      </c>
      <c r="C415" s="40">
        <f>IF(ISNUMBER(Log_Header[[#This Row],[Target_Depth]]),Log_Header[[#This Row],[Target_Depth]],"")</f>
        <v>690</v>
      </c>
      <c r="D415" s="177">
        <v>4.5999999999999996</v>
      </c>
      <c r="E415" s="177"/>
      <c r="F415" s="177"/>
      <c r="G415" s="177"/>
      <c r="H415" s="177" t="s">
        <v>128</v>
      </c>
      <c r="I415" s="40">
        <f>IF(ISBLANK(MeanRO_Method[[#This Row],[Ro1]]),"",Log_Header[[#This Row],[Phi]])</f>
        <v>0.33</v>
      </c>
      <c r="J415" s="40">
        <f>IF(ISBLANK(MeanRO_Method[[#This Row],[Ro1]]),"",Log_Header[[#This Row],[Layer_Top_Depth]])</f>
        <v>673</v>
      </c>
      <c r="K415" s="40">
        <f>IF(ISBLANK(MeanRO_Method[[#This Row],[Ro1]]),"",Log_Header[[#This Row],[Layer_Bottom_Depth]])</f>
        <v>693</v>
      </c>
      <c r="L415" s="183">
        <f>IFERROR(ROUND(AVERAGE(MeanRO_Method[[#This Row],[Ro1]:[Ro4]]),0),"")</f>
        <v>5</v>
      </c>
      <c r="M415" s="183">
        <f>IF(ISBLANK(MeanRO_Method[[#This Row],[Bicarb]]),"",IF(MeanRO_Method[[#This Row],[Bicarb]]="Normal",MeanRO_Method[[#This Row],[Mean_Ro]],ROUND(MeanRO_Method[[#This Row],[Mean_Ro]]/1.75,0)))</f>
        <v>5</v>
      </c>
      <c r="N415" s="177">
        <v>8100</v>
      </c>
    </row>
    <row r="416" spans="1:14" ht="13.15" x14ac:dyDescent="0.25">
      <c r="A416" s="210">
        <f>IF(ISNUMBER(Log_Header[[#This Row],[Seq]]),Log_Header[[#This Row],[Seq]],"")</f>
        <v>381</v>
      </c>
      <c r="B416" s="40">
        <f>IF(ISNUMBER(Log_Header[[#This Row],[BRACS_ID]]),Log_Header[[#This Row],[BRACS_ID]],"")</f>
        <v>23579</v>
      </c>
      <c r="C416" s="40">
        <f>IF(ISNUMBER(Log_Header[[#This Row],[Target_Depth]]),Log_Header[[#This Row],[Target_Depth]],"")</f>
        <v>275</v>
      </c>
      <c r="D416" s="177">
        <v>6.4</v>
      </c>
      <c r="E416" s="177"/>
      <c r="F416" s="177"/>
      <c r="G416" s="177"/>
      <c r="H416" s="177" t="s">
        <v>128</v>
      </c>
      <c r="I416" s="40">
        <f>IF(ISBLANK(MeanRO_Method[[#This Row],[Ro1]]),"",Log_Header[[#This Row],[Phi]])</f>
        <v>0.33</v>
      </c>
      <c r="J416" s="40">
        <f>IF(ISBLANK(MeanRO_Method[[#This Row],[Ro1]]),"",Log_Header[[#This Row],[Layer_Top_Depth]])</f>
        <v>265</v>
      </c>
      <c r="K416" s="40">
        <f>IF(ISBLANK(MeanRO_Method[[#This Row],[Ro1]]),"",Log_Header[[#This Row],[Layer_Bottom_Depth]])</f>
        <v>290</v>
      </c>
      <c r="L416" s="183">
        <f>IFERROR(ROUND(AVERAGE(MeanRO_Method[[#This Row],[Ro1]:[Ro4]]),0),"")</f>
        <v>6</v>
      </c>
      <c r="M416" s="183">
        <f>IF(ISBLANK(MeanRO_Method[[#This Row],[Bicarb]]),"",IF(MeanRO_Method[[#This Row],[Bicarb]]="Normal",MeanRO_Method[[#This Row],[Mean_Ro]],ROUND(MeanRO_Method[[#This Row],[Mean_Ro]]/1.75,0)))</f>
        <v>6</v>
      </c>
      <c r="N416" s="177">
        <v>6200</v>
      </c>
    </row>
    <row r="417" spans="1:14" ht="13.15" x14ac:dyDescent="0.25">
      <c r="A417" s="210">
        <f>IF(ISNUMBER(Log_Header[[#This Row],[Seq]]),Log_Header[[#This Row],[Seq]],"")</f>
        <v>382</v>
      </c>
      <c r="B417" s="40">
        <f>IF(ISNUMBER(Log_Header[[#This Row],[BRACS_ID]]),Log_Header[[#This Row],[BRACS_ID]],"")</f>
        <v>23577</v>
      </c>
      <c r="C417" s="40">
        <f>IF(ISNUMBER(Log_Header[[#This Row],[Target_Depth]]),Log_Header[[#This Row],[Target_Depth]],"")</f>
        <v>260</v>
      </c>
      <c r="D417" s="177">
        <v>10</v>
      </c>
      <c r="E417" s="177"/>
      <c r="F417" s="177"/>
      <c r="G417" s="177"/>
      <c r="H417" s="177" t="s">
        <v>128</v>
      </c>
      <c r="I417" s="40">
        <f>IF(ISBLANK(MeanRO_Method[[#This Row],[Ro1]]),"",Log_Header[[#This Row],[Phi]])</f>
        <v>0.33</v>
      </c>
      <c r="J417" s="40">
        <f>IF(ISBLANK(MeanRO_Method[[#This Row],[Ro1]]),"",Log_Header[[#This Row],[Layer_Top_Depth]])</f>
        <v>240</v>
      </c>
      <c r="K417" s="40">
        <f>IF(ISBLANK(MeanRO_Method[[#This Row],[Ro1]]),"",Log_Header[[#This Row],[Layer_Bottom_Depth]])</f>
        <v>285</v>
      </c>
      <c r="L417" s="183">
        <f>IFERROR(ROUND(AVERAGE(MeanRO_Method[[#This Row],[Ro1]:[Ro4]]),0),"")</f>
        <v>10</v>
      </c>
      <c r="M417" s="183">
        <f>IF(ISBLANK(MeanRO_Method[[#This Row],[Bicarb]]),"",IF(MeanRO_Method[[#This Row],[Bicarb]]="Normal",MeanRO_Method[[#This Row],[Mean_Ro]],ROUND(MeanRO_Method[[#This Row],[Mean_Ro]]/1.75,0)))</f>
        <v>10</v>
      </c>
      <c r="N417" s="177">
        <v>3400</v>
      </c>
    </row>
    <row r="418" spans="1:14" ht="13.15" x14ac:dyDescent="0.25">
      <c r="A418" s="210">
        <f>IF(ISNUMBER(Log_Header[[#This Row],[Seq]]),Log_Header[[#This Row],[Seq]],"")</f>
        <v>383</v>
      </c>
      <c r="B418" s="40">
        <f>IF(ISNUMBER(Log_Header[[#This Row],[BRACS_ID]]),Log_Header[[#This Row],[BRACS_ID]],"")</f>
        <v>23556</v>
      </c>
      <c r="C418" s="40">
        <f>IF(ISNUMBER(Log_Header[[#This Row],[Target_Depth]]),Log_Header[[#This Row],[Target_Depth]],"")</f>
        <v>435</v>
      </c>
      <c r="D418" s="177">
        <v>36.5</v>
      </c>
      <c r="E418" s="177"/>
      <c r="F418" s="177"/>
      <c r="G418" s="177"/>
      <c r="H418" s="177" t="s">
        <v>128</v>
      </c>
      <c r="I418" s="40">
        <f>IF(ISBLANK(MeanRO_Method[[#This Row],[Ro1]]),"",Log_Header[[#This Row],[Phi]])</f>
        <v>0.33</v>
      </c>
      <c r="J418" s="40">
        <f>IF(ISBLANK(MeanRO_Method[[#This Row],[Ro1]]),"",Log_Header[[#This Row],[Layer_Top_Depth]])</f>
        <v>413</v>
      </c>
      <c r="K418" s="40">
        <f>IF(ISBLANK(MeanRO_Method[[#This Row],[Ro1]]),"",Log_Header[[#This Row],[Layer_Bottom_Depth]])</f>
        <v>443</v>
      </c>
      <c r="L418" s="183">
        <f>IFERROR(ROUND(AVERAGE(MeanRO_Method[[#This Row],[Ro1]:[Ro4]]),0),"")</f>
        <v>37</v>
      </c>
      <c r="M418" s="183">
        <f>IF(ISBLANK(MeanRO_Method[[#This Row],[Bicarb]]),"",IF(MeanRO_Method[[#This Row],[Bicarb]]="Normal",MeanRO_Method[[#This Row],[Mean_Ro]],ROUND(MeanRO_Method[[#This Row],[Mean_Ro]]/1.75,0)))</f>
        <v>37</v>
      </c>
      <c r="N418" s="177">
        <v>910</v>
      </c>
    </row>
    <row r="419" spans="1:14" ht="13.15" x14ac:dyDescent="0.25">
      <c r="A419" s="210">
        <f>IF(ISNUMBER(Log_Header[[#This Row],[Seq]]),Log_Header[[#This Row],[Seq]],"")</f>
        <v>384</v>
      </c>
      <c r="B419" s="40">
        <f>IF(ISNUMBER(Log_Header[[#This Row],[BRACS_ID]]),Log_Header[[#This Row],[BRACS_ID]],"")</f>
        <v>23556</v>
      </c>
      <c r="C419" s="40">
        <f>IF(ISNUMBER(Log_Header[[#This Row],[Target_Depth]]),Log_Header[[#This Row],[Target_Depth]],"")</f>
        <v>510</v>
      </c>
      <c r="D419" s="177">
        <v>35.1</v>
      </c>
      <c r="E419" s="177"/>
      <c r="F419" s="177"/>
      <c r="G419" s="177"/>
      <c r="H419" s="177" t="s">
        <v>128</v>
      </c>
      <c r="I419" s="40">
        <f>IF(ISBLANK(MeanRO_Method[[#This Row],[Ro1]]),"",Log_Header[[#This Row],[Phi]])</f>
        <v>0.33</v>
      </c>
      <c r="J419" s="40">
        <f>IF(ISBLANK(MeanRO_Method[[#This Row],[Ro1]]),"",Log_Header[[#This Row],[Layer_Top_Depth]])</f>
        <v>483</v>
      </c>
      <c r="K419" s="40">
        <f>IF(ISBLANK(MeanRO_Method[[#This Row],[Ro1]]),"",Log_Header[[#This Row],[Layer_Bottom_Depth]])</f>
        <v>518</v>
      </c>
      <c r="L419" s="183">
        <f>IFERROR(ROUND(AVERAGE(MeanRO_Method[[#This Row],[Ro1]:[Ro4]]),0),"")</f>
        <v>35</v>
      </c>
      <c r="M419" s="183">
        <f>IF(ISBLANK(MeanRO_Method[[#This Row],[Bicarb]]),"",IF(MeanRO_Method[[#This Row],[Bicarb]]="Normal",MeanRO_Method[[#This Row],[Mean_Ro]],ROUND(MeanRO_Method[[#This Row],[Mean_Ro]]/1.75,0)))</f>
        <v>35</v>
      </c>
      <c r="N419" s="177">
        <v>950</v>
      </c>
    </row>
    <row r="420" spans="1:14" ht="13.15" x14ac:dyDescent="0.25">
      <c r="A420" s="210">
        <f>IF(ISNUMBER(Log_Header[[#This Row],[Seq]]),Log_Header[[#This Row],[Seq]],"")</f>
        <v>385</v>
      </c>
      <c r="B420" s="40">
        <f>IF(ISNUMBER(Log_Header[[#This Row],[BRACS_ID]]),Log_Header[[#This Row],[BRACS_ID]],"")</f>
        <v>23556</v>
      </c>
      <c r="C420" s="40">
        <f>IF(ISNUMBER(Log_Header[[#This Row],[Target_Depth]]),Log_Header[[#This Row],[Target_Depth]],"")</f>
        <v>565</v>
      </c>
      <c r="D420" s="177">
        <v>25</v>
      </c>
      <c r="E420" s="177"/>
      <c r="F420" s="177"/>
      <c r="G420" s="177"/>
      <c r="H420" s="177" t="s">
        <v>128</v>
      </c>
      <c r="I420" s="40">
        <f>IF(ISBLANK(MeanRO_Method[[#This Row],[Ro1]]),"",Log_Header[[#This Row],[Phi]])</f>
        <v>0.33</v>
      </c>
      <c r="J420" s="40">
        <f>IF(ISBLANK(MeanRO_Method[[#This Row],[Ro1]]),"",Log_Header[[#This Row],[Layer_Top_Depth]])</f>
        <v>553</v>
      </c>
      <c r="K420" s="40">
        <f>IF(ISBLANK(MeanRO_Method[[#This Row],[Ro1]]),"",Log_Header[[#This Row],[Layer_Bottom_Depth]])</f>
        <v>573</v>
      </c>
      <c r="L420" s="183">
        <f>IFERROR(ROUND(AVERAGE(MeanRO_Method[[#This Row],[Ro1]:[Ro4]]),0),"")</f>
        <v>25</v>
      </c>
      <c r="M420" s="183">
        <f>IF(ISBLANK(MeanRO_Method[[#This Row],[Bicarb]]),"",IF(MeanRO_Method[[#This Row],[Bicarb]]="Normal",MeanRO_Method[[#This Row],[Mean_Ro]],ROUND(MeanRO_Method[[#This Row],[Mean_Ro]]/1.75,0)))</f>
        <v>25</v>
      </c>
      <c r="N420" s="177">
        <v>1130</v>
      </c>
    </row>
    <row r="421" spans="1:14" ht="13.15" x14ac:dyDescent="0.25">
      <c r="A421" s="210">
        <f>IF(ISNUMBER(Log_Header[[#This Row],[Seq]]),Log_Header[[#This Row],[Seq]],"")</f>
        <v>386</v>
      </c>
      <c r="B421" s="40">
        <f>IF(ISNUMBER(Log_Header[[#This Row],[BRACS_ID]]),Log_Header[[#This Row],[BRACS_ID]],"")</f>
        <v>23556</v>
      </c>
      <c r="C421" s="40">
        <f>IF(ISNUMBER(Log_Header[[#This Row],[Target_Depth]]),Log_Header[[#This Row],[Target_Depth]],"")</f>
        <v>720</v>
      </c>
      <c r="D421" s="177">
        <v>5.2</v>
      </c>
      <c r="E421" s="177"/>
      <c r="F421" s="177"/>
      <c r="G421" s="177"/>
      <c r="H421" s="177" t="s">
        <v>128</v>
      </c>
      <c r="I421" s="40">
        <f>IF(ISBLANK(MeanRO_Method[[#This Row],[Ro1]]),"",Log_Header[[#This Row],[Phi]])</f>
        <v>0.33</v>
      </c>
      <c r="J421" s="40">
        <f>IF(ISBLANK(MeanRO_Method[[#This Row],[Ro1]]),"",Log_Header[[#This Row],[Layer_Top_Depth]])</f>
        <v>703</v>
      </c>
      <c r="K421" s="40">
        <f>IF(ISBLANK(MeanRO_Method[[#This Row],[Ro1]]),"",Log_Header[[#This Row],[Layer_Bottom_Depth]])</f>
        <v>723</v>
      </c>
      <c r="L421" s="183">
        <f>IFERROR(ROUND(AVERAGE(MeanRO_Method[[#This Row],[Ro1]:[Ro4]]),0),"")</f>
        <v>5</v>
      </c>
      <c r="M421" s="183">
        <f>IF(ISBLANK(MeanRO_Method[[#This Row],[Bicarb]]),"",IF(MeanRO_Method[[#This Row],[Bicarb]]="Normal",MeanRO_Method[[#This Row],[Mean_Ro]],ROUND(MeanRO_Method[[#This Row],[Mean_Ro]]/1.75,0)))</f>
        <v>5</v>
      </c>
      <c r="N421" s="177">
        <v>8100</v>
      </c>
    </row>
    <row r="422" spans="1:14" ht="13.15" x14ac:dyDescent="0.25">
      <c r="A422" s="210">
        <f>IF(ISNUMBER(Log_Header[[#This Row],[Seq]]),Log_Header[[#This Row],[Seq]],"")</f>
        <v>387</v>
      </c>
      <c r="B422" s="40">
        <f>IF(ISNUMBER(Log_Header[[#This Row],[BRACS_ID]]),Log_Header[[#This Row],[BRACS_ID]],"")</f>
        <v>25993</v>
      </c>
      <c r="C422" s="40">
        <f>IF(ISNUMBER(Log_Header[[#This Row],[Target_Depth]]),Log_Header[[#This Row],[Target_Depth]],"")</f>
        <v>775</v>
      </c>
      <c r="D422" s="177">
        <v>17.399999999999999</v>
      </c>
      <c r="E422" s="177"/>
      <c r="F422" s="177"/>
      <c r="G422" s="177"/>
      <c r="H422" s="177" t="s">
        <v>128</v>
      </c>
      <c r="I422" s="40">
        <f>IF(ISBLANK(MeanRO_Method[[#This Row],[Ro1]]),"",Log_Header[[#This Row],[Phi]])</f>
        <v>0.33</v>
      </c>
      <c r="J422" s="40">
        <f>IF(ISBLANK(MeanRO_Method[[#This Row],[Ro1]]),"",Log_Header[[#This Row],[Layer_Top_Depth]])</f>
        <v>743</v>
      </c>
      <c r="K422" s="40">
        <f>IF(ISBLANK(MeanRO_Method[[#This Row],[Ro1]]),"",Log_Header[[#This Row],[Layer_Bottom_Depth]])</f>
        <v>783</v>
      </c>
      <c r="L422" s="183">
        <f>IFERROR(ROUND(AVERAGE(MeanRO_Method[[#This Row],[Ro1]:[Ro4]]),0),"")</f>
        <v>17</v>
      </c>
      <c r="M422" s="183">
        <f>IF(ISBLANK(MeanRO_Method[[#This Row],[Bicarb]]),"",IF(MeanRO_Method[[#This Row],[Bicarb]]="Normal",MeanRO_Method[[#This Row],[Mean_Ro]],ROUND(MeanRO_Method[[#This Row],[Mean_Ro]]/1.75,0)))</f>
        <v>17</v>
      </c>
      <c r="N422" s="177">
        <v>1800</v>
      </c>
    </row>
    <row r="423" spans="1:14" ht="13.15" x14ac:dyDescent="0.25">
      <c r="A423" s="210">
        <f>IF(ISNUMBER(Log_Header[[#This Row],[Seq]]),Log_Header[[#This Row],[Seq]],"")</f>
        <v>388</v>
      </c>
      <c r="B423" s="40">
        <f>IF(ISNUMBER(Log_Header[[#This Row],[BRACS_ID]]),Log_Header[[#This Row],[BRACS_ID]],"")</f>
        <v>25993</v>
      </c>
      <c r="C423" s="40">
        <f>IF(ISNUMBER(Log_Header[[#This Row],[Target_Depth]]),Log_Header[[#This Row],[Target_Depth]],"")</f>
        <v>1040</v>
      </c>
      <c r="D423" s="177">
        <v>3.8</v>
      </c>
      <c r="E423" s="177"/>
      <c r="F423" s="177"/>
      <c r="G423" s="177"/>
      <c r="H423" s="177" t="s">
        <v>128</v>
      </c>
      <c r="I423" s="40">
        <f>IF(ISBLANK(MeanRO_Method[[#This Row],[Ro1]]),"",Log_Header[[#This Row],[Phi]])</f>
        <v>0.33</v>
      </c>
      <c r="J423" s="40">
        <f>IF(ISBLANK(MeanRO_Method[[#This Row],[Ro1]]),"",Log_Header[[#This Row],[Layer_Top_Depth]])</f>
        <v>1008</v>
      </c>
      <c r="K423" s="40">
        <f>IF(ISBLANK(MeanRO_Method[[#This Row],[Ro1]]),"",Log_Header[[#This Row],[Layer_Bottom_Depth]])</f>
        <v>1048</v>
      </c>
      <c r="L423" s="183">
        <f>IFERROR(ROUND(AVERAGE(MeanRO_Method[[#This Row],[Ro1]:[Ro4]]),0),"")</f>
        <v>4</v>
      </c>
      <c r="M423" s="183">
        <f>IF(ISBLANK(MeanRO_Method[[#This Row],[Bicarb]]),"",IF(MeanRO_Method[[#This Row],[Bicarb]]="Normal",MeanRO_Method[[#This Row],[Mean_Ro]],ROUND(MeanRO_Method[[#This Row],[Mean_Ro]]/1.75,0)))</f>
        <v>4</v>
      </c>
      <c r="N423" s="177">
        <v>11000</v>
      </c>
    </row>
    <row r="424" spans="1:14" ht="13.15" x14ac:dyDescent="0.25">
      <c r="A424" s="210">
        <f>IF(ISNUMBER(Log_Header[[#This Row],[Seq]]),Log_Header[[#This Row],[Seq]],"")</f>
        <v>389</v>
      </c>
      <c r="B424" s="40">
        <f>IF(ISNUMBER(Log_Header[[#This Row],[BRACS_ID]]),Log_Header[[#This Row],[BRACS_ID]],"")</f>
        <v>14859</v>
      </c>
      <c r="C424" s="40">
        <f>IF(ISNUMBER(Log_Header[[#This Row],[Target_Depth]]),Log_Header[[#This Row],[Target_Depth]],"")</f>
        <v>760</v>
      </c>
      <c r="D424" s="177">
        <v>25.5</v>
      </c>
      <c r="E424" s="177"/>
      <c r="F424" s="177"/>
      <c r="G424" s="177"/>
      <c r="H424" s="177" t="s">
        <v>128</v>
      </c>
      <c r="I424" s="40">
        <f>IF(ISBLANK(MeanRO_Method[[#This Row],[Ro1]]),"",Log_Header[[#This Row],[Phi]])</f>
        <v>0.33</v>
      </c>
      <c r="J424" s="40">
        <f>IF(ISBLANK(MeanRO_Method[[#This Row],[Ro1]]),"",Log_Header[[#This Row],[Layer_Top_Depth]])</f>
        <v>750</v>
      </c>
      <c r="K424" s="40">
        <f>IF(ISBLANK(MeanRO_Method[[#This Row],[Ro1]]),"",Log_Header[[#This Row],[Layer_Bottom_Depth]])</f>
        <v>765</v>
      </c>
      <c r="L424" s="183">
        <f>IFERROR(ROUND(AVERAGE(MeanRO_Method[[#This Row],[Ro1]:[Ro4]]),0),"")</f>
        <v>26</v>
      </c>
      <c r="M424" s="183">
        <f>IF(ISBLANK(MeanRO_Method[[#This Row],[Bicarb]]),"",IF(MeanRO_Method[[#This Row],[Bicarb]]="Normal",MeanRO_Method[[#This Row],[Mean_Ro]],ROUND(MeanRO_Method[[#This Row],[Mean_Ro]]/1.75,0)))</f>
        <v>26</v>
      </c>
      <c r="N424" s="177">
        <v>1120</v>
      </c>
    </row>
    <row r="425" spans="1:14" ht="13.15" x14ac:dyDescent="0.25">
      <c r="A425" s="210">
        <f>IF(ISNUMBER(Log_Header[[#This Row],[Seq]]),Log_Header[[#This Row],[Seq]],"")</f>
        <v>390</v>
      </c>
      <c r="B425" s="40">
        <f>IF(ISNUMBER(Log_Header[[#This Row],[BRACS_ID]]),Log_Header[[#This Row],[BRACS_ID]],"")</f>
        <v>14859</v>
      </c>
      <c r="C425" s="40">
        <f>IF(ISNUMBER(Log_Header[[#This Row],[Target_Depth]]),Log_Header[[#This Row],[Target_Depth]],"")</f>
        <v>775</v>
      </c>
      <c r="D425" s="177">
        <v>29</v>
      </c>
      <c r="E425" s="177"/>
      <c r="F425" s="177"/>
      <c r="G425" s="177"/>
      <c r="H425" s="177" t="s">
        <v>128</v>
      </c>
      <c r="I425" s="40">
        <f>IF(ISBLANK(MeanRO_Method[[#This Row],[Ro1]]),"",Log_Header[[#This Row],[Phi]])</f>
        <v>0.33</v>
      </c>
      <c r="J425" s="40">
        <f>IF(ISBLANK(MeanRO_Method[[#This Row],[Ro1]]),"",Log_Header[[#This Row],[Layer_Top_Depth]])</f>
        <v>770</v>
      </c>
      <c r="K425" s="40">
        <f>IF(ISBLANK(MeanRO_Method[[#This Row],[Ro1]]),"",Log_Header[[#This Row],[Layer_Bottom_Depth]])</f>
        <v>780</v>
      </c>
      <c r="L425" s="183">
        <f>IFERROR(ROUND(AVERAGE(MeanRO_Method[[#This Row],[Ro1]:[Ro4]]),0),"")</f>
        <v>29</v>
      </c>
      <c r="M425" s="183">
        <f>IF(ISBLANK(MeanRO_Method[[#This Row],[Bicarb]]),"",IF(MeanRO_Method[[#This Row],[Bicarb]]="Normal",MeanRO_Method[[#This Row],[Mean_Ro]],ROUND(MeanRO_Method[[#This Row],[Mean_Ro]]/1.75,0)))</f>
        <v>29</v>
      </c>
      <c r="N425" s="177">
        <v>1100</v>
      </c>
    </row>
    <row r="426" spans="1:14" ht="13.15" x14ac:dyDescent="0.25">
      <c r="A426" s="210">
        <f>IF(ISNUMBER(Log_Header[[#This Row],[Seq]]),Log_Header[[#This Row],[Seq]],"")</f>
        <v>391</v>
      </c>
      <c r="B426" s="40">
        <f>IF(ISNUMBER(Log_Header[[#This Row],[BRACS_ID]]),Log_Header[[#This Row],[BRACS_ID]],"")</f>
        <v>14858</v>
      </c>
      <c r="C426" s="40">
        <f>IF(ISNUMBER(Log_Header[[#This Row],[Target_Depth]]),Log_Header[[#This Row],[Target_Depth]],"")</f>
        <v>835</v>
      </c>
      <c r="D426" s="177">
        <v>23</v>
      </c>
      <c r="E426" s="177"/>
      <c r="F426" s="177"/>
      <c r="G426" s="177"/>
      <c r="H426" s="177" t="s">
        <v>128</v>
      </c>
      <c r="I426" s="40">
        <f>IF(ISBLANK(MeanRO_Method[[#This Row],[Ro1]]),"",Log_Header[[#This Row],[Phi]])</f>
        <v>0.33</v>
      </c>
      <c r="J426" s="40">
        <f>IF(ISBLANK(MeanRO_Method[[#This Row],[Ro1]]),"",Log_Header[[#This Row],[Layer_Top_Depth]])</f>
        <v>825</v>
      </c>
      <c r="K426" s="40">
        <f>IF(ISBLANK(MeanRO_Method[[#This Row],[Ro1]]),"",Log_Header[[#This Row],[Layer_Bottom_Depth]])</f>
        <v>840</v>
      </c>
      <c r="L426" s="183">
        <f>IFERROR(ROUND(AVERAGE(MeanRO_Method[[#This Row],[Ro1]:[Ro4]]),0),"")</f>
        <v>23</v>
      </c>
      <c r="M426" s="183">
        <f>IF(ISBLANK(MeanRO_Method[[#This Row],[Bicarb]]),"",IF(MeanRO_Method[[#This Row],[Bicarb]]="Normal",MeanRO_Method[[#This Row],[Mean_Ro]],ROUND(MeanRO_Method[[#This Row],[Mean_Ro]]/1.75,0)))</f>
        <v>23</v>
      </c>
      <c r="N426" s="177">
        <v>1200</v>
      </c>
    </row>
    <row r="427" spans="1:14" ht="13.15" x14ac:dyDescent="0.25">
      <c r="A427" s="210">
        <f>IF(ISNUMBER(Log_Header[[#This Row],[Seq]]),Log_Header[[#This Row],[Seq]],"")</f>
        <v>392</v>
      </c>
      <c r="B427" s="40">
        <f>IF(ISNUMBER(Log_Header[[#This Row],[BRACS_ID]]),Log_Header[[#This Row],[BRACS_ID]],"")</f>
        <v>22711</v>
      </c>
      <c r="C427" s="40">
        <f>IF(ISNUMBER(Log_Header[[#This Row],[Target_Depth]]),Log_Header[[#This Row],[Target_Depth]],"")</f>
        <v>1470</v>
      </c>
      <c r="D427" s="177">
        <v>2.2000000000000002</v>
      </c>
      <c r="E427" s="177"/>
      <c r="F427" s="177"/>
      <c r="G427" s="177"/>
      <c r="H427" s="177" t="s">
        <v>128</v>
      </c>
      <c r="I427" s="40">
        <f>IF(ISBLANK(MeanRO_Method[[#This Row],[Ro1]]),"",Log_Header[[#This Row],[Phi]])</f>
        <v>0.33</v>
      </c>
      <c r="J427" s="40">
        <f>IF(ISBLANK(MeanRO_Method[[#This Row],[Ro1]]),"",Log_Header[[#This Row],[Layer_Top_Depth]])</f>
        <v>1449</v>
      </c>
      <c r="K427" s="40">
        <f>IF(ISBLANK(MeanRO_Method[[#This Row],[Ro1]]),"",Log_Header[[#This Row],[Layer_Bottom_Depth]])</f>
        <v>1464</v>
      </c>
      <c r="L427" s="183">
        <f>IFERROR(ROUND(AVERAGE(MeanRO_Method[[#This Row],[Ro1]:[Ro4]]),0),"")</f>
        <v>2</v>
      </c>
      <c r="M427" s="183">
        <f>IF(ISBLANK(MeanRO_Method[[#This Row],[Bicarb]]),"",IF(MeanRO_Method[[#This Row],[Bicarb]]="Normal",MeanRO_Method[[#This Row],[Mean_Ro]],ROUND(MeanRO_Method[[#This Row],[Mean_Ro]]/1.75,0)))</f>
        <v>2</v>
      </c>
      <c r="N427" s="177" t="s">
        <v>267</v>
      </c>
    </row>
    <row r="428" spans="1:14" ht="13.15" x14ac:dyDescent="0.25">
      <c r="A428" s="210">
        <f>IF(ISNUMBER(Log_Header[[#This Row],[Seq]]),Log_Header[[#This Row],[Seq]],"")</f>
        <v>393</v>
      </c>
      <c r="B428" s="40">
        <f>IF(ISNUMBER(Log_Header[[#This Row],[BRACS_ID]]),Log_Header[[#This Row],[BRACS_ID]],"")</f>
        <v>22711</v>
      </c>
      <c r="C428" s="40">
        <f>IF(ISNUMBER(Log_Header[[#This Row],[Target_Depth]]),Log_Header[[#This Row],[Target_Depth]],"")</f>
        <v>1525</v>
      </c>
      <c r="D428" s="177">
        <v>2</v>
      </c>
      <c r="E428" s="177"/>
      <c r="F428" s="177"/>
      <c r="G428" s="177"/>
      <c r="H428" s="177" t="s">
        <v>128</v>
      </c>
      <c r="I428" s="40">
        <f>IF(ISBLANK(MeanRO_Method[[#This Row],[Ro1]]),"",Log_Header[[#This Row],[Phi]])</f>
        <v>0.33</v>
      </c>
      <c r="J428" s="40">
        <f>IF(ISBLANK(MeanRO_Method[[#This Row],[Ro1]]),"",Log_Header[[#This Row],[Layer_Top_Depth]])</f>
        <v>1504</v>
      </c>
      <c r="K428" s="40">
        <f>IF(ISBLANK(MeanRO_Method[[#This Row],[Ro1]]),"",Log_Header[[#This Row],[Layer_Bottom_Depth]])</f>
        <v>1514</v>
      </c>
      <c r="L428" s="183">
        <f>IFERROR(ROUND(AVERAGE(MeanRO_Method[[#This Row],[Ro1]:[Ro4]]),0),"")</f>
        <v>2</v>
      </c>
      <c r="M428" s="183">
        <f>IF(ISBLANK(MeanRO_Method[[#This Row],[Bicarb]]),"",IF(MeanRO_Method[[#This Row],[Bicarb]]="Normal",MeanRO_Method[[#This Row],[Mean_Ro]],ROUND(MeanRO_Method[[#This Row],[Mean_Ro]]/1.75,0)))</f>
        <v>2</v>
      </c>
      <c r="N428" s="177" t="s">
        <v>267</v>
      </c>
    </row>
    <row r="429" spans="1:14" ht="13.15" x14ac:dyDescent="0.25">
      <c r="A429" s="210">
        <f>IF(ISNUMBER(Log_Header[[#This Row],[Seq]]),Log_Header[[#This Row],[Seq]],"")</f>
        <v>394</v>
      </c>
      <c r="B429" s="40">
        <f>IF(ISNUMBER(Log_Header[[#This Row],[BRACS_ID]]),Log_Header[[#This Row],[BRACS_ID]],"")</f>
        <v>22711</v>
      </c>
      <c r="C429" s="40">
        <f>IF(ISNUMBER(Log_Header[[#This Row],[Target_Depth]]),Log_Header[[#This Row],[Target_Depth]],"")</f>
        <v>1565</v>
      </c>
      <c r="D429" s="177">
        <v>1.8</v>
      </c>
      <c r="E429" s="177"/>
      <c r="F429" s="177"/>
      <c r="G429" s="177"/>
      <c r="H429" s="177" t="s">
        <v>128</v>
      </c>
      <c r="I429" s="40">
        <f>IF(ISBLANK(MeanRO_Method[[#This Row],[Ro1]]),"",Log_Header[[#This Row],[Phi]])</f>
        <v>0.33</v>
      </c>
      <c r="J429" s="40">
        <f>IF(ISBLANK(MeanRO_Method[[#This Row],[Ro1]]),"",Log_Header[[#This Row],[Layer_Top_Depth]])</f>
        <v>1544</v>
      </c>
      <c r="K429" s="40">
        <f>IF(ISBLANK(MeanRO_Method[[#This Row],[Ro1]]),"",Log_Header[[#This Row],[Layer_Bottom_Depth]])</f>
        <v>1554</v>
      </c>
      <c r="L429" s="183">
        <f>IFERROR(ROUND(AVERAGE(MeanRO_Method[[#This Row],[Ro1]:[Ro4]]),0),"")</f>
        <v>2</v>
      </c>
      <c r="M429" s="183">
        <f>IF(ISBLANK(MeanRO_Method[[#This Row],[Bicarb]]),"",IF(MeanRO_Method[[#This Row],[Bicarb]]="Normal",MeanRO_Method[[#This Row],[Mean_Ro]],ROUND(MeanRO_Method[[#This Row],[Mean_Ro]]/1.75,0)))</f>
        <v>2</v>
      </c>
      <c r="N429" s="177" t="s">
        <v>267</v>
      </c>
    </row>
    <row r="430" spans="1:14" ht="13.15" x14ac:dyDescent="0.25">
      <c r="A430" s="210">
        <f>IF(ISNUMBER(Log_Header[[#This Row],[Seq]]),Log_Header[[#This Row],[Seq]],"")</f>
        <v>395</v>
      </c>
      <c r="B430" s="40">
        <f>IF(ISNUMBER(Log_Header[[#This Row],[BRACS_ID]]),Log_Header[[#This Row],[BRACS_ID]],"")</f>
        <v>22711</v>
      </c>
      <c r="C430" s="40">
        <f>IF(ISNUMBER(Log_Header[[#This Row],[Target_Depth]]),Log_Header[[#This Row],[Target_Depth]],"")</f>
        <v>1650</v>
      </c>
      <c r="D430" s="177">
        <v>1.9</v>
      </c>
      <c r="E430" s="177"/>
      <c r="F430" s="177"/>
      <c r="G430" s="177"/>
      <c r="H430" s="177" t="s">
        <v>128</v>
      </c>
      <c r="I430" s="40">
        <f>IF(ISBLANK(MeanRO_Method[[#This Row],[Ro1]]),"",Log_Header[[#This Row],[Phi]])</f>
        <v>0.33</v>
      </c>
      <c r="J430" s="40">
        <f>IF(ISBLANK(MeanRO_Method[[#This Row],[Ro1]]),"",Log_Header[[#This Row],[Layer_Top_Depth]])</f>
        <v>1629</v>
      </c>
      <c r="K430" s="40">
        <f>IF(ISBLANK(MeanRO_Method[[#This Row],[Ro1]]),"",Log_Header[[#This Row],[Layer_Bottom_Depth]])</f>
        <v>1639</v>
      </c>
      <c r="L430" s="183">
        <f>IFERROR(ROUND(AVERAGE(MeanRO_Method[[#This Row],[Ro1]:[Ro4]]),0),"")</f>
        <v>2</v>
      </c>
      <c r="M430" s="183">
        <f>IF(ISBLANK(MeanRO_Method[[#This Row],[Bicarb]]),"",IF(MeanRO_Method[[#This Row],[Bicarb]]="Normal",MeanRO_Method[[#This Row],[Mean_Ro]],ROUND(MeanRO_Method[[#This Row],[Mean_Ro]]/1.75,0)))</f>
        <v>2</v>
      </c>
      <c r="N430" s="177" t="s">
        <v>267</v>
      </c>
    </row>
    <row r="431" spans="1:14" ht="13.15" x14ac:dyDescent="0.25">
      <c r="A431" s="210">
        <f>IF(ISNUMBER(Log_Header[[#This Row],[Seq]]),Log_Header[[#This Row],[Seq]],"")</f>
        <v>396</v>
      </c>
      <c r="B431" s="40">
        <f>IF(ISNUMBER(Log_Header[[#This Row],[BRACS_ID]]),Log_Header[[#This Row],[BRACS_ID]],"")</f>
        <v>22797</v>
      </c>
      <c r="C431" s="40">
        <f>IF(ISNUMBER(Log_Header[[#This Row],[Target_Depth]]),Log_Header[[#This Row],[Target_Depth]],"")</f>
        <v>1400</v>
      </c>
      <c r="D431" s="177">
        <v>1.3</v>
      </c>
      <c r="E431" s="177"/>
      <c r="F431" s="177"/>
      <c r="G431" s="177"/>
      <c r="H431" s="177" t="s">
        <v>128</v>
      </c>
      <c r="I431" s="40">
        <f>IF(ISBLANK(MeanRO_Method[[#This Row],[Ro1]]),"",Log_Header[[#This Row],[Phi]])</f>
        <v>0.33</v>
      </c>
      <c r="J431" s="40">
        <f>IF(ISBLANK(MeanRO_Method[[#This Row],[Ro1]]),"",Log_Header[[#This Row],[Layer_Top_Depth]])</f>
        <v>1378</v>
      </c>
      <c r="K431" s="40">
        <f>IF(ISBLANK(MeanRO_Method[[#This Row],[Ro1]]),"",Log_Header[[#This Row],[Layer_Bottom_Depth]])</f>
        <v>1388</v>
      </c>
      <c r="L431" s="183">
        <f>IFERROR(ROUND(AVERAGE(MeanRO_Method[[#This Row],[Ro1]:[Ro4]]),0),"")</f>
        <v>1</v>
      </c>
      <c r="M431" s="183">
        <f>IF(ISBLANK(MeanRO_Method[[#This Row],[Bicarb]]),"",IF(MeanRO_Method[[#This Row],[Bicarb]]="Normal",MeanRO_Method[[#This Row],[Mean_Ro]],ROUND(MeanRO_Method[[#This Row],[Mean_Ro]]/1.75,0)))</f>
        <v>1</v>
      </c>
      <c r="N431" s="177" t="s">
        <v>267</v>
      </c>
    </row>
    <row r="432" spans="1:14" ht="13.15" x14ac:dyDescent="0.25">
      <c r="A432" s="210">
        <f>IF(ISNUMBER(Log_Header[[#This Row],[Seq]]),Log_Header[[#This Row],[Seq]],"")</f>
        <v>397</v>
      </c>
      <c r="B432" s="40">
        <f>IF(ISNUMBER(Log_Header[[#This Row],[BRACS_ID]]),Log_Header[[#This Row],[BRACS_ID]],"")</f>
        <v>22797</v>
      </c>
      <c r="C432" s="40">
        <f>IF(ISNUMBER(Log_Header[[#This Row],[Target_Depth]]),Log_Header[[#This Row],[Target_Depth]],"")</f>
        <v>1610</v>
      </c>
      <c r="D432" s="177">
        <v>2</v>
      </c>
      <c r="E432" s="177"/>
      <c r="F432" s="177"/>
      <c r="G432" s="177"/>
      <c r="H432" s="177" t="s">
        <v>128</v>
      </c>
      <c r="I432" s="40">
        <f>IF(ISBLANK(MeanRO_Method[[#This Row],[Ro1]]),"",Log_Header[[#This Row],[Phi]])</f>
        <v>0.33</v>
      </c>
      <c r="J432" s="40">
        <f>IF(ISBLANK(MeanRO_Method[[#This Row],[Ro1]]),"",Log_Header[[#This Row],[Layer_Top_Depth]])</f>
        <v>1588</v>
      </c>
      <c r="K432" s="40">
        <f>IF(ISBLANK(MeanRO_Method[[#This Row],[Ro1]]),"",Log_Header[[#This Row],[Layer_Bottom_Depth]])</f>
        <v>1598</v>
      </c>
      <c r="L432" s="183">
        <f>IFERROR(ROUND(AVERAGE(MeanRO_Method[[#This Row],[Ro1]:[Ro4]]),0),"")</f>
        <v>2</v>
      </c>
      <c r="M432" s="183">
        <f>IF(ISBLANK(MeanRO_Method[[#This Row],[Bicarb]]),"",IF(MeanRO_Method[[#This Row],[Bicarb]]="Normal",MeanRO_Method[[#This Row],[Mean_Ro]],ROUND(MeanRO_Method[[#This Row],[Mean_Ro]]/1.75,0)))</f>
        <v>2</v>
      </c>
      <c r="N432" s="177" t="s">
        <v>267</v>
      </c>
    </row>
    <row r="433" spans="1:14" ht="13.15" x14ac:dyDescent="0.25">
      <c r="A433" s="210">
        <f>IF(ISNUMBER(Log_Header[[#This Row],[Seq]]),Log_Header[[#This Row],[Seq]],"")</f>
        <v>398</v>
      </c>
      <c r="B433" s="40">
        <f>IF(ISNUMBER(Log_Header[[#This Row],[BRACS_ID]]),Log_Header[[#This Row],[BRACS_ID]],"")</f>
        <v>23582</v>
      </c>
      <c r="C433" s="40">
        <f>IF(ISNUMBER(Log_Header[[#This Row],[Target_Depth]]),Log_Header[[#This Row],[Target_Depth]],"")</f>
        <v>435</v>
      </c>
      <c r="D433" s="177">
        <v>51.3</v>
      </c>
      <c r="E433" s="177"/>
      <c r="F433" s="177"/>
      <c r="G433" s="177"/>
      <c r="H433" s="177" t="s">
        <v>128</v>
      </c>
      <c r="I433" s="40">
        <f>IF(ISBLANK(MeanRO_Method[[#This Row],[Ro1]]),"",Log_Header[[#This Row],[Phi]])</f>
        <v>0.33</v>
      </c>
      <c r="J433" s="40">
        <f>IF(ISBLANK(MeanRO_Method[[#This Row],[Ro1]]),"",Log_Header[[#This Row],[Layer_Top_Depth]])</f>
        <v>380</v>
      </c>
      <c r="K433" s="40">
        <f>IF(ISBLANK(MeanRO_Method[[#This Row],[Ro1]]),"",Log_Header[[#This Row],[Layer_Bottom_Depth]])</f>
        <v>480</v>
      </c>
      <c r="L433" s="183">
        <f>IFERROR(ROUND(AVERAGE(MeanRO_Method[[#This Row],[Ro1]:[Ro4]]),0),"")</f>
        <v>51</v>
      </c>
      <c r="M433" s="183">
        <f>IF(ISBLANK(MeanRO_Method[[#This Row],[Bicarb]]),"",IF(MeanRO_Method[[#This Row],[Bicarb]]="Normal",MeanRO_Method[[#This Row],[Mean_Ro]],ROUND(MeanRO_Method[[#This Row],[Mean_Ro]]/1.75,0)))</f>
        <v>51</v>
      </c>
      <c r="N433" s="177">
        <v>690</v>
      </c>
    </row>
    <row r="434" spans="1:14" ht="13.15" x14ac:dyDescent="0.25">
      <c r="A434" s="210">
        <f>IF(ISNUMBER(Log_Header[[#This Row],[Seq]]),Log_Header[[#This Row],[Seq]],"")</f>
        <v>399</v>
      </c>
      <c r="B434" s="40">
        <f>IF(ISNUMBER(Log_Header[[#This Row],[BRACS_ID]]),Log_Header[[#This Row],[BRACS_ID]],"")</f>
        <v>23582</v>
      </c>
      <c r="C434" s="40">
        <f>IF(ISNUMBER(Log_Header[[#This Row],[Target_Depth]]),Log_Header[[#This Row],[Target_Depth]],"")</f>
        <v>535</v>
      </c>
      <c r="D434" s="177">
        <v>30.8</v>
      </c>
      <c r="E434" s="177"/>
      <c r="F434" s="177"/>
      <c r="G434" s="177"/>
      <c r="H434" s="177" t="s">
        <v>128</v>
      </c>
      <c r="I434" s="40">
        <f>IF(ISBLANK(MeanRO_Method[[#This Row],[Ro1]]),"",Log_Header[[#This Row],[Phi]])</f>
        <v>0.33</v>
      </c>
      <c r="J434" s="40">
        <f>IF(ISBLANK(MeanRO_Method[[#This Row],[Ro1]]),"",Log_Header[[#This Row],[Layer_Top_Depth]])</f>
        <v>515</v>
      </c>
      <c r="K434" s="40">
        <f>IF(ISBLANK(MeanRO_Method[[#This Row],[Ro1]]),"",Log_Header[[#This Row],[Layer_Bottom_Depth]])</f>
        <v>540</v>
      </c>
      <c r="L434" s="183">
        <f>IFERROR(ROUND(AVERAGE(MeanRO_Method[[#This Row],[Ro1]:[Ro4]]),0),"")</f>
        <v>31</v>
      </c>
      <c r="M434" s="183">
        <f>IF(ISBLANK(MeanRO_Method[[#This Row],[Bicarb]]),"",IF(MeanRO_Method[[#This Row],[Bicarb]]="Normal",MeanRO_Method[[#This Row],[Mean_Ro]],ROUND(MeanRO_Method[[#This Row],[Mean_Ro]]/1.75,0)))</f>
        <v>31</v>
      </c>
      <c r="N434" s="177">
        <v>1030</v>
      </c>
    </row>
    <row r="435" spans="1:14" ht="13.15" x14ac:dyDescent="0.25">
      <c r="A435" s="210">
        <f>IF(ISNUMBER(Log_Header[[#This Row],[Seq]]),Log_Header[[#This Row],[Seq]],"")</f>
        <v>400</v>
      </c>
      <c r="B435" s="40">
        <f>IF(ISNUMBER(Log_Header[[#This Row],[BRACS_ID]]),Log_Header[[#This Row],[BRACS_ID]],"")</f>
        <v>23582</v>
      </c>
      <c r="C435" s="40">
        <f>IF(ISNUMBER(Log_Header[[#This Row],[Target_Depth]]),Log_Header[[#This Row],[Target_Depth]],"")</f>
        <v>680</v>
      </c>
      <c r="D435" s="177">
        <v>5</v>
      </c>
      <c r="E435" s="177"/>
      <c r="F435" s="177"/>
      <c r="G435" s="177"/>
      <c r="H435" s="177" t="s">
        <v>128</v>
      </c>
      <c r="I435" s="40">
        <f>IF(ISBLANK(MeanRO_Method[[#This Row],[Ro1]]),"",Log_Header[[#This Row],[Phi]])</f>
        <v>0.33</v>
      </c>
      <c r="J435" s="40">
        <f>IF(ISBLANK(MeanRO_Method[[#This Row],[Ro1]]),"",Log_Header[[#This Row],[Layer_Top_Depth]])</f>
        <v>675</v>
      </c>
      <c r="K435" s="40">
        <f>IF(ISBLANK(MeanRO_Method[[#This Row],[Ro1]]),"",Log_Header[[#This Row],[Layer_Bottom_Depth]])</f>
        <v>690</v>
      </c>
      <c r="L435" s="183">
        <f>IFERROR(ROUND(AVERAGE(MeanRO_Method[[#This Row],[Ro1]:[Ro4]]),0),"")</f>
        <v>5</v>
      </c>
      <c r="M435" s="183">
        <f>IF(ISBLANK(MeanRO_Method[[#This Row],[Bicarb]]),"",IF(MeanRO_Method[[#This Row],[Bicarb]]="Normal",MeanRO_Method[[#This Row],[Mean_Ro]],ROUND(MeanRO_Method[[#This Row],[Mean_Ro]]/1.75,0)))</f>
        <v>5</v>
      </c>
      <c r="N435" s="177">
        <v>8100</v>
      </c>
    </row>
    <row r="436" spans="1:14" ht="13.15" x14ac:dyDescent="0.25">
      <c r="A436" s="210">
        <f>IF(ISNUMBER(Log_Header[[#This Row],[Seq]]),Log_Header[[#This Row],[Seq]],"")</f>
        <v>401</v>
      </c>
      <c r="B436" s="40">
        <f>IF(ISNUMBER(Log_Header[[#This Row],[BRACS_ID]]),Log_Header[[#This Row],[BRACS_ID]],"")</f>
        <v>20164</v>
      </c>
      <c r="C436" s="40">
        <f>IF(ISNUMBER(Log_Header[[#This Row],[Target_Depth]]),Log_Header[[#This Row],[Target_Depth]],"")</f>
        <v>540</v>
      </c>
      <c r="D436" s="177">
        <v>22.6</v>
      </c>
      <c r="E436" s="177"/>
      <c r="F436" s="177"/>
      <c r="G436" s="177"/>
      <c r="H436" s="177" t="s">
        <v>128</v>
      </c>
      <c r="I436" s="40">
        <f>IF(ISBLANK(MeanRO_Method[[#This Row],[Ro1]]),"",Log_Header[[#This Row],[Phi]])</f>
        <v>0.33</v>
      </c>
      <c r="J436" s="40">
        <f>IF(ISBLANK(MeanRO_Method[[#This Row],[Ro1]]),"",Log_Header[[#This Row],[Layer_Top_Depth]])</f>
        <v>517</v>
      </c>
      <c r="K436" s="40">
        <f>IF(ISBLANK(MeanRO_Method[[#This Row],[Ro1]]),"",Log_Header[[#This Row],[Layer_Bottom_Depth]])</f>
        <v>572</v>
      </c>
      <c r="L436" s="183">
        <f>IFERROR(ROUND(AVERAGE(MeanRO_Method[[#This Row],[Ro1]:[Ro4]]),0),"")</f>
        <v>23</v>
      </c>
      <c r="M436" s="183">
        <f>IF(ISBLANK(MeanRO_Method[[#This Row],[Bicarb]]),"",IF(MeanRO_Method[[#This Row],[Bicarb]]="Normal",MeanRO_Method[[#This Row],[Mean_Ro]],ROUND(MeanRO_Method[[#This Row],[Mean_Ro]]/1.75,0)))</f>
        <v>23</v>
      </c>
      <c r="N436" s="177">
        <v>1200</v>
      </c>
    </row>
    <row r="437" spans="1:14" ht="13.15" x14ac:dyDescent="0.25">
      <c r="A437" s="210">
        <f>IF(ISNUMBER(Log_Header[[#This Row],[Seq]]),Log_Header[[#This Row],[Seq]],"")</f>
        <v>402</v>
      </c>
      <c r="B437" s="40">
        <f>IF(ISNUMBER(Log_Header[[#This Row],[BRACS_ID]]),Log_Header[[#This Row],[BRACS_ID]],"")</f>
        <v>20164</v>
      </c>
      <c r="C437" s="40">
        <f>IF(ISNUMBER(Log_Header[[#This Row],[Target_Depth]]),Log_Header[[#This Row],[Target_Depth]],"")</f>
        <v>605</v>
      </c>
      <c r="D437" s="177">
        <v>15.6</v>
      </c>
      <c r="E437" s="177"/>
      <c r="F437" s="177"/>
      <c r="G437" s="177"/>
      <c r="H437" s="177" t="s">
        <v>128</v>
      </c>
      <c r="I437" s="40">
        <f>IF(ISBLANK(MeanRO_Method[[#This Row],[Ro1]]),"",Log_Header[[#This Row],[Phi]])</f>
        <v>0.33</v>
      </c>
      <c r="J437" s="40">
        <f>IF(ISBLANK(MeanRO_Method[[#This Row],[Ro1]]),"",Log_Header[[#This Row],[Layer_Top_Depth]])</f>
        <v>592</v>
      </c>
      <c r="K437" s="40">
        <f>IF(ISBLANK(MeanRO_Method[[#This Row],[Ro1]]),"",Log_Header[[#This Row],[Layer_Bottom_Depth]])</f>
        <v>602</v>
      </c>
      <c r="L437" s="183">
        <f>IFERROR(ROUND(AVERAGE(MeanRO_Method[[#This Row],[Ro1]:[Ro4]]),0),"")</f>
        <v>16</v>
      </c>
      <c r="M437" s="183">
        <f>IF(ISBLANK(MeanRO_Method[[#This Row],[Bicarb]]),"",IF(MeanRO_Method[[#This Row],[Bicarb]]="Normal",MeanRO_Method[[#This Row],[Mean_Ro]],ROUND(MeanRO_Method[[#This Row],[Mean_Ro]]/1.75,0)))</f>
        <v>16</v>
      </c>
      <c r="N437" s="177">
        <v>1900</v>
      </c>
    </row>
    <row r="438" spans="1:14" ht="13.15" x14ac:dyDescent="0.25">
      <c r="A438" s="210">
        <f>IF(ISNUMBER(Log_Header[[#This Row],[Seq]]),Log_Header[[#This Row],[Seq]],"")</f>
        <v>403</v>
      </c>
      <c r="B438" s="40">
        <f>IF(ISNUMBER(Log_Header[[#This Row],[BRACS_ID]]),Log_Header[[#This Row],[BRACS_ID]],"")</f>
        <v>20164</v>
      </c>
      <c r="C438" s="40">
        <f>IF(ISNUMBER(Log_Header[[#This Row],[Target_Depth]]),Log_Header[[#This Row],[Target_Depth]],"")</f>
        <v>670</v>
      </c>
      <c r="D438" s="177">
        <v>16.5</v>
      </c>
      <c r="E438" s="177"/>
      <c r="F438" s="177"/>
      <c r="G438" s="177"/>
      <c r="H438" s="177" t="s">
        <v>128</v>
      </c>
      <c r="I438" s="40">
        <f>IF(ISBLANK(MeanRO_Method[[#This Row],[Ro1]]),"",Log_Header[[#This Row],[Phi]])</f>
        <v>0.33</v>
      </c>
      <c r="J438" s="40">
        <f>IF(ISBLANK(MeanRO_Method[[#This Row],[Ro1]]),"",Log_Header[[#This Row],[Layer_Top_Depth]])</f>
        <v>652</v>
      </c>
      <c r="K438" s="40">
        <f>IF(ISBLANK(MeanRO_Method[[#This Row],[Ro1]]),"",Log_Header[[#This Row],[Layer_Bottom_Depth]])</f>
        <v>672</v>
      </c>
      <c r="L438" s="183">
        <f>IFERROR(ROUND(AVERAGE(MeanRO_Method[[#This Row],[Ro1]:[Ro4]]),0),"")</f>
        <v>17</v>
      </c>
      <c r="M438" s="183">
        <f>IF(ISBLANK(MeanRO_Method[[#This Row],[Bicarb]]),"",IF(MeanRO_Method[[#This Row],[Bicarb]]="Normal",MeanRO_Method[[#This Row],[Mean_Ro]],ROUND(MeanRO_Method[[#This Row],[Mean_Ro]]/1.75,0)))</f>
        <v>17</v>
      </c>
      <c r="N438" s="177">
        <v>1800</v>
      </c>
    </row>
    <row r="439" spans="1:14" ht="13.15" x14ac:dyDescent="0.25">
      <c r="A439" s="210">
        <f>IF(ISNUMBER(Log_Header[[#This Row],[Seq]]),Log_Header[[#This Row],[Seq]],"")</f>
        <v>404</v>
      </c>
      <c r="B439" s="40">
        <f>IF(ISNUMBER(Log_Header[[#This Row],[BRACS_ID]]),Log_Header[[#This Row],[BRACS_ID]],"")</f>
        <v>20164</v>
      </c>
      <c r="C439" s="40">
        <f>IF(ISNUMBER(Log_Header[[#This Row],[Target_Depth]]),Log_Header[[#This Row],[Target_Depth]],"")</f>
        <v>825</v>
      </c>
      <c r="D439" s="177">
        <v>3.4</v>
      </c>
      <c r="E439" s="177"/>
      <c r="F439" s="177"/>
      <c r="G439" s="177"/>
      <c r="H439" s="177" t="s">
        <v>128</v>
      </c>
      <c r="I439" s="40">
        <f>IF(ISBLANK(MeanRO_Method[[#This Row],[Ro1]]),"",Log_Header[[#This Row],[Phi]])</f>
        <v>0.33</v>
      </c>
      <c r="J439" s="40">
        <f>IF(ISBLANK(MeanRO_Method[[#This Row],[Ro1]]),"",Log_Header[[#This Row],[Layer_Top_Depth]])</f>
        <v>812</v>
      </c>
      <c r="K439" s="40">
        <f>IF(ISBLANK(MeanRO_Method[[#This Row],[Ro1]]),"",Log_Header[[#This Row],[Layer_Bottom_Depth]])</f>
        <v>832</v>
      </c>
      <c r="L439" s="183">
        <f>IFERROR(ROUND(AVERAGE(MeanRO_Method[[#This Row],[Ro1]:[Ro4]]),0),"")</f>
        <v>3</v>
      </c>
      <c r="M439" s="183">
        <f>IF(ISBLANK(MeanRO_Method[[#This Row],[Bicarb]]),"",IF(MeanRO_Method[[#This Row],[Bicarb]]="Normal",MeanRO_Method[[#This Row],[Mean_Ro]],ROUND(MeanRO_Method[[#This Row],[Mean_Ro]]/1.75,0)))</f>
        <v>3</v>
      </c>
      <c r="N439" s="177" t="s">
        <v>267</v>
      </c>
    </row>
    <row r="440" spans="1:14" ht="13.15" x14ac:dyDescent="0.25">
      <c r="A440" s="210">
        <f>IF(ISNUMBER(Log_Header[[#This Row],[Seq]]),Log_Header[[#This Row],[Seq]],"")</f>
        <v>405</v>
      </c>
      <c r="B440" s="40">
        <f>IF(ISNUMBER(Log_Header[[#This Row],[BRACS_ID]]),Log_Header[[#This Row],[BRACS_ID]],"")</f>
        <v>20034</v>
      </c>
      <c r="C440" s="40">
        <f>IF(ISNUMBER(Log_Header[[#This Row],[Target_Depth]]),Log_Header[[#This Row],[Target_Depth]],"")</f>
        <v>465</v>
      </c>
      <c r="D440" s="177">
        <v>20</v>
      </c>
      <c r="E440" s="177"/>
      <c r="F440" s="177"/>
      <c r="G440" s="177"/>
      <c r="H440" s="177" t="s">
        <v>128</v>
      </c>
      <c r="I440" s="40">
        <f>IF(ISBLANK(MeanRO_Method[[#This Row],[Ro1]]),"",Log_Header[[#This Row],[Phi]])</f>
        <v>0.33</v>
      </c>
      <c r="J440" s="40">
        <f>IF(ISBLANK(MeanRO_Method[[#This Row],[Ro1]]),"",Log_Header[[#This Row],[Layer_Top_Depth]])</f>
        <v>440</v>
      </c>
      <c r="K440" s="40">
        <f>IF(ISBLANK(MeanRO_Method[[#This Row],[Ro1]]),"",Log_Header[[#This Row],[Layer_Bottom_Depth]])</f>
        <v>485</v>
      </c>
      <c r="L440" s="183">
        <f>IFERROR(ROUND(AVERAGE(MeanRO_Method[[#This Row],[Ro1]:[Ro4]]),0),"")</f>
        <v>20</v>
      </c>
      <c r="M440" s="183">
        <f>IF(ISBLANK(MeanRO_Method[[#This Row],[Bicarb]]),"",IF(MeanRO_Method[[#This Row],[Bicarb]]="Normal",MeanRO_Method[[#This Row],[Mean_Ro]],ROUND(MeanRO_Method[[#This Row],[Mean_Ro]]/1.75,0)))</f>
        <v>20</v>
      </c>
      <c r="N440" s="177">
        <v>1600</v>
      </c>
    </row>
    <row r="441" spans="1:14" ht="13.15" x14ac:dyDescent="0.25">
      <c r="A441" s="210">
        <f>IF(ISNUMBER(Log_Header[[#This Row],[Seq]]),Log_Header[[#This Row],[Seq]],"")</f>
        <v>406</v>
      </c>
      <c r="B441" s="40">
        <f>IF(ISNUMBER(Log_Header[[#This Row],[BRACS_ID]]),Log_Header[[#This Row],[BRACS_ID]],"")</f>
        <v>20034</v>
      </c>
      <c r="C441" s="40">
        <f>IF(ISNUMBER(Log_Header[[#This Row],[Target_Depth]]),Log_Header[[#This Row],[Target_Depth]],"")</f>
        <v>660</v>
      </c>
      <c r="D441" s="177">
        <v>13</v>
      </c>
      <c r="E441" s="177"/>
      <c r="F441" s="177"/>
      <c r="G441" s="177"/>
      <c r="H441" s="177" t="s">
        <v>128</v>
      </c>
      <c r="I441" s="40">
        <f>IF(ISBLANK(MeanRO_Method[[#This Row],[Ro1]]),"",Log_Header[[#This Row],[Phi]])</f>
        <v>0.33</v>
      </c>
      <c r="J441" s="40">
        <f>IF(ISBLANK(MeanRO_Method[[#This Row],[Ro1]]),"",Log_Header[[#This Row],[Layer_Top_Depth]])</f>
        <v>650</v>
      </c>
      <c r="K441" s="40">
        <f>IF(ISBLANK(MeanRO_Method[[#This Row],[Ro1]]),"",Log_Header[[#This Row],[Layer_Bottom_Depth]])</f>
        <v>670</v>
      </c>
      <c r="L441" s="183">
        <f>IFERROR(ROUND(AVERAGE(MeanRO_Method[[#This Row],[Ro1]:[Ro4]]),0),"")</f>
        <v>13</v>
      </c>
      <c r="M441" s="183">
        <f>IF(ISBLANK(MeanRO_Method[[#This Row],[Bicarb]]),"",IF(MeanRO_Method[[#This Row],[Bicarb]]="Normal",MeanRO_Method[[#This Row],[Mean_Ro]],ROUND(MeanRO_Method[[#This Row],[Mean_Ro]]/1.75,0)))</f>
        <v>13</v>
      </c>
      <c r="N441" s="177">
        <v>2100</v>
      </c>
    </row>
    <row r="442" spans="1:14" ht="13.15" x14ac:dyDescent="0.25">
      <c r="A442" s="210">
        <f>IF(ISNUMBER(Log_Header[[#This Row],[Seq]]),Log_Header[[#This Row],[Seq]],"")</f>
        <v>407</v>
      </c>
      <c r="B442" s="40">
        <f>IF(ISNUMBER(Log_Header[[#This Row],[BRACS_ID]]),Log_Header[[#This Row],[BRACS_ID]],"")</f>
        <v>20163</v>
      </c>
      <c r="C442" s="40">
        <f>IF(ISNUMBER(Log_Header[[#This Row],[Target_Depth]]),Log_Header[[#This Row],[Target_Depth]],"")</f>
        <v>518</v>
      </c>
      <c r="D442" s="177">
        <v>14</v>
      </c>
      <c r="E442" s="177"/>
      <c r="F442" s="177"/>
      <c r="G442" s="177"/>
      <c r="H442" s="177" t="s">
        <v>128</v>
      </c>
      <c r="I442" s="40">
        <f>IF(ISBLANK(MeanRO_Method[[#This Row],[Ro1]]),"",Log_Header[[#This Row],[Phi]])</f>
        <v>0.33</v>
      </c>
      <c r="J442" s="40">
        <f>IF(ISBLANK(MeanRO_Method[[#This Row],[Ro1]]),"",Log_Header[[#This Row],[Layer_Top_Depth]])</f>
        <v>490</v>
      </c>
      <c r="K442" s="40">
        <f>IF(ISBLANK(MeanRO_Method[[#This Row],[Ro1]]),"",Log_Header[[#This Row],[Layer_Bottom_Depth]])</f>
        <v>520</v>
      </c>
      <c r="L442" s="183">
        <f>IFERROR(ROUND(AVERAGE(MeanRO_Method[[#This Row],[Ro1]:[Ro4]]),0),"")</f>
        <v>14</v>
      </c>
      <c r="M442" s="183">
        <f>IF(ISBLANK(MeanRO_Method[[#This Row],[Bicarb]]),"",IF(MeanRO_Method[[#This Row],[Bicarb]]="Normal",MeanRO_Method[[#This Row],[Mean_Ro]],ROUND(MeanRO_Method[[#This Row],[Mean_Ro]]/1.75,0)))</f>
        <v>14</v>
      </c>
      <c r="N442" s="177">
        <v>2050</v>
      </c>
    </row>
    <row r="443" spans="1:14" ht="13.15" x14ac:dyDescent="0.25">
      <c r="A443" s="210">
        <f>IF(ISNUMBER(Log_Header[[#This Row],[Seq]]),Log_Header[[#This Row],[Seq]],"")</f>
        <v>408</v>
      </c>
      <c r="B443" s="40">
        <f>IF(ISNUMBER(Log_Header[[#This Row],[BRACS_ID]]),Log_Header[[#This Row],[BRACS_ID]],"")</f>
        <v>20163</v>
      </c>
      <c r="C443" s="40">
        <f>IF(ISNUMBER(Log_Header[[#This Row],[Target_Depth]]),Log_Header[[#This Row],[Target_Depth]],"")</f>
        <v>735</v>
      </c>
      <c r="D443" s="177">
        <v>3</v>
      </c>
      <c r="E443" s="177"/>
      <c r="F443" s="177"/>
      <c r="G443" s="177"/>
      <c r="H443" s="177" t="s">
        <v>128</v>
      </c>
      <c r="I443" s="40">
        <f>IF(ISBLANK(MeanRO_Method[[#This Row],[Ro1]]),"",Log_Header[[#This Row],[Phi]])</f>
        <v>0.33</v>
      </c>
      <c r="J443" s="40">
        <f>IF(ISBLANK(MeanRO_Method[[#This Row],[Ro1]]),"",Log_Header[[#This Row],[Layer_Top_Depth]])</f>
        <v>725</v>
      </c>
      <c r="K443" s="40">
        <f>IF(ISBLANK(MeanRO_Method[[#This Row],[Ro1]]),"",Log_Header[[#This Row],[Layer_Bottom_Depth]])</f>
        <v>745</v>
      </c>
      <c r="L443" s="183">
        <f>IFERROR(ROUND(AVERAGE(MeanRO_Method[[#This Row],[Ro1]:[Ro4]]),0),"")</f>
        <v>3</v>
      </c>
      <c r="M443" s="183">
        <f>IF(ISBLANK(MeanRO_Method[[#This Row],[Bicarb]]),"",IF(MeanRO_Method[[#This Row],[Bicarb]]="Normal",MeanRO_Method[[#This Row],[Mean_Ro]],ROUND(MeanRO_Method[[#This Row],[Mean_Ro]]/1.75,0)))</f>
        <v>3</v>
      </c>
      <c r="N443" s="177" t="s">
        <v>267</v>
      </c>
    </row>
    <row r="444" spans="1:14" ht="13.15" x14ac:dyDescent="0.25">
      <c r="A444" s="210">
        <f>IF(ISNUMBER(Log_Header[[#This Row],[Seq]]),Log_Header[[#This Row],[Seq]],"")</f>
        <v>409</v>
      </c>
      <c r="B444" s="40">
        <f>IF(ISNUMBER(Log_Header[[#This Row],[BRACS_ID]]),Log_Header[[#This Row],[BRACS_ID]],"")</f>
        <v>25974</v>
      </c>
      <c r="C444" s="40">
        <f>IF(ISNUMBER(Log_Header[[#This Row],[Target_Depth]]),Log_Header[[#This Row],[Target_Depth]],"")</f>
        <v>740</v>
      </c>
      <c r="D444" s="177">
        <v>8</v>
      </c>
      <c r="E444" s="177"/>
      <c r="F444" s="177"/>
      <c r="G444" s="177"/>
      <c r="H444" s="177" t="s">
        <v>128</v>
      </c>
      <c r="I444" s="40">
        <f>IF(ISBLANK(MeanRO_Method[[#This Row],[Ro1]]),"",Log_Header[[#This Row],[Phi]])</f>
        <v>0.33</v>
      </c>
      <c r="J444" s="40">
        <f>IF(ISBLANK(MeanRO_Method[[#This Row],[Ro1]]),"",Log_Header[[#This Row],[Layer_Top_Depth]])</f>
        <v>708</v>
      </c>
      <c r="K444" s="40">
        <f>IF(ISBLANK(MeanRO_Method[[#This Row],[Ro1]]),"",Log_Header[[#This Row],[Layer_Bottom_Depth]])</f>
        <v>748</v>
      </c>
      <c r="L444" s="183">
        <f>IFERROR(ROUND(AVERAGE(MeanRO_Method[[#This Row],[Ro1]:[Ro4]]),0),"")</f>
        <v>8</v>
      </c>
      <c r="M444" s="183">
        <f>IF(ISBLANK(MeanRO_Method[[#This Row],[Bicarb]]),"",IF(MeanRO_Method[[#This Row],[Bicarb]]="Normal",MeanRO_Method[[#This Row],[Mean_Ro]],ROUND(MeanRO_Method[[#This Row],[Mean_Ro]]/1.75,0)))</f>
        <v>8</v>
      </c>
      <c r="N444" s="177">
        <v>4200</v>
      </c>
    </row>
    <row r="445" spans="1:14" ht="13.15" x14ac:dyDescent="0.25">
      <c r="A445" s="210">
        <f>IF(ISNUMBER(Log_Header[[#This Row],[Seq]]),Log_Header[[#This Row],[Seq]],"")</f>
        <v>410</v>
      </c>
      <c r="B445" s="40">
        <f>IF(ISNUMBER(Log_Header[[#This Row],[BRACS_ID]]),Log_Header[[#This Row],[BRACS_ID]],"")</f>
        <v>25992</v>
      </c>
      <c r="C445" s="40">
        <f>IF(ISNUMBER(Log_Header[[#This Row],[Target_Depth]]),Log_Header[[#This Row],[Target_Depth]],"")</f>
        <v>650</v>
      </c>
      <c r="D445" s="177">
        <v>5</v>
      </c>
      <c r="E445" s="177"/>
      <c r="F445" s="177"/>
      <c r="G445" s="177"/>
      <c r="H445" s="177" t="s">
        <v>128</v>
      </c>
      <c r="I445" s="40">
        <f>IF(ISBLANK(MeanRO_Method[[#This Row],[Ro1]]),"",Log_Header[[#This Row],[Phi]])</f>
        <v>0.33</v>
      </c>
      <c r="J445" s="40">
        <f>IF(ISBLANK(MeanRO_Method[[#This Row],[Ro1]]),"",Log_Header[[#This Row],[Layer_Top_Depth]])</f>
        <v>618</v>
      </c>
      <c r="K445" s="40">
        <f>IF(ISBLANK(MeanRO_Method[[#This Row],[Ro1]]),"",Log_Header[[#This Row],[Layer_Bottom_Depth]])</f>
        <v>658</v>
      </c>
      <c r="L445" s="183">
        <f>IFERROR(ROUND(AVERAGE(MeanRO_Method[[#This Row],[Ro1]:[Ro4]]),0),"")</f>
        <v>5</v>
      </c>
      <c r="M445" s="183">
        <f>IF(ISBLANK(MeanRO_Method[[#This Row],[Bicarb]]),"",IF(MeanRO_Method[[#This Row],[Bicarb]]="Normal",MeanRO_Method[[#This Row],[Mean_Ro]],ROUND(MeanRO_Method[[#This Row],[Mean_Ro]]/1.75,0)))</f>
        <v>5</v>
      </c>
      <c r="N445" s="177">
        <v>8100</v>
      </c>
    </row>
    <row r="446" spans="1:14" ht="13.15" x14ac:dyDescent="0.25">
      <c r="A446" s="210">
        <f>IF(ISNUMBER(Log_Header[[#This Row],[Seq]]),Log_Header[[#This Row],[Seq]],"")</f>
        <v>411</v>
      </c>
      <c r="B446" s="40">
        <f>IF(ISNUMBER(Log_Header[[#This Row],[BRACS_ID]]),Log_Header[[#This Row],[BRACS_ID]],"")</f>
        <v>25990</v>
      </c>
      <c r="C446" s="40">
        <f>IF(ISNUMBER(Log_Header[[#This Row],[Target_Depth]]),Log_Header[[#This Row],[Target_Depth]],"")</f>
        <v>1210</v>
      </c>
      <c r="D446" s="177">
        <v>3</v>
      </c>
      <c r="E446" s="177"/>
      <c r="F446" s="177"/>
      <c r="G446" s="177"/>
      <c r="H446" s="177" t="s">
        <v>128</v>
      </c>
      <c r="I446" s="40">
        <f>IF(ISBLANK(MeanRO_Method[[#This Row],[Ro1]]),"",Log_Header[[#This Row],[Phi]])</f>
        <v>0.33</v>
      </c>
      <c r="J446" s="40">
        <f>IF(ISBLANK(MeanRO_Method[[#This Row],[Ro1]]),"",Log_Header[[#This Row],[Layer_Top_Depth]])</f>
        <v>1184</v>
      </c>
      <c r="K446" s="40">
        <f>IF(ISBLANK(MeanRO_Method[[#This Row],[Ro1]]),"",Log_Header[[#This Row],[Layer_Bottom_Depth]])</f>
        <v>1204</v>
      </c>
      <c r="L446" s="183">
        <f>IFERROR(ROUND(AVERAGE(MeanRO_Method[[#This Row],[Ro1]:[Ro4]]),0),"")</f>
        <v>3</v>
      </c>
      <c r="M446" s="183">
        <f>IF(ISBLANK(MeanRO_Method[[#This Row],[Bicarb]]),"",IF(MeanRO_Method[[#This Row],[Bicarb]]="Normal",MeanRO_Method[[#This Row],[Mean_Ro]],ROUND(MeanRO_Method[[#This Row],[Mean_Ro]]/1.75,0)))</f>
        <v>3</v>
      </c>
      <c r="N446" s="177" t="s">
        <v>267</v>
      </c>
    </row>
    <row r="447" spans="1:14" ht="13.15" x14ac:dyDescent="0.25">
      <c r="A447" s="210">
        <f>IF(ISNUMBER(Log_Header[[#This Row],[Seq]]),Log_Header[[#This Row],[Seq]],"")</f>
        <v>412</v>
      </c>
      <c r="B447" s="40">
        <f>IF(ISNUMBER(Log_Header[[#This Row],[BRACS_ID]]),Log_Header[[#This Row],[BRACS_ID]],"")</f>
        <v>20148</v>
      </c>
      <c r="C447" s="40">
        <f>IF(ISNUMBER(Log_Header[[#This Row],[Target_Depth]]),Log_Header[[#This Row],[Target_Depth]],"")</f>
        <v>1355</v>
      </c>
      <c r="D447" s="177">
        <v>2.5</v>
      </c>
      <c r="E447" s="177"/>
      <c r="F447" s="177"/>
      <c r="G447" s="177"/>
      <c r="H447" s="177" t="s">
        <v>128</v>
      </c>
      <c r="I447" s="40">
        <f>IF(ISBLANK(MeanRO_Method[[#This Row],[Ro1]]),"",Log_Header[[#This Row],[Phi]])</f>
        <v>0.33</v>
      </c>
      <c r="J447" s="40">
        <f>IF(ISBLANK(MeanRO_Method[[#This Row],[Ro1]]),"",Log_Header[[#This Row],[Layer_Top_Depth]])</f>
        <v>1330</v>
      </c>
      <c r="K447" s="40">
        <f>IF(ISBLANK(MeanRO_Method[[#This Row],[Ro1]]),"",Log_Header[[#This Row],[Layer_Bottom_Depth]])</f>
        <v>1350</v>
      </c>
      <c r="L447" s="183">
        <f>IFERROR(ROUND(AVERAGE(MeanRO_Method[[#This Row],[Ro1]:[Ro4]]),0),"")</f>
        <v>3</v>
      </c>
      <c r="M447" s="183">
        <f>IF(ISBLANK(MeanRO_Method[[#This Row],[Bicarb]]),"",IF(MeanRO_Method[[#This Row],[Bicarb]]="Normal",MeanRO_Method[[#This Row],[Mean_Ro]],ROUND(MeanRO_Method[[#This Row],[Mean_Ro]]/1.75,0)))</f>
        <v>3</v>
      </c>
      <c r="N447" s="177" t="s">
        <v>267</v>
      </c>
    </row>
    <row r="448" spans="1:14" ht="13.15" x14ac:dyDescent="0.25">
      <c r="A448" s="210">
        <f>IF(ISNUMBER(Log_Header[[#This Row],[Seq]]),Log_Header[[#This Row],[Seq]],"")</f>
        <v>413</v>
      </c>
      <c r="B448" s="40">
        <f>IF(ISNUMBER(Log_Header[[#This Row],[BRACS_ID]]),Log_Header[[#This Row],[BRACS_ID]],"")</f>
        <v>20148</v>
      </c>
      <c r="C448" s="40">
        <f>IF(ISNUMBER(Log_Header[[#This Row],[Target_Depth]]),Log_Header[[#This Row],[Target_Depth]],"")</f>
        <v>1565</v>
      </c>
      <c r="D448" s="177">
        <v>2.2000000000000002</v>
      </c>
      <c r="E448" s="177"/>
      <c r="F448" s="177"/>
      <c r="G448" s="177"/>
      <c r="H448" s="177" t="s">
        <v>128</v>
      </c>
      <c r="I448" s="40">
        <f>IF(ISBLANK(MeanRO_Method[[#This Row],[Ro1]]),"",Log_Header[[#This Row],[Phi]])</f>
        <v>0.33</v>
      </c>
      <c r="J448" s="40">
        <f>IF(ISBLANK(MeanRO_Method[[#This Row],[Ro1]]),"",Log_Header[[#This Row],[Layer_Top_Depth]])</f>
        <v>1543</v>
      </c>
      <c r="K448" s="40">
        <f>IF(ISBLANK(MeanRO_Method[[#This Row],[Ro1]]),"",Log_Header[[#This Row],[Layer_Bottom_Depth]])</f>
        <v>1553</v>
      </c>
      <c r="L448" s="183">
        <f>IFERROR(ROUND(AVERAGE(MeanRO_Method[[#This Row],[Ro1]:[Ro4]]),0),"")</f>
        <v>2</v>
      </c>
      <c r="M448" s="183">
        <f>IF(ISBLANK(MeanRO_Method[[#This Row],[Bicarb]]),"",IF(MeanRO_Method[[#This Row],[Bicarb]]="Normal",MeanRO_Method[[#This Row],[Mean_Ro]],ROUND(MeanRO_Method[[#This Row],[Mean_Ro]]/1.75,0)))</f>
        <v>2</v>
      </c>
      <c r="N448" s="177" t="s">
        <v>267</v>
      </c>
    </row>
    <row r="449" spans="1:14" ht="13.15" x14ac:dyDescent="0.25">
      <c r="A449" s="210">
        <f>IF(ISNUMBER(Log_Header[[#This Row],[Seq]]),Log_Header[[#This Row],[Seq]],"")</f>
        <v>414</v>
      </c>
      <c r="B449" s="40">
        <f>IF(ISNUMBER(Log_Header[[#This Row],[BRACS_ID]]),Log_Header[[#This Row],[BRACS_ID]],"")</f>
        <v>20148</v>
      </c>
      <c r="C449" s="40">
        <f>IF(ISNUMBER(Log_Header[[#This Row],[Target_Depth]]),Log_Header[[#This Row],[Target_Depth]],"")</f>
        <v>1620</v>
      </c>
      <c r="D449" s="177">
        <v>2</v>
      </c>
      <c r="E449" s="177"/>
      <c r="F449" s="177"/>
      <c r="G449" s="177"/>
      <c r="H449" s="177" t="s">
        <v>128</v>
      </c>
      <c r="I449" s="40">
        <f>IF(ISBLANK(MeanRO_Method[[#This Row],[Ro1]]),"",Log_Header[[#This Row],[Phi]])</f>
        <v>0.33</v>
      </c>
      <c r="J449" s="40">
        <f>IF(ISBLANK(MeanRO_Method[[#This Row],[Ro1]]),"",Log_Header[[#This Row],[Layer_Top_Depth]])</f>
        <v>1593</v>
      </c>
      <c r="K449" s="40">
        <f>IF(ISBLANK(MeanRO_Method[[#This Row],[Ro1]]),"",Log_Header[[#This Row],[Layer_Bottom_Depth]])</f>
        <v>1613</v>
      </c>
      <c r="L449" s="183">
        <f>IFERROR(ROUND(AVERAGE(MeanRO_Method[[#This Row],[Ro1]:[Ro4]]),0),"")</f>
        <v>2</v>
      </c>
      <c r="M449" s="183">
        <f>IF(ISBLANK(MeanRO_Method[[#This Row],[Bicarb]]),"",IF(MeanRO_Method[[#This Row],[Bicarb]]="Normal",MeanRO_Method[[#This Row],[Mean_Ro]],ROUND(MeanRO_Method[[#This Row],[Mean_Ro]]/1.75,0)))</f>
        <v>2</v>
      </c>
      <c r="N449" s="177" t="s">
        <v>267</v>
      </c>
    </row>
    <row r="450" spans="1:14" ht="13.15" x14ac:dyDescent="0.25">
      <c r="A450" s="210">
        <f>IF(ISNUMBER(Log_Header[[#This Row],[Seq]]),Log_Header[[#This Row],[Seq]],"")</f>
        <v>415</v>
      </c>
      <c r="B450" s="40">
        <f>IF(ISNUMBER(Log_Header[[#This Row],[BRACS_ID]]),Log_Header[[#This Row],[BRACS_ID]],"")</f>
        <v>20184</v>
      </c>
      <c r="C450" s="40">
        <f>IF(ISNUMBER(Log_Header[[#This Row],[Target_Depth]]),Log_Header[[#This Row],[Target_Depth]],"")</f>
        <v>1345</v>
      </c>
      <c r="D450" s="177">
        <v>2.4</v>
      </c>
      <c r="E450" s="177"/>
      <c r="F450" s="177"/>
      <c r="G450" s="177"/>
      <c r="H450" s="177" t="s">
        <v>128</v>
      </c>
      <c r="I450" s="40">
        <f>IF(ISBLANK(MeanRO_Method[[#This Row],[Ro1]]),"",Log_Header[[#This Row],[Phi]])</f>
        <v>0.33</v>
      </c>
      <c r="J450" s="40">
        <f>IF(ISBLANK(MeanRO_Method[[#This Row],[Ro1]]),"",Log_Header[[#This Row],[Layer_Top_Depth]])</f>
        <v>1329</v>
      </c>
      <c r="K450" s="40">
        <f>IF(ISBLANK(MeanRO_Method[[#This Row],[Ro1]]),"",Log_Header[[#This Row],[Layer_Bottom_Depth]])</f>
        <v>1339</v>
      </c>
      <c r="L450" s="183">
        <f>IFERROR(ROUND(AVERAGE(MeanRO_Method[[#This Row],[Ro1]:[Ro4]]),0),"")</f>
        <v>2</v>
      </c>
      <c r="M450" s="183">
        <f>IF(ISBLANK(MeanRO_Method[[#This Row],[Bicarb]]),"",IF(MeanRO_Method[[#This Row],[Bicarb]]="Normal",MeanRO_Method[[#This Row],[Mean_Ro]],ROUND(MeanRO_Method[[#This Row],[Mean_Ro]]/1.75,0)))</f>
        <v>2</v>
      </c>
      <c r="N450" s="177" t="s">
        <v>267</v>
      </c>
    </row>
    <row r="451" spans="1:14" ht="13.15" x14ac:dyDescent="0.25">
      <c r="A451" s="210">
        <f>IF(ISNUMBER(Log_Header[[#This Row],[Seq]]),Log_Header[[#This Row],[Seq]],"")</f>
        <v>416</v>
      </c>
      <c r="B451" s="40">
        <f>IF(ISNUMBER(Log_Header[[#This Row],[BRACS_ID]]),Log_Header[[#This Row],[BRACS_ID]],"")</f>
        <v>20184</v>
      </c>
      <c r="C451" s="40">
        <f>IF(ISNUMBER(Log_Header[[#This Row],[Target_Depth]]),Log_Header[[#This Row],[Target_Depth]],"")</f>
        <v>1570</v>
      </c>
      <c r="D451" s="177">
        <v>2.2000000000000002</v>
      </c>
      <c r="E451" s="177"/>
      <c r="F451" s="177"/>
      <c r="G451" s="177"/>
      <c r="H451" s="177" t="s">
        <v>128</v>
      </c>
      <c r="I451" s="40">
        <f>IF(ISBLANK(MeanRO_Method[[#This Row],[Ro1]]),"",Log_Header[[#This Row],[Phi]])</f>
        <v>0.33</v>
      </c>
      <c r="J451" s="40">
        <f>IF(ISBLANK(MeanRO_Method[[#This Row],[Ro1]]),"",Log_Header[[#This Row],[Layer_Top_Depth]])</f>
        <v>1554</v>
      </c>
      <c r="K451" s="40">
        <f>IF(ISBLANK(MeanRO_Method[[#This Row],[Ro1]]),"",Log_Header[[#This Row],[Layer_Bottom_Depth]])</f>
        <v>1564</v>
      </c>
      <c r="L451" s="183">
        <f>IFERROR(ROUND(AVERAGE(MeanRO_Method[[#This Row],[Ro1]:[Ro4]]),0),"")</f>
        <v>2</v>
      </c>
      <c r="M451" s="183">
        <f>IF(ISBLANK(MeanRO_Method[[#This Row],[Bicarb]]),"",IF(MeanRO_Method[[#This Row],[Bicarb]]="Normal",MeanRO_Method[[#This Row],[Mean_Ro]],ROUND(MeanRO_Method[[#This Row],[Mean_Ro]]/1.75,0)))</f>
        <v>2</v>
      </c>
      <c r="N451" s="177" t="s">
        <v>267</v>
      </c>
    </row>
    <row r="452" spans="1:14" ht="13.15" x14ac:dyDescent="0.25">
      <c r="A452" s="210">
        <f>IF(ISNUMBER(Log_Header[[#This Row],[Seq]]),Log_Header[[#This Row],[Seq]],"")</f>
        <v>417</v>
      </c>
      <c r="B452" s="40">
        <f>IF(ISNUMBER(Log_Header[[#This Row],[BRACS_ID]]),Log_Header[[#This Row],[BRACS_ID]],"")</f>
        <v>20184</v>
      </c>
      <c r="C452" s="40">
        <f>IF(ISNUMBER(Log_Header[[#This Row],[Target_Depth]]),Log_Header[[#This Row],[Target_Depth]],"")</f>
        <v>1630</v>
      </c>
      <c r="D452" s="177">
        <v>2.1</v>
      </c>
      <c r="E452" s="177"/>
      <c r="F452" s="177"/>
      <c r="G452" s="177"/>
      <c r="H452" s="177" t="s">
        <v>128</v>
      </c>
      <c r="I452" s="40">
        <f>IF(ISBLANK(MeanRO_Method[[#This Row],[Ro1]]),"",Log_Header[[#This Row],[Phi]])</f>
        <v>0.33</v>
      </c>
      <c r="J452" s="40">
        <f>IF(ISBLANK(MeanRO_Method[[#This Row],[Ro1]]),"",Log_Header[[#This Row],[Layer_Top_Depth]])</f>
        <v>1609</v>
      </c>
      <c r="K452" s="40">
        <f>IF(ISBLANK(MeanRO_Method[[#This Row],[Ro1]]),"",Log_Header[[#This Row],[Layer_Bottom_Depth]])</f>
        <v>1629</v>
      </c>
      <c r="L452" s="183">
        <f>IFERROR(ROUND(AVERAGE(MeanRO_Method[[#This Row],[Ro1]:[Ro4]]),0),"")</f>
        <v>2</v>
      </c>
      <c r="M452" s="183">
        <f>IF(ISBLANK(MeanRO_Method[[#This Row],[Bicarb]]),"",IF(MeanRO_Method[[#This Row],[Bicarb]]="Normal",MeanRO_Method[[#This Row],[Mean_Ro]],ROUND(MeanRO_Method[[#This Row],[Mean_Ro]]/1.75,0)))</f>
        <v>2</v>
      </c>
      <c r="N452" s="177" t="s">
        <v>267</v>
      </c>
    </row>
    <row r="453" spans="1:14" ht="13.15" x14ac:dyDescent="0.25">
      <c r="A453" s="210">
        <f>IF(ISNUMBER(Log_Header[[#This Row],[Seq]]),Log_Header[[#This Row],[Seq]],"")</f>
        <v>418</v>
      </c>
      <c r="B453" s="40">
        <f>IF(ISNUMBER(Log_Header[[#This Row],[BRACS_ID]]),Log_Header[[#This Row],[BRACS_ID]],"")</f>
        <v>19793</v>
      </c>
      <c r="C453" s="40">
        <f>IF(ISNUMBER(Log_Header[[#This Row],[Target_Depth]]),Log_Header[[#This Row],[Target_Depth]],"")</f>
        <v>1380</v>
      </c>
      <c r="D453" s="177">
        <v>2.1</v>
      </c>
      <c r="E453" s="177"/>
      <c r="F453" s="177"/>
      <c r="G453" s="177"/>
      <c r="H453" s="177" t="s">
        <v>128</v>
      </c>
      <c r="I453" s="40">
        <f>IF(ISBLANK(MeanRO_Method[[#This Row],[Ro1]]),"",Log_Header[[#This Row],[Phi]])</f>
        <v>0.33</v>
      </c>
      <c r="J453" s="40">
        <f>IF(ISBLANK(MeanRO_Method[[#This Row],[Ro1]]),"",Log_Header[[#This Row],[Layer_Top_Depth]])</f>
        <v>1349</v>
      </c>
      <c r="K453" s="40">
        <f>IF(ISBLANK(MeanRO_Method[[#This Row],[Ro1]]),"",Log_Header[[#This Row],[Layer_Bottom_Depth]])</f>
        <v>1369</v>
      </c>
      <c r="L453" s="183">
        <f>IFERROR(ROUND(AVERAGE(MeanRO_Method[[#This Row],[Ro1]:[Ro4]]),0),"")</f>
        <v>2</v>
      </c>
      <c r="M453" s="183">
        <f>IF(ISBLANK(MeanRO_Method[[#This Row],[Bicarb]]),"",IF(MeanRO_Method[[#This Row],[Bicarb]]="Normal",MeanRO_Method[[#This Row],[Mean_Ro]],ROUND(MeanRO_Method[[#This Row],[Mean_Ro]]/1.75,0)))</f>
        <v>2</v>
      </c>
      <c r="N453" s="177" t="s">
        <v>267</v>
      </c>
    </row>
    <row r="454" spans="1:14" ht="13.15" x14ac:dyDescent="0.25">
      <c r="A454" s="210">
        <f>IF(ISNUMBER(Log_Header[[#This Row],[Seq]]),Log_Header[[#This Row],[Seq]],"")</f>
        <v>419</v>
      </c>
      <c r="B454" s="40">
        <f>IF(ISNUMBER(Log_Header[[#This Row],[BRACS_ID]]),Log_Header[[#This Row],[BRACS_ID]],"")</f>
        <v>19793</v>
      </c>
      <c r="C454" s="40">
        <f>IF(ISNUMBER(Log_Header[[#This Row],[Target_Depth]]),Log_Header[[#This Row],[Target_Depth]],"")</f>
        <v>1482</v>
      </c>
      <c r="D454" s="177">
        <v>2.1</v>
      </c>
      <c r="E454" s="177"/>
      <c r="F454" s="177"/>
      <c r="G454" s="177"/>
      <c r="H454" s="177" t="s">
        <v>128</v>
      </c>
      <c r="I454" s="40">
        <f>IF(ISBLANK(MeanRO_Method[[#This Row],[Ro1]]),"",Log_Header[[#This Row],[Phi]])</f>
        <v>0.33</v>
      </c>
      <c r="J454" s="40">
        <f>IF(ISBLANK(MeanRO_Method[[#This Row],[Ro1]]),"",Log_Header[[#This Row],[Layer_Top_Depth]])</f>
        <v>1457</v>
      </c>
      <c r="K454" s="40">
        <f>IF(ISBLANK(MeanRO_Method[[#This Row],[Ro1]]),"",Log_Header[[#This Row],[Layer_Bottom_Depth]])</f>
        <v>1464</v>
      </c>
      <c r="L454" s="183">
        <f>IFERROR(ROUND(AVERAGE(MeanRO_Method[[#This Row],[Ro1]:[Ro4]]),0),"")</f>
        <v>2</v>
      </c>
      <c r="M454" s="183">
        <f>IF(ISBLANK(MeanRO_Method[[#This Row],[Bicarb]]),"",IF(MeanRO_Method[[#This Row],[Bicarb]]="Normal",MeanRO_Method[[#This Row],[Mean_Ro]],ROUND(MeanRO_Method[[#This Row],[Mean_Ro]]/1.75,0)))</f>
        <v>2</v>
      </c>
      <c r="N454" s="177" t="s">
        <v>267</v>
      </c>
    </row>
    <row r="455" spans="1:14" ht="13.15" x14ac:dyDescent="0.25">
      <c r="A455" s="210">
        <f>IF(ISNUMBER(Log_Header[[#This Row],[Seq]]),Log_Header[[#This Row],[Seq]],"")</f>
        <v>420</v>
      </c>
      <c r="B455" s="40">
        <f>IF(ISNUMBER(Log_Header[[#This Row],[BRACS_ID]]),Log_Header[[#This Row],[BRACS_ID]],"")</f>
        <v>20139</v>
      </c>
      <c r="C455" s="40">
        <f>IF(ISNUMBER(Log_Header[[#This Row],[Target_Depth]]),Log_Header[[#This Row],[Target_Depth]],"")</f>
        <v>615</v>
      </c>
      <c r="D455" s="177">
        <v>4.7</v>
      </c>
      <c r="E455" s="177"/>
      <c r="F455" s="177"/>
      <c r="G455" s="177"/>
      <c r="H455" s="177" t="s">
        <v>128</v>
      </c>
      <c r="I455" s="40">
        <f>IF(ISBLANK(MeanRO_Method[[#This Row],[Ro1]]),"",Log_Header[[#This Row],[Phi]])</f>
        <v>0.33</v>
      </c>
      <c r="J455" s="40">
        <f>IF(ISBLANK(MeanRO_Method[[#This Row],[Ro1]]),"",Log_Header[[#This Row],[Layer_Top_Depth]])</f>
        <v>589</v>
      </c>
      <c r="K455" s="40">
        <f>IF(ISBLANK(MeanRO_Method[[#This Row],[Ro1]]),"",Log_Header[[#This Row],[Layer_Bottom_Depth]])</f>
        <v>619</v>
      </c>
      <c r="L455" s="183">
        <f>IFERROR(ROUND(AVERAGE(MeanRO_Method[[#This Row],[Ro1]:[Ro4]]),0),"")</f>
        <v>5</v>
      </c>
      <c r="M455" s="183">
        <f>IF(ISBLANK(MeanRO_Method[[#This Row],[Bicarb]]),"",IF(MeanRO_Method[[#This Row],[Bicarb]]="Normal",MeanRO_Method[[#This Row],[Mean_Ro]],ROUND(MeanRO_Method[[#This Row],[Mean_Ro]]/1.75,0)))</f>
        <v>5</v>
      </c>
      <c r="N455" s="177">
        <v>8100</v>
      </c>
    </row>
    <row r="456" spans="1:14" ht="13.15" x14ac:dyDescent="0.25">
      <c r="A456" s="210">
        <f>IF(ISNUMBER(Log_Header[[#This Row],[Seq]]),Log_Header[[#This Row],[Seq]],"")</f>
        <v>421</v>
      </c>
      <c r="B456" s="40">
        <f>IF(ISNUMBER(Log_Header[[#This Row],[BRACS_ID]]),Log_Header[[#This Row],[BRACS_ID]],"")</f>
        <v>20037</v>
      </c>
      <c r="C456" s="40">
        <f>IF(ISNUMBER(Log_Header[[#This Row],[Target_Depth]]),Log_Header[[#This Row],[Target_Depth]],"")</f>
        <v>645</v>
      </c>
      <c r="D456" s="177">
        <v>4.0999999999999996</v>
      </c>
      <c r="E456" s="177"/>
      <c r="F456" s="177"/>
      <c r="G456" s="177"/>
      <c r="H456" s="177" t="s">
        <v>128</v>
      </c>
      <c r="I456" s="40">
        <f>IF(ISBLANK(MeanRO_Method[[#This Row],[Ro1]]),"",Log_Header[[#This Row],[Phi]])</f>
        <v>0.33</v>
      </c>
      <c r="J456" s="40">
        <f>IF(ISBLANK(MeanRO_Method[[#This Row],[Ro1]]),"",Log_Header[[#This Row],[Layer_Top_Depth]])</f>
        <v>626</v>
      </c>
      <c r="K456" s="40">
        <f>IF(ISBLANK(MeanRO_Method[[#This Row],[Ro1]]),"",Log_Header[[#This Row],[Layer_Bottom_Depth]])</f>
        <v>636</v>
      </c>
      <c r="L456" s="183">
        <f>IFERROR(ROUND(AVERAGE(MeanRO_Method[[#This Row],[Ro1]:[Ro4]]),0),"")</f>
        <v>4</v>
      </c>
      <c r="M456" s="183">
        <f>IF(ISBLANK(MeanRO_Method[[#This Row],[Bicarb]]),"",IF(MeanRO_Method[[#This Row],[Bicarb]]="Normal",MeanRO_Method[[#This Row],[Mean_Ro]],ROUND(MeanRO_Method[[#This Row],[Mean_Ro]]/1.75,0)))</f>
        <v>4</v>
      </c>
      <c r="N456" s="177">
        <v>11000</v>
      </c>
    </row>
    <row r="457" spans="1:14" ht="13.15" x14ac:dyDescent="0.25">
      <c r="A457" s="210">
        <f>IF(ISNUMBER(Log_Header[[#This Row],[Seq]]),Log_Header[[#This Row],[Seq]],"")</f>
        <v>422</v>
      </c>
      <c r="B457" s="40">
        <f>IF(ISNUMBER(Log_Header[[#This Row],[BRACS_ID]]),Log_Header[[#This Row],[BRACS_ID]],"")</f>
        <v>20037</v>
      </c>
      <c r="C457" s="40">
        <f>IF(ISNUMBER(Log_Header[[#This Row],[Target_Depth]]),Log_Header[[#This Row],[Target_Depth]],"")</f>
        <v>745</v>
      </c>
      <c r="D457" s="177">
        <v>3.5</v>
      </c>
      <c r="E457" s="177"/>
      <c r="F457" s="177"/>
      <c r="G457" s="177"/>
      <c r="H457" s="177" t="s">
        <v>128</v>
      </c>
      <c r="I457" s="40">
        <f>IF(ISBLANK(MeanRO_Method[[#This Row],[Ro1]]),"",Log_Header[[#This Row],[Phi]])</f>
        <v>0.33</v>
      </c>
      <c r="J457" s="40">
        <f>IF(ISBLANK(MeanRO_Method[[#This Row],[Ro1]]),"",Log_Header[[#This Row],[Layer_Top_Depth]])</f>
        <v>723</v>
      </c>
      <c r="K457" s="40">
        <f>IF(ISBLANK(MeanRO_Method[[#This Row],[Ro1]]),"",Log_Header[[#This Row],[Layer_Bottom_Depth]])</f>
        <v>736</v>
      </c>
      <c r="L457" s="183">
        <f>IFERROR(ROUND(AVERAGE(MeanRO_Method[[#This Row],[Ro1]:[Ro4]]),0),"")</f>
        <v>4</v>
      </c>
      <c r="M457" s="183">
        <f>IF(ISBLANK(MeanRO_Method[[#This Row],[Bicarb]]),"",IF(MeanRO_Method[[#This Row],[Bicarb]]="Normal",MeanRO_Method[[#This Row],[Mean_Ro]],ROUND(MeanRO_Method[[#This Row],[Mean_Ro]]/1.75,0)))</f>
        <v>4</v>
      </c>
      <c r="N457" s="177">
        <v>11000</v>
      </c>
    </row>
    <row r="458" spans="1:14" ht="13.15" x14ac:dyDescent="0.25">
      <c r="A458" s="210">
        <f>IF(ISNUMBER(Log_Header[[#This Row],[Seq]]),Log_Header[[#This Row],[Seq]],"")</f>
        <v>423</v>
      </c>
      <c r="B458" s="40">
        <f>IF(ISNUMBER(Log_Header[[#This Row],[BRACS_ID]]),Log_Header[[#This Row],[BRACS_ID]],"")</f>
        <v>24816</v>
      </c>
      <c r="C458" s="40">
        <f>IF(ISNUMBER(Log_Header[[#This Row],[Target_Depth]]),Log_Header[[#This Row],[Target_Depth]],"")</f>
        <v>975</v>
      </c>
      <c r="D458" s="177">
        <v>2.1</v>
      </c>
      <c r="E458" s="177"/>
      <c r="F458" s="177"/>
      <c r="G458" s="177"/>
      <c r="H458" s="177" t="s">
        <v>128</v>
      </c>
      <c r="I458" s="40">
        <f>IF(ISBLANK(MeanRO_Method[[#This Row],[Ro1]]),"",Log_Header[[#This Row],[Phi]])</f>
        <v>0.33</v>
      </c>
      <c r="J458" s="40">
        <f>IF(ISBLANK(MeanRO_Method[[#This Row],[Ro1]]),"",Log_Header[[#This Row],[Layer_Top_Depth]])</f>
        <v>947</v>
      </c>
      <c r="K458" s="40">
        <f>IF(ISBLANK(MeanRO_Method[[#This Row],[Ro1]]),"",Log_Header[[#This Row],[Layer_Bottom_Depth]])</f>
        <v>967</v>
      </c>
      <c r="L458" s="183">
        <f>IFERROR(ROUND(AVERAGE(MeanRO_Method[[#This Row],[Ro1]:[Ro4]]),0),"")</f>
        <v>2</v>
      </c>
      <c r="M458" s="183">
        <f>IF(ISBLANK(MeanRO_Method[[#This Row],[Bicarb]]),"",IF(MeanRO_Method[[#This Row],[Bicarb]]="Normal",MeanRO_Method[[#This Row],[Mean_Ro]],ROUND(MeanRO_Method[[#This Row],[Mean_Ro]]/1.75,0)))</f>
        <v>2</v>
      </c>
      <c r="N458" s="177" t="s">
        <v>267</v>
      </c>
    </row>
    <row r="459" spans="1:14" ht="13.15" x14ac:dyDescent="0.25">
      <c r="A459" s="210">
        <f>IF(ISNUMBER(Log_Header[[#This Row],[Seq]]),Log_Header[[#This Row],[Seq]],"")</f>
        <v>424</v>
      </c>
      <c r="B459" s="40">
        <f>IF(ISNUMBER(Log_Header[[#This Row],[BRACS_ID]]),Log_Header[[#This Row],[BRACS_ID]],"")</f>
        <v>24816</v>
      </c>
      <c r="C459" s="40">
        <f>IF(ISNUMBER(Log_Header[[#This Row],[Target_Depth]]),Log_Header[[#This Row],[Target_Depth]],"")</f>
        <v>1073</v>
      </c>
      <c r="D459" s="177">
        <v>2.2000000000000002</v>
      </c>
      <c r="E459" s="177"/>
      <c r="F459" s="177"/>
      <c r="G459" s="177"/>
      <c r="H459" s="177" t="s">
        <v>128</v>
      </c>
      <c r="I459" s="40">
        <f>IF(ISBLANK(MeanRO_Method[[#This Row],[Ro1]]),"",Log_Header[[#This Row],[Phi]])</f>
        <v>0.33</v>
      </c>
      <c r="J459" s="40">
        <f>IF(ISBLANK(MeanRO_Method[[#This Row],[Ro1]]),"",Log_Header[[#This Row],[Layer_Top_Depth]])</f>
        <v>1052</v>
      </c>
      <c r="K459" s="40">
        <f>IF(ISBLANK(MeanRO_Method[[#This Row],[Ro1]]),"",Log_Header[[#This Row],[Layer_Bottom_Depth]])</f>
        <v>1065</v>
      </c>
      <c r="L459" s="183">
        <f>IFERROR(ROUND(AVERAGE(MeanRO_Method[[#This Row],[Ro1]:[Ro4]]),0),"")</f>
        <v>2</v>
      </c>
      <c r="M459" s="183">
        <f>IF(ISBLANK(MeanRO_Method[[#This Row],[Bicarb]]),"",IF(MeanRO_Method[[#This Row],[Bicarb]]="Normal",MeanRO_Method[[#This Row],[Mean_Ro]],ROUND(MeanRO_Method[[#This Row],[Mean_Ro]]/1.75,0)))</f>
        <v>2</v>
      </c>
      <c r="N459" s="177" t="s">
        <v>267</v>
      </c>
    </row>
    <row r="460" spans="1:14" ht="13.15" x14ac:dyDescent="0.25">
      <c r="A460" s="210">
        <f>IF(ISNUMBER(Log_Header[[#This Row],[Seq]]),Log_Header[[#This Row],[Seq]],"")</f>
        <v>425</v>
      </c>
      <c r="B460" s="40">
        <f>IF(ISNUMBER(Log_Header[[#This Row],[BRACS_ID]]),Log_Header[[#This Row],[BRACS_ID]],"")</f>
        <v>24818</v>
      </c>
      <c r="C460" s="40">
        <f>IF(ISNUMBER(Log_Header[[#This Row],[Target_Depth]]),Log_Header[[#This Row],[Target_Depth]],"")</f>
        <v>1710</v>
      </c>
      <c r="D460" s="177">
        <v>1.9</v>
      </c>
      <c r="E460" s="177"/>
      <c r="F460" s="177"/>
      <c r="G460" s="177"/>
      <c r="H460" s="177" t="s">
        <v>128</v>
      </c>
      <c r="I460" s="40">
        <f>IF(ISBLANK(MeanRO_Method[[#This Row],[Ro1]]),"",Log_Header[[#This Row],[Phi]])</f>
        <v>0.33</v>
      </c>
      <c r="J460" s="40">
        <f>IF(ISBLANK(MeanRO_Method[[#This Row],[Ro1]]),"",Log_Header[[#This Row],[Layer_Top_Depth]])</f>
        <v>1705</v>
      </c>
      <c r="K460" s="40">
        <f>IF(ISBLANK(MeanRO_Method[[#This Row],[Ro1]]),"",Log_Header[[#This Row],[Layer_Bottom_Depth]])</f>
        <v>1720</v>
      </c>
      <c r="L460" s="183">
        <f>IFERROR(ROUND(AVERAGE(MeanRO_Method[[#This Row],[Ro1]:[Ro4]]),0),"")</f>
        <v>2</v>
      </c>
      <c r="M460" s="183">
        <f>IF(ISBLANK(MeanRO_Method[[#This Row],[Bicarb]]),"",IF(MeanRO_Method[[#This Row],[Bicarb]]="Normal",MeanRO_Method[[#This Row],[Mean_Ro]],ROUND(MeanRO_Method[[#This Row],[Mean_Ro]]/1.75,0)))</f>
        <v>2</v>
      </c>
      <c r="N460" s="177" t="s">
        <v>267</v>
      </c>
    </row>
    <row r="461" spans="1:14" ht="13.15" x14ac:dyDescent="0.25">
      <c r="A461" s="210">
        <f>IF(ISNUMBER(Log_Header[[#This Row],[Seq]]),Log_Header[[#This Row],[Seq]],"")</f>
        <v>426</v>
      </c>
      <c r="B461" s="40">
        <f>IF(ISNUMBER(Log_Header[[#This Row],[BRACS_ID]]),Log_Header[[#This Row],[BRACS_ID]],"")</f>
        <v>24818</v>
      </c>
      <c r="C461" s="40">
        <f>IF(ISNUMBER(Log_Header[[#This Row],[Target_Depth]]),Log_Header[[#This Row],[Target_Depth]],"")</f>
        <v>1760</v>
      </c>
      <c r="D461" s="177">
        <v>1.7</v>
      </c>
      <c r="E461" s="177"/>
      <c r="F461" s="177"/>
      <c r="G461" s="177"/>
      <c r="H461" s="177" t="s">
        <v>128</v>
      </c>
      <c r="I461" s="40">
        <f>IF(ISBLANK(MeanRO_Method[[#This Row],[Ro1]]),"",Log_Header[[#This Row],[Phi]])</f>
        <v>0.33</v>
      </c>
      <c r="J461" s="40">
        <f>IF(ISBLANK(MeanRO_Method[[#This Row],[Ro1]]),"",Log_Header[[#This Row],[Layer_Top_Depth]])</f>
        <v>1750</v>
      </c>
      <c r="K461" s="40">
        <f>IF(ISBLANK(MeanRO_Method[[#This Row],[Ro1]]),"",Log_Header[[#This Row],[Layer_Bottom_Depth]])</f>
        <v>1770</v>
      </c>
      <c r="L461" s="183">
        <f>IFERROR(ROUND(AVERAGE(MeanRO_Method[[#This Row],[Ro1]:[Ro4]]),0),"")</f>
        <v>2</v>
      </c>
      <c r="M461" s="183">
        <f>IF(ISBLANK(MeanRO_Method[[#This Row],[Bicarb]]),"",IF(MeanRO_Method[[#This Row],[Bicarb]]="Normal",MeanRO_Method[[#This Row],[Mean_Ro]],ROUND(MeanRO_Method[[#This Row],[Mean_Ro]]/1.75,0)))</f>
        <v>2</v>
      </c>
      <c r="N461" s="177" t="s">
        <v>267</v>
      </c>
    </row>
    <row r="462" spans="1:14" ht="13.15" x14ac:dyDescent="0.25">
      <c r="A462" s="210">
        <f>IF(ISNUMBER(Log_Header[[#This Row],[Seq]]),Log_Header[[#This Row],[Seq]],"")</f>
        <v>427</v>
      </c>
      <c r="B462" s="40">
        <f>IF(ISNUMBER(Log_Header[[#This Row],[BRACS_ID]]),Log_Header[[#This Row],[BRACS_ID]],"")</f>
        <v>34616</v>
      </c>
      <c r="C462" s="40">
        <f>IF(ISNUMBER(Log_Header[[#This Row],[Target_Depth]]),Log_Header[[#This Row],[Target_Depth]],"")</f>
        <v>895</v>
      </c>
      <c r="D462" s="177">
        <v>2.4</v>
      </c>
      <c r="E462" s="177"/>
      <c r="F462" s="177"/>
      <c r="G462" s="177"/>
      <c r="H462" s="177" t="s">
        <v>128</v>
      </c>
      <c r="I462" s="40">
        <f>IF(ISBLANK(MeanRO_Method[[#This Row],[Ro1]]),"",Log_Header[[#This Row],[Phi]])</f>
        <v>0.33</v>
      </c>
      <c r="J462" s="40">
        <f>IF(ISBLANK(MeanRO_Method[[#This Row],[Ro1]]),"",Log_Header[[#This Row],[Layer_Top_Depth]])</f>
        <v>882</v>
      </c>
      <c r="K462" s="40">
        <f>IF(ISBLANK(MeanRO_Method[[#This Row],[Ro1]]),"",Log_Header[[#This Row],[Layer_Bottom_Depth]])</f>
        <v>894</v>
      </c>
      <c r="L462" s="183">
        <f>IFERROR(ROUND(AVERAGE(MeanRO_Method[[#This Row],[Ro1]:[Ro4]]),0),"")</f>
        <v>2</v>
      </c>
      <c r="M462" s="183">
        <f>IF(ISBLANK(MeanRO_Method[[#This Row],[Bicarb]]),"",IF(MeanRO_Method[[#This Row],[Bicarb]]="Normal",MeanRO_Method[[#This Row],[Mean_Ro]],ROUND(MeanRO_Method[[#This Row],[Mean_Ro]]/1.75,0)))</f>
        <v>2</v>
      </c>
      <c r="N462" s="177" t="s">
        <v>267</v>
      </c>
    </row>
    <row r="463" spans="1:14" ht="13.15" x14ac:dyDescent="0.25">
      <c r="A463" s="210">
        <f>IF(ISNUMBER(Log_Header[[#This Row],[Seq]]),Log_Header[[#This Row],[Seq]],"")</f>
        <v>428</v>
      </c>
      <c r="B463" s="40">
        <f>IF(ISNUMBER(Log_Header[[#This Row],[BRACS_ID]]),Log_Header[[#This Row],[BRACS_ID]],"")</f>
        <v>34616</v>
      </c>
      <c r="C463" s="40">
        <f>IF(ISNUMBER(Log_Header[[#This Row],[Target_Depth]]),Log_Header[[#This Row],[Target_Depth]],"")</f>
        <v>1030</v>
      </c>
      <c r="D463" s="177">
        <v>2.2000000000000002</v>
      </c>
      <c r="E463" s="177"/>
      <c r="F463" s="177"/>
      <c r="G463" s="177"/>
      <c r="H463" s="177" t="s">
        <v>128</v>
      </c>
      <c r="I463" s="40">
        <f>IF(ISBLANK(MeanRO_Method[[#This Row],[Ro1]]),"",Log_Header[[#This Row],[Phi]])</f>
        <v>0.33</v>
      </c>
      <c r="J463" s="40">
        <f>IF(ISBLANK(MeanRO_Method[[#This Row],[Ro1]]),"",Log_Header[[#This Row],[Layer_Top_Depth]])</f>
        <v>1012</v>
      </c>
      <c r="K463" s="40">
        <f>IF(ISBLANK(MeanRO_Method[[#This Row],[Ro1]]),"",Log_Header[[#This Row],[Layer_Bottom_Depth]])</f>
        <v>1032</v>
      </c>
      <c r="L463" s="183">
        <f>IFERROR(ROUND(AVERAGE(MeanRO_Method[[#This Row],[Ro1]:[Ro4]]),0),"")</f>
        <v>2</v>
      </c>
      <c r="M463" s="183">
        <f>IF(ISBLANK(MeanRO_Method[[#This Row],[Bicarb]]),"",IF(MeanRO_Method[[#This Row],[Bicarb]]="Normal",MeanRO_Method[[#This Row],[Mean_Ro]],ROUND(MeanRO_Method[[#This Row],[Mean_Ro]]/1.75,0)))</f>
        <v>2</v>
      </c>
      <c r="N463" s="177" t="s">
        <v>267</v>
      </c>
    </row>
    <row r="464" spans="1:14" ht="13.15" x14ac:dyDescent="0.25">
      <c r="A464" s="210">
        <f>IF(ISNUMBER(Log_Header[[#This Row],[Seq]]),Log_Header[[#This Row],[Seq]],"")</f>
        <v>429</v>
      </c>
      <c r="B464" s="40">
        <f>IF(ISNUMBER(Log_Header[[#This Row],[BRACS_ID]]),Log_Header[[#This Row],[BRACS_ID]],"")</f>
        <v>24814</v>
      </c>
      <c r="C464" s="40">
        <f>IF(ISNUMBER(Log_Header[[#This Row],[Target_Depth]]),Log_Header[[#This Row],[Target_Depth]],"")</f>
        <v>655</v>
      </c>
      <c r="D464" s="177">
        <v>3.4</v>
      </c>
      <c r="E464" s="177"/>
      <c r="F464" s="177"/>
      <c r="G464" s="177"/>
      <c r="H464" s="177" t="s">
        <v>128</v>
      </c>
      <c r="I464" s="40">
        <f>IF(ISBLANK(MeanRO_Method[[#This Row],[Ro1]]),"",Log_Header[[#This Row],[Phi]])</f>
        <v>0.33</v>
      </c>
      <c r="J464" s="40">
        <f>IF(ISBLANK(MeanRO_Method[[#This Row],[Ro1]]),"",Log_Header[[#This Row],[Layer_Top_Depth]])</f>
        <v>637</v>
      </c>
      <c r="K464" s="40">
        <f>IF(ISBLANK(MeanRO_Method[[#This Row],[Ro1]]),"",Log_Header[[#This Row],[Layer_Bottom_Depth]])</f>
        <v>647</v>
      </c>
      <c r="L464" s="183">
        <f>IFERROR(ROUND(AVERAGE(MeanRO_Method[[#This Row],[Ro1]:[Ro4]]),0),"")</f>
        <v>3</v>
      </c>
      <c r="M464" s="183">
        <f>IF(ISBLANK(MeanRO_Method[[#This Row],[Bicarb]]),"",IF(MeanRO_Method[[#This Row],[Bicarb]]="Normal",MeanRO_Method[[#This Row],[Mean_Ro]],ROUND(MeanRO_Method[[#This Row],[Mean_Ro]]/1.75,0)))</f>
        <v>3</v>
      </c>
      <c r="N464" s="177" t="s">
        <v>267</v>
      </c>
    </row>
    <row r="465" spans="1:14" ht="13.15" x14ac:dyDescent="0.25">
      <c r="A465" s="210">
        <f>IF(ISNUMBER(Log_Header[[#This Row],[Seq]]),Log_Header[[#This Row],[Seq]],"")</f>
        <v>430</v>
      </c>
      <c r="B465" s="40">
        <f>IF(ISNUMBER(Log_Header[[#This Row],[BRACS_ID]]),Log_Header[[#This Row],[BRACS_ID]],"")</f>
        <v>24814</v>
      </c>
      <c r="C465" s="40">
        <f>IF(ISNUMBER(Log_Header[[#This Row],[Target_Depth]]),Log_Header[[#This Row],[Target_Depth]],"")</f>
        <v>780</v>
      </c>
      <c r="D465" s="177">
        <v>2.6</v>
      </c>
      <c r="E465" s="177"/>
      <c r="F465" s="177"/>
      <c r="G465" s="177"/>
      <c r="H465" s="177" t="s">
        <v>128</v>
      </c>
      <c r="I465" s="40">
        <f>IF(ISBLANK(MeanRO_Method[[#This Row],[Ro1]]),"",Log_Header[[#This Row],[Phi]])</f>
        <v>0.33</v>
      </c>
      <c r="J465" s="40">
        <f>IF(ISBLANK(MeanRO_Method[[#This Row],[Ro1]]),"",Log_Header[[#This Row],[Layer_Top_Depth]])</f>
        <v>757</v>
      </c>
      <c r="K465" s="40">
        <f>IF(ISBLANK(MeanRO_Method[[#This Row],[Ro1]]),"",Log_Header[[#This Row],[Layer_Bottom_Depth]])</f>
        <v>777</v>
      </c>
      <c r="L465" s="183">
        <f>IFERROR(ROUND(AVERAGE(MeanRO_Method[[#This Row],[Ro1]:[Ro4]]),0),"")</f>
        <v>3</v>
      </c>
      <c r="M465" s="183">
        <f>IF(ISBLANK(MeanRO_Method[[#This Row],[Bicarb]]),"",IF(MeanRO_Method[[#This Row],[Bicarb]]="Normal",MeanRO_Method[[#This Row],[Mean_Ro]],ROUND(MeanRO_Method[[#This Row],[Mean_Ro]]/1.75,0)))</f>
        <v>3</v>
      </c>
      <c r="N465" s="177" t="s">
        <v>267</v>
      </c>
    </row>
    <row r="466" spans="1:14" ht="13.15" x14ac:dyDescent="0.25">
      <c r="A466" s="210">
        <f>IF(ISNUMBER(Log_Header[[#This Row],[Seq]]),Log_Header[[#This Row],[Seq]],"")</f>
        <v>431</v>
      </c>
      <c r="B466" s="40">
        <f>IF(ISNUMBER(Log_Header[[#This Row],[BRACS_ID]]),Log_Header[[#This Row],[BRACS_ID]],"")</f>
        <v>20112</v>
      </c>
      <c r="C466" s="40">
        <f>IF(ISNUMBER(Log_Header[[#This Row],[Target_Depth]]),Log_Header[[#This Row],[Target_Depth]],"")</f>
        <v>632</v>
      </c>
      <c r="D466" s="177">
        <v>5.7</v>
      </c>
      <c r="E466" s="177"/>
      <c r="F466" s="177"/>
      <c r="G466" s="177"/>
      <c r="H466" s="177" t="s">
        <v>128</v>
      </c>
      <c r="I466" s="40">
        <f>IF(ISBLANK(MeanRO_Method[[#This Row],[Ro1]]),"",Log_Header[[#This Row],[Phi]])</f>
        <v>0.33</v>
      </c>
      <c r="J466" s="40">
        <f>IF(ISBLANK(MeanRO_Method[[#This Row],[Ro1]]),"",Log_Header[[#This Row],[Layer_Top_Depth]])</f>
        <v>612</v>
      </c>
      <c r="K466" s="40">
        <f>IF(ISBLANK(MeanRO_Method[[#This Row],[Ro1]]),"",Log_Header[[#This Row],[Layer_Bottom_Depth]])</f>
        <v>624</v>
      </c>
      <c r="L466" s="183">
        <f>IFERROR(ROUND(AVERAGE(MeanRO_Method[[#This Row],[Ro1]:[Ro4]]),0),"")</f>
        <v>6</v>
      </c>
      <c r="M466" s="183">
        <f>IF(ISBLANK(MeanRO_Method[[#This Row],[Bicarb]]),"",IF(MeanRO_Method[[#This Row],[Bicarb]]="Normal",MeanRO_Method[[#This Row],[Mean_Ro]],ROUND(MeanRO_Method[[#This Row],[Mean_Ro]]/1.75,0)))</f>
        <v>6</v>
      </c>
      <c r="N466" s="177">
        <v>6200</v>
      </c>
    </row>
    <row r="467" spans="1:14" ht="13.15" x14ac:dyDescent="0.25">
      <c r="A467" s="210">
        <f>IF(ISNUMBER(Log_Header[[#This Row],[Seq]]),Log_Header[[#This Row],[Seq]],"")</f>
        <v>432</v>
      </c>
      <c r="B467" s="40">
        <f>IF(ISNUMBER(Log_Header[[#This Row],[BRACS_ID]]),Log_Header[[#This Row],[BRACS_ID]],"")</f>
        <v>25971</v>
      </c>
      <c r="C467" s="40">
        <f>IF(ISNUMBER(Log_Header[[#This Row],[Target_Depth]]),Log_Header[[#This Row],[Target_Depth]],"")</f>
        <v>650</v>
      </c>
      <c r="D467" s="177">
        <v>7</v>
      </c>
      <c r="E467" s="177"/>
      <c r="F467" s="177"/>
      <c r="G467" s="177"/>
      <c r="H467" s="177" t="s">
        <v>128</v>
      </c>
      <c r="I467" s="40">
        <f>IF(ISBLANK(MeanRO_Method[[#This Row],[Ro1]]),"",Log_Header[[#This Row],[Phi]])</f>
        <v>0.33</v>
      </c>
      <c r="J467" s="40">
        <f>IF(ISBLANK(MeanRO_Method[[#This Row],[Ro1]]),"",Log_Header[[#This Row],[Layer_Top_Depth]])</f>
        <v>629</v>
      </c>
      <c r="K467" s="40">
        <f>IF(ISBLANK(MeanRO_Method[[#This Row],[Ro1]]),"",Log_Header[[#This Row],[Layer_Bottom_Depth]])</f>
        <v>649</v>
      </c>
      <c r="L467" s="183">
        <f>IFERROR(ROUND(AVERAGE(MeanRO_Method[[#This Row],[Ro1]:[Ro4]]),0),"")</f>
        <v>7</v>
      </c>
      <c r="M467" s="183">
        <f>IF(ISBLANK(MeanRO_Method[[#This Row],[Bicarb]]),"",IF(MeanRO_Method[[#This Row],[Bicarb]]="Normal",MeanRO_Method[[#This Row],[Mean_Ro]],ROUND(MeanRO_Method[[#This Row],[Mean_Ro]]/1.75,0)))</f>
        <v>7</v>
      </c>
      <c r="N467" s="177">
        <v>5000</v>
      </c>
    </row>
    <row r="468" spans="1:14" ht="13.15" x14ac:dyDescent="0.25">
      <c r="A468" s="210">
        <f>IF(ISNUMBER(Log_Header[[#This Row],[Seq]]),Log_Header[[#This Row],[Seq]],"")</f>
        <v>433</v>
      </c>
      <c r="B468" s="40">
        <f>IF(ISNUMBER(Log_Header[[#This Row],[BRACS_ID]]),Log_Header[[#This Row],[BRACS_ID]],"")</f>
        <v>20102</v>
      </c>
      <c r="C468" s="40">
        <f>IF(ISNUMBER(Log_Header[[#This Row],[Target_Depth]]),Log_Header[[#This Row],[Target_Depth]],"")</f>
        <v>451</v>
      </c>
      <c r="D468" s="177">
        <v>7.1</v>
      </c>
      <c r="E468" s="177"/>
      <c r="F468" s="177"/>
      <c r="G468" s="177"/>
      <c r="H468" s="177" t="s">
        <v>128</v>
      </c>
      <c r="I468" s="40">
        <f>IF(ISBLANK(MeanRO_Method[[#This Row],[Ro1]]),"",Log_Header[[#This Row],[Phi]])</f>
        <v>0.33</v>
      </c>
      <c r="J468" s="40">
        <f>IF(ISBLANK(MeanRO_Method[[#This Row],[Ro1]]),"",Log_Header[[#This Row],[Layer_Top_Depth]])</f>
        <v>436</v>
      </c>
      <c r="K468" s="40">
        <f>IF(ISBLANK(MeanRO_Method[[#This Row],[Ro1]]),"",Log_Header[[#This Row],[Layer_Bottom_Depth]])</f>
        <v>441</v>
      </c>
      <c r="L468" s="183">
        <f>IFERROR(ROUND(AVERAGE(MeanRO_Method[[#This Row],[Ro1]:[Ro4]]),0),"")</f>
        <v>7</v>
      </c>
      <c r="M468" s="183">
        <f>IF(ISBLANK(MeanRO_Method[[#This Row],[Bicarb]]),"",IF(MeanRO_Method[[#This Row],[Bicarb]]="Normal",MeanRO_Method[[#This Row],[Mean_Ro]],ROUND(MeanRO_Method[[#This Row],[Mean_Ro]]/1.75,0)))</f>
        <v>7</v>
      </c>
      <c r="N468" s="177">
        <v>5000</v>
      </c>
    </row>
    <row r="469" spans="1:14" ht="13.15" x14ac:dyDescent="0.25">
      <c r="A469" s="210">
        <f>IF(ISNUMBER(Log_Header[[#This Row],[Seq]]),Log_Header[[#This Row],[Seq]],"")</f>
        <v>434</v>
      </c>
      <c r="B469" s="40">
        <f>IF(ISNUMBER(Log_Header[[#This Row],[BRACS_ID]]),Log_Header[[#This Row],[BRACS_ID]],"")</f>
        <v>20057</v>
      </c>
      <c r="C469" s="40">
        <f>IF(ISNUMBER(Log_Header[[#This Row],[Target_Depth]]),Log_Header[[#This Row],[Target_Depth]],"")</f>
        <v>762</v>
      </c>
      <c r="D469" s="177">
        <v>4</v>
      </c>
      <c r="E469" s="177"/>
      <c r="F469" s="177"/>
      <c r="G469" s="177"/>
      <c r="H469" s="177" t="s">
        <v>128</v>
      </c>
      <c r="I469" s="40">
        <f>IF(ISBLANK(MeanRO_Method[[#This Row],[Ro1]]),"",Log_Header[[#This Row],[Phi]])</f>
        <v>0.33</v>
      </c>
      <c r="J469" s="40">
        <f>IF(ISBLANK(MeanRO_Method[[#This Row],[Ro1]]),"",Log_Header[[#This Row],[Layer_Top_Depth]])</f>
        <v>746</v>
      </c>
      <c r="K469" s="40">
        <f>IF(ISBLANK(MeanRO_Method[[#This Row],[Ro1]]),"",Log_Header[[#This Row],[Layer_Bottom_Depth]])</f>
        <v>761</v>
      </c>
      <c r="L469" s="183">
        <f>IFERROR(ROUND(AVERAGE(MeanRO_Method[[#This Row],[Ro1]:[Ro4]]),0),"")</f>
        <v>4</v>
      </c>
      <c r="M469" s="183">
        <f>IF(ISBLANK(MeanRO_Method[[#This Row],[Bicarb]]),"",IF(MeanRO_Method[[#This Row],[Bicarb]]="Normal",MeanRO_Method[[#This Row],[Mean_Ro]],ROUND(MeanRO_Method[[#This Row],[Mean_Ro]]/1.75,0)))</f>
        <v>4</v>
      </c>
      <c r="N469" s="177">
        <v>11000</v>
      </c>
    </row>
    <row r="470" spans="1:14" ht="13.15" x14ac:dyDescent="0.25">
      <c r="A470" s="210">
        <f>IF(ISNUMBER(Log_Header[[#This Row],[Seq]]),Log_Header[[#This Row],[Seq]],"")</f>
        <v>435</v>
      </c>
      <c r="B470" s="40">
        <f>IF(ISNUMBER(Log_Header[[#This Row],[BRACS_ID]]),Log_Header[[#This Row],[BRACS_ID]],"")</f>
        <v>20057</v>
      </c>
      <c r="C470" s="40">
        <f>IF(ISNUMBER(Log_Header[[#This Row],[Target_Depth]]),Log_Header[[#This Row],[Target_Depth]],"")</f>
        <v>890</v>
      </c>
      <c r="D470" s="177">
        <v>3</v>
      </c>
      <c r="E470" s="177"/>
      <c r="F470" s="177"/>
      <c r="G470" s="177"/>
      <c r="H470" s="177" t="s">
        <v>128</v>
      </c>
      <c r="I470" s="40">
        <f>IF(ISBLANK(MeanRO_Method[[#This Row],[Ro1]]),"",Log_Header[[#This Row],[Phi]])</f>
        <v>0.33</v>
      </c>
      <c r="J470" s="40">
        <f>IF(ISBLANK(MeanRO_Method[[#This Row],[Ro1]]),"",Log_Header[[#This Row],[Layer_Top_Depth]])</f>
        <v>876</v>
      </c>
      <c r="K470" s="40">
        <f>IF(ISBLANK(MeanRO_Method[[#This Row],[Ro1]]),"",Log_Header[[#This Row],[Layer_Bottom_Depth]])</f>
        <v>886</v>
      </c>
      <c r="L470" s="183">
        <f>IFERROR(ROUND(AVERAGE(MeanRO_Method[[#This Row],[Ro1]:[Ro4]]),0),"")</f>
        <v>3</v>
      </c>
      <c r="M470" s="183">
        <f>IF(ISBLANK(MeanRO_Method[[#This Row],[Bicarb]]),"",IF(MeanRO_Method[[#This Row],[Bicarb]]="Normal",MeanRO_Method[[#This Row],[Mean_Ro]],ROUND(MeanRO_Method[[#This Row],[Mean_Ro]]/1.75,0)))</f>
        <v>3</v>
      </c>
      <c r="N470" s="177" t="s">
        <v>267</v>
      </c>
    </row>
    <row r="471" spans="1:14" ht="13.15" x14ac:dyDescent="0.25">
      <c r="A471" s="210">
        <f>IF(ISNUMBER(Log_Header[[#This Row],[Seq]]),Log_Header[[#This Row],[Seq]],"")</f>
        <v>436</v>
      </c>
      <c r="B471" s="40">
        <f>IF(ISNUMBER(Log_Header[[#This Row],[BRACS_ID]]),Log_Header[[#This Row],[BRACS_ID]],"")</f>
        <v>20057</v>
      </c>
      <c r="C471" s="40">
        <f>IF(ISNUMBER(Log_Header[[#This Row],[Target_Depth]]),Log_Header[[#This Row],[Target_Depth]],"")</f>
        <v>1055</v>
      </c>
      <c r="D471" s="177">
        <v>2.4</v>
      </c>
      <c r="E471" s="177"/>
      <c r="F471" s="177"/>
      <c r="G471" s="177"/>
      <c r="H471" s="177" t="s">
        <v>128</v>
      </c>
      <c r="I471" s="40">
        <f>IF(ISBLANK(MeanRO_Method[[#This Row],[Ro1]]),"",Log_Header[[#This Row],[Phi]])</f>
        <v>0.33</v>
      </c>
      <c r="J471" s="40">
        <f>IF(ISBLANK(MeanRO_Method[[#This Row],[Ro1]]),"",Log_Header[[#This Row],[Layer_Top_Depth]])</f>
        <v>1036</v>
      </c>
      <c r="K471" s="40">
        <f>IF(ISBLANK(MeanRO_Method[[#This Row],[Ro1]]),"",Log_Header[[#This Row],[Layer_Bottom_Depth]])</f>
        <v>1056</v>
      </c>
      <c r="L471" s="183">
        <f>IFERROR(ROUND(AVERAGE(MeanRO_Method[[#This Row],[Ro1]:[Ro4]]),0),"")</f>
        <v>2</v>
      </c>
      <c r="M471" s="183">
        <f>IF(ISBLANK(MeanRO_Method[[#This Row],[Bicarb]]),"",IF(MeanRO_Method[[#This Row],[Bicarb]]="Normal",MeanRO_Method[[#This Row],[Mean_Ro]],ROUND(MeanRO_Method[[#This Row],[Mean_Ro]]/1.75,0)))</f>
        <v>2</v>
      </c>
      <c r="N471" s="177" t="s">
        <v>267</v>
      </c>
    </row>
    <row r="472" spans="1:14" ht="13.15" x14ac:dyDescent="0.25">
      <c r="A472" s="210">
        <f>IF(ISNUMBER(Log_Header[[#This Row],[Seq]]),Log_Header[[#This Row],[Seq]],"")</f>
        <v>437</v>
      </c>
      <c r="B472" s="40">
        <f>IF(ISNUMBER(Log_Header[[#This Row],[BRACS_ID]]),Log_Header[[#This Row],[BRACS_ID]],"")</f>
        <v>25995</v>
      </c>
      <c r="C472" s="40">
        <f>IF(ISNUMBER(Log_Header[[#This Row],[Target_Depth]]),Log_Header[[#This Row],[Target_Depth]],"")</f>
        <v>760</v>
      </c>
      <c r="D472" s="177">
        <v>7.5</v>
      </c>
      <c r="E472" s="177"/>
      <c r="F472" s="177"/>
      <c r="G472" s="177"/>
      <c r="H472" s="177" t="s">
        <v>128</v>
      </c>
      <c r="I472" s="40">
        <f>IF(ISBLANK(MeanRO_Method[[#This Row],[Ro1]]),"",Log_Header[[#This Row],[Phi]])</f>
        <v>0.33</v>
      </c>
      <c r="J472" s="40">
        <f>IF(ISBLANK(MeanRO_Method[[#This Row],[Ro1]]),"",Log_Header[[#This Row],[Layer_Top_Depth]])</f>
        <v>745</v>
      </c>
      <c r="K472" s="40">
        <f>IF(ISBLANK(MeanRO_Method[[#This Row],[Ro1]]),"",Log_Header[[#This Row],[Layer_Bottom_Depth]])</f>
        <v>755</v>
      </c>
      <c r="L472" s="183">
        <f>IFERROR(ROUND(AVERAGE(MeanRO_Method[[#This Row],[Ro1]:[Ro4]]),0),"")</f>
        <v>8</v>
      </c>
      <c r="M472" s="183">
        <f>IF(ISBLANK(MeanRO_Method[[#This Row],[Bicarb]]),"",IF(MeanRO_Method[[#This Row],[Bicarb]]="Normal",MeanRO_Method[[#This Row],[Mean_Ro]],ROUND(MeanRO_Method[[#This Row],[Mean_Ro]]/1.75,0)))</f>
        <v>8</v>
      </c>
      <c r="N472" s="177">
        <v>4200</v>
      </c>
    </row>
    <row r="473" spans="1:14" ht="13.15" x14ac:dyDescent="0.25">
      <c r="A473" s="210">
        <f>IF(ISNUMBER(Log_Header[[#This Row],[Seq]]),Log_Header[[#This Row],[Seq]],"")</f>
        <v>438</v>
      </c>
      <c r="B473" s="40">
        <f>IF(ISNUMBER(Log_Header[[#This Row],[BRACS_ID]]),Log_Header[[#This Row],[BRACS_ID]],"")</f>
        <v>25995</v>
      </c>
      <c r="C473" s="40">
        <f>IF(ISNUMBER(Log_Header[[#This Row],[Target_Depth]]),Log_Header[[#This Row],[Target_Depth]],"")</f>
        <v>885</v>
      </c>
      <c r="D473" s="177">
        <v>3.3</v>
      </c>
      <c r="E473" s="177"/>
      <c r="F473" s="177"/>
      <c r="G473" s="177"/>
      <c r="H473" s="177" t="s">
        <v>128</v>
      </c>
      <c r="I473" s="40">
        <f>IF(ISBLANK(MeanRO_Method[[#This Row],[Ro1]]),"",Log_Header[[#This Row],[Phi]])</f>
        <v>0.33</v>
      </c>
      <c r="J473" s="40">
        <f>IF(ISBLANK(MeanRO_Method[[#This Row],[Ro1]]),"",Log_Header[[#This Row],[Layer_Top_Depth]])</f>
        <v>870</v>
      </c>
      <c r="K473" s="40">
        <f>IF(ISBLANK(MeanRO_Method[[#This Row],[Ro1]]),"",Log_Header[[#This Row],[Layer_Bottom_Depth]])</f>
        <v>880</v>
      </c>
      <c r="L473" s="183">
        <f>IFERROR(ROUND(AVERAGE(MeanRO_Method[[#This Row],[Ro1]:[Ro4]]),0),"")</f>
        <v>3</v>
      </c>
      <c r="M473" s="183">
        <f>IF(ISBLANK(MeanRO_Method[[#This Row],[Bicarb]]),"",IF(MeanRO_Method[[#This Row],[Bicarb]]="Normal",MeanRO_Method[[#This Row],[Mean_Ro]],ROUND(MeanRO_Method[[#This Row],[Mean_Ro]]/1.75,0)))</f>
        <v>3</v>
      </c>
      <c r="N473" s="177" t="s">
        <v>267</v>
      </c>
    </row>
    <row r="474" spans="1:14" ht="13.15" x14ac:dyDescent="0.25">
      <c r="A474" s="210">
        <f>IF(ISNUMBER(Log_Header[[#This Row],[Seq]]),Log_Header[[#This Row],[Seq]],"")</f>
        <v>439</v>
      </c>
      <c r="B474" s="40">
        <f>IF(ISNUMBER(Log_Header[[#This Row],[BRACS_ID]]),Log_Header[[#This Row],[BRACS_ID]],"")</f>
        <v>20084</v>
      </c>
      <c r="C474" s="40">
        <f>IF(ISNUMBER(Log_Header[[#This Row],[Target_Depth]]),Log_Header[[#This Row],[Target_Depth]],"")</f>
        <v>450</v>
      </c>
      <c r="D474" s="177">
        <v>6</v>
      </c>
      <c r="E474" s="177"/>
      <c r="F474" s="177"/>
      <c r="G474" s="177"/>
      <c r="H474" s="177" t="s">
        <v>128</v>
      </c>
      <c r="I474" s="40">
        <f>IF(ISBLANK(MeanRO_Method[[#This Row],[Ro1]]),"",Log_Header[[#This Row],[Phi]])</f>
        <v>0.33</v>
      </c>
      <c r="J474" s="40">
        <f>IF(ISBLANK(MeanRO_Method[[#This Row],[Ro1]]),"",Log_Header[[#This Row],[Layer_Top_Depth]])</f>
        <v>434</v>
      </c>
      <c r="K474" s="40">
        <f>IF(ISBLANK(MeanRO_Method[[#This Row],[Ro1]]),"",Log_Header[[#This Row],[Layer_Bottom_Depth]])</f>
        <v>444</v>
      </c>
      <c r="L474" s="183">
        <f>IFERROR(ROUND(AVERAGE(MeanRO_Method[[#This Row],[Ro1]:[Ro4]]),0),"")</f>
        <v>6</v>
      </c>
      <c r="M474" s="183">
        <f>IF(ISBLANK(MeanRO_Method[[#This Row],[Bicarb]]),"",IF(MeanRO_Method[[#This Row],[Bicarb]]="Normal",MeanRO_Method[[#This Row],[Mean_Ro]],ROUND(MeanRO_Method[[#This Row],[Mean_Ro]]/1.75,0)))</f>
        <v>6</v>
      </c>
      <c r="N474" s="177">
        <v>6200</v>
      </c>
    </row>
    <row r="475" spans="1:14" ht="13.15" x14ac:dyDescent="0.25">
      <c r="A475" s="210">
        <f>IF(ISNUMBER(Log_Header[[#This Row],[Seq]]),Log_Header[[#This Row],[Seq]],"")</f>
        <v>440</v>
      </c>
      <c r="B475" s="40">
        <f>IF(ISNUMBER(Log_Header[[#This Row],[BRACS_ID]]),Log_Header[[#This Row],[BRACS_ID]],"")</f>
        <v>25977</v>
      </c>
      <c r="C475" s="40">
        <f>IF(ISNUMBER(Log_Header[[#This Row],[Target_Depth]]),Log_Header[[#This Row],[Target_Depth]],"")</f>
        <v>830</v>
      </c>
      <c r="D475" s="177">
        <v>7.3</v>
      </c>
      <c r="E475" s="177"/>
      <c r="F475" s="177"/>
      <c r="G475" s="177"/>
      <c r="H475" s="177" t="s">
        <v>128</v>
      </c>
      <c r="I475" s="40">
        <f>IF(ISBLANK(MeanRO_Method[[#This Row],[Ro1]]),"",Log_Header[[#This Row],[Phi]])</f>
        <v>0.33</v>
      </c>
      <c r="J475" s="40">
        <f>IF(ISBLANK(MeanRO_Method[[#This Row],[Ro1]]),"",Log_Header[[#This Row],[Layer_Top_Depth]])</f>
        <v>815</v>
      </c>
      <c r="K475" s="40">
        <f>IF(ISBLANK(MeanRO_Method[[#This Row],[Ro1]]),"",Log_Header[[#This Row],[Layer_Bottom_Depth]])</f>
        <v>830</v>
      </c>
      <c r="L475" s="183">
        <f>IFERROR(ROUND(AVERAGE(MeanRO_Method[[#This Row],[Ro1]:[Ro4]]),0),"")</f>
        <v>7</v>
      </c>
      <c r="M475" s="183">
        <f>IF(ISBLANK(MeanRO_Method[[#This Row],[Bicarb]]),"",IF(MeanRO_Method[[#This Row],[Bicarb]]="Normal",MeanRO_Method[[#This Row],[Mean_Ro]],ROUND(MeanRO_Method[[#This Row],[Mean_Ro]]/1.75,0)))</f>
        <v>7</v>
      </c>
      <c r="N475" s="177">
        <v>5000</v>
      </c>
    </row>
    <row r="476" spans="1:14" ht="13.15" x14ac:dyDescent="0.25">
      <c r="A476" s="210">
        <f>IF(ISNUMBER(Log_Header[[#This Row],[Seq]]),Log_Header[[#This Row],[Seq]],"")</f>
        <v>441</v>
      </c>
      <c r="B476" s="40">
        <f>IF(ISNUMBER(Log_Header[[#This Row],[BRACS_ID]]),Log_Header[[#This Row],[BRACS_ID]],"")</f>
        <v>25977</v>
      </c>
      <c r="C476" s="40">
        <f>IF(ISNUMBER(Log_Header[[#This Row],[Target_Depth]]),Log_Header[[#This Row],[Target_Depth]],"")</f>
        <v>1017</v>
      </c>
      <c r="D476" s="177">
        <v>3.3</v>
      </c>
      <c r="E476" s="177"/>
      <c r="F476" s="177"/>
      <c r="G476" s="177"/>
      <c r="H476" s="177" t="s">
        <v>128</v>
      </c>
      <c r="I476" s="40">
        <f>IF(ISBLANK(MeanRO_Method[[#This Row],[Ro1]]),"",Log_Header[[#This Row],[Phi]])</f>
        <v>0.33</v>
      </c>
      <c r="J476" s="40">
        <f>IF(ISBLANK(MeanRO_Method[[#This Row],[Ro1]]),"",Log_Header[[#This Row],[Layer_Top_Depth]])</f>
        <v>1002</v>
      </c>
      <c r="K476" s="40">
        <f>IF(ISBLANK(MeanRO_Method[[#This Row],[Ro1]]),"",Log_Header[[#This Row],[Layer_Bottom_Depth]])</f>
        <v>1012</v>
      </c>
      <c r="L476" s="183">
        <f>IFERROR(ROUND(AVERAGE(MeanRO_Method[[#This Row],[Ro1]:[Ro4]]),0),"")</f>
        <v>3</v>
      </c>
      <c r="M476" s="183">
        <f>IF(ISBLANK(MeanRO_Method[[#This Row],[Bicarb]]),"",IF(MeanRO_Method[[#This Row],[Bicarb]]="Normal",MeanRO_Method[[#This Row],[Mean_Ro]],ROUND(MeanRO_Method[[#This Row],[Mean_Ro]]/1.75,0)))</f>
        <v>3</v>
      </c>
      <c r="N476" s="177" t="s">
        <v>267</v>
      </c>
    </row>
    <row r="477" spans="1:14" ht="13.15" x14ac:dyDescent="0.25">
      <c r="A477" s="210">
        <f>IF(ISNUMBER(Log_Header[[#This Row],[Seq]]),Log_Header[[#This Row],[Seq]],"")</f>
        <v>442</v>
      </c>
      <c r="B477" s="40">
        <f>IF(ISNUMBER(Log_Header[[#This Row],[BRACS_ID]]),Log_Header[[#This Row],[BRACS_ID]],"")</f>
        <v>25980</v>
      </c>
      <c r="C477" s="40">
        <f>IF(ISNUMBER(Log_Header[[#This Row],[Target_Depth]]),Log_Header[[#This Row],[Target_Depth]],"")</f>
        <v>342</v>
      </c>
      <c r="D477" s="177">
        <v>5</v>
      </c>
      <c r="E477" s="177"/>
      <c r="F477" s="177"/>
      <c r="G477" s="177"/>
      <c r="H477" s="177" t="s">
        <v>128</v>
      </c>
      <c r="I477" s="40">
        <f>IF(ISBLANK(MeanRO_Method[[#This Row],[Ro1]]),"",Log_Header[[#This Row],[Phi]])</f>
        <v>0.33</v>
      </c>
      <c r="J477" s="40">
        <f>IF(ISBLANK(MeanRO_Method[[#This Row],[Ro1]]),"",Log_Header[[#This Row],[Layer_Top_Depth]])</f>
        <v>331</v>
      </c>
      <c r="K477" s="40">
        <f>IF(ISBLANK(MeanRO_Method[[#This Row],[Ro1]]),"",Log_Header[[#This Row],[Layer_Bottom_Depth]])</f>
        <v>341</v>
      </c>
      <c r="L477" s="183">
        <f>IFERROR(ROUND(AVERAGE(MeanRO_Method[[#This Row],[Ro1]:[Ro4]]),0),"")</f>
        <v>5</v>
      </c>
      <c r="M477" s="183">
        <f>IF(ISBLANK(MeanRO_Method[[#This Row],[Bicarb]]),"",IF(MeanRO_Method[[#This Row],[Bicarb]]="Normal",MeanRO_Method[[#This Row],[Mean_Ro]],ROUND(MeanRO_Method[[#This Row],[Mean_Ro]]/1.75,0)))</f>
        <v>5</v>
      </c>
      <c r="N477" s="177">
        <v>8100</v>
      </c>
    </row>
    <row r="478" spans="1:14" ht="13.15" x14ac:dyDescent="0.25">
      <c r="A478" s="210">
        <f>IF(ISNUMBER(Log_Header[[#This Row],[Seq]]),Log_Header[[#This Row],[Seq]],"")</f>
        <v>443</v>
      </c>
      <c r="B478" s="40">
        <f>IF(ISNUMBER(Log_Header[[#This Row],[BRACS_ID]]),Log_Header[[#This Row],[BRACS_ID]],"")</f>
        <v>20167</v>
      </c>
      <c r="C478" s="40">
        <f>IF(ISNUMBER(Log_Header[[#This Row],[Target_Depth]]),Log_Header[[#This Row],[Target_Depth]],"")</f>
        <v>525</v>
      </c>
      <c r="D478" s="177">
        <v>3.9</v>
      </c>
      <c r="E478" s="177"/>
      <c r="F478" s="177"/>
      <c r="G478" s="177"/>
      <c r="H478" s="177" t="s">
        <v>128</v>
      </c>
      <c r="I478" s="40">
        <f>IF(ISBLANK(MeanRO_Method[[#This Row],[Ro1]]),"",Log_Header[[#This Row],[Phi]])</f>
        <v>0.33</v>
      </c>
      <c r="J478" s="40">
        <f>IF(ISBLANK(MeanRO_Method[[#This Row],[Ro1]]),"",Log_Header[[#This Row],[Layer_Top_Depth]])</f>
        <v>507</v>
      </c>
      <c r="K478" s="40">
        <f>IF(ISBLANK(MeanRO_Method[[#This Row],[Ro1]]),"",Log_Header[[#This Row],[Layer_Bottom_Depth]])</f>
        <v>520</v>
      </c>
      <c r="L478" s="183">
        <f>IFERROR(ROUND(AVERAGE(MeanRO_Method[[#This Row],[Ro1]:[Ro4]]),0),"")</f>
        <v>4</v>
      </c>
      <c r="M478" s="183">
        <f>IF(ISBLANK(MeanRO_Method[[#This Row],[Bicarb]]),"",IF(MeanRO_Method[[#This Row],[Bicarb]]="Normal",MeanRO_Method[[#This Row],[Mean_Ro]],ROUND(MeanRO_Method[[#This Row],[Mean_Ro]]/1.75,0)))</f>
        <v>4</v>
      </c>
      <c r="N478" s="177">
        <v>11000</v>
      </c>
    </row>
    <row r="479" spans="1:14" ht="13.15" x14ac:dyDescent="0.25">
      <c r="A479" s="210">
        <f>IF(ISNUMBER(Log_Header[[#This Row],[Seq]]),Log_Header[[#This Row],[Seq]],"")</f>
        <v>444</v>
      </c>
      <c r="B479" s="40">
        <f>IF(ISNUMBER(Log_Header[[#This Row],[BRACS_ID]]),Log_Header[[#This Row],[BRACS_ID]],"")</f>
        <v>20137</v>
      </c>
      <c r="C479" s="40">
        <f>IF(ISNUMBER(Log_Header[[#This Row],[Target_Depth]]),Log_Header[[#This Row],[Target_Depth]],"")</f>
        <v>570</v>
      </c>
      <c r="D479" s="177">
        <v>6</v>
      </c>
      <c r="E479" s="177"/>
      <c r="F479" s="177"/>
      <c r="G479" s="177"/>
      <c r="H479" s="177" t="s">
        <v>128</v>
      </c>
      <c r="I479" s="40">
        <f>IF(ISBLANK(MeanRO_Method[[#This Row],[Ro1]]),"",Log_Header[[#This Row],[Phi]])</f>
        <v>0.33</v>
      </c>
      <c r="J479" s="40">
        <f>IF(ISBLANK(MeanRO_Method[[#This Row],[Ro1]]),"",Log_Header[[#This Row],[Layer_Top_Depth]])</f>
        <v>539</v>
      </c>
      <c r="K479" s="40">
        <f>IF(ISBLANK(MeanRO_Method[[#This Row],[Ro1]]),"",Log_Header[[#This Row],[Layer_Bottom_Depth]])</f>
        <v>579</v>
      </c>
      <c r="L479" s="183">
        <f>IFERROR(ROUND(AVERAGE(MeanRO_Method[[#This Row],[Ro1]:[Ro4]]),0),"")</f>
        <v>6</v>
      </c>
      <c r="M479" s="183">
        <f>IF(ISBLANK(MeanRO_Method[[#This Row],[Bicarb]]),"",IF(MeanRO_Method[[#This Row],[Bicarb]]="Normal",MeanRO_Method[[#This Row],[Mean_Ro]],ROUND(MeanRO_Method[[#This Row],[Mean_Ro]]/1.75,0)))</f>
        <v>6</v>
      </c>
      <c r="N479" s="177">
        <v>6200</v>
      </c>
    </row>
    <row r="480" spans="1:14" ht="13.15" x14ac:dyDescent="0.25">
      <c r="A480" s="210">
        <f>IF(ISNUMBER(Log_Header[[#This Row],[Seq]]),Log_Header[[#This Row],[Seq]],"")</f>
        <v>445</v>
      </c>
      <c r="B480" s="40">
        <f>IF(ISNUMBER(Log_Header[[#This Row],[BRACS_ID]]),Log_Header[[#This Row],[BRACS_ID]],"")</f>
        <v>20107</v>
      </c>
      <c r="C480" s="40">
        <f>IF(ISNUMBER(Log_Header[[#This Row],[Target_Depth]]),Log_Header[[#This Row],[Target_Depth]],"")</f>
        <v>690</v>
      </c>
      <c r="D480" s="177">
        <v>3.5</v>
      </c>
      <c r="E480" s="177"/>
      <c r="F480" s="177"/>
      <c r="G480" s="177"/>
      <c r="H480" s="177" t="s">
        <v>128</v>
      </c>
      <c r="I480" s="40">
        <f>IF(ISBLANK(MeanRO_Method[[#This Row],[Ro1]]),"",Log_Header[[#This Row],[Phi]])</f>
        <v>0.33</v>
      </c>
      <c r="J480" s="40">
        <f>IF(ISBLANK(MeanRO_Method[[#This Row],[Ro1]]),"",Log_Header[[#This Row],[Layer_Top_Depth]])</f>
        <v>672</v>
      </c>
      <c r="K480" s="40">
        <f>IF(ISBLANK(MeanRO_Method[[#This Row],[Ro1]]),"",Log_Header[[#This Row],[Layer_Bottom_Depth]])</f>
        <v>702</v>
      </c>
      <c r="L480" s="183">
        <f>IFERROR(ROUND(AVERAGE(MeanRO_Method[[#This Row],[Ro1]:[Ro4]]),0),"")</f>
        <v>4</v>
      </c>
      <c r="M480" s="183">
        <f>IF(ISBLANK(MeanRO_Method[[#This Row],[Bicarb]]),"",IF(MeanRO_Method[[#This Row],[Bicarb]]="Normal",MeanRO_Method[[#This Row],[Mean_Ro]],ROUND(MeanRO_Method[[#This Row],[Mean_Ro]]/1.75,0)))</f>
        <v>4</v>
      </c>
      <c r="N480" s="177">
        <v>11000</v>
      </c>
    </row>
    <row r="481" spans="1:14" ht="13.15" x14ac:dyDescent="0.25">
      <c r="A481" s="210">
        <f>IF(ISNUMBER(Log_Header[[#This Row],[Seq]]),Log_Header[[#This Row],[Seq]],"")</f>
        <v>446</v>
      </c>
      <c r="B481" s="40">
        <f>IF(ISNUMBER(Log_Header[[#This Row],[BRACS_ID]]),Log_Header[[#This Row],[BRACS_ID]],"")</f>
        <v>20095</v>
      </c>
      <c r="C481" s="40">
        <f>IF(ISNUMBER(Log_Header[[#This Row],[Target_Depth]]),Log_Header[[#This Row],[Target_Depth]],"")</f>
        <v>705</v>
      </c>
      <c r="D481" s="177">
        <v>5</v>
      </c>
      <c r="E481" s="177"/>
      <c r="F481" s="177"/>
      <c r="G481" s="177"/>
      <c r="H481" s="177" t="s">
        <v>128</v>
      </c>
      <c r="I481" s="40">
        <f>IF(ISBLANK(MeanRO_Method[[#This Row],[Ro1]]),"",Log_Header[[#This Row],[Phi]])</f>
        <v>0.33</v>
      </c>
      <c r="J481" s="40">
        <f>IF(ISBLANK(MeanRO_Method[[#This Row],[Ro1]]),"",Log_Header[[#This Row],[Layer_Top_Depth]])</f>
        <v>687</v>
      </c>
      <c r="K481" s="40">
        <f>IF(ISBLANK(MeanRO_Method[[#This Row],[Ro1]]),"",Log_Header[[#This Row],[Layer_Bottom_Depth]])</f>
        <v>717</v>
      </c>
      <c r="L481" s="183">
        <f>IFERROR(ROUND(AVERAGE(MeanRO_Method[[#This Row],[Ro1]:[Ro4]]),0),"")</f>
        <v>5</v>
      </c>
      <c r="M481" s="183">
        <f>IF(ISBLANK(MeanRO_Method[[#This Row],[Bicarb]]),"",IF(MeanRO_Method[[#This Row],[Bicarb]]="Normal",MeanRO_Method[[#This Row],[Mean_Ro]],ROUND(MeanRO_Method[[#This Row],[Mean_Ro]]/1.75,0)))</f>
        <v>5</v>
      </c>
      <c r="N481" s="177">
        <v>8100</v>
      </c>
    </row>
    <row r="482" spans="1:14" ht="13.15" x14ac:dyDescent="0.25">
      <c r="A482" s="210">
        <f>IF(ISNUMBER(Log_Header[[#This Row],[Seq]]),Log_Header[[#This Row],[Seq]],"")</f>
        <v>447</v>
      </c>
      <c r="B482" s="40">
        <f>IF(ISNUMBER(Log_Header[[#This Row],[BRACS_ID]]),Log_Header[[#This Row],[BRACS_ID]],"")</f>
        <v>20087</v>
      </c>
      <c r="C482" s="40">
        <f>IF(ISNUMBER(Log_Header[[#This Row],[Target_Depth]]),Log_Header[[#This Row],[Target_Depth]],"")</f>
        <v>780</v>
      </c>
      <c r="D482" s="177">
        <v>4.3</v>
      </c>
      <c r="E482" s="177"/>
      <c r="F482" s="177"/>
      <c r="G482" s="177"/>
      <c r="H482" s="177" t="s">
        <v>128</v>
      </c>
      <c r="I482" s="40">
        <f>IF(ISBLANK(MeanRO_Method[[#This Row],[Ro1]]),"",Log_Header[[#This Row],[Phi]])</f>
        <v>0.33</v>
      </c>
      <c r="J482" s="40">
        <f>IF(ISBLANK(MeanRO_Method[[#This Row],[Ro1]]),"",Log_Header[[#This Row],[Layer_Top_Depth]])</f>
        <v>761</v>
      </c>
      <c r="K482" s="40">
        <f>IF(ISBLANK(MeanRO_Method[[#This Row],[Ro1]]),"",Log_Header[[#This Row],[Layer_Bottom_Depth]])</f>
        <v>781</v>
      </c>
      <c r="L482" s="183">
        <f>IFERROR(ROUND(AVERAGE(MeanRO_Method[[#This Row],[Ro1]:[Ro4]]),0),"")</f>
        <v>4</v>
      </c>
      <c r="M482" s="183">
        <f>IF(ISBLANK(MeanRO_Method[[#This Row],[Bicarb]]),"",IF(MeanRO_Method[[#This Row],[Bicarb]]="Normal",MeanRO_Method[[#This Row],[Mean_Ro]],ROUND(MeanRO_Method[[#This Row],[Mean_Ro]]/1.75,0)))</f>
        <v>4</v>
      </c>
      <c r="N482" s="177">
        <v>11000</v>
      </c>
    </row>
    <row r="483" spans="1:14" ht="13.15" x14ac:dyDescent="0.25">
      <c r="A483" s="210">
        <f>IF(ISNUMBER(Log_Header[[#This Row],[Seq]]),Log_Header[[#This Row],[Seq]],"")</f>
        <v>448</v>
      </c>
      <c r="B483" s="40">
        <f>IF(ISNUMBER(Log_Header[[#This Row],[BRACS_ID]]),Log_Header[[#This Row],[BRACS_ID]],"")</f>
        <v>25988</v>
      </c>
      <c r="C483" s="40">
        <f>IF(ISNUMBER(Log_Header[[#This Row],[Target_Depth]]),Log_Header[[#This Row],[Target_Depth]],"")</f>
        <v>565</v>
      </c>
      <c r="D483" s="177">
        <v>2.4</v>
      </c>
      <c r="E483" s="177"/>
      <c r="F483" s="177"/>
      <c r="G483" s="177"/>
      <c r="H483" s="177" t="s">
        <v>128</v>
      </c>
      <c r="I483" s="40">
        <f>IF(ISBLANK(MeanRO_Method[[#This Row],[Ro1]]),"",Log_Header[[#This Row],[Phi]])</f>
        <v>0.33</v>
      </c>
      <c r="J483" s="40">
        <f>IF(ISBLANK(MeanRO_Method[[#This Row],[Ro1]]),"",Log_Header[[#This Row],[Layer_Top_Depth]])</f>
        <v>545</v>
      </c>
      <c r="K483" s="40">
        <f>IF(ISBLANK(MeanRO_Method[[#This Row],[Ro1]]),"",Log_Header[[#This Row],[Layer_Bottom_Depth]])</f>
        <v>560</v>
      </c>
      <c r="L483" s="183">
        <f>IFERROR(ROUND(AVERAGE(MeanRO_Method[[#This Row],[Ro1]:[Ro4]]),0),"")</f>
        <v>2</v>
      </c>
      <c r="M483" s="183">
        <f>IF(ISBLANK(MeanRO_Method[[#This Row],[Bicarb]]),"",IF(MeanRO_Method[[#This Row],[Bicarb]]="Normal",MeanRO_Method[[#This Row],[Mean_Ro]],ROUND(MeanRO_Method[[#This Row],[Mean_Ro]]/1.75,0)))</f>
        <v>2</v>
      </c>
      <c r="N483" s="177" t="s">
        <v>267</v>
      </c>
    </row>
    <row r="484" spans="1:14" ht="13.15" x14ac:dyDescent="0.25">
      <c r="A484" s="210">
        <f>IF(ISNUMBER(Log_Header[[#This Row],[Seq]]),Log_Header[[#This Row],[Seq]],"")</f>
        <v>449</v>
      </c>
      <c r="B484" s="40">
        <f>IF(ISNUMBER(Log_Header[[#This Row],[BRACS_ID]]),Log_Header[[#This Row],[BRACS_ID]],"")</f>
        <v>24817</v>
      </c>
      <c r="C484" s="40">
        <f>IF(ISNUMBER(Log_Header[[#This Row],[Target_Depth]]),Log_Header[[#This Row],[Target_Depth]],"")</f>
        <v>620</v>
      </c>
      <c r="D484" s="177">
        <v>3</v>
      </c>
      <c r="E484" s="177"/>
      <c r="F484" s="177"/>
      <c r="G484" s="177"/>
      <c r="H484" s="177" t="s">
        <v>128</v>
      </c>
      <c r="I484" s="40">
        <f>IF(ISBLANK(MeanRO_Method[[#This Row],[Ro1]]),"",Log_Header[[#This Row],[Phi]])</f>
        <v>0.33</v>
      </c>
      <c r="J484" s="40">
        <f>IF(ISBLANK(MeanRO_Method[[#This Row],[Ro1]]),"",Log_Header[[#This Row],[Layer_Top_Depth]])</f>
        <v>600</v>
      </c>
      <c r="K484" s="40">
        <f>IF(ISBLANK(MeanRO_Method[[#This Row],[Ro1]]),"",Log_Header[[#This Row],[Layer_Bottom_Depth]])</f>
        <v>620</v>
      </c>
      <c r="L484" s="183">
        <f>IFERROR(ROUND(AVERAGE(MeanRO_Method[[#This Row],[Ro1]:[Ro4]]),0),"")</f>
        <v>3</v>
      </c>
      <c r="M484" s="183">
        <f>IF(ISBLANK(MeanRO_Method[[#This Row],[Bicarb]]),"",IF(MeanRO_Method[[#This Row],[Bicarb]]="Normal",MeanRO_Method[[#This Row],[Mean_Ro]],ROUND(MeanRO_Method[[#This Row],[Mean_Ro]]/1.75,0)))</f>
        <v>3</v>
      </c>
      <c r="N484" s="177" t="s">
        <v>267</v>
      </c>
    </row>
    <row r="485" spans="1:14" ht="13.15" x14ac:dyDescent="0.25">
      <c r="A485" s="210">
        <f>IF(ISNUMBER(Log_Header[[#This Row],[Seq]]),Log_Header[[#This Row],[Seq]],"")</f>
        <v>450</v>
      </c>
      <c r="B485" s="40">
        <f>IF(ISNUMBER(Log_Header[[#This Row],[BRACS_ID]]),Log_Header[[#This Row],[BRACS_ID]],"")</f>
        <v>25986</v>
      </c>
      <c r="C485" s="40">
        <f>IF(ISNUMBER(Log_Header[[#This Row],[Target_Depth]]),Log_Header[[#This Row],[Target_Depth]],"")</f>
        <v>590</v>
      </c>
      <c r="D485" s="177">
        <v>3.4</v>
      </c>
      <c r="E485" s="177"/>
      <c r="F485" s="177"/>
      <c r="G485" s="177"/>
      <c r="H485" s="177" t="s">
        <v>128</v>
      </c>
      <c r="I485" s="40">
        <f>IF(ISBLANK(MeanRO_Method[[#This Row],[Ro1]]),"",Log_Header[[#This Row],[Phi]])</f>
        <v>0.33</v>
      </c>
      <c r="J485" s="40">
        <f>IF(ISBLANK(MeanRO_Method[[#This Row],[Ro1]]),"",Log_Header[[#This Row],[Layer_Top_Depth]])</f>
        <v>574</v>
      </c>
      <c r="K485" s="40">
        <f>IF(ISBLANK(MeanRO_Method[[#This Row],[Ro1]]),"",Log_Header[[#This Row],[Layer_Bottom_Depth]])</f>
        <v>589</v>
      </c>
      <c r="L485" s="183">
        <f>IFERROR(ROUND(AVERAGE(MeanRO_Method[[#This Row],[Ro1]:[Ro4]]),0),"")</f>
        <v>3</v>
      </c>
      <c r="M485" s="183">
        <f>IF(ISBLANK(MeanRO_Method[[#This Row],[Bicarb]]),"",IF(MeanRO_Method[[#This Row],[Bicarb]]="Normal",MeanRO_Method[[#This Row],[Mean_Ro]],ROUND(MeanRO_Method[[#This Row],[Mean_Ro]]/1.75,0)))</f>
        <v>3</v>
      </c>
      <c r="N485" s="177" t="s">
        <v>267</v>
      </c>
    </row>
    <row r="486" spans="1:14" ht="13.15" x14ac:dyDescent="0.25">
      <c r="A486" s="210">
        <f>IF(ISNUMBER(Log_Header[[#This Row],[Seq]]),Log_Header[[#This Row],[Seq]],"")</f>
        <v>451</v>
      </c>
      <c r="B486" s="40">
        <f>IF(ISNUMBER(Log_Header[[#This Row],[BRACS_ID]]),Log_Header[[#This Row],[BRACS_ID]],"")</f>
        <v>35971</v>
      </c>
      <c r="C486" s="40">
        <f>IF(ISNUMBER(Log_Header[[#This Row],[Target_Depth]]),Log_Header[[#This Row],[Target_Depth]],"")</f>
        <v>248</v>
      </c>
      <c r="D486" s="177">
        <v>39.9</v>
      </c>
      <c r="E486" s="177"/>
      <c r="F486" s="177"/>
      <c r="G486" s="177"/>
      <c r="H486" s="177" t="s">
        <v>128</v>
      </c>
      <c r="I486" s="40">
        <f>IF(ISBLANK(MeanRO_Method[[#This Row],[Ro1]]),"",Log_Header[[#This Row],[Phi]])</f>
        <v>0.4</v>
      </c>
      <c r="J486" s="40">
        <f>IF(ISBLANK(MeanRO_Method[[#This Row],[Ro1]]),"",Log_Header[[#This Row],[Layer_Top_Depth]])</f>
        <v>240</v>
      </c>
      <c r="K486" s="40">
        <f>IF(ISBLANK(MeanRO_Method[[#This Row],[Ro1]]),"",Log_Header[[#This Row],[Layer_Bottom_Depth]])</f>
        <v>270</v>
      </c>
      <c r="L486" s="183">
        <f>IFERROR(ROUND(AVERAGE(MeanRO_Method[[#This Row],[Ro1]:[Ro4]]),0),"")</f>
        <v>40</v>
      </c>
      <c r="M486" s="183">
        <f>IF(ISBLANK(MeanRO_Method[[#This Row],[Bicarb]]),"",IF(MeanRO_Method[[#This Row],[Bicarb]]="Normal",MeanRO_Method[[#This Row],[Mean_Ro]],ROUND(MeanRO_Method[[#This Row],[Mean_Ro]]/1.75,0)))</f>
        <v>40</v>
      </c>
      <c r="N486" s="177">
        <v>430</v>
      </c>
    </row>
    <row r="487" spans="1:14" ht="13.15" x14ac:dyDescent="0.25">
      <c r="A487" s="210">
        <f>IF(ISNUMBER(Log_Header[[#This Row],[Seq]]),Log_Header[[#This Row],[Seq]],"")</f>
        <v>452</v>
      </c>
      <c r="B487" s="40">
        <f>IF(ISNUMBER(Log_Header[[#This Row],[BRACS_ID]]),Log_Header[[#This Row],[BRACS_ID]],"")</f>
        <v>15006</v>
      </c>
      <c r="C487" s="40">
        <f>IF(ISNUMBER(Log_Header[[#This Row],[Target_Depth]]),Log_Header[[#This Row],[Target_Depth]],"")</f>
        <v>178</v>
      </c>
      <c r="D487" s="177">
        <v>20</v>
      </c>
      <c r="E487" s="177"/>
      <c r="F487" s="177"/>
      <c r="G487" s="177"/>
      <c r="H487" s="177" t="s">
        <v>128</v>
      </c>
      <c r="I487" s="40">
        <f>IF(ISBLANK(MeanRO_Method[[#This Row],[Ro1]]),"",Log_Header[[#This Row],[Phi]])</f>
        <v>0.4</v>
      </c>
      <c r="J487" s="40">
        <f>IF(ISBLANK(MeanRO_Method[[#This Row],[Ro1]]),"",Log_Header[[#This Row],[Layer_Top_Depth]])</f>
        <v>176</v>
      </c>
      <c r="K487" s="40">
        <f>IF(ISBLANK(MeanRO_Method[[#This Row],[Ro1]]),"",Log_Header[[#This Row],[Layer_Bottom_Depth]])</f>
        <v>180</v>
      </c>
      <c r="L487" s="183">
        <f>IFERROR(ROUND(AVERAGE(MeanRO_Method[[#This Row],[Ro1]:[Ro4]]),0),"")</f>
        <v>20</v>
      </c>
      <c r="M487" s="183">
        <f>IF(ISBLANK(MeanRO_Method[[#This Row],[Bicarb]]),"",IF(MeanRO_Method[[#This Row],[Bicarb]]="Normal",MeanRO_Method[[#This Row],[Mean_Ro]],ROUND(MeanRO_Method[[#This Row],[Mean_Ro]]/1.75,0)))</f>
        <v>20</v>
      </c>
      <c r="N487" s="177">
        <v>880</v>
      </c>
    </row>
    <row r="488" spans="1:14" ht="13.15" x14ac:dyDescent="0.25">
      <c r="A488" s="210">
        <f>IF(ISNUMBER(Log_Header[[#This Row],[Seq]]),Log_Header[[#This Row],[Seq]],"")</f>
        <v>453</v>
      </c>
      <c r="B488" s="40">
        <f>IF(ISNUMBER(Log_Header[[#This Row],[BRACS_ID]]),Log_Header[[#This Row],[BRACS_ID]],"")</f>
        <v>15006</v>
      </c>
      <c r="C488" s="40">
        <f>IF(ISNUMBER(Log_Header[[#This Row],[Target_Depth]]),Log_Header[[#This Row],[Target_Depth]],"")</f>
        <v>218</v>
      </c>
      <c r="D488" s="177">
        <v>22</v>
      </c>
      <c r="E488" s="177"/>
      <c r="F488" s="177"/>
      <c r="G488" s="177"/>
      <c r="H488" s="177" t="s">
        <v>128</v>
      </c>
      <c r="I488" s="40">
        <f>IF(ISBLANK(MeanRO_Method[[#This Row],[Ro1]]),"",Log_Header[[#This Row],[Phi]])</f>
        <v>0.4</v>
      </c>
      <c r="J488" s="40">
        <f>IF(ISBLANK(MeanRO_Method[[#This Row],[Ro1]]),"",Log_Header[[#This Row],[Layer_Top_Depth]])</f>
        <v>216</v>
      </c>
      <c r="K488" s="40">
        <f>IF(ISBLANK(MeanRO_Method[[#This Row],[Ro1]]),"",Log_Header[[#This Row],[Layer_Bottom_Depth]])</f>
        <v>220</v>
      </c>
      <c r="L488" s="183">
        <f>IFERROR(ROUND(AVERAGE(MeanRO_Method[[#This Row],[Ro1]:[Ro4]]),0),"")</f>
        <v>22</v>
      </c>
      <c r="M488" s="183">
        <f>IF(ISBLANK(MeanRO_Method[[#This Row],[Bicarb]]),"",IF(MeanRO_Method[[#This Row],[Bicarb]]="Normal",MeanRO_Method[[#This Row],[Mean_Ro]],ROUND(MeanRO_Method[[#This Row],[Mean_Ro]]/1.75,0)))</f>
        <v>22</v>
      </c>
      <c r="N488" s="177">
        <v>720</v>
      </c>
    </row>
    <row r="489" spans="1:14" ht="13.15" x14ac:dyDescent="0.25">
      <c r="A489" s="210">
        <f>IF(ISNUMBER(Log_Header[[#This Row],[Seq]]),Log_Header[[#This Row],[Seq]],"")</f>
        <v>454</v>
      </c>
      <c r="B489" s="40">
        <f>IF(ISNUMBER(Log_Header[[#This Row],[BRACS_ID]]),Log_Header[[#This Row],[BRACS_ID]],"")</f>
        <v>36027</v>
      </c>
      <c r="C489" s="40">
        <f>IF(ISNUMBER(Log_Header[[#This Row],[Target_Depth]]),Log_Header[[#This Row],[Target_Depth]],"")</f>
        <v>130</v>
      </c>
      <c r="D489" s="177">
        <v>33</v>
      </c>
      <c r="E489" s="177"/>
      <c r="F489" s="177"/>
      <c r="G489" s="177"/>
      <c r="H489" s="177" t="s">
        <v>128</v>
      </c>
      <c r="I489" s="40">
        <f>IF(ISBLANK(MeanRO_Method[[#This Row],[Ro1]]),"",Log_Header[[#This Row],[Phi]])</f>
        <v>0.4</v>
      </c>
      <c r="J489" s="40">
        <f>IF(ISBLANK(MeanRO_Method[[#This Row],[Ro1]]),"",Log_Header[[#This Row],[Layer_Top_Depth]])</f>
        <v>125</v>
      </c>
      <c r="K489" s="40">
        <f>IF(ISBLANK(MeanRO_Method[[#This Row],[Ro1]]),"",Log_Header[[#This Row],[Layer_Bottom_Depth]])</f>
        <v>150</v>
      </c>
      <c r="L489" s="183">
        <f>IFERROR(ROUND(AVERAGE(MeanRO_Method[[#This Row],[Ro1]:[Ro4]]),0),"")</f>
        <v>33</v>
      </c>
      <c r="M489" s="183">
        <f>IF(ISBLANK(MeanRO_Method[[#This Row],[Bicarb]]),"",IF(MeanRO_Method[[#This Row],[Bicarb]]="Normal",MeanRO_Method[[#This Row],[Mean_Ro]],ROUND(MeanRO_Method[[#This Row],[Mean_Ro]]/1.75,0)))</f>
        <v>33</v>
      </c>
      <c r="N489" s="177">
        <v>500</v>
      </c>
    </row>
    <row r="490" spans="1:14" ht="13.15" x14ac:dyDescent="0.25">
      <c r="A490" s="210">
        <f>IF(ISNUMBER(Log_Header[[#This Row],[Seq]]),Log_Header[[#This Row],[Seq]],"")</f>
        <v>455</v>
      </c>
      <c r="B490" s="40">
        <f>IF(ISNUMBER(Log_Header[[#This Row],[BRACS_ID]]),Log_Header[[#This Row],[BRACS_ID]],"")</f>
        <v>36027</v>
      </c>
      <c r="C490" s="40">
        <f>IF(ISNUMBER(Log_Header[[#This Row],[Target_Depth]]),Log_Header[[#This Row],[Target_Depth]],"")</f>
        <v>235</v>
      </c>
      <c r="D490" s="177">
        <v>45</v>
      </c>
      <c r="E490" s="177"/>
      <c r="F490" s="177"/>
      <c r="G490" s="177"/>
      <c r="H490" s="177" t="s">
        <v>128</v>
      </c>
      <c r="I490" s="40">
        <f>IF(ISBLANK(MeanRO_Method[[#This Row],[Ro1]]),"",Log_Header[[#This Row],[Phi]])</f>
        <v>0.4</v>
      </c>
      <c r="J490" s="40">
        <f>IF(ISBLANK(MeanRO_Method[[#This Row],[Ro1]]),"",Log_Header[[#This Row],[Layer_Top_Depth]])</f>
        <v>230</v>
      </c>
      <c r="K490" s="40">
        <f>IF(ISBLANK(MeanRO_Method[[#This Row],[Ro1]]),"",Log_Header[[#This Row],[Layer_Bottom_Depth]])</f>
        <v>245</v>
      </c>
      <c r="L490" s="183">
        <f>IFERROR(ROUND(AVERAGE(MeanRO_Method[[#This Row],[Ro1]:[Ro4]]),0),"")</f>
        <v>45</v>
      </c>
      <c r="M490" s="183">
        <f>IF(ISBLANK(MeanRO_Method[[#This Row],[Bicarb]]),"",IF(MeanRO_Method[[#This Row],[Bicarb]]="Normal",MeanRO_Method[[#This Row],[Mean_Ro]],ROUND(MeanRO_Method[[#This Row],[Mean_Ro]]/1.75,0)))</f>
        <v>45</v>
      </c>
      <c r="N490" s="177">
        <v>400</v>
      </c>
    </row>
    <row r="491" spans="1:14" ht="13.15" x14ac:dyDescent="0.25">
      <c r="A491" s="210">
        <f>IF(ISNUMBER(Log_Header[[#This Row],[Seq]]),Log_Header[[#This Row],[Seq]],"")</f>
        <v>456</v>
      </c>
      <c r="B491" s="40">
        <f>IF(ISNUMBER(Log_Header[[#This Row],[BRACS_ID]]),Log_Header[[#This Row],[BRACS_ID]],"")</f>
        <v>21252</v>
      </c>
      <c r="C491" s="40">
        <f>IF(ISNUMBER(Log_Header[[#This Row],[Target_Depth]]),Log_Header[[#This Row],[Target_Depth]],"")</f>
        <v>745</v>
      </c>
      <c r="D491" s="177">
        <v>2.7</v>
      </c>
      <c r="E491" s="177"/>
      <c r="F491" s="177"/>
      <c r="G491" s="177"/>
      <c r="H491" s="177" t="s">
        <v>128</v>
      </c>
      <c r="I491" s="40">
        <f>IF(ISBLANK(MeanRO_Method[[#This Row],[Ro1]]),"",Log_Header[[#This Row],[Phi]])</f>
        <v>0.33</v>
      </c>
      <c r="J491" s="40">
        <f>IF(ISBLANK(MeanRO_Method[[#This Row],[Ro1]]),"",Log_Header[[#This Row],[Layer_Top_Depth]])</f>
        <v>733</v>
      </c>
      <c r="K491" s="40">
        <f>IF(ISBLANK(MeanRO_Method[[#This Row],[Ro1]]),"",Log_Header[[#This Row],[Layer_Bottom_Depth]])</f>
        <v>743</v>
      </c>
      <c r="L491" s="183">
        <f>IFERROR(ROUND(AVERAGE(MeanRO_Method[[#This Row],[Ro1]:[Ro4]]),0),"")</f>
        <v>3</v>
      </c>
      <c r="M491" s="183">
        <f>IF(ISBLANK(MeanRO_Method[[#This Row],[Bicarb]]),"",IF(MeanRO_Method[[#This Row],[Bicarb]]="Normal",MeanRO_Method[[#This Row],[Mean_Ro]],ROUND(MeanRO_Method[[#This Row],[Mean_Ro]]/1.75,0)))</f>
        <v>3</v>
      </c>
      <c r="N491" s="177" t="s">
        <v>267</v>
      </c>
    </row>
    <row r="492" spans="1:14" ht="13.15" x14ac:dyDescent="0.25">
      <c r="A492" s="210">
        <f>IF(ISNUMBER(Log_Header[[#This Row],[Seq]]),Log_Header[[#This Row],[Seq]],"")</f>
        <v>457</v>
      </c>
      <c r="B492" s="40">
        <f>IF(ISNUMBER(Log_Header[[#This Row],[BRACS_ID]]),Log_Header[[#This Row],[BRACS_ID]],"")</f>
        <v>21252</v>
      </c>
      <c r="C492" s="40">
        <f>IF(ISNUMBER(Log_Header[[#This Row],[Target_Depth]]),Log_Header[[#This Row],[Target_Depth]],"")</f>
        <v>815</v>
      </c>
      <c r="D492" s="177">
        <v>2.6</v>
      </c>
      <c r="E492" s="177"/>
      <c r="F492" s="177"/>
      <c r="G492" s="177"/>
      <c r="H492" s="177" t="s">
        <v>128</v>
      </c>
      <c r="I492" s="40">
        <f>IF(ISBLANK(MeanRO_Method[[#This Row],[Ro1]]),"",Log_Header[[#This Row],[Phi]])</f>
        <v>0.33</v>
      </c>
      <c r="J492" s="40">
        <f>IF(ISBLANK(MeanRO_Method[[#This Row],[Ro1]]),"",Log_Header[[#This Row],[Layer_Top_Depth]])</f>
        <v>803</v>
      </c>
      <c r="K492" s="40">
        <f>IF(ISBLANK(MeanRO_Method[[#This Row],[Ro1]]),"",Log_Header[[#This Row],[Layer_Bottom_Depth]])</f>
        <v>813</v>
      </c>
      <c r="L492" s="183">
        <f>IFERROR(ROUND(AVERAGE(MeanRO_Method[[#This Row],[Ro1]:[Ro4]]),0),"")</f>
        <v>3</v>
      </c>
      <c r="M492" s="183">
        <f>IF(ISBLANK(MeanRO_Method[[#This Row],[Bicarb]]),"",IF(MeanRO_Method[[#This Row],[Bicarb]]="Normal",MeanRO_Method[[#This Row],[Mean_Ro]],ROUND(MeanRO_Method[[#This Row],[Mean_Ro]]/1.75,0)))</f>
        <v>3</v>
      </c>
      <c r="N492" s="177" t="s">
        <v>267</v>
      </c>
    </row>
    <row r="493" spans="1:14" ht="13.15" x14ac:dyDescent="0.25">
      <c r="A493" s="210">
        <f>IF(ISNUMBER(Log_Header[[#This Row],[Seq]]),Log_Header[[#This Row],[Seq]],"")</f>
        <v>458</v>
      </c>
      <c r="B493" s="40">
        <f>IF(ISNUMBER(Log_Header[[#This Row],[BRACS_ID]]),Log_Header[[#This Row],[BRACS_ID]],"")</f>
        <v>21246</v>
      </c>
      <c r="C493" s="40">
        <f>IF(ISNUMBER(Log_Header[[#This Row],[Target_Depth]]),Log_Header[[#This Row],[Target_Depth]],"")</f>
        <v>795</v>
      </c>
      <c r="D493" s="177">
        <v>2.2000000000000002</v>
      </c>
      <c r="E493" s="177"/>
      <c r="F493" s="177"/>
      <c r="G493" s="177"/>
      <c r="H493" s="177" t="s">
        <v>128</v>
      </c>
      <c r="I493" s="40">
        <f>IF(ISBLANK(MeanRO_Method[[#This Row],[Ro1]]),"",Log_Header[[#This Row],[Phi]])</f>
        <v>0.33</v>
      </c>
      <c r="J493" s="40">
        <f>IF(ISBLANK(MeanRO_Method[[#This Row],[Ro1]]),"",Log_Header[[#This Row],[Layer_Top_Depth]])</f>
        <v>782</v>
      </c>
      <c r="K493" s="40">
        <f>IF(ISBLANK(MeanRO_Method[[#This Row],[Ro1]]),"",Log_Header[[#This Row],[Layer_Bottom_Depth]])</f>
        <v>792</v>
      </c>
      <c r="L493" s="183">
        <f>IFERROR(ROUND(AVERAGE(MeanRO_Method[[#This Row],[Ro1]:[Ro4]]),0),"")</f>
        <v>2</v>
      </c>
      <c r="M493" s="183">
        <f>IF(ISBLANK(MeanRO_Method[[#This Row],[Bicarb]]),"",IF(MeanRO_Method[[#This Row],[Bicarb]]="Normal",MeanRO_Method[[#This Row],[Mean_Ro]],ROUND(MeanRO_Method[[#This Row],[Mean_Ro]]/1.75,0)))</f>
        <v>2</v>
      </c>
      <c r="N493" s="177" t="s">
        <v>267</v>
      </c>
    </row>
    <row r="494" spans="1:14" ht="13.15" x14ac:dyDescent="0.25">
      <c r="A494" s="210">
        <f>IF(ISNUMBER(Log_Header[[#This Row],[Seq]]),Log_Header[[#This Row],[Seq]],"")</f>
        <v>459</v>
      </c>
      <c r="B494" s="40">
        <f>IF(ISNUMBER(Log_Header[[#This Row],[BRACS_ID]]),Log_Header[[#This Row],[BRACS_ID]],"")</f>
        <v>21206</v>
      </c>
      <c r="C494" s="40">
        <f>IF(ISNUMBER(Log_Header[[#This Row],[Target_Depth]]),Log_Header[[#This Row],[Target_Depth]],"")</f>
        <v>800</v>
      </c>
      <c r="D494" s="177">
        <v>2.5</v>
      </c>
      <c r="E494" s="177"/>
      <c r="F494" s="177"/>
      <c r="G494" s="177"/>
      <c r="H494" s="177" t="s">
        <v>128</v>
      </c>
      <c r="I494" s="40">
        <f>IF(ISBLANK(MeanRO_Method[[#This Row],[Ro1]]),"",Log_Header[[#This Row],[Phi]])</f>
        <v>0.33</v>
      </c>
      <c r="J494" s="40">
        <f>IF(ISBLANK(MeanRO_Method[[#This Row],[Ro1]]),"",Log_Header[[#This Row],[Layer_Top_Depth]])</f>
        <v>789</v>
      </c>
      <c r="K494" s="40">
        <f>IF(ISBLANK(MeanRO_Method[[#This Row],[Ro1]]),"",Log_Header[[#This Row],[Layer_Bottom_Depth]])</f>
        <v>795</v>
      </c>
      <c r="L494" s="183">
        <f>IFERROR(ROUND(AVERAGE(MeanRO_Method[[#This Row],[Ro1]:[Ro4]]),0),"")</f>
        <v>3</v>
      </c>
      <c r="M494" s="183">
        <f>IF(ISBLANK(MeanRO_Method[[#This Row],[Bicarb]]),"",IF(MeanRO_Method[[#This Row],[Bicarb]]="Normal",MeanRO_Method[[#This Row],[Mean_Ro]],ROUND(MeanRO_Method[[#This Row],[Mean_Ro]]/1.75,0)))</f>
        <v>3</v>
      </c>
      <c r="N494" s="177" t="s">
        <v>267</v>
      </c>
    </row>
    <row r="495" spans="1:14" ht="13.15" x14ac:dyDescent="0.25">
      <c r="A495" s="210">
        <f>IF(ISNUMBER(Log_Header[[#This Row],[Seq]]),Log_Header[[#This Row],[Seq]],"")</f>
        <v>460</v>
      </c>
      <c r="B495" s="40">
        <f>IF(ISNUMBER(Log_Header[[#This Row],[BRACS_ID]]),Log_Header[[#This Row],[BRACS_ID]],"")</f>
        <v>21255</v>
      </c>
      <c r="C495" s="40">
        <f>IF(ISNUMBER(Log_Header[[#This Row],[Target_Depth]]),Log_Header[[#This Row],[Target_Depth]],"")</f>
        <v>715</v>
      </c>
      <c r="D495" s="177">
        <v>3</v>
      </c>
      <c r="E495" s="177"/>
      <c r="F495" s="177"/>
      <c r="G495" s="177"/>
      <c r="H495" s="177" t="s">
        <v>128</v>
      </c>
      <c r="I495" s="40">
        <f>IF(ISBLANK(MeanRO_Method[[#This Row],[Ro1]]),"",Log_Header[[#This Row],[Phi]])</f>
        <v>0.33</v>
      </c>
      <c r="J495" s="40">
        <f>IF(ISBLANK(MeanRO_Method[[#This Row],[Ro1]]),"",Log_Header[[#This Row],[Layer_Top_Depth]])</f>
        <v>701</v>
      </c>
      <c r="K495" s="40">
        <f>IF(ISBLANK(MeanRO_Method[[#This Row],[Ro1]]),"",Log_Header[[#This Row],[Layer_Bottom_Depth]])</f>
        <v>709</v>
      </c>
      <c r="L495" s="183">
        <f>IFERROR(ROUND(AVERAGE(MeanRO_Method[[#This Row],[Ro1]:[Ro4]]),0),"")</f>
        <v>3</v>
      </c>
      <c r="M495" s="183">
        <f>IF(ISBLANK(MeanRO_Method[[#This Row],[Bicarb]]),"",IF(MeanRO_Method[[#This Row],[Bicarb]]="Normal",MeanRO_Method[[#This Row],[Mean_Ro]],ROUND(MeanRO_Method[[#This Row],[Mean_Ro]]/1.75,0)))</f>
        <v>3</v>
      </c>
      <c r="N495" s="177" t="s">
        <v>267</v>
      </c>
    </row>
    <row r="496" spans="1:14" ht="13.15" x14ac:dyDescent="0.25">
      <c r="A496" s="210">
        <f>IF(ISNUMBER(Log_Header[[#This Row],[Seq]]),Log_Header[[#This Row],[Seq]],"")</f>
        <v>461</v>
      </c>
      <c r="B496" s="40">
        <f>IF(ISNUMBER(Log_Header[[#This Row],[BRACS_ID]]),Log_Header[[#This Row],[BRACS_ID]],"")</f>
        <v>21230</v>
      </c>
      <c r="C496" s="40">
        <f>IF(ISNUMBER(Log_Header[[#This Row],[Target_Depth]]),Log_Header[[#This Row],[Target_Depth]],"")</f>
        <v>625</v>
      </c>
      <c r="D496" s="177">
        <v>2.7</v>
      </c>
      <c r="E496" s="177"/>
      <c r="F496" s="177"/>
      <c r="G496" s="177"/>
      <c r="H496" s="177" t="s">
        <v>128</v>
      </c>
      <c r="I496" s="40">
        <f>IF(ISBLANK(MeanRO_Method[[#This Row],[Ro1]]),"",Log_Header[[#This Row],[Phi]])</f>
        <v>0.33</v>
      </c>
      <c r="J496" s="40">
        <f>IF(ISBLANK(MeanRO_Method[[#This Row],[Ro1]]),"",Log_Header[[#This Row],[Layer_Top_Depth]])</f>
        <v>609</v>
      </c>
      <c r="K496" s="40">
        <f>IF(ISBLANK(MeanRO_Method[[#This Row],[Ro1]]),"",Log_Header[[#This Row],[Layer_Bottom_Depth]])</f>
        <v>619</v>
      </c>
      <c r="L496" s="183">
        <f>IFERROR(ROUND(AVERAGE(MeanRO_Method[[#This Row],[Ro1]:[Ro4]]),0),"")</f>
        <v>3</v>
      </c>
      <c r="M496" s="183">
        <f>IF(ISBLANK(MeanRO_Method[[#This Row],[Bicarb]]),"",IF(MeanRO_Method[[#This Row],[Bicarb]]="Normal",MeanRO_Method[[#This Row],[Mean_Ro]],ROUND(MeanRO_Method[[#This Row],[Mean_Ro]]/1.75,0)))</f>
        <v>3</v>
      </c>
      <c r="N496" s="177" t="s">
        <v>267</v>
      </c>
    </row>
    <row r="497" spans="1:14" ht="13.15" x14ac:dyDescent="0.25">
      <c r="A497" s="210">
        <f>IF(ISNUMBER(Log_Header[[#This Row],[Seq]]),Log_Header[[#This Row],[Seq]],"")</f>
        <v>462</v>
      </c>
      <c r="B497" s="40">
        <f>IF(ISNUMBER(Log_Header[[#This Row],[BRACS_ID]]),Log_Header[[#This Row],[BRACS_ID]],"")</f>
        <v>21245</v>
      </c>
      <c r="C497" s="40">
        <f>IF(ISNUMBER(Log_Header[[#This Row],[Target_Depth]]),Log_Header[[#This Row],[Target_Depth]],"")</f>
        <v>467</v>
      </c>
      <c r="D497" s="177">
        <v>2.5</v>
      </c>
      <c r="E497" s="177"/>
      <c r="F497" s="177"/>
      <c r="G497" s="177"/>
      <c r="H497" s="177" t="s">
        <v>128</v>
      </c>
      <c r="I497" s="40">
        <f>IF(ISBLANK(MeanRO_Method[[#This Row],[Ro1]]),"",Log_Header[[#This Row],[Phi]])</f>
        <v>0.33</v>
      </c>
      <c r="J497" s="40">
        <f>IF(ISBLANK(MeanRO_Method[[#This Row],[Ro1]]),"",Log_Header[[#This Row],[Layer_Top_Depth]])</f>
        <v>450</v>
      </c>
      <c r="K497" s="40">
        <f>IF(ISBLANK(MeanRO_Method[[#This Row],[Ro1]]),"",Log_Header[[#This Row],[Layer_Bottom_Depth]])</f>
        <v>463</v>
      </c>
      <c r="L497" s="183">
        <f>IFERROR(ROUND(AVERAGE(MeanRO_Method[[#This Row],[Ro1]:[Ro4]]),0),"")</f>
        <v>3</v>
      </c>
      <c r="M497" s="183">
        <f>IF(ISBLANK(MeanRO_Method[[#This Row],[Bicarb]]),"",IF(MeanRO_Method[[#This Row],[Bicarb]]="Normal",MeanRO_Method[[#This Row],[Mean_Ro]],ROUND(MeanRO_Method[[#This Row],[Mean_Ro]]/1.75,0)))</f>
        <v>3</v>
      </c>
      <c r="N497" s="177" t="s">
        <v>267</v>
      </c>
    </row>
    <row r="498" spans="1:14" ht="13.15" x14ac:dyDescent="0.25">
      <c r="A498" s="210">
        <f>IF(ISNUMBER(Log_Header[[#This Row],[Seq]]),Log_Header[[#This Row],[Seq]],"")</f>
        <v>463</v>
      </c>
      <c r="B498" s="40">
        <f>IF(ISNUMBER(Log_Header[[#This Row],[BRACS_ID]]),Log_Header[[#This Row],[BRACS_ID]],"")</f>
        <v>21175</v>
      </c>
      <c r="C498" s="40">
        <f>IF(ISNUMBER(Log_Header[[#This Row],[Target_Depth]]),Log_Header[[#This Row],[Target_Depth]],"")</f>
        <v>830</v>
      </c>
      <c r="D498" s="177">
        <v>2.2999999999999998</v>
      </c>
      <c r="E498" s="177"/>
      <c r="F498" s="177"/>
      <c r="G498" s="177"/>
      <c r="H498" s="177" t="s">
        <v>128</v>
      </c>
      <c r="I498" s="40">
        <f>IF(ISBLANK(MeanRO_Method[[#This Row],[Ro1]]),"",Log_Header[[#This Row],[Phi]])</f>
        <v>0.33</v>
      </c>
      <c r="J498" s="40">
        <f>IF(ISBLANK(MeanRO_Method[[#This Row],[Ro1]]),"",Log_Header[[#This Row],[Layer_Top_Depth]])</f>
        <v>814</v>
      </c>
      <c r="K498" s="40">
        <f>IF(ISBLANK(MeanRO_Method[[#This Row],[Ro1]]),"",Log_Header[[#This Row],[Layer_Bottom_Depth]])</f>
        <v>825</v>
      </c>
      <c r="L498" s="183">
        <f>IFERROR(ROUND(AVERAGE(MeanRO_Method[[#This Row],[Ro1]:[Ro4]]),0),"")</f>
        <v>2</v>
      </c>
      <c r="M498" s="183">
        <f>IF(ISBLANK(MeanRO_Method[[#This Row],[Bicarb]]),"",IF(MeanRO_Method[[#This Row],[Bicarb]]="Normal",MeanRO_Method[[#This Row],[Mean_Ro]],ROUND(MeanRO_Method[[#This Row],[Mean_Ro]]/1.75,0)))</f>
        <v>2</v>
      </c>
      <c r="N498" s="177" t="s">
        <v>267</v>
      </c>
    </row>
    <row r="499" spans="1:14" ht="13.15" x14ac:dyDescent="0.25">
      <c r="A499" s="210">
        <f>IF(ISNUMBER(Log_Header[[#This Row],[Seq]]),Log_Header[[#This Row],[Seq]],"")</f>
        <v>464</v>
      </c>
      <c r="B499" s="40">
        <f>IF(ISNUMBER(Log_Header[[#This Row],[BRACS_ID]]),Log_Header[[#This Row],[BRACS_ID]],"")</f>
        <v>21173</v>
      </c>
      <c r="C499" s="40">
        <f>IF(ISNUMBER(Log_Header[[#This Row],[Target_Depth]]),Log_Header[[#This Row],[Target_Depth]],"")</f>
        <v>845</v>
      </c>
      <c r="D499" s="177">
        <v>2.8</v>
      </c>
      <c r="E499" s="177"/>
      <c r="F499" s="177"/>
      <c r="G499" s="177"/>
      <c r="H499" s="177" t="s">
        <v>128</v>
      </c>
      <c r="I499" s="40">
        <f>IF(ISBLANK(MeanRO_Method[[#This Row],[Ro1]]),"",Log_Header[[#This Row],[Phi]])</f>
        <v>0.33</v>
      </c>
      <c r="J499" s="40">
        <f>IF(ISBLANK(MeanRO_Method[[#This Row],[Ro1]]),"",Log_Header[[#This Row],[Layer_Top_Depth]])</f>
        <v>842</v>
      </c>
      <c r="K499" s="40">
        <f>IF(ISBLANK(MeanRO_Method[[#This Row],[Ro1]]),"",Log_Header[[#This Row],[Layer_Bottom_Depth]])</f>
        <v>852</v>
      </c>
      <c r="L499" s="183">
        <f>IFERROR(ROUND(AVERAGE(MeanRO_Method[[#This Row],[Ro1]:[Ro4]]),0),"")</f>
        <v>3</v>
      </c>
      <c r="M499" s="183">
        <f>IF(ISBLANK(MeanRO_Method[[#This Row],[Bicarb]]),"",IF(MeanRO_Method[[#This Row],[Bicarb]]="Normal",MeanRO_Method[[#This Row],[Mean_Ro]],ROUND(MeanRO_Method[[#This Row],[Mean_Ro]]/1.75,0)))</f>
        <v>3</v>
      </c>
      <c r="N499" s="177" t="s">
        <v>267</v>
      </c>
    </row>
    <row r="500" spans="1:14" ht="13.15" x14ac:dyDescent="0.25">
      <c r="A500" s="210">
        <f>IF(ISNUMBER(Log_Header[[#This Row],[Seq]]),Log_Header[[#This Row],[Seq]],"")</f>
        <v>465</v>
      </c>
      <c r="B500" s="40">
        <f>IF(ISNUMBER(Log_Header[[#This Row],[BRACS_ID]]),Log_Header[[#This Row],[BRACS_ID]],"")</f>
        <v>27466</v>
      </c>
      <c r="C500" s="40">
        <f>IF(ISNUMBER(Log_Header[[#This Row],[Target_Depth]]),Log_Header[[#This Row],[Target_Depth]],"")</f>
        <v>600</v>
      </c>
      <c r="D500" s="177">
        <v>3</v>
      </c>
      <c r="E500" s="177"/>
      <c r="F500" s="177"/>
      <c r="G500" s="177"/>
      <c r="H500" s="177" t="s">
        <v>128</v>
      </c>
      <c r="I500" s="40">
        <f>IF(ISBLANK(MeanRO_Method[[#This Row],[Ro1]]),"",Log_Header[[#This Row],[Phi]])</f>
        <v>0.33</v>
      </c>
      <c r="J500" s="40">
        <f>IF(ISBLANK(MeanRO_Method[[#This Row],[Ro1]]),"",Log_Header[[#This Row],[Layer_Top_Depth]])</f>
        <v>582</v>
      </c>
      <c r="K500" s="40">
        <f>IF(ISBLANK(MeanRO_Method[[#This Row],[Ro1]]),"",Log_Header[[#This Row],[Layer_Bottom_Depth]])</f>
        <v>592</v>
      </c>
      <c r="L500" s="183">
        <f>IFERROR(ROUND(AVERAGE(MeanRO_Method[[#This Row],[Ro1]:[Ro4]]),0),"")</f>
        <v>3</v>
      </c>
      <c r="M500" s="183">
        <f>IF(ISBLANK(MeanRO_Method[[#This Row],[Bicarb]]),"",IF(MeanRO_Method[[#This Row],[Bicarb]]="Normal",MeanRO_Method[[#This Row],[Mean_Ro]],ROUND(MeanRO_Method[[#This Row],[Mean_Ro]]/1.75,0)))</f>
        <v>3</v>
      </c>
      <c r="N500" s="177" t="s">
        <v>267</v>
      </c>
    </row>
    <row r="501" spans="1:14" ht="13.15" x14ac:dyDescent="0.25">
      <c r="A501" s="210">
        <f>IF(ISNUMBER(Log_Header[[#This Row],[Seq]]),Log_Header[[#This Row],[Seq]],"")</f>
        <v>466</v>
      </c>
      <c r="B501" s="40">
        <f>IF(ISNUMBER(Log_Header[[#This Row],[BRACS_ID]]),Log_Header[[#This Row],[BRACS_ID]],"")</f>
        <v>21233</v>
      </c>
      <c r="C501" s="40">
        <f>IF(ISNUMBER(Log_Header[[#This Row],[Target_Depth]]),Log_Header[[#This Row],[Target_Depth]],"")</f>
        <v>835</v>
      </c>
      <c r="D501" s="177">
        <v>2.4</v>
      </c>
      <c r="E501" s="177"/>
      <c r="F501" s="177"/>
      <c r="G501" s="177"/>
      <c r="H501" s="177" t="s">
        <v>128</v>
      </c>
      <c r="I501" s="40">
        <f>IF(ISBLANK(MeanRO_Method[[#This Row],[Ro1]]),"",Log_Header[[#This Row],[Phi]])</f>
        <v>0.33</v>
      </c>
      <c r="J501" s="40">
        <f>IF(ISBLANK(MeanRO_Method[[#This Row],[Ro1]]),"",Log_Header[[#This Row],[Layer_Top_Depth]])</f>
        <v>811</v>
      </c>
      <c r="K501" s="40">
        <f>IF(ISBLANK(MeanRO_Method[[#This Row],[Ro1]]),"",Log_Header[[#This Row],[Layer_Bottom_Depth]])</f>
        <v>836</v>
      </c>
      <c r="L501" s="183">
        <f>IFERROR(ROUND(AVERAGE(MeanRO_Method[[#This Row],[Ro1]:[Ro4]]),0),"")</f>
        <v>2</v>
      </c>
      <c r="M501" s="183">
        <f>IF(ISBLANK(MeanRO_Method[[#This Row],[Bicarb]]),"",IF(MeanRO_Method[[#This Row],[Bicarb]]="Normal",MeanRO_Method[[#This Row],[Mean_Ro]],ROUND(MeanRO_Method[[#This Row],[Mean_Ro]]/1.75,0)))</f>
        <v>2</v>
      </c>
      <c r="N501" s="177" t="s">
        <v>267</v>
      </c>
    </row>
    <row r="502" spans="1:14" ht="13.15" x14ac:dyDescent="0.25">
      <c r="A502" s="210">
        <f>IF(ISNUMBER(Log_Header[[#This Row],[Seq]]),Log_Header[[#This Row],[Seq]],"")</f>
        <v>467</v>
      </c>
      <c r="B502" s="40">
        <f>IF(ISNUMBER(Log_Header[[#This Row],[BRACS_ID]]),Log_Header[[#This Row],[BRACS_ID]],"")</f>
        <v>25935</v>
      </c>
      <c r="C502" s="40">
        <f>IF(ISNUMBER(Log_Header[[#This Row],[Target_Depth]]),Log_Header[[#This Row],[Target_Depth]],"")</f>
        <v>198</v>
      </c>
      <c r="D502" s="177">
        <v>44.1</v>
      </c>
      <c r="E502" s="177"/>
      <c r="F502" s="177"/>
      <c r="G502" s="177"/>
      <c r="H502" s="177" t="s">
        <v>128</v>
      </c>
      <c r="I502" s="40">
        <f>IF(ISBLANK(MeanRO_Method[[#This Row],[Ro1]]),"",Log_Header[[#This Row],[Phi]])</f>
        <v>0.4</v>
      </c>
      <c r="J502" s="40">
        <f>IF(ISBLANK(MeanRO_Method[[#This Row],[Ro1]]),"",Log_Header[[#This Row],[Layer_Top_Depth]])</f>
        <v>174</v>
      </c>
      <c r="K502" s="40">
        <f>IF(ISBLANK(MeanRO_Method[[#This Row],[Ro1]]),"",Log_Header[[#This Row],[Layer_Bottom_Depth]])</f>
        <v>219</v>
      </c>
      <c r="L502" s="183">
        <f>IFERROR(ROUND(AVERAGE(MeanRO_Method[[#This Row],[Ro1]:[Ro4]]),0),"")</f>
        <v>44</v>
      </c>
      <c r="M502" s="183">
        <f>IF(ISBLANK(MeanRO_Method[[#This Row],[Bicarb]]),"",IF(MeanRO_Method[[#This Row],[Bicarb]]="Normal",MeanRO_Method[[#This Row],[Mean_Ro]],ROUND(MeanRO_Method[[#This Row],[Mean_Ro]]/1.75,0)))</f>
        <v>44</v>
      </c>
      <c r="N502" s="177">
        <v>380</v>
      </c>
    </row>
    <row r="503" spans="1:14" ht="13.15" x14ac:dyDescent="0.25">
      <c r="A503" s="210">
        <f>IF(ISNUMBER(Log_Header[[#This Row],[Seq]]),Log_Header[[#This Row],[Seq]],"")</f>
        <v>468</v>
      </c>
      <c r="B503" s="40">
        <f>IF(ISNUMBER(Log_Header[[#This Row],[BRACS_ID]]),Log_Header[[#This Row],[BRACS_ID]],"")</f>
        <v>17831</v>
      </c>
      <c r="C503" s="40">
        <f>IF(ISNUMBER(Log_Header[[#This Row],[Target_Depth]]),Log_Header[[#This Row],[Target_Depth]],"")</f>
        <v>135</v>
      </c>
      <c r="D503" s="177">
        <v>12.8</v>
      </c>
      <c r="E503" s="177"/>
      <c r="F503" s="177"/>
      <c r="G503" s="177"/>
      <c r="H503" s="177" t="s">
        <v>128</v>
      </c>
      <c r="I503" s="40">
        <f>IF(ISBLANK(MeanRO_Method[[#This Row],[Ro1]]),"",Log_Header[[#This Row],[Phi]])</f>
        <v>0.33</v>
      </c>
      <c r="J503" s="40">
        <f>IF(ISBLANK(MeanRO_Method[[#This Row],[Ro1]]),"",Log_Header[[#This Row],[Layer_Top_Depth]])</f>
        <v>114</v>
      </c>
      <c r="K503" s="40">
        <f>IF(ISBLANK(MeanRO_Method[[#This Row],[Ro1]]),"",Log_Header[[#This Row],[Layer_Bottom_Depth]])</f>
        <v>149</v>
      </c>
      <c r="L503" s="183">
        <f>IFERROR(ROUND(AVERAGE(MeanRO_Method[[#This Row],[Ro1]:[Ro4]]),0),"")</f>
        <v>13</v>
      </c>
      <c r="M503" s="183">
        <f>IF(ISBLANK(MeanRO_Method[[#This Row],[Bicarb]]),"",IF(MeanRO_Method[[#This Row],[Bicarb]]="Normal",MeanRO_Method[[#This Row],[Mean_Ro]],ROUND(MeanRO_Method[[#This Row],[Mean_Ro]]/1.75,0)))</f>
        <v>13</v>
      </c>
      <c r="N503" s="177">
        <v>2100</v>
      </c>
    </row>
    <row r="504" spans="1:14" ht="13.15" x14ac:dyDescent="0.25">
      <c r="A504" s="210">
        <f>IF(ISNUMBER(Log_Header[[#This Row],[Seq]]),Log_Header[[#This Row],[Seq]],"")</f>
        <v>469</v>
      </c>
      <c r="B504" s="40">
        <f>IF(ISNUMBER(Log_Header[[#This Row],[BRACS_ID]]),Log_Header[[#This Row],[BRACS_ID]],"")</f>
        <v>25922</v>
      </c>
      <c r="C504" s="40">
        <f>IF(ISNUMBER(Log_Header[[#This Row],[Target_Depth]]),Log_Header[[#This Row],[Target_Depth]],"")</f>
        <v>272</v>
      </c>
      <c r="D504" s="177">
        <v>4.9000000000000004</v>
      </c>
      <c r="E504" s="177"/>
      <c r="F504" s="177"/>
      <c r="G504" s="177"/>
      <c r="H504" s="177" t="s">
        <v>128</v>
      </c>
      <c r="I504" s="40">
        <f>IF(ISBLANK(MeanRO_Method[[#This Row],[Ro1]]),"",Log_Header[[#This Row],[Phi]])</f>
        <v>0.33</v>
      </c>
      <c r="J504" s="40">
        <f>IF(ISBLANK(MeanRO_Method[[#This Row],[Ro1]]),"",Log_Header[[#This Row],[Layer_Top_Depth]])</f>
        <v>259</v>
      </c>
      <c r="K504" s="40">
        <f>IF(ISBLANK(MeanRO_Method[[#This Row],[Ro1]]),"",Log_Header[[#This Row],[Layer_Bottom_Depth]])</f>
        <v>265</v>
      </c>
      <c r="L504" s="183">
        <f>IFERROR(ROUND(AVERAGE(MeanRO_Method[[#This Row],[Ro1]:[Ro4]]),0),"")</f>
        <v>5</v>
      </c>
      <c r="M504" s="183">
        <f>IF(ISBLANK(MeanRO_Method[[#This Row],[Bicarb]]),"",IF(MeanRO_Method[[#This Row],[Bicarb]]="Normal",MeanRO_Method[[#This Row],[Mean_Ro]],ROUND(MeanRO_Method[[#This Row],[Mean_Ro]]/1.75,0)))</f>
        <v>5</v>
      </c>
      <c r="N504" s="177">
        <v>8100</v>
      </c>
    </row>
    <row r="505" spans="1:14" ht="13.15" x14ac:dyDescent="0.25">
      <c r="A505" s="210">
        <f>IF(ISNUMBER(Log_Header[[#This Row],[Seq]]),Log_Header[[#This Row],[Seq]],"")</f>
        <v>470</v>
      </c>
      <c r="B505" s="40">
        <f>IF(ISNUMBER(Log_Header[[#This Row],[BRACS_ID]]),Log_Header[[#This Row],[BRACS_ID]],"")</f>
        <v>17826</v>
      </c>
      <c r="C505" s="40">
        <f>IF(ISNUMBER(Log_Header[[#This Row],[Target_Depth]]),Log_Header[[#This Row],[Target_Depth]],"")</f>
        <v>515</v>
      </c>
      <c r="D505" s="177">
        <v>20</v>
      </c>
      <c r="E505" s="177"/>
      <c r="F505" s="177"/>
      <c r="G505" s="177"/>
      <c r="H505" s="177" t="s">
        <v>128</v>
      </c>
      <c r="I505" s="40">
        <f>IF(ISBLANK(MeanRO_Method[[#This Row],[Ro1]]),"",Log_Header[[#This Row],[Phi]])</f>
        <v>0.33</v>
      </c>
      <c r="J505" s="40">
        <f>IF(ISBLANK(MeanRO_Method[[#This Row],[Ro1]]),"",Log_Header[[#This Row],[Layer_Top_Depth]])</f>
        <v>500</v>
      </c>
      <c r="K505" s="40">
        <f>IF(ISBLANK(MeanRO_Method[[#This Row],[Ro1]]),"",Log_Header[[#This Row],[Layer_Bottom_Depth]])</f>
        <v>510</v>
      </c>
      <c r="L505" s="183">
        <f>IFERROR(ROUND(AVERAGE(MeanRO_Method[[#This Row],[Ro1]:[Ro4]]),0),"")</f>
        <v>20</v>
      </c>
      <c r="M505" s="183">
        <f>IF(ISBLANK(MeanRO_Method[[#This Row],[Bicarb]]),"",IF(MeanRO_Method[[#This Row],[Bicarb]]="Normal",MeanRO_Method[[#This Row],[Mean_Ro]],ROUND(MeanRO_Method[[#This Row],[Mean_Ro]]/1.75,0)))</f>
        <v>20</v>
      </c>
      <c r="N505" s="177">
        <v>1600</v>
      </c>
    </row>
    <row r="506" spans="1:14" ht="13.15" x14ac:dyDescent="0.25">
      <c r="A506" s="210">
        <f>IF(ISNUMBER(Log_Header[[#This Row],[Seq]]),Log_Header[[#This Row],[Seq]],"")</f>
        <v>471</v>
      </c>
      <c r="B506" s="40">
        <f>IF(ISNUMBER(Log_Header[[#This Row],[BRACS_ID]]),Log_Header[[#This Row],[BRACS_ID]],"")</f>
        <v>17840</v>
      </c>
      <c r="C506" s="40">
        <f>IF(ISNUMBER(Log_Header[[#This Row],[Target_Depth]]),Log_Header[[#This Row],[Target_Depth]],"")</f>
        <v>660</v>
      </c>
      <c r="D506" s="177">
        <v>23.4</v>
      </c>
      <c r="E506" s="177"/>
      <c r="F506" s="177"/>
      <c r="G506" s="177"/>
      <c r="H506" s="177" t="s">
        <v>128</v>
      </c>
      <c r="I506" s="40">
        <f>IF(ISBLANK(MeanRO_Method[[#This Row],[Ro1]]),"",Log_Header[[#This Row],[Phi]])</f>
        <v>0.33</v>
      </c>
      <c r="J506" s="40">
        <f>IF(ISBLANK(MeanRO_Method[[#This Row],[Ro1]]),"",Log_Header[[#This Row],[Layer_Top_Depth]])</f>
        <v>640</v>
      </c>
      <c r="K506" s="40">
        <f>IF(ISBLANK(MeanRO_Method[[#This Row],[Ro1]]),"",Log_Header[[#This Row],[Layer_Bottom_Depth]])</f>
        <v>660</v>
      </c>
      <c r="L506" s="183">
        <f>IFERROR(ROUND(AVERAGE(MeanRO_Method[[#This Row],[Ro1]:[Ro4]]),0),"")</f>
        <v>23</v>
      </c>
      <c r="M506" s="183">
        <f>IF(ISBLANK(MeanRO_Method[[#This Row],[Bicarb]]),"",IF(MeanRO_Method[[#This Row],[Bicarb]]="Normal",MeanRO_Method[[#This Row],[Mean_Ro]],ROUND(MeanRO_Method[[#This Row],[Mean_Ro]]/1.75,0)))</f>
        <v>23</v>
      </c>
      <c r="N506" s="177">
        <v>1200</v>
      </c>
    </row>
    <row r="507" spans="1:14" ht="13.15" x14ac:dyDescent="0.25">
      <c r="A507" s="210">
        <f>IF(ISNUMBER(Log_Header[[#This Row],[Seq]]),Log_Header[[#This Row],[Seq]],"")</f>
        <v>472</v>
      </c>
      <c r="B507" s="40">
        <f>IF(ISNUMBER(Log_Header[[#This Row],[BRACS_ID]]),Log_Header[[#This Row],[BRACS_ID]],"")</f>
        <v>17837</v>
      </c>
      <c r="C507" s="40">
        <f>IF(ISNUMBER(Log_Header[[#This Row],[Target_Depth]]),Log_Header[[#This Row],[Target_Depth]],"")</f>
        <v>455</v>
      </c>
      <c r="D507" s="177">
        <v>27.9</v>
      </c>
      <c r="E507" s="177"/>
      <c r="F507" s="177"/>
      <c r="G507" s="177"/>
      <c r="H507" s="177" t="s">
        <v>128</v>
      </c>
      <c r="I507" s="40">
        <f>IF(ISBLANK(MeanRO_Method[[#This Row],[Ro1]]),"",Log_Header[[#This Row],[Phi]])</f>
        <v>0.33</v>
      </c>
      <c r="J507" s="40">
        <f>IF(ISBLANK(MeanRO_Method[[#This Row],[Ro1]]),"",Log_Header[[#This Row],[Layer_Top_Depth]])</f>
        <v>435</v>
      </c>
      <c r="K507" s="40">
        <f>IF(ISBLANK(MeanRO_Method[[#This Row],[Ro1]]),"",Log_Header[[#This Row],[Layer_Bottom_Depth]])</f>
        <v>475</v>
      </c>
      <c r="L507" s="183">
        <f>IFERROR(ROUND(AVERAGE(MeanRO_Method[[#This Row],[Ro1]:[Ro4]]),0),"")</f>
        <v>28</v>
      </c>
      <c r="M507" s="183">
        <f>IF(ISBLANK(MeanRO_Method[[#This Row],[Bicarb]]),"",IF(MeanRO_Method[[#This Row],[Bicarb]]="Normal",MeanRO_Method[[#This Row],[Mean_Ro]],ROUND(MeanRO_Method[[#This Row],[Mean_Ro]]/1.75,0)))</f>
        <v>28</v>
      </c>
      <c r="N507" s="177">
        <v>1080</v>
      </c>
    </row>
    <row r="508" spans="1:14" ht="13.15" x14ac:dyDescent="0.25">
      <c r="A508" s="210">
        <f>IF(ISNUMBER(Log_Header[[#This Row],[Seq]]),Log_Header[[#This Row],[Seq]],"")</f>
        <v>473</v>
      </c>
      <c r="B508" s="40">
        <f>IF(ISNUMBER(Log_Header[[#This Row],[BRACS_ID]]),Log_Header[[#This Row],[BRACS_ID]],"")</f>
        <v>17837</v>
      </c>
      <c r="C508" s="40">
        <f>IF(ISNUMBER(Log_Header[[#This Row],[Target_Depth]]),Log_Header[[#This Row],[Target_Depth]],"")</f>
        <v>745</v>
      </c>
      <c r="D508" s="177">
        <v>7.1</v>
      </c>
      <c r="E508" s="177"/>
      <c r="F508" s="177"/>
      <c r="G508" s="177"/>
      <c r="H508" s="177" t="s">
        <v>128</v>
      </c>
      <c r="I508" s="40">
        <f>IF(ISBLANK(MeanRO_Method[[#This Row],[Ro1]]),"",Log_Header[[#This Row],[Phi]])</f>
        <v>0.33</v>
      </c>
      <c r="J508" s="40">
        <f>IF(ISBLANK(MeanRO_Method[[#This Row],[Ro1]]),"",Log_Header[[#This Row],[Layer_Top_Depth]])</f>
        <v>740</v>
      </c>
      <c r="K508" s="40">
        <f>IF(ISBLANK(MeanRO_Method[[#This Row],[Ro1]]),"",Log_Header[[#This Row],[Layer_Bottom_Depth]])</f>
        <v>750</v>
      </c>
      <c r="L508" s="183">
        <f>IFERROR(ROUND(AVERAGE(MeanRO_Method[[#This Row],[Ro1]:[Ro4]]),0),"")</f>
        <v>7</v>
      </c>
      <c r="M508" s="183">
        <f>IF(ISBLANK(MeanRO_Method[[#This Row],[Bicarb]]),"",IF(MeanRO_Method[[#This Row],[Bicarb]]="Normal",MeanRO_Method[[#This Row],[Mean_Ro]],ROUND(MeanRO_Method[[#This Row],[Mean_Ro]]/1.75,0)))</f>
        <v>7</v>
      </c>
      <c r="N508" s="177">
        <v>5000</v>
      </c>
    </row>
    <row r="509" spans="1:14" ht="13.15" x14ac:dyDescent="0.25">
      <c r="A509" s="210">
        <f>IF(ISNUMBER(Log_Header[[#This Row],[Seq]]),Log_Header[[#This Row],[Seq]],"")</f>
        <v>474</v>
      </c>
      <c r="B509" s="40">
        <f>IF(ISNUMBER(Log_Header[[#This Row],[BRACS_ID]]),Log_Header[[#This Row],[BRACS_ID]],"")</f>
        <v>17848</v>
      </c>
      <c r="C509" s="40">
        <f>IF(ISNUMBER(Log_Header[[#This Row],[Target_Depth]]),Log_Header[[#This Row],[Target_Depth]],"")</f>
        <v>1180</v>
      </c>
      <c r="D509" s="177">
        <v>6.4</v>
      </c>
      <c r="E509" s="177"/>
      <c r="F509" s="177"/>
      <c r="G509" s="177"/>
      <c r="H509" s="177" t="s">
        <v>128</v>
      </c>
      <c r="I509" s="40">
        <f>IF(ISBLANK(MeanRO_Method[[#This Row],[Ro1]]),"",Log_Header[[#This Row],[Phi]])</f>
        <v>0.33</v>
      </c>
      <c r="J509" s="40">
        <f>IF(ISBLANK(MeanRO_Method[[#This Row],[Ro1]]),"",Log_Header[[#This Row],[Layer_Top_Depth]])</f>
        <v>1163</v>
      </c>
      <c r="K509" s="40">
        <f>IF(ISBLANK(MeanRO_Method[[#This Row],[Ro1]]),"",Log_Header[[#This Row],[Layer_Bottom_Depth]])</f>
        <v>1176</v>
      </c>
      <c r="L509" s="183">
        <f>IFERROR(ROUND(AVERAGE(MeanRO_Method[[#This Row],[Ro1]:[Ro4]]),0),"")</f>
        <v>6</v>
      </c>
      <c r="M509" s="183">
        <f>IF(ISBLANK(MeanRO_Method[[#This Row],[Bicarb]]),"",IF(MeanRO_Method[[#This Row],[Bicarb]]="Normal",MeanRO_Method[[#This Row],[Mean_Ro]],ROUND(MeanRO_Method[[#This Row],[Mean_Ro]]/1.75,0)))</f>
        <v>6</v>
      </c>
      <c r="N509" s="177">
        <v>6200</v>
      </c>
    </row>
    <row r="510" spans="1:14" ht="13.15" x14ac:dyDescent="0.25">
      <c r="A510" s="210">
        <f>IF(ISNUMBER(Log_Header[[#This Row],[Seq]]),Log_Header[[#This Row],[Seq]],"")</f>
        <v>475</v>
      </c>
      <c r="B510" s="40">
        <f>IF(ISNUMBER(Log_Header[[#This Row],[BRACS_ID]]),Log_Header[[#This Row],[BRACS_ID]],"")</f>
        <v>25992</v>
      </c>
      <c r="C510" s="40">
        <f>IF(ISNUMBER(Log_Header[[#This Row],[Target_Depth]]),Log_Header[[#This Row],[Target_Depth]],"")</f>
        <v>870</v>
      </c>
      <c r="D510" s="177">
        <v>3</v>
      </c>
      <c r="E510" s="177"/>
      <c r="F510" s="177"/>
      <c r="G510" s="177"/>
      <c r="H510" s="177" t="s">
        <v>128</v>
      </c>
      <c r="I510" s="40">
        <f>IF(ISBLANK(MeanRO_Method[[#This Row],[Ro1]]),"",Log_Header[[#This Row],[Phi]])</f>
        <v>0.33</v>
      </c>
      <c r="J510" s="40">
        <f>IF(ISBLANK(MeanRO_Method[[#This Row],[Ro1]]),"",Log_Header[[#This Row],[Layer_Top_Depth]])</f>
        <v>838</v>
      </c>
      <c r="K510" s="40">
        <f>IF(ISBLANK(MeanRO_Method[[#This Row],[Ro1]]),"",Log_Header[[#This Row],[Layer_Bottom_Depth]])</f>
        <v>883</v>
      </c>
      <c r="L510" s="183">
        <f>IFERROR(ROUND(AVERAGE(MeanRO_Method[[#This Row],[Ro1]:[Ro4]]),0),"")</f>
        <v>3</v>
      </c>
      <c r="M510" s="183">
        <f>IF(ISBLANK(MeanRO_Method[[#This Row],[Bicarb]]),"",IF(MeanRO_Method[[#This Row],[Bicarb]]="Normal",MeanRO_Method[[#This Row],[Mean_Ro]],ROUND(MeanRO_Method[[#This Row],[Mean_Ro]]/1.75,0)))</f>
        <v>3</v>
      </c>
      <c r="N510" s="177" t="s">
        <v>267</v>
      </c>
    </row>
    <row r="511" spans="1:14" ht="13.15" x14ac:dyDescent="0.25">
      <c r="A511" s="210">
        <f>IF(ISNUMBER(Log_Header[[#This Row],[Seq]]),Log_Header[[#This Row],[Seq]],"")</f>
        <v>476</v>
      </c>
      <c r="B511" s="40">
        <f>IF(ISNUMBER(Log_Header[[#This Row],[BRACS_ID]]),Log_Header[[#This Row],[BRACS_ID]],"")</f>
        <v>14858</v>
      </c>
      <c r="C511" s="40">
        <f>IF(ISNUMBER(Log_Header[[#This Row],[Target_Depth]]),Log_Header[[#This Row],[Target_Depth]],"")</f>
        <v>916</v>
      </c>
      <c r="D511" s="177">
        <v>15</v>
      </c>
      <c r="E511" s="177"/>
      <c r="F511" s="177"/>
      <c r="G511" s="177"/>
      <c r="H511" s="177" t="s">
        <v>128</v>
      </c>
      <c r="I511" s="40">
        <f>IF(ISBLANK(MeanRO_Method[[#This Row],[Ro1]]),"",Log_Header[[#This Row],[Phi]])</f>
        <v>0.33</v>
      </c>
      <c r="J511" s="40">
        <f>IF(ISBLANK(MeanRO_Method[[#This Row],[Ro1]]),"",Log_Header[[#This Row],[Layer_Top_Depth]])</f>
        <v>910</v>
      </c>
      <c r="K511" s="40">
        <f>IF(ISBLANK(MeanRO_Method[[#This Row],[Ro1]]),"",Log_Header[[#This Row],[Layer_Bottom_Depth]])</f>
        <v>920</v>
      </c>
      <c r="L511" s="183">
        <f>IFERROR(ROUND(AVERAGE(MeanRO_Method[[#This Row],[Ro1]:[Ro4]]),0),"")</f>
        <v>15</v>
      </c>
      <c r="M511" s="183">
        <f>IF(ISBLANK(MeanRO_Method[[#This Row],[Bicarb]]),"",IF(MeanRO_Method[[#This Row],[Bicarb]]="Normal",MeanRO_Method[[#This Row],[Mean_Ro]],ROUND(MeanRO_Method[[#This Row],[Mean_Ro]]/1.75,0)))</f>
        <v>15</v>
      </c>
      <c r="N511" s="177">
        <v>2000</v>
      </c>
    </row>
    <row r="512" spans="1:14" ht="13.15" x14ac:dyDescent="0.25">
      <c r="A512" s="210" t="str">
        <f>IF(ISNUMBER(Log_Header[[#This Row],[Seq]]),Log_Header[[#This Row],[Seq]],"")</f>
        <v/>
      </c>
      <c r="B512" s="40" t="str">
        <f>IF(ISNUMBER(Log_Header[[#This Row],[BRACS_ID]]),Log_Header[[#This Row],[BRACS_ID]],"")</f>
        <v/>
      </c>
      <c r="C512" s="40" t="str">
        <f>IF(ISNUMBER(Log_Header[[#This Row],[Target_Depth]]),Log_Header[[#This Row],[Target_Depth]],"")</f>
        <v/>
      </c>
      <c r="D512" s="177"/>
      <c r="E512" s="177"/>
      <c r="F512" s="177"/>
      <c r="G512" s="177"/>
      <c r="H512" s="177"/>
      <c r="I512" s="40" t="str">
        <f>IF(ISBLANK(MeanRO_Method[[#This Row],[Ro1]]),"",Log_Header[[#This Row],[Phi]])</f>
        <v/>
      </c>
      <c r="J512" s="40" t="str">
        <f>IF(ISBLANK(MeanRO_Method[[#This Row],[Ro1]]),"",Log_Header[[#This Row],[Layer_Top_Depth]])</f>
        <v/>
      </c>
      <c r="K512" s="40" t="str">
        <f>IF(ISBLANK(MeanRO_Method[[#This Row],[Ro1]]),"",Log_Header[[#This Row],[Layer_Bottom_Depth]])</f>
        <v/>
      </c>
      <c r="L512" s="183" t="str">
        <f>IFERROR(ROUND(AVERAGE(MeanRO_Method[[#This Row],[Ro1]:[Ro4]]),0),"")</f>
        <v/>
      </c>
      <c r="M512" s="183" t="str">
        <f>IF(ISBLANK(MeanRO_Method[[#This Row],[Bicarb]]),"",IF(MeanRO_Method[[#This Row],[Bicarb]]="Normal",MeanRO_Method[[#This Row],[Mean_Ro]],ROUND(MeanRO_Method[[#This Row],[Mean_Ro]]/1.75,0)))</f>
        <v/>
      </c>
      <c r="N512" s="177"/>
    </row>
    <row r="513" spans="1:14" ht="13.15" x14ac:dyDescent="0.25">
      <c r="A513" s="210">
        <f>IF(ISNUMBER(Log_Header[[#This Row],[Seq]]),Log_Header[[#This Row],[Seq]],"")</f>
        <v>477</v>
      </c>
      <c r="B513" s="40">
        <f>IF(ISNUMBER(Log_Header[[#This Row],[BRACS_ID]]),Log_Header[[#This Row],[BRACS_ID]],"")</f>
        <v>15007</v>
      </c>
      <c r="C513" s="40">
        <f>IF(ISNUMBER(Log_Header[[#This Row],[Target_Depth]]),Log_Header[[#This Row],[Target_Depth]],"")</f>
        <v>250</v>
      </c>
      <c r="D513" s="177">
        <v>47.5</v>
      </c>
      <c r="E513" s="177"/>
      <c r="F513" s="177"/>
      <c r="G513" s="177"/>
      <c r="H513" s="177" t="s">
        <v>128</v>
      </c>
      <c r="I513" s="40">
        <f>IF(ISBLANK(MeanRO_Method[[#This Row],[Ro1]]),"",Log_Header[[#This Row],[Phi]])</f>
        <v>0.4</v>
      </c>
      <c r="J513" s="40">
        <f>IF(ISBLANK(MeanRO_Method[[#This Row],[Ro1]]),"",Log_Header[[#This Row],[Layer_Top_Depth]])</f>
        <v>245</v>
      </c>
      <c r="K513" s="40">
        <f>IF(ISBLANK(MeanRO_Method[[#This Row],[Ro1]]),"",Log_Header[[#This Row],[Layer_Bottom_Depth]])</f>
        <v>260</v>
      </c>
      <c r="L513" s="183">
        <f>IFERROR(ROUND(AVERAGE(MeanRO_Method[[#This Row],[Ro1]:[Ro4]]),0),"")</f>
        <v>48</v>
      </c>
      <c r="M513" s="183">
        <f>IF(ISBLANK(MeanRO_Method[[#This Row],[Bicarb]]),"",IF(MeanRO_Method[[#This Row],[Bicarb]]="Normal",MeanRO_Method[[#This Row],[Mean_Ro]],ROUND(MeanRO_Method[[#This Row],[Mean_Ro]]/1.75,0)))</f>
        <v>48</v>
      </c>
      <c r="N513" s="177">
        <v>350</v>
      </c>
    </row>
    <row r="514" spans="1:14" ht="13.15" x14ac:dyDescent="0.25">
      <c r="A514" s="210">
        <f>IF(ISNUMBER(Log_Header[[#This Row],[Seq]]),Log_Header[[#This Row],[Seq]],"")</f>
        <v>478</v>
      </c>
      <c r="B514" s="40">
        <f>IF(ISNUMBER(Log_Header[[#This Row],[BRACS_ID]]),Log_Header[[#This Row],[BRACS_ID]],"")</f>
        <v>-9999</v>
      </c>
      <c r="C514" s="40">
        <f>IF(ISNUMBER(Log_Header[[#This Row],[Target_Depth]]),Log_Header[[#This Row],[Target_Depth]],"")</f>
        <v>340</v>
      </c>
      <c r="D514" s="177">
        <v>44</v>
      </c>
      <c r="E514" s="177"/>
      <c r="F514" s="177"/>
      <c r="G514" s="177"/>
      <c r="H514" s="177" t="s">
        <v>128</v>
      </c>
      <c r="I514" s="40">
        <f>IF(ISBLANK(MeanRO_Method[[#This Row],[Ro1]]),"",Log_Header[[#This Row],[Phi]])</f>
        <v>0.32</v>
      </c>
      <c r="J514" s="40">
        <f>IF(ISBLANK(MeanRO_Method[[#This Row],[Ro1]]),"",Log_Header[[#This Row],[Layer_Top_Depth]])</f>
        <v>326</v>
      </c>
      <c r="K514" s="40">
        <f>IF(ISBLANK(MeanRO_Method[[#This Row],[Ro1]]),"",Log_Header[[#This Row],[Layer_Bottom_Depth]])</f>
        <v>346</v>
      </c>
      <c r="L514" s="183">
        <f>IFERROR(ROUND(AVERAGE(MeanRO_Method[[#This Row],[Ro1]:[Ro4]]),0),"")</f>
        <v>44</v>
      </c>
      <c r="M514" s="183">
        <f>IF(ISBLANK(MeanRO_Method[[#This Row],[Bicarb]]),"",IF(MeanRO_Method[[#This Row],[Bicarb]]="Normal",MeanRO_Method[[#This Row],[Mean_Ro]],ROUND(MeanRO_Method[[#This Row],[Mean_Ro]]/1.75,0)))</f>
        <v>44</v>
      </c>
      <c r="N514" s="177">
        <v>810</v>
      </c>
    </row>
    <row r="515" spans="1:14" ht="13.15" x14ac:dyDescent="0.25">
      <c r="A515" s="210" t="str">
        <f>IF(ISNUMBER(Log_Header[[#This Row],[Seq]]),Log_Header[[#This Row],[Seq]],"")</f>
        <v/>
      </c>
      <c r="B515" s="40" t="str">
        <f>IF(ISNUMBER(Log_Header[[#This Row],[BRACS_ID]]),Log_Header[[#This Row],[BRACS_ID]],"")</f>
        <v/>
      </c>
      <c r="C515" s="40" t="str">
        <f>IF(ISNUMBER(Log_Header[[#This Row],[Target_Depth]]),Log_Header[[#This Row],[Target_Depth]],"")</f>
        <v/>
      </c>
      <c r="D515" s="177"/>
      <c r="E515" s="177"/>
      <c r="F515" s="177"/>
      <c r="G515" s="177"/>
      <c r="H515" s="177"/>
      <c r="I515" s="40" t="str">
        <f>IF(ISBLANK(MeanRO_Method[[#This Row],[Ro1]]),"",Log_Header[[#This Row],[Phi]])</f>
        <v/>
      </c>
      <c r="J515" s="40" t="str">
        <f>IF(ISBLANK(MeanRO_Method[[#This Row],[Ro1]]),"",Log_Header[[#This Row],[Layer_Top_Depth]])</f>
        <v/>
      </c>
      <c r="K515" s="40" t="str">
        <f>IF(ISBLANK(MeanRO_Method[[#This Row],[Ro1]]),"",Log_Header[[#This Row],[Layer_Bottom_Depth]])</f>
        <v/>
      </c>
      <c r="L515" s="183" t="str">
        <f>IFERROR(ROUND(AVERAGE(MeanRO_Method[[#This Row],[Ro1]:[Ro4]]),0),"")</f>
        <v/>
      </c>
      <c r="M515" s="183" t="str">
        <f>IF(ISBLANK(MeanRO_Method[[#This Row],[Bicarb]]),"",IF(MeanRO_Method[[#This Row],[Bicarb]]="Normal",MeanRO_Method[[#This Row],[Mean_Ro]],ROUND(MeanRO_Method[[#This Row],[Mean_Ro]]/1.75,0)))</f>
        <v/>
      </c>
      <c r="N515" s="177"/>
    </row>
    <row r="516" spans="1:14" ht="13.15" x14ac:dyDescent="0.25">
      <c r="A516" s="210" t="str">
        <f>IF(ISNUMBER(Log_Header[[#This Row],[Seq]]),Log_Header[[#This Row],[Seq]],"")</f>
        <v/>
      </c>
      <c r="B516" s="40" t="str">
        <f>IF(ISNUMBER(Log_Header[[#This Row],[BRACS_ID]]),Log_Header[[#This Row],[BRACS_ID]],"")</f>
        <v/>
      </c>
      <c r="C516" s="40" t="str">
        <f>IF(ISNUMBER(Log_Header[[#This Row],[Target_Depth]]),Log_Header[[#This Row],[Target_Depth]],"")</f>
        <v/>
      </c>
      <c r="D516" s="177"/>
      <c r="E516" s="177"/>
      <c r="F516" s="177"/>
      <c r="G516" s="177"/>
      <c r="H516" s="177"/>
      <c r="I516" s="40" t="str">
        <f>IF(ISBLANK(MeanRO_Method[[#This Row],[Ro1]]),"",Log_Header[[#This Row],[Phi]])</f>
        <v/>
      </c>
      <c r="J516" s="40" t="str">
        <f>IF(ISBLANK(MeanRO_Method[[#This Row],[Ro1]]),"",Log_Header[[#This Row],[Layer_Top_Depth]])</f>
        <v/>
      </c>
      <c r="K516" s="40" t="str">
        <f>IF(ISBLANK(MeanRO_Method[[#This Row],[Ro1]]),"",Log_Header[[#This Row],[Layer_Bottom_Depth]])</f>
        <v/>
      </c>
      <c r="L516" s="183" t="str">
        <f>IFERROR(ROUND(AVERAGE(MeanRO_Method[[#This Row],[Ro1]:[Ro4]]),0),"")</f>
        <v/>
      </c>
      <c r="M516" s="183" t="str">
        <f>IF(ISBLANK(MeanRO_Method[[#This Row],[Bicarb]]),"",IF(MeanRO_Method[[#This Row],[Bicarb]]="Normal",MeanRO_Method[[#This Row],[Mean_Ro]],ROUND(MeanRO_Method[[#This Row],[Mean_Ro]]/1.75,0)))</f>
        <v/>
      </c>
      <c r="N516" s="177"/>
    </row>
    <row r="517" spans="1:14" ht="13.15" x14ac:dyDescent="0.25">
      <c r="A517" s="210" t="str">
        <f>IF(ISNUMBER(Log_Header[[#This Row],[Seq]]),Log_Header[[#This Row],[Seq]],"")</f>
        <v/>
      </c>
      <c r="B517" s="40" t="str">
        <f>IF(ISNUMBER(Log_Header[[#This Row],[BRACS_ID]]),Log_Header[[#This Row],[BRACS_ID]],"")</f>
        <v/>
      </c>
      <c r="C517" s="40" t="str">
        <f>IF(ISNUMBER(Log_Header[[#This Row],[Target_Depth]]),Log_Header[[#This Row],[Target_Depth]],"")</f>
        <v/>
      </c>
      <c r="D517" s="177"/>
      <c r="E517" s="177"/>
      <c r="F517" s="177"/>
      <c r="G517" s="177"/>
      <c r="H517" s="177"/>
      <c r="I517" s="40" t="str">
        <f>IF(ISBLANK(MeanRO_Method[[#This Row],[Ro1]]),"",Log_Header[[#This Row],[Phi]])</f>
        <v/>
      </c>
      <c r="J517" s="40" t="str">
        <f>IF(ISBLANK(MeanRO_Method[[#This Row],[Ro1]]),"",Log_Header[[#This Row],[Layer_Top_Depth]])</f>
        <v/>
      </c>
      <c r="K517" s="40" t="str">
        <f>IF(ISBLANK(MeanRO_Method[[#This Row],[Ro1]]),"",Log_Header[[#This Row],[Layer_Bottom_Depth]])</f>
        <v/>
      </c>
      <c r="L517" s="183" t="str">
        <f>IFERROR(ROUND(AVERAGE(MeanRO_Method[[#This Row],[Ro1]:[Ro4]]),0),"")</f>
        <v/>
      </c>
      <c r="M517" s="183" t="str">
        <f>IF(ISBLANK(MeanRO_Method[[#This Row],[Bicarb]]),"",IF(MeanRO_Method[[#This Row],[Bicarb]]="Normal",MeanRO_Method[[#This Row],[Mean_Ro]],ROUND(MeanRO_Method[[#This Row],[Mean_Ro]]/1.75,0)))</f>
        <v/>
      </c>
      <c r="N517" s="177"/>
    </row>
    <row r="518" spans="1:14" ht="13.15" x14ac:dyDescent="0.25">
      <c r="A518" s="210" t="str">
        <f>IF(ISNUMBER(Log_Header[[#This Row],[Seq]]),Log_Header[[#This Row],[Seq]],"")</f>
        <v/>
      </c>
      <c r="B518" s="40" t="str">
        <f>IF(ISNUMBER(Log_Header[[#This Row],[BRACS_ID]]),Log_Header[[#This Row],[BRACS_ID]],"")</f>
        <v/>
      </c>
      <c r="C518" s="40" t="str">
        <f>IF(ISNUMBER(Log_Header[[#This Row],[Target_Depth]]),Log_Header[[#This Row],[Target_Depth]],"")</f>
        <v/>
      </c>
      <c r="D518" s="177"/>
      <c r="E518" s="177"/>
      <c r="F518" s="177"/>
      <c r="G518" s="177"/>
      <c r="H518" s="177"/>
      <c r="I518" s="40" t="str">
        <f>IF(ISBLANK(MeanRO_Method[[#This Row],[Ro1]]),"",Log_Header[[#This Row],[Phi]])</f>
        <v/>
      </c>
      <c r="J518" s="40" t="str">
        <f>IF(ISBLANK(MeanRO_Method[[#This Row],[Ro1]]),"",Log_Header[[#This Row],[Layer_Top_Depth]])</f>
        <v/>
      </c>
      <c r="K518" s="40" t="str">
        <f>IF(ISBLANK(MeanRO_Method[[#This Row],[Ro1]]),"",Log_Header[[#This Row],[Layer_Bottom_Depth]])</f>
        <v/>
      </c>
      <c r="L518" s="183" t="str">
        <f>IFERROR(ROUND(AVERAGE(MeanRO_Method[[#This Row],[Ro1]:[Ro4]]),0),"")</f>
        <v/>
      </c>
      <c r="M518" s="183" t="str">
        <f>IF(ISBLANK(MeanRO_Method[[#This Row],[Bicarb]]),"",IF(MeanRO_Method[[#This Row],[Bicarb]]="Normal",MeanRO_Method[[#This Row],[Mean_Ro]],ROUND(MeanRO_Method[[#This Row],[Mean_Ro]]/1.75,0)))</f>
        <v/>
      </c>
      <c r="N518" s="177"/>
    </row>
    <row r="519" spans="1:14" x14ac:dyDescent="0.2">
      <c r="A519" s="210" t="str">
        <f>IF(ISNUMBER(Log_Header[[#This Row],[Seq]]),Log_Header[[#This Row],[Seq]],"")</f>
        <v/>
      </c>
      <c r="B519" s="40" t="str">
        <f>IF(ISNUMBER(Log_Header[[#This Row],[BRACS_ID]]),Log_Header[[#This Row],[BRACS_ID]],"")</f>
        <v/>
      </c>
      <c r="C519" s="40" t="str">
        <f>IF(ISNUMBER(Log_Header[[#This Row],[Target_Depth]]),Log_Header[[#This Row],[Target_Depth]],"")</f>
        <v/>
      </c>
      <c r="D519" s="177"/>
      <c r="E519" s="177"/>
      <c r="F519" s="177"/>
      <c r="G519" s="177"/>
      <c r="H519" s="177"/>
      <c r="I519" s="40" t="str">
        <f>IF(ISBLANK(MeanRO_Method[[#This Row],[Ro1]]),"",Log_Header[[#This Row],[Phi]])</f>
        <v/>
      </c>
      <c r="J519" s="40" t="str">
        <f>IF(ISBLANK(MeanRO_Method[[#This Row],[Ro1]]),"",Log_Header[[#This Row],[Layer_Top_Depth]])</f>
        <v/>
      </c>
      <c r="K519" s="40" t="str">
        <f>IF(ISBLANK(MeanRO_Method[[#This Row],[Ro1]]),"",Log_Header[[#This Row],[Layer_Bottom_Depth]])</f>
        <v/>
      </c>
      <c r="L519" s="183" t="str">
        <f>IFERROR(ROUND(AVERAGE(MeanRO_Method[[#This Row],[Ro1]:[Ro4]]),0),"")</f>
        <v/>
      </c>
      <c r="M519" s="183" t="str">
        <f>IF(ISBLANK(MeanRO_Method[[#This Row],[Bicarb]]),"",IF(MeanRO_Method[[#This Row],[Bicarb]]="Normal",MeanRO_Method[[#This Row],[Mean_Ro]],ROUND(MeanRO_Method[[#This Row],[Mean_Ro]]/1.75,0)))</f>
        <v/>
      </c>
      <c r="N519" s="177"/>
    </row>
    <row r="520" spans="1:14" x14ac:dyDescent="0.2">
      <c r="A520" s="210" t="str">
        <f>IF(ISNUMBER(Log_Header[[#This Row],[Seq]]),Log_Header[[#This Row],[Seq]],"")</f>
        <v/>
      </c>
      <c r="B520" s="40" t="str">
        <f>IF(ISNUMBER(Log_Header[[#This Row],[BRACS_ID]]),Log_Header[[#This Row],[BRACS_ID]],"")</f>
        <v/>
      </c>
      <c r="C520" s="40" t="str">
        <f>IF(ISNUMBER(Log_Header[[#This Row],[Target_Depth]]),Log_Header[[#This Row],[Target_Depth]],"")</f>
        <v/>
      </c>
      <c r="D520" s="177"/>
      <c r="E520" s="177"/>
      <c r="F520" s="177"/>
      <c r="G520" s="177"/>
      <c r="H520" s="177"/>
      <c r="I520" s="40" t="str">
        <f>IF(ISBLANK(MeanRO_Method[[#This Row],[Ro1]]),"",Log_Header[[#This Row],[Phi]])</f>
        <v/>
      </c>
      <c r="J520" s="40" t="str">
        <f>IF(ISBLANK(MeanRO_Method[[#This Row],[Ro1]]),"",Log_Header[[#This Row],[Layer_Top_Depth]])</f>
        <v/>
      </c>
      <c r="K520" s="40" t="str">
        <f>IF(ISBLANK(MeanRO_Method[[#This Row],[Ro1]]),"",Log_Header[[#This Row],[Layer_Bottom_Depth]])</f>
        <v/>
      </c>
      <c r="L520" s="183" t="str">
        <f>IFERROR(ROUND(AVERAGE(MeanRO_Method[[#This Row],[Ro1]:[Ro4]]),0),"")</f>
        <v/>
      </c>
      <c r="M520" s="183" t="str">
        <f>IF(ISBLANK(MeanRO_Method[[#This Row],[Bicarb]]),"",IF(MeanRO_Method[[#This Row],[Bicarb]]="Normal",MeanRO_Method[[#This Row],[Mean_Ro]],ROUND(MeanRO_Method[[#This Row],[Mean_Ro]]/1.75,0)))</f>
        <v/>
      </c>
      <c r="N520" s="177"/>
    </row>
    <row r="521" spans="1:14" x14ac:dyDescent="0.2">
      <c r="A521" s="210" t="str">
        <f>IF(ISNUMBER(Log_Header[[#This Row],[Seq]]),Log_Header[[#This Row],[Seq]],"")</f>
        <v/>
      </c>
      <c r="B521" s="40" t="str">
        <f>IF(ISNUMBER(Log_Header[[#This Row],[BRACS_ID]]),Log_Header[[#This Row],[BRACS_ID]],"")</f>
        <v/>
      </c>
      <c r="C521" s="40" t="str">
        <f>IF(ISNUMBER(Log_Header[[#This Row],[Target_Depth]]),Log_Header[[#This Row],[Target_Depth]],"")</f>
        <v/>
      </c>
      <c r="D521" s="177"/>
      <c r="E521" s="177"/>
      <c r="F521" s="177"/>
      <c r="G521" s="177"/>
      <c r="H521" s="177"/>
      <c r="I521" s="40" t="str">
        <f>IF(ISBLANK(MeanRO_Method[[#This Row],[Ro1]]),"",Log_Header[[#This Row],[Phi]])</f>
        <v/>
      </c>
      <c r="J521" s="40" t="str">
        <f>IF(ISBLANK(MeanRO_Method[[#This Row],[Ro1]]),"",Log_Header[[#This Row],[Layer_Top_Depth]])</f>
        <v/>
      </c>
      <c r="K521" s="40" t="str">
        <f>IF(ISBLANK(MeanRO_Method[[#This Row],[Ro1]]),"",Log_Header[[#This Row],[Layer_Bottom_Depth]])</f>
        <v/>
      </c>
      <c r="L521" s="183" t="str">
        <f>IFERROR(ROUND(AVERAGE(MeanRO_Method[[#This Row],[Ro1]:[Ro4]]),0),"")</f>
        <v/>
      </c>
      <c r="M521" s="183" t="str">
        <f>IF(ISBLANK(MeanRO_Method[[#This Row],[Bicarb]]),"",IF(MeanRO_Method[[#This Row],[Bicarb]]="Normal",MeanRO_Method[[#This Row],[Mean_Ro]],ROUND(MeanRO_Method[[#This Row],[Mean_Ro]]/1.75,0)))</f>
        <v/>
      </c>
      <c r="N521" s="177"/>
    </row>
    <row r="522" spans="1:14" x14ac:dyDescent="0.2">
      <c r="A522" s="210" t="str">
        <f>IF(ISNUMBER(Log_Header[[#This Row],[Seq]]),Log_Header[[#This Row],[Seq]],"")</f>
        <v/>
      </c>
      <c r="B522" s="40" t="str">
        <f>IF(ISNUMBER(Log_Header[[#This Row],[BRACS_ID]]),Log_Header[[#This Row],[BRACS_ID]],"")</f>
        <v/>
      </c>
      <c r="C522" s="40" t="str">
        <f>IF(ISNUMBER(Log_Header[[#This Row],[Target_Depth]]),Log_Header[[#This Row],[Target_Depth]],"")</f>
        <v/>
      </c>
      <c r="D522" s="177"/>
      <c r="E522" s="177"/>
      <c r="F522" s="177"/>
      <c r="G522" s="177"/>
      <c r="H522" s="177"/>
      <c r="I522" s="40" t="str">
        <f>IF(ISBLANK(MeanRO_Method[[#This Row],[Ro1]]),"",Log_Header[[#This Row],[Phi]])</f>
        <v/>
      </c>
      <c r="J522" s="40" t="str">
        <f>IF(ISBLANK(MeanRO_Method[[#This Row],[Ro1]]),"",Log_Header[[#This Row],[Layer_Top_Depth]])</f>
        <v/>
      </c>
      <c r="K522" s="40" t="str">
        <f>IF(ISBLANK(MeanRO_Method[[#This Row],[Ro1]]),"",Log_Header[[#This Row],[Layer_Bottom_Depth]])</f>
        <v/>
      </c>
      <c r="L522" s="183" t="str">
        <f>IFERROR(ROUND(AVERAGE(MeanRO_Method[[#This Row],[Ro1]:[Ro4]]),0),"")</f>
        <v/>
      </c>
      <c r="M522" s="183" t="str">
        <f>IF(ISBLANK(MeanRO_Method[[#This Row],[Bicarb]]),"",IF(MeanRO_Method[[#This Row],[Bicarb]]="Normal",MeanRO_Method[[#This Row],[Mean_Ro]],ROUND(MeanRO_Method[[#This Row],[Mean_Ro]]/1.75,0)))</f>
        <v/>
      </c>
      <c r="N522" s="177"/>
    </row>
    <row r="523" spans="1:14" x14ac:dyDescent="0.2">
      <c r="A523" s="210" t="str">
        <f>IF(ISNUMBER(Log_Header[[#This Row],[Seq]]),Log_Header[[#This Row],[Seq]],"")</f>
        <v/>
      </c>
      <c r="B523" s="40" t="str">
        <f>IF(ISNUMBER(Log_Header[[#This Row],[BRACS_ID]]),Log_Header[[#This Row],[BRACS_ID]],"")</f>
        <v/>
      </c>
      <c r="C523" s="40" t="str">
        <f>IF(ISNUMBER(Log_Header[[#This Row],[Target_Depth]]),Log_Header[[#This Row],[Target_Depth]],"")</f>
        <v/>
      </c>
      <c r="D523" s="177"/>
      <c r="E523" s="177"/>
      <c r="F523" s="177"/>
      <c r="G523" s="177"/>
      <c r="H523" s="177"/>
      <c r="I523" s="40" t="str">
        <f>IF(ISBLANK(MeanRO_Method[[#This Row],[Ro1]]),"",Log_Header[[#This Row],[Phi]])</f>
        <v/>
      </c>
      <c r="J523" s="40" t="str">
        <f>IF(ISBLANK(MeanRO_Method[[#This Row],[Ro1]]),"",Log_Header[[#This Row],[Layer_Top_Depth]])</f>
        <v/>
      </c>
      <c r="K523" s="40" t="str">
        <f>IF(ISBLANK(MeanRO_Method[[#This Row],[Ro1]]),"",Log_Header[[#This Row],[Layer_Bottom_Depth]])</f>
        <v/>
      </c>
      <c r="L523" s="183" t="str">
        <f>IFERROR(ROUND(AVERAGE(MeanRO_Method[[#This Row],[Ro1]:[Ro4]]),0),"")</f>
        <v/>
      </c>
      <c r="M523" s="183" t="str">
        <f>IF(ISBLANK(MeanRO_Method[[#This Row],[Bicarb]]),"",IF(MeanRO_Method[[#This Row],[Bicarb]]="Normal",MeanRO_Method[[#This Row],[Mean_Ro]],ROUND(MeanRO_Method[[#This Row],[Mean_Ro]]/1.75,0)))</f>
        <v/>
      </c>
      <c r="N523" s="177"/>
    </row>
    <row r="524" spans="1:14" x14ac:dyDescent="0.2">
      <c r="A524" s="210" t="str">
        <f>IF(ISNUMBER(Log_Header[[#This Row],[Seq]]),Log_Header[[#This Row],[Seq]],"")</f>
        <v/>
      </c>
      <c r="B524" s="40" t="str">
        <f>IF(ISNUMBER(Log_Header[[#This Row],[BRACS_ID]]),Log_Header[[#This Row],[BRACS_ID]],"")</f>
        <v/>
      </c>
      <c r="C524" s="40" t="str">
        <f>IF(ISNUMBER(Log_Header[[#This Row],[Target_Depth]]),Log_Header[[#This Row],[Target_Depth]],"")</f>
        <v/>
      </c>
      <c r="D524" s="177"/>
      <c r="E524" s="177"/>
      <c r="F524" s="177"/>
      <c r="G524" s="177"/>
      <c r="H524" s="177"/>
      <c r="I524" s="40" t="str">
        <f>IF(ISBLANK(MeanRO_Method[[#This Row],[Ro1]]),"",Log_Header[[#This Row],[Phi]])</f>
        <v/>
      </c>
      <c r="J524" s="40" t="str">
        <f>IF(ISBLANK(MeanRO_Method[[#This Row],[Ro1]]),"",Log_Header[[#This Row],[Layer_Top_Depth]])</f>
        <v/>
      </c>
      <c r="K524" s="40" t="str">
        <f>IF(ISBLANK(MeanRO_Method[[#This Row],[Ro1]]),"",Log_Header[[#This Row],[Layer_Bottom_Depth]])</f>
        <v/>
      </c>
      <c r="L524" s="183" t="str">
        <f>IFERROR(ROUND(AVERAGE(MeanRO_Method[[#This Row],[Ro1]:[Ro4]]),0),"")</f>
        <v/>
      </c>
      <c r="M524" s="183" t="str">
        <f>IF(ISBLANK(MeanRO_Method[[#This Row],[Bicarb]]),"",IF(MeanRO_Method[[#This Row],[Bicarb]]="Normal",MeanRO_Method[[#This Row],[Mean_Ro]],ROUND(MeanRO_Method[[#This Row],[Mean_Ro]]/1.75,0)))</f>
        <v/>
      </c>
      <c r="N524" s="177"/>
    </row>
    <row r="525" spans="1:14" x14ac:dyDescent="0.2">
      <c r="A525" s="210" t="str">
        <f>IF(ISNUMBER(Log_Header[[#This Row],[Seq]]),Log_Header[[#This Row],[Seq]],"")</f>
        <v/>
      </c>
      <c r="B525" s="40" t="str">
        <f>IF(ISNUMBER(Log_Header[[#This Row],[BRACS_ID]]),Log_Header[[#This Row],[BRACS_ID]],"")</f>
        <v/>
      </c>
      <c r="C525" s="40" t="str">
        <f>IF(ISNUMBER(Log_Header[[#This Row],[Target_Depth]]),Log_Header[[#This Row],[Target_Depth]],"")</f>
        <v/>
      </c>
      <c r="D525" s="177"/>
      <c r="E525" s="177"/>
      <c r="F525" s="177"/>
      <c r="G525" s="177"/>
      <c r="H525" s="177"/>
      <c r="I525" s="40" t="str">
        <f>IF(ISBLANK(MeanRO_Method[[#This Row],[Ro1]]),"",Log_Header[[#This Row],[Phi]])</f>
        <v/>
      </c>
      <c r="J525" s="40" t="str">
        <f>IF(ISBLANK(MeanRO_Method[[#This Row],[Ro1]]),"",Log_Header[[#This Row],[Layer_Top_Depth]])</f>
        <v/>
      </c>
      <c r="K525" s="40" t="str">
        <f>IF(ISBLANK(MeanRO_Method[[#This Row],[Ro1]]),"",Log_Header[[#This Row],[Layer_Bottom_Depth]])</f>
        <v/>
      </c>
      <c r="L525" s="183" t="str">
        <f>IFERROR(ROUND(AVERAGE(MeanRO_Method[[#This Row],[Ro1]:[Ro4]]),0),"")</f>
        <v/>
      </c>
      <c r="M525" s="183" t="str">
        <f>IF(ISBLANK(MeanRO_Method[[#This Row],[Bicarb]]),"",IF(MeanRO_Method[[#This Row],[Bicarb]]="Normal",MeanRO_Method[[#This Row],[Mean_Ro]],ROUND(MeanRO_Method[[#This Row],[Mean_Ro]]/1.75,0)))</f>
        <v/>
      </c>
      <c r="N525" s="177"/>
    </row>
    <row r="526" spans="1:14" x14ac:dyDescent="0.2">
      <c r="A526" s="210" t="str">
        <f>IF(ISNUMBER(Log_Header[[#This Row],[Seq]]),Log_Header[[#This Row],[Seq]],"")</f>
        <v/>
      </c>
      <c r="B526" s="40" t="str">
        <f>IF(ISNUMBER(Log_Header[[#This Row],[BRACS_ID]]),Log_Header[[#This Row],[BRACS_ID]],"")</f>
        <v/>
      </c>
      <c r="C526" s="40" t="str">
        <f>IF(ISNUMBER(Log_Header[[#This Row],[Target_Depth]]),Log_Header[[#This Row],[Target_Depth]],"")</f>
        <v/>
      </c>
      <c r="D526" s="177"/>
      <c r="E526" s="177"/>
      <c r="F526" s="177"/>
      <c r="G526" s="177"/>
      <c r="H526" s="177"/>
      <c r="I526" s="40" t="str">
        <f>IF(ISBLANK(MeanRO_Method[[#This Row],[Ro1]]),"",Log_Header[[#This Row],[Phi]])</f>
        <v/>
      </c>
      <c r="J526" s="40" t="str">
        <f>IF(ISBLANK(MeanRO_Method[[#This Row],[Ro1]]),"",Log_Header[[#This Row],[Layer_Top_Depth]])</f>
        <v/>
      </c>
      <c r="K526" s="40" t="str">
        <f>IF(ISBLANK(MeanRO_Method[[#This Row],[Ro1]]),"",Log_Header[[#This Row],[Layer_Bottom_Depth]])</f>
        <v/>
      </c>
      <c r="L526" s="183" t="str">
        <f>IFERROR(ROUND(AVERAGE(MeanRO_Method[[#This Row],[Ro1]:[Ro4]]),0),"")</f>
        <v/>
      </c>
      <c r="M526" s="183" t="str">
        <f>IF(ISBLANK(MeanRO_Method[[#This Row],[Bicarb]]),"",IF(MeanRO_Method[[#This Row],[Bicarb]]="Normal",MeanRO_Method[[#This Row],[Mean_Ro]],ROUND(MeanRO_Method[[#This Row],[Mean_Ro]]/1.75,0)))</f>
        <v/>
      </c>
      <c r="N526" s="177"/>
    </row>
    <row r="527" spans="1:14" x14ac:dyDescent="0.2">
      <c r="A527" s="210" t="str">
        <f>IF(ISNUMBER(Log_Header[[#This Row],[Seq]]),Log_Header[[#This Row],[Seq]],"")</f>
        <v/>
      </c>
      <c r="B527" s="40" t="str">
        <f>IF(ISNUMBER(Log_Header[[#This Row],[BRACS_ID]]),Log_Header[[#This Row],[BRACS_ID]],"")</f>
        <v/>
      </c>
      <c r="C527" s="40" t="str">
        <f>IF(ISNUMBER(Log_Header[[#This Row],[Target_Depth]]),Log_Header[[#This Row],[Target_Depth]],"")</f>
        <v/>
      </c>
      <c r="D527" s="177"/>
      <c r="E527" s="177"/>
      <c r="F527" s="177"/>
      <c r="G527" s="177"/>
      <c r="H527" s="177"/>
      <c r="I527" s="40" t="str">
        <f>IF(ISBLANK(MeanRO_Method[[#This Row],[Ro1]]),"",Log_Header[[#This Row],[Phi]])</f>
        <v/>
      </c>
      <c r="J527" s="40" t="str">
        <f>IF(ISBLANK(MeanRO_Method[[#This Row],[Ro1]]),"",Log_Header[[#This Row],[Layer_Top_Depth]])</f>
        <v/>
      </c>
      <c r="K527" s="40" t="str">
        <f>IF(ISBLANK(MeanRO_Method[[#This Row],[Ro1]]),"",Log_Header[[#This Row],[Layer_Bottom_Depth]])</f>
        <v/>
      </c>
      <c r="L527" s="183" t="str">
        <f>IFERROR(ROUND(AVERAGE(MeanRO_Method[[#This Row],[Ro1]:[Ro4]]),0),"")</f>
        <v/>
      </c>
      <c r="M527" s="183" t="str">
        <f>IF(ISBLANK(MeanRO_Method[[#This Row],[Bicarb]]),"",IF(MeanRO_Method[[#This Row],[Bicarb]]="Normal",MeanRO_Method[[#This Row],[Mean_Ro]],ROUND(MeanRO_Method[[#This Row],[Mean_Ro]]/1.75,0)))</f>
        <v/>
      </c>
      <c r="N527" s="177"/>
    </row>
    <row r="528" spans="1:14" x14ac:dyDescent="0.2">
      <c r="A528" s="210" t="str">
        <f>IF(ISNUMBER(Log_Header[[#This Row],[Seq]]),Log_Header[[#This Row],[Seq]],"")</f>
        <v/>
      </c>
      <c r="B528" s="40" t="str">
        <f>IF(ISNUMBER(Log_Header[[#This Row],[BRACS_ID]]),Log_Header[[#This Row],[BRACS_ID]],"")</f>
        <v/>
      </c>
      <c r="C528" s="40" t="str">
        <f>IF(ISNUMBER(Log_Header[[#This Row],[Target_Depth]]),Log_Header[[#This Row],[Target_Depth]],"")</f>
        <v/>
      </c>
      <c r="D528" s="177"/>
      <c r="E528" s="177"/>
      <c r="F528" s="177"/>
      <c r="G528" s="177"/>
      <c r="H528" s="177"/>
      <c r="I528" s="40" t="str">
        <f>IF(ISBLANK(MeanRO_Method[[#This Row],[Ro1]]),"",Log_Header[[#This Row],[Phi]])</f>
        <v/>
      </c>
      <c r="J528" s="40" t="str">
        <f>IF(ISBLANK(MeanRO_Method[[#This Row],[Ro1]]),"",Log_Header[[#This Row],[Layer_Top_Depth]])</f>
        <v/>
      </c>
      <c r="K528" s="40" t="str">
        <f>IF(ISBLANK(MeanRO_Method[[#This Row],[Ro1]]),"",Log_Header[[#This Row],[Layer_Bottom_Depth]])</f>
        <v/>
      </c>
      <c r="L528" s="183" t="str">
        <f>IFERROR(ROUND(AVERAGE(MeanRO_Method[[#This Row],[Ro1]:[Ro4]]),0),"")</f>
        <v/>
      </c>
      <c r="M528" s="183" t="str">
        <f>IF(ISBLANK(MeanRO_Method[[#This Row],[Bicarb]]),"",IF(MeanRO_Method[[#This Row],[Bicarb]]="Normal",MeanRO_Method[[#This Row],[Mean_Ro]],ROUND(MeanRO_Method[[#This Row],[Mean_Ro]]/1.75,0)))</f>
        <v/>
      </c>
      <c r="N528" s="177"/>
    </row>
    <row r="529" spans="1:14" x14ac:dyDescent="0.2">
      <c r="A529" s="210" t="str">
        <f>IF(ISNUMBER(Log_Header[[#This Row],[Seq]]),Log_Header[[#This Row],[Seq]],"")</f>
        <v/>
      </c>
      <c r="B529" s="40" t="str">
        <f>IF(ISNUMBER(Log_Header[[#This Row],[BRACS_ID]]),Log_Header[[#This Row],[BRACS_ID]],"")</f>
        <v/>
      </c>
      <c r="C529" s="40" t="str">
        <f>IF(ISNUMBER(Log_Header[[#This Row],[Target_Depth]]),Log_Header[[#This Row],[Target_Depth]],"")</f>
        <v/>
      </c>
      <c r="D529" s="177"/>
      <c r="E529" s="177"/>
      <c r="F529" s="177"/>
      <c r="G529" s="177"/>
      <c r="H529" s="177"/>
      <c r="I529" s="40" t="str">
        <f>IF(ISBLANK(MeanRO_Method[[#This Row],[Ro1]]),"",Log_Header[[#This Row],[Phi]])</f>
        <v/>
      </c>
      <c r="J529" s="40" t="str">
        <f>IF(ISBLANK(MeanRO_Method[[#This Row],[Ro1]]),"",Log_Header[[#This Row],[Layer_Top_Depth]])</f>
        <v/>
      </c>
      <c r="K529" s="40" t="str">
        <f>IF(ISBLANK(MeanRO_Method[[#This Row],[Ro1]]),"",Log_Header[[#This Row],[Layer_Bottom_Depth]])</f>
        <v/>
      </c>
      <c r="L529" s="183" t="str">
        <f>IFERROR(ROUND(AVERAGE(MeanRO_Method[[#This Row],[Ro1]:[Ro4]]),0),"")</f>
        <v/>
      </c>
      <c r="M529" s="183" t="str">
        <f>IF(ISBLANK(MeanRO_Method[[#This Row],[Bicarb]]),"",IF(MeanRO_Method[[#This Row],[Bicarb]]="Normal",MeanRO_Method[[#This Row],[Mean_Ro]],ROUND(MeanRO_Method[[#This Row],[Mean_Ro]]/1.75,0)))</f>
        <v/>
      </c>
      <c r="N529" s="177"/>
    </row>
    <row r="530" spans="1:14" x14ac:dyDescent="0.2">
      <c r="A530" s="210" t="str">
        <f>IF(ISNUMBER(Log_Header[[#This Row],[Seq]]),Log_Header[[#This Row],[Seq]],"")</f>
        <v/>
      </c>
      <c r="B530" s="40" t="str">
        <f>IF(ISNUMBER(Log_Header[[#This Row],[BRACS_ID]]),Log_Header[[#This Row],[BRACS_ID]],"")</f>
        <v/>
      </c>
      <c r="C530" s="40" t="str">
        <f>IF(ISNUMBER(Log_Header[[#This Row],[Target_Depth]]),Log_Header[[#This Row],[Target_Depth]],"")</f>
        <v/>
      </c>
      <c r="D530" s="177"/>
      <c r="E530" s="177"/>
      <c r="F530" s="177"/>
      <c r="G530" s="177"/>
      <c r="H530" s="177"/>
      <c r="I530" s="40" t="str">
        <f>IF(ISBLANK(MeanRO_Method[[#This Row],[Ro1]]),"",Log_Header[[#This Row],[Phi]])</f>
        <v/>
      </c>
      <c r="J530" s="40" t="str">
        <f>IF(ISBLANK(MeanRO_Method[[#This Row],[Ro1]]),"",Log_Header[[#This Row],[Layer_Top_Depth]])</f>
        <v/>
      </c>
      <c r="K530" s="40" t="str">
        <f>IF(ISBLANK(MeanRO_Method[[#This Row],[Ro1]]),"",Log_Header[[#This Row],[Layer_Bottom_Depth]])</f>
        <v/>
      </c>
      <c r="L530" s="183" t="str">
        <f>IFERROR(ROUND(AVERAGE(MeanRO_Method[[#This Row],[Ro1]:[Ro4]]),0),"")</f>
        <v/>
      </c>
      <c r="M530" s="183" t="str">
        <f>IF(ISBLANK(MeanRO_Method[[#This Row],[Bicarb]]),"",IF(MeanRO_Method[[#This Row],[Bicarb]]="Normal",MeanRO_Method[[#This Row],[Mean_Ro]],ROUND(MeanRO_Method[[#This Row],[Mean_Ro]]/1.75,0)))</f>
        <v/>
      </c>
      <c r="N530" s="177"/>
    </row>
    <row r="531" spans="1:14" x14ac:dyDescent="0.2">
      <c r="A531" s="210" t="str">
        <f>IF(ISNUMBER(Log_Header[[#This Row],[Seq]]),Log_Header[[#This Row],[Seq]],"")</f>
        <v/>
      </c>
      <c r="B531" s="40" t="str">
        <f>IF(ISNUMBER(Log_Header[[#This Row],[BRACS_ID]]),Log_Header[[#This Row],[BRACS_ID]],"")</f>
        <v/>
      </c>
      <c r="C531" s="40" t="str">
        <f>IF(ISNUMBER(Log_Header[[#This Row],[Target_Depth]]),Log_Header[[#This Row],[Target_Depth]],"")</f>
        <v/>
      </c>
      <c r="D531" s="177"/>
      <c r="E531" s="177"/>
      <c r="F531" s="177"/>
      <c r="G531" s="177"/>
      <c r="H531" s="177"/>
      <c r="I531" s="40" t="str">
        <f>IF(ISBLANK(MeanRO_Method[[#This Row],[Ro1]]),"",Log_Header[[#This Row],[Phi]])</f>
        <v/>
      </c>
      <c r="J531" s="40" t="str">
        <f>IF(ISBLANK(MeanRO_Method[[#This Row],[Ro1]]),"",Log_Header[[#This Row],[Layer_Top_Depth]])</f>
        <v/>
      </c>
      <c r="K531" s="40" t="str">
        <f>IF(ISBLANK(MeanRO_Method[[#This Row],[Ro1]]),"",Log_Header[[#This Row],[Layer_Bottom_Depth]])</f>
        <v/>
      </c>
      <c r="L531" s="183" t="str">
        <f>IFERROR(ROUND(AVERAGE(MeanRO_Method[[#This Row],[Ro1]:[Ro4]]),0),"")</f>
        <v/>
      </c>
      <c r="M531" s="183" t="str">
        <f>IF(ISBLANK(MeanRO_Method[[#This Row],[Bicarb]]),"",IF(MeanRO_Method[[#This Row],[Bicarb]]="Normal",MeanRO_Method[[#This Row],[Mean_Ro]],ROUND(MeanRO_Method[[#This Row],[Mean_Ro]]/1.75,0)))</f>
        <v/>
      </c>
      <c r="N531" s="177"/>
    </row>
    <row r="532" spans="1:14" x14ac:dyDescent="0.2">
      <c r="A532" s="210" t="str">
        <f>IF(ISNUMBER(Log_Header[[#This Row],[Seq]]),Log_Header[[#This Row],[Seq]],"")</f>
        <v/>
      </c>
      <c r="B532" s="40" t="str">
        <f>IF(ISNUMBER(Log_Header[[#This Row],[BRACS_ID]]),Log_Header[[#This Row],[BRACS_ID]],"")</f>
        <v/>
      </c>
      <c r="C532" s="40" t="str">
        <f>IF(ISNUMBER(Log_Header[[#This Row],[Target_Depth]]),Log_Header[[#This Row],[Target_Depth]],"")</f>
        <v/>
      </c>
      <c r="D532" s="177"/>
      <c r="E532" s="177"/>
      <c r="F532" s="177"/>
      <c r="G532" s="177"/>
      <c r="H532" s="177"/>
      <c r="I532" s="40" t="str">
        <f>IF(ISBLANK(MeanRO_Method[[#This Row],[Ro1]]),"",Log_Header[[#This Row],[Phi]])</f>
        <v/>
      </c>
      <c r="J532" s="40" t="str">
        <f>IF(ISBLANK(MeanRO_Method[[#This Row],[Ro1]]),"",Log_Header[[#This Row],[Layer_Top_Depth]])</f>
        <v/>
      </c>
      <c r="K532" s="40" t="str">
        <f>IF(ISBLANK(MeanRO_Method[[#This Row],[Ro1]]),"",Log_Header[[#This Row],[Layer_Bottom_Depth]])</f>
        <v/>
      </c>
      <c r="L532" s="183" t="str">
        <f>IFERROR(ROUND(AVERAGE(MeanRO_Method[[#This Row],[Ro1]:[Ro4]]),0),"")</f>
        <v/>
      </c>
      <c r="M532" s="183" t="str">
        <f>IF(ISBLANK(MeanRO_Method[[#This Row],[Bicarb]]),"",IF(MeanRO_Method[[#This Row],[Bicarb]]="Normal",MeanRO_Method[[#This Row],[Mean_Ro]],ROUND(MeanRO_Method[[#This Row],[Mean_Ro]]/1.75,0)))</f>
        <v/>
      </c>
      <c r="N532" s="177"/>
    </row>
    <row r="533" spans="1:14" x14ac:dyDescent="0.2">
      <c r="A533" s="210" t="str">
        <f>IF(ISNUMBER(Log_Header[[#This Row],[Seq]]),Log_Header[[#This Row],[Seq]],"")</f>
        <v/>
      </c>
      <c r="B533" s="40" t="str">
        <f>IF(ISNUMBER(Log_Header[[#This Row],[BRACS_ID]]),Log_Header[[#This Row],[BRACS_ID]],"")</f>
        <v/>
      </c>
      <c r="C533" s="40" t="str">
        <f>IF(ISNUMBER(Log_Header[[#This Row],[Target_Depth]]),Log_Header[[#This Row],[Target_Depth]],"")</f>
        <v/>
      </c>
      <c r="D533" s="177"/>
      <c r="E533" s="177"/>
      <c r="F533" s="177"/>
      <c r="G533" s="177"/>
      <c r="H533" s="177"/>
      <c r="I533" s="40" t="str">
        <f>IF(ISBLANK(MeanRO_Method[[#This Row],[Ro1]]),"",Log_Header[[#This Row],[Phi]])</f>
        <v/>
      </c>
      <c r="J533" s="40" t="str">
        <f>IF(ISBLANK(MeanRO_Method[[#This Row],[Ro1]]),"",Log_Header[[#This Row],[Layer_Top_Depth]])</f>
        <v/>
      </c>
      <c r="K533" s="40" t="str">
        <f>IF(ISBLANK(MeanRO_Method[[#This Row],[Ro1]]),"",Log_Header[[#This Row],[Layer_Bottom_Depth]])</f>
        <v/>
      </c>
      <c r="L533" s="183" t="str">
        <f>IFERROR(ROUND(AVERAGE(MeanRO_Method[[#This Row],[Ro1]:[Ro4]]),0),"")</f>
        <v/>
      </c>
      <c r="M533" s="183" t="str">
        <f>IF(ISBLANK(MeanRO_Method[[#This Row],[Bicarb]]),"",IF(MeanRO_Method[[#This Row],[Bicarb]]="Normal",MeanRO_Method[[#This Row],[Mean_Ro]],ROUND(MeanRO_Method[[#This Row],[Mean_Ro]]/1.75,0)))</f>
        <v/>
      </c>
      <c r="N533" s="177"/>
    </row>
    <row r="534" spans="1:14" x14ac:dyDescent="0.2">
      <c r="A534" s="210" t="str">
        <f>IF(ISNUMBER(Log_Header[[#This Row],[Seq]]),Log_Header[[#This Row],[Seq]],"")</f>
        <v/>
      </c>
      <c r="B534" s="40" t="str">
        <f>IF(ISNUMBER(Log_Header[[#This Row],[BRACS_ID]]),Log_Header[[#This Row],[BRACS_ID]],"")</f>
        <v/>
      </c>
      <c r="C534" s="40" t="str">
        <f>IF(ISNUMBER(Log_Header[[#This Row],[Target_Depth]]),Log_Header[[#This Row],[Target_Depth]],"")</f>
        <v/>
      </c>
      <c r="D534" s="177"/>
      <c r="E534" s="177"/>
      <c r="F534" s="177"/>
      <c r="G534" s="177"/>
      <c r="H534" s="177"/>
      <c r="I534" s="40" t="str">
        <f>IF(ISBLANK(MeanRO_Method[[#This Row],[Ro1]]),"",Log_Header[[#This Row],[Phi]])</f>
        <v/>
      </c>
      <c r="J534" s="40" t="str">
        <f>IF(ISBLANK(MeanRO_Method[[#This Row],[Ro1]]),"",Log_Header[[#This Row],[Layer_Top_Depth]])</f>
        <v/>
      </c>
      <c r="K534" s="40" t="str">
        <f>IF(ISBLANK(MeanRO_Method[[#This Row],[Ro1]]),"",Log_Header[[#This Row],[Layer_Bottom_Depth]])</f>
        <v/>
      </c>
      <c r="L534" s="183" t="str">
        <f>IFERROR(ROUND(AVERAGE(MeanRO_Method[[#This Row],[Ro1]:[Ro4]]),0),"")</f>
        <v/>
      </c>
      <c r="M534" s="183" t="str">
        <f>IF(ISBLANK(MeanRO_Method[[#This Row],[Bicarb]]),"",IF(MeanRO_Method[[#This Row],[Bicarb]]="Normal",MeanRO_Method[[#This Row],[Mean_Ro]],ROUND(MeanRO_Method[[#This Row],[Mean_Ro]]/1.75,0)))</f>
        <v/>
      </c>
      <c r="N534" s="177"/>
    </row>
    <row r="535" spans="1:14" x14ac:dyDescent="0.2">
      <c r="A535" s="210" t="str">
        <f>IF(ISNUMBER(Log_Header[[#This Row],[Seq]]),Log_Header[[#This Row],[Seq]],"")</f>
        <v/>
      </c>
      <c r="B535" s="40" t="str">
        <f>IF(ISNUMBER(Log_Header[[#This Row],[BRACS_ID]]),Log_Header[[#This Row],[BRACS_ID]],"")</f>
        <v/>
      </c>
      <c r="C535" s="40" t="str">
        <f>IF(ISNUMBER(Log_Header[[#This Row],[Target_Depth]]),Log_Header[[#This Row],[Target_Depth]],"")</f>
        <v/>
      </c>
      <c r="D535" s="177"/>
      <c r="E535" s="177"/>
      <c r="F535" s="177"/>
      <c r="G535" s="177"/>
      <c r="H535" s="177"/>
      <c r="I535" s="40" t="str">
        <f>IF(ISBLANK(MeanRO_Method[[#This Row],[Ro1]]),"",Log_Header[[#This Row],[Phi]])</f>
        <v/>
      </c>
      <c r="J535" s="40" t="str">
        <f>IF(ISBLANK(MeanRO_Method[[#This Row],[Ro1]]),"",Log_Header[[#This Row],[Layer_Top_Depth]])</f>
        <v/>
      </c>
      <c r="K535" s="40" t="str">
        <f>IF(ISBLANK(MeanRO_Method[[#This Row],[Ro1]]),"",Log_Header[[#This Row],[Layer_Bottom_Depth]])</f>
        <v/>
      </c>
      <c r="L535" s="183" t="str">
        <f>IFERROR(ROUND(AVERAGE(MeanRO_Method[[#This Row],[Ro1]:[Ro4]]),0),"")</f>
        <v/>
      </c>
      <c r="M535" s="183" t="str">
        <f>IF(ISBLANK(MeanRO_Method[[#This Row],[Bicarb]]),"",IF(MeanRO_Method[[#This Row],[Bicarb]]="Normal",MeanRO_Method[[#This Row],[Mean_Ro]],ROUND(MeanRO_Method[[#This Row],[Mean_Ro]]/1.75,0)))</f>
        <v/>
      </c>
      <c r="N535" s="177"/>
    </row>
    <row r="536" spans="1:14" x14ac:dyDescent="0.2">
      <c r="A536" s="210" t="str">
        <f>IF(ISNUMBER(Log_Header[[#This Row],[Seq]]),Log_Header[[#This Row],[Seq]],"")</f>
        <v/>
      </c>
      <c r="B536" s="40" t="str">
        <f>IF(ISNUMBER(Log_Header[[#This Row],[BRACS_ID]]),Log_Header[[#This Row],[BRACS_ID]],"")</f>
        <v/>
      </c>
      <c r="C536" s="40" t="str">
        <f>IF(ISNUMBER(Log_Header[[#This Row],[Target_Depth]]),Log_Header[[#This Row],[Target_Depth]],"")</f>
        <v/>
      </c>
      <c r="D536" s="177"/>
      <c r="E536" s="177"/>
      <c r="F536" s="177"/>
      <c r="G536" s="177"/>
      <c r="H536" s="177"/>
      <c r="I536" s="40" t="str">
        <f>IF(ISBLANK(MeanRO_Method[[#This Row],[Ro1]]),"",Log_Header[[#This Row],[Phi]])</f>
        <v/>
      </c>
      <c r="J536" s="40" t="str">
        <f>IF(ISBLANK(MeanRO_Method[[#This Row],[Ro1]]),"",Log_Header[[#This Row],[Layer_Top_Depth]])</f>
        <v/>
      </c>
      <c r="K536" s="40" t="str">
        <f>IF(ISBLANK(MeanRO_Method[[#This Row],[Ro1]]),"",Log_Header[[#This Row],[Layer_Bottom_Depth]])</f>
        <v/>
      </c>
      <c r="L536" s="183" t="str">
        <f>IFERROR(ROUND(AVERAGE(MeanRO_Method[[#This Row],[Ro1]:[Ro4]]),0),"")</f>
        <v/>
      </c>
      <c r="M536" s="183" t="str">
        <f>IF(ISBLANK(MeanRO_Method[[#This Row],[Bicarb]]),"",IF(MeanRO_Method[[#This Row],[Bicarb]]="Normal",MeanRO_Method[[#This Row],[Mean_Ro]],ROUND(MeanRO_Method[[#This Row],[Mean_Ro]]/1.75,0)))</f>
        <v/>
      </c>
      <c r="N536" s="177"/>
    </row>
    <row r="537" spans="1:14" x14ac:dyDescent="0.2">
      <c r="A537" s="210" t="str">
        <f>IF(ISNUMBER(Log_Header[[#This Row],[Seq]]),Log_Header[[#This Row],[Seq]],"")</f>
        <v/>
      </c>
      <c r="B537" s="40" t="str">
        <f>IF(ISNUMBER(Log_Header[[#This Row],[BRACS_ID]]),Log_Header[[#This Row],[BRACS_ID]],"")</f>
        <v/>
      </c>
      <c r="C537" s="40" t="str">
        <f>IF(ISNUMBER(Log_Header[[#This Row],[Target_Depth]]),Log_Header[[#This Row],[Target_Depth]],"")</f>
        <v/>
      </c>
      <c r="D537" s="177"/>
      <c r="E537" s="177"/>
      <c r="F537" s="177"/>
      <c r="G537" s="177"/>
      <c r="H537" s="177"/>
      <c r="I537" s="40" t="str">
        <f>IF(ISBLANK(MeanRO_Method[[#This Row],[Ro1]]),"",Log_Header[[#This Row],[Phi]])</f>
        <v/>
      </c>
      <c r="J537" s="40" t="str">
        <f>IF(ISBLANK(MeanRO_Method[[#This Row],[Ro1]]),"",Log_Header[[#This Row],[Layer_Top_Depth]])</f>
        <v/>
      </c>
      <c r="K537" s="40" t="str">
        <f>IF(ISBLANK(MeanRO_Method[[#This Row],[Ro1]]),"",Log_Header[[#This Row],[Layer_Bottom_Depth]])</f>
        <v/>
      </c>
      <c r="L537" s="183" t="str">
        <f>IFERROR(ROUND(AVERAGE(MeanRO_Method[[#This Row],[Ro1]:[Ro4]]),0),"")</f>
        <v/>
      </c>
      <c r="M537" s="183" t="str">
        <f>IF(ISBLANK(MeanRO_Method[[#This Row],[Bicarb]]),"",IF(MeanRO_Method[[#This Row],[Bicarb]]="Normal",MeanRO_Method[[#This Row],[Mean_Ro]],ROUND(MeanRO_Method[[#This Row],[Mean_Ro]]/1.75,0)))</f>
        <v/>
      </c>
      <c r="N537" s="177"/>
    </row>
    <row r="538" spans="1:14" x14ac:dyDescent="0.2">
      <c r="A538" s="210" t="str">
        <f>IF(ISNUMBER(Log_Header[[#This Row],[Seq]]),Log_Header[[#This Row],[Seq]],"")</f>
        <v/>
      </c>
      <c r="B538" s="40" t="str">
        <f>IF(ISNUMBER(Log_Header[[#This Row],[BRACS_ID]]),Log_Header[[#This Row],[BRACS_ID]],"")</f>
        <v/>
      </c>
      <c r="C538" s="40" t="str">
        <f>IF(ISNUMBER(Log_Header[[#This Row],[Target_Depth]]),Log_Header[[#This Row],[Target_Depth]],"")</f>
        <v/>
      </c>
      <c r="D538" s="177"/>
      <c r="E538" s="177"/>
      <c r="F538" s="177"/>
      <c r="G538" s="177"/>
      <c r="H538" s="177"/>
      <c r="I538" s="40" t="str">
        <f>IF(ISBLANK(MeanRO_Method[[#This Row],[Ro1]]),"",Log_Header[[#This Row],[Phi]])</f>
        <v/>
      </c>
      <c r="J538" s="40" t="str">
        <f>IF(ISBLANK(MeanRO_Method[[#This Row],[Ro1]]),"",Log_Header[[#This Row],[Layer_Top_Depth]])</f>
        <v/>
      </c>
      <c r="K538" s="40" t="str">
        <f>IF(ISBLANK(MeanRO_Method[[#This Row],[Ro1]]),"",Log_Header[[#This Row],[Layer_Bottom_Depth]])</f>
        <v/>
      </c>
      <c r="L538" s="183" t="str">
        <f>IFERROR(ROUND(AVERAGE(MeanRO_Method[[#This Row],[Ro1]:[Ro4]]),0),"")</f>
        <v/>
      </c>
      <c r="M538" s="183" t="str">
        <f>IF(ISBLANK(MeanRO_Method[[#This Row],[Bicarb]]),"",IF(MeanRO_Method[[#This Row],[Bicarb]]="Normal",MeanRO_Method[[#This Row],[Mean_Ro]],ROUND(MeanRO_Method[[#This Row],[Mean_Ro]]/1.75,0)))</f>
        <v/>
      </c>
      <c r="N538" s="177"/>
    </row>
    <row r="539" spans="1:14" x14ac:dyDescent="0.2">
      <c r="A539" s="210" t="str">
        <f>IF(ISNUMBER(Log_Header[[#This Row],[Seq]]),Log_Header[[#This Row],[Seq]],"")</f>
        <v/>
      </c>
      <c r="B539" s="40" t="str">
        <f>IF(ISNUMBER(Log_Header[[#This Row],[BRACS_ID]]),Log_Header[[#This Row],[BRACS_ID]],"")</f>
        <v/>
      </c>
      <c r="C539" s="40" t="str">
        <f>IF(ISNUMBER(Log_Header[[#This Row],[Target_Depth]]),Log_Header[[#This Row],[Target_Depth]],"")</f>
        <v/>
      </c>
      <c r="D539" s="177"/>
      <c r="E539" s="177"/>
      <c r="F539" s="177"/>
      <c r="G539" s="177"/>
      <c r="H539" s="177"/>
      <c r="I539" s="40" t="str">
        <f>IF(ISBLANK(MeanRO_Method[[#This Row],[Ro1]]),"",Log_Header[[#This Row],[Phi]])</f>
        <v/>
      </c>
      <c r="J539" s="40" t="str">
        <f>IF(ISBLANK(MeanRO_Method[[#This Row],[Ro1]]),"",Log_Header[[#This Row],[Layer_Top_Depth]])</f>
        <v/>
      </c>
      <c r="K539" s="40" t="str">
        <f>IF(ISBLANK(MeanRO_Method[[#This Row],[Ro1]]),"",Log_Header[[#This Row],[Layer_Bottom_Depth]])</f>
        <v/>
      </c>
      <c r="L539" s="183" t="str">
        <f>IFERROR(ROUND(AVERAGE(MeanRO_Method[[#This Row],[Ro1]:[Ro4]]),0),"")</f>
        <v/>
      </c>
      <c r="M539" s="183" t="str">
        <f>IF(ISBLANK(MeanRO_Method[[#This Row],[Bicarb]]),"",IF(MeanRO_Method[[#This Row],[Bicarb]]="Normal",MeanRO_Method[[#This Row],[Mean_Ro]],ROUND(MeanRO_Method[[#This Row],[Mean_Ro]]/1.75,0)))</f>
        <v/>
      </c>
      <c r="N539" s="177"/>
    </row>
    <row r="540" spans="1:14" x14ac:dyDescent="0.2">
      <c r="A540" s="210" t="str">
        <f>IF(ISNUMBER(Log_Header[[#This Row],[Seq]]),Log_Header[[#This Row],[Seq]],"")</f>
        <v/>
      </c>
      <c r="B540" s="40" t="str">
        <f>IF(ISNUMBER(Log_Header[[#This Row],[BRACS_ID]]),Log_Header[[#This Row],[BRACS_ID]],"")</f>
        <v/>
      </c>
      <c r="C540" s="40" t="str">
        <f>IF(ISNUMBER(Log_Header[[#This Row],[Target_Depth]]),Log_Header[[#This Row],[Target_Depth]],"")</f>
        <v/>
      </c>
      <c r="D540" s="177"/>
      <c r="E540" s="177"/>
      <c r="F540" s="177"/>
      <c r="G540" s="177"/>
      <c r="H540" s="177"/>
      <c r="I540" s="40" t="str">
        <f>IF(ISBLANK(MeanRO_Method[[#This Row],[Ro1]]),"",Log_Header[[#This Row],[Phi]])</f>
        <v/>
      </c>
      <c r="J540" s="40" t="str">
        <f>IF(ISBLANK(MeanRO_Method[[#This Row],[Ro1]]),"",Log_Header[[#This Row],[Layer_Top_Depth]])</f>
        <v/>
      </c>
      <c r="K540" s="40" t="str">
        <f>IF(ISBLANK(MeanRO_Method[[#This Row],[Ro1]]),"",Log_Header[[#This Row],[Layer_Bottom_Depth]])</f>
        <v/>
      </c>
      <c r="L540" s="183" t="str">
        <f>IFERROR(ROUND(AVERAGE(MeanRO_Method[[#This Row],[Ro1]:[Ro4]]),0),"")</f>
        <v/>
      </c>
      <c r="M540" s="183" t="str">
        <f>IF(ISBLANK(MeanRO_Method[[#This Row],[Bicarb]]),"",IF(MeanRO_Method[[#This Row],[Bicarb]]="Normal",MeanRO_Method[[#This Row],[Mean_Ro]],ROUND(MeanRO_Method[[#This Row],[Mean_Ro]]/1.75,0)))</f>
        <v/>
      </c>
      <c r="N540" s="177"/>
    </row>
    <row r="541" spans="1:14" x14ac:dyDescent="0.2">
      <c r="A541" s="210" t="str">
        <f>IF(ISNUMBER(Log_Header[[#This Row],[Seq]]),Log_Header[[#This Row],[Seq]],"")</f>
        <v/>
      </c>
      <c r="B541" s="40" t="str">
        <f>IF(ISNUMBER(Log_Header[[#This Row],[BRACS_ID]]),Log_Header[[#This Row],[BRACS_ID]],"")</f>
        <v/>
      </c>
      <c r="C541" s="40" t="str">
        <f>IF(ISNUMBER(Log_Header[[#This Row],[Target_Depth]]),Log_Header[[#This Row],[Target_Depth]],"")</f>
        <v/>
      </c>
      <c r="D541" s="177"/>
      <c r="E541" s="177"/>
      <c r="F541" s="177"/>
      <c r="G541" s="177"/>
      <c r="H541" s="177"/>
      <c r="I541" s="40" t="str">
        <f>IF(ISBLANK(MeanRO_Method[[#This Row],[Ro1]]),"",Log_Header[[#This Row],[Phi]])</f>
        <v/>
      </c>
      <c r="J541" s="40" t="str">
        <f>IF(ISBLANK(MeanRO_Method[[#This Row],[Ro1]]),"",Log_Header[[#This Row],[Layer_Top_Depth]])</f>
        <v/>
      </c>
      <c r="K541" s="40" t="str">
        <f>IF(ISBLANK(MeanRO_Method[[#This Row],[Ro1]]),"",Log_Header[[#This Row],[Layer_Bottom_Depth]])</f>
        <v/>
      </c>
      <c r="L541" s="183" t="str">
        <f>IFERROR(ROUND(AVERAGE(MeanRO_Method[[#This Row],[Ro1]:[Ro4]]),0),"")</f>
        <v/>
      </c>
      <c r="M541" s="183" t="str">
        <f>IF(ISBLANK(MeanRO_Method[[#This Row],[Bicarb]]),"",IF(MeanRO_Method[[#This Row],[Bicarb]]="Normal",MeanRO_Method[[#This Row],[Mean_Ro]],ROUND(MeanRO_Method[[#This Row],[Mean_Ro]]/1.75,0)))</f>
        <v/>
      </c>
      <c r="N541" s="177"/>
    </row>
    <row r="542" spans="1:14" x14ac:dyDescent="0.2">
      <c r="A542" s="210" t="str">
        <f>IF(ISNUMBER(Log_Header[[#This Row],[Seq]]),Log_Header[[#This Row],[Seq]],"")</f>
        <v/>
      </c>
      <c r="B542" s="40" t="str">
        <f>IF(ISNUMBER(Log_Header[[#This Row],[BRACS_ID]]),Log_Header[[#This Row],[BRACS_ID]],"")</f>
        <v/>
      </c>
      <c r="C542" s="40" t="str">
        <f>IF(ISNUMBER(Log_Header[[#This Row],[Target_Depth]]),Log_Header[[#This Row],[Target_Depth]],"")</f>
        <v/>
      </c>
      <c r="D542" s="177"/>
      <c r="E542" s="177"/>
      <c r="F542" s="177"/>
      <c r="G542" s="177"/>
      <c r="H542" s="177"/>
      <c r="I542" s="40" t="str">
        <f>IF(ISBLANK(MeanRO_Method[[#This Row],[Ro1]]),"",Log_Header[[#This Row],[Phi]])</f>
        <v/>
      </c>
      <c r="J542" s="40" t="str">
        <f>IF(ISBLANK(MeanRO_Method[[#This Row],[Ro1]]),"",Log_Header[[#This Row],[Layer_Top_Depth]])</f>
        <v/>
      </c>
      <c r="K542" s="40" t="str">
        <f>IF(ISBLANK(MeanRO_Method[[#This Row],[Ro1]]),"",Log_Header[[#This Row],[Layer_Bottom_Depth]])</f>
        <v/>
      </c>
      <c r="L542" s="183" t="str">
        <f>IFERROR(ROUND(AVERAGE(MeanRO_Method[[#This Row],[Ro1]:[Ro4]]),0),"")</f>
        <v/>
      </c>
      <c r="M542" s="183" t="str">
        <f>IF(ISBLANK(MeanRO_Method[[#This Row],[Bicarb]]),"",IF(MeanRO_Method[[#This Row],[Bicarb]]="Normal",MeanRO_Method[[#This Row],[Mean_Ro]],ROUND(MeanRO_Method[[#This Row],[Mean_Ro]]/1.75,0)))</f>
        <v/>
      </c>
      <c r="N542" s="177"/>
    </row>
    <row r="543" spans="1:14" x14ac:dyDescent="0.2">
      <c r="A543" s="210" t="str">
        <f>IF(ISNUMBER(Log_Header[[#This Row],[Seq]]),Log_Header[[#This Row],[Seq]],"")</f>
        <v/>
      </c>
      <c r="B543" s="40" t="str">
        <f>IF(ISNUMBER(Log_Header[[#This Row],[BRACS_ID]]),Log_Header[[#This Row],[BRACS_ID]],"")</f>
        <v/>
      </c>
      <c r="C543" s="40" t="str">
        <f>IF(ISNUMBER(Log_Header[[#This Row],[Target_Depth]]),Log_Header[[#This Row],[Target_Depth]],"")</f>
        <v/>
      </c>
      <c r="D543" s="177"/>
      <c r="E543" s="177"/>
      <c r="F543" s="177"/>
      <c r="G543" s="177"/>
      <c r="H543" s="177"/>
      <c r="I543" s="40" t="str">
        <f>IF(ISBLANK(MeanRO_Method[[#This Row],[Ro1]]),"",Log_Header[[#This Row],[Phi]])</f>
        <v/>
      </c>
      <c r="J543" s="40" t="str">
        <f>IF(ISBLANK(MeanRO_Method[[#This Row],[Ro1]]),"",Log_Header[[#This Row],[Layer_Top_Depth]])</f>
        <v/>
      </c>
      <c r="K543" s="40" t="str">
        <f>IF(ISBLANK(MeanRO_Method[[#This Row],[Ro1]]),"",Log_Header[[#This Row],[Layer_Bottom_Depth]])</f>
        <v/>
      </c>
      <c r="L543" s="183" t="str">
        <f>IFERROR(ROUND(AVERAGE(MeanRO_Method[[#This Row],[Ro1]:[Ro4]]),0),"")</f>
        <v/>
      </c>
      <c r="M543" s="183" t="str">
        <f>IF(ISBLANK(MeanRO_Method[[#This Row],[Bicarb]]),"",IF(MeanRO_Method[[#This Row],[Bicarb]]="Normal",MeanRO_Method[[#This Row],[Mean_Ro]],ROUND(MeanRO_Method[[#This Row],[Mean_Ro]]/1.75,0)))</f>
        <v/>
      </c>
      <c r="N543" s="177"/>
    </row>
    <row r="544" spans="1:14" x14ac:dyDescent="0.2">
      <c r="A544" s="210" t="str">
        <f>IF(ISNUMBER(Log_Header[[#This Row],[Seq]]),Log_Header[[#This Row],[Seq]],"")</f>
        <v/>
      </c>
      <c r="B544" s="40" t="str">
        <f>IF(ISNUMBER(Log_Header[[#This Row],[BRACS_ID]]),Log_Header[[#This Row],[BRACS_ID]],"")</f>
        <v/>
      </c>
      <c r="C544" s="40" t="str">
        <f>IF(ISNUMBER(Log_Header[[#This Row],[Target_Depth]]),Log_Header[[#This Row],[Target_Depth]],"")</f>
        <v/>
      </c>
      <c r="D544" s="177"/>
      <c r="E544" s="177"/>
      <c r="F544" s="177"/>
      <c r="G544" s="177"/>
      <c r="H544" s="177"/>
      <c r="I544" s="40" t="str">
        <f>IF(ISBLANK(MeanRO_Method[[#This Row],[Ro1]]),"",Log_Header[[#This Row],[Phi]])</f>
        <v/>
      </c>
      <c r="J544" s="40" t="str">
        <f>IF(ISBLANK(MeanRO_Method[[#This Row],[Ro1]]),"",Log_Header[[#This Row],[Layer_Top_Depth]])</f>
        <v/>
      </c>
      <c r="K544" s="40" t="str">
        <f>IF(ISBLANK(MeanRO_Method[[#This Row],[Ro1]]),"",Log_Header[[#This Row],[Layer_Bottom_Depth]])</f>
        <v/>
      </c>
      <c r="L544" s="183" t="str">
        <f>IFERROR(ROUND(AVERAGE(MeanRO_Method[[#This Row],[Ro1]:[Ro4]]),0),"")</f>
        <v/>
      </c>
      <c r="M544" s="183" t="str">
        <f>IF(ISBLANK(MeanRO_Method[[#This Row],[Bicarb]]),"",IF(MeanRO_Method[[#This Row],[Bicarb]]="Normal",MeanRO_Method[[#This Row],[Mean_Ro]],ROUND(MeanRO_Method[[#This Row],[Mean_Ro]]/1.75,0)))</f>
        <v/>
      </c>
      <c r="N544" s="177"/>
    </row>
    <row r="545" spans="1:14" x14ac:dyDescent="0.2">
      <c r="A545" s="210" t="str">
        <f>IF(ISNUMBER(Log_Header[[#This Row],[Seq]]),Log_Header[[#This Row],[Seq]],"")</f>
        <v/>
      </c>
      <c r="B545" s="40" t="str">
        <f>IF(ISNUMBER(Log_Header[[#This Row],[BRACS_ID]]),Log_Header[[#This Row],[BRACS_ID]],"")</f>
        <v/>
      </c>
      <c r="C545" s="40" t="str">
        <f>IF(ISNUMBER(Log_Header[[#This Row],[Target_Depth]]),Log_Header[[#This Row],[Target_Depth]],"")</f>
        <v/>
      </c>
      <c r="D545" s="177"/>
      <c r="E545" s="177"/>
      <c r="F545" s="177"/>
      <c r="G545" s="177"/>
      <c r="H545" s="177"/>
      <c r="I545" s="40" t="str">
        <f>IF(ISBLANK(MeanRO_Method[[#This Row],[Ro1]]),"",Log_Header[[#This Row],[Phi]])</f>
        <v/>
      </c>
      <c r="J545" s="40" t="str">
        <f>IF(ISBLANK(MeanRO_Method[[#This Row],[Ro1]]),"",Log_Header[[#This Row],[Layer_Top_Depth]])</f>
        <v/>
      </c>
      <c r="K545" s="40" t="str">
        <f>IF(ISBLANK(MeanRO_Method[[#This Row],[Ro1]]),"",Log_Header[[#This Row],[Layer_Bottom_Depth]])</f>
        <v/>
      </c>
      <c r="L545" s="183" t="str">
        <f>IFERROR(ROUND(AVERAGE(MeanRO_Method[[#This Row],[Ro1]:[Ro4]]),0),"")</f>
        <v/>
      </c>
      <c r="M545" s="183" t="str">
        <f>IF(ISBLANK(MeanRO_Method[[#This Row],[Bicarb]]),"",IF(MeanRO_Method[[#This Row],[Bicarb]]="Normal",MeanRO_Method[[#This Row],[Mean_Ro]],ROUND(MeanRO_Method[[#This Row],[Mean_Ro]]/1.75,0)))</f>
        <v/>
      </c>
      <c r="N545" s="177"/>
    </row>
    <row r="546" spans="1:14" x14ac:dyDescent="0.2">
      <c r="A546" s="210" t="str">
        <f>IF(ISNUMBER(Log_Header[[#This Row],[Seq]]),Log_Header[[#This Row],[Seq]],"")</f>
        <v/>
      </c>
      <c r="B546" s="40" t="str">
        <f>IF(ISNUMBER(Log_Header[[#This Row],[BRACS_ID]]),Log_Header[[#This Row],[BRACS_ID]],"")</f>
        <v/>
      </c>
      <c r="C546" s="40" t="str">
        <f>IF(ISNUMBER(Log_Header[[#This Row],[Target_Depth]]),Log_Header[[#This Row],[Target_Depth]],"")</f>
        <v/>
      </c>
      <c r="D546" s="177"/>
      <c r="E546" s="177"/>
      <c r="F546" s="177"/>
      <c r="G546" s="177"/>
      <c r="H546" s="177"/>
      <c r="I546" s="40" t="str">
        <f>IF(ISBLANK(MeanRO_Method[[#This Row],[Ro1]]),"",Log_Header[[#This Row],[Phi]])</f>
        <v/>
      </c>
      <c r="J546" s="40" t="str">
        <f>IF(ISBLANK(MeanRO_Method[[#This Row],[Ro1]]),"",Log_Header[[#This Row],[Layer_Top_Depth]])</f>
        <v/>
      </c>
      <c r="K546" s="40" t="str">
        <f>IF(ISBLANK(MeanRO_Method[[#This Row],[Ro1]]),"",Log_Header[[#This Row],[Layer_Bottom_Depth]])</f>
        <v/>
      </c>
      <c r="L546" s="183" t="str">
        <f>IFERROR(ROUND(AVERAGE(MeanRO_Method[[#This Row],[Ro1]:[Ro4]]),0),"")</f>
        <v/>
      </c>
      <c r="M546" s="183" t="str">
        <f>IF(ISBLANK(MeanRO_Method[[#This Row],[Bicarb]]),"",IF(MeanRO_Method[[#This Row],[Bicarb]]="Normal",MeanRO_Method[[#This Row],[Mean_Ro]],ROUND(MeanRO_Method[[#This Row],[Mean_Ro]]/1.75,0)))</f>
        <v/>
      </c>
      <c r="N546" s="177"/>
    </row>
    <row r="547" spans="1:14" x14ac:dyDescent="0.2">
      <c r="A547" s="210" t="str">
        <f>IF(ISNUMBER(Log_Header[[#This Row],[Seq]]),Log_Header[[#This Row],[Seq]],"")</f>
        <v/>
      </c>
      <c r="B547" s="40" t="str">
        <f>IF(ISNUMBER(Log_Header[[#This Row],[BRACS_ID]]),Log_Header[[#This Row],[BRACS_ID]],"")</f>
        <v/>
      </c>
      <c r="C547" s="40" t="str">
        <f>IF(ISNUMBER(Log_Header[[#This Row],[Target_Depth]]),Log_Header[[#This Row],[Target_Depth]],"")</f>
        <v/>
      </c>
      <c r="D547" s="177"/>
      <c r="E547" s="177"/>
      <c r="F547" s="177"/>
      <c r="G547" s="177"/>
      <c r="H547" s="177"/>
      <c r="I547" s="40" t="str">
        <f>IF(ISBLANK(MeanRO_Method[[#This Row],[Ro1]]),"",Log_Header[[#This Row],[Phi]])</f>
        <v/>
      </c>
      <c r="J547" s="40" t="str">
        <f>IF(ISBLANK(MeanRO_Method[[#This Row],[Ro1]]),"",Log_Header[[#This Row],[Layer_Top_Depth]])</f>
        <v/>
      </c>
      <c r="K547" s="40" t="str">
        <f>IF(ISBLANK(MeanRO_Method[[#This Row],[Ro1]]),"",Log_Header[[#This Row],[Layer_Bottom_Depth]])</f>
        <v/>
      </c>
      <c r="L547" s="183" t="str">
        <f>IFERROR(ROUND(AVERAGE(MeanRO_Method[[#This Row],[Ro1]:[Ro4]]),0),"")</f>
        <v/>
      </c>
      <c r="M547" s="183" t="str">
        <f>IF(ISBLANK(MeanRO_Method[[#This Row],[Bicarb]]),"",IF(MeanRO_Method[[#This Row],[Bicarb]]="Normal",MeanRO_Method[[#This Row],[Mean_Ro]],ROUND(MeanRO_Method[[#This Row],[Mean_Ro]]/1.75,0)))</f>
        <v/>
      </c>
      <c r="N547" s="177"/>
    </row>
    <row r="548" spans="1:14" x14ac:dyDescent="0.2">
      <c r="A548" s="210" t="str">
        <f>IF(ISNUMBER(Log_Header[[#This Row],[Seq]]),Log_Header[[#This Row],[Seq]],"")</f>
        <v/>
      </c>
      <c r="B548" s="40" t="str">
        <f>IF(ISNUMBER(Log_Header[[#This Row],[BRACS_ID]]),Log_Header[[#This Row],[BRACS_ID]],"")</f>
        <v/>
      </c>
      <c r="C548" s="40" t="str">
        <f>IF(ISNUMBER(Log_Header[[#This Row],[Target_Depth]]),Log_Header[[#This Row],[Target_Depth]],"")</f>
        <v/>
      </c>
      <c r="D548" s="177"/>
      <c r="E548" s="177"/>
      <c r="F548" s="177"/>
      <c r="G548" s="177"/>
      <c r="H548" s="177"/>
      <c r="I548" s="40" t="str">
        <f>IF(ISBLANK(MeanRO_Method[[#This Row],[Ro1]]),"",Log_Header[[#This Row],[Phi]])</f>
        <v/>
      </c>
      <c r="J548" s="40" t="str">
        <f>IF(ISBLANK(MeanRO_Method[[#This Row],[Ro1]]),"",Log_Header[[#This Row],[Layer_Top_Depth]])</f>
        <v/>
      </c>
      <c r="K548" s="40" t="str">
        <f>IF(ISBLANK(MeanRO_Method[[#This Row],[Ro1]]),"",Log_Header[[#This Row],[Layer_Bottom_Depth]])</f>
        <v/>
      </c>
      <c r="L548" s="183" t="str">
        <f>IFERROR(ROUND(AVERAGE(MeanRO_Method[[#This Row],[Ro1]:[Ro4]]),0),"")</f>
        <v/>
      </c>
      <c r="M548" s="183" t="str">
        <f>IF(ISBLANK(MeanRO_Method[[#This Row],[Bicarb]]),"",IF(MeanRO_Method[[#This Row],[Bicarb]]="Normal",MeanRO_Method[[#This Row],[Mean_Ro]],ROUND(MeanRO_Method[[#This Row],[Mean_Ro]]/1.75,0)))</f>
        <v/>
      </c>
      <c r="N548" s="177"/>
    </row>
    <row r="549" spans="1:14" x14ac:dyDescent="0.2">
      <c r="A549" s="210" t="str">
        <f>IF(ISNUMBER(Log_Header[[#This Row],[Seq]]),Log_Header[[#This Row],[Seq]],"")</f>
        <v/>
      </c>
      <c r="B549" s="40" t="str">
        <f>IF(ISNUMBER(Log_Header[[#This Row],[BRACS_ID]]),Log_Header[[#This Row],[BRACS_ID]],"")</f>
        <v/>
      </c>
      <c r="C549" s="40" t="str">
        <f>IF(ISNUMBER(Log_Header[[#This Row],[Target_Depth]]),Log_Header[[#This Row],[Target_Depth]],"")</f>
        <v/>
      </c>
      <c r="D549" s="177"/>
      <c r="E549" s="177"/>
      <c r="F549" s="177"/>
      <c r="G549" s="177"/>
      <c r="H549" s="177"/>
      <c r="I549" s="40" t="str">
        <f>IF(ISBLANK(MeanRO_Method[[#This Row],[Ro1]]),"",Log_Header[[#This Row],[Phi]])</f>
        <v/>
      </c>
      <c r="J549" s="40" t="str">
        <f>IF(ISBLANK(MeanRO_Method[[#This Row],[Ro1]]),"",Log_Header[[#This Row],[Layer_Top_Depth]])</f>
        <v/>
      </c>
      <c r="K549" s="40" t="str">
        <f>IF(ISBLANK(MeanRO_Method[[#This Row],[Ro1]]),"",Log_Header[[#This Row],[Layer_Bottom_Depth]])</f>
        <v/>
      </c>
      <c r="L549" s="183" t="str">
        <f>IFERROR(ROUND(AVERAGE(MeanRO_Method[[#This Row],[Ro1]:[Ro4]]),0),"")</f>
        <v/>
      </c>
      <c r="M549" s="183" t="str">
        <f>IF(ISBLANK(MeanRO_Method[[#This Row],[Bicarb]]),"",IF(MeanRO_Method[[#This Row],[Bicarb]]="Normal",MeanRO_Method[[#This Row],[Mean_Ro]],ROUND(MeanRO_Method[[#This Row],[Mean_Ro]]/1.75,0)))</f>
        <v/>
      </c>
      <c r="N549" s="177"/>
    </row>
    <row r="550" spans="1:14" x14ac:dyDescent="0.2">
      <c r="A550" s="210" t="str">
        <f>IF(ISNUMBER(Log_Header[[#This Row],[Seq]]),Log_Header[[#This Row],[Seq]],"")</f>
        <v/>
      </c>
      <c r="B550" s="40" t="str">
        <f>IF(ISNUMBER(Log_Header[[#This Row],[BRACS_ID]]),Log_Header[[#This Row],[BRACS_ID]],"")</f>
        <v/>
      </c>
      <c r="C550" s="40" t="str">
        <f>IF(ISNUMBER(Log_Header[[#This Row],[Target_Depth]]),Log_Header[[#This Row],[Target_Depth]],"")</f>
        <v/>
      </c>
      <c r="D550" s="177"/>
      <c r="E550" s="177"/>
      <c r="F550" s="177"/>
      <c r="G550" s="177"/>
      <c r="H550" s="177"/>
      <c r="I550" s="40" t="str">
        <f>IF(ISBLANK(MeanRO_Method[[#This Row],[Ro1]]),"",Log_Header[[#This Row],[Phi]])</f>
        <v/>
      </c>
      <c r="J550" s="40" t="str">
        <f>IF(ISBLANK(MeanRO_Method[[#This Row],[Ro1]]),"",Log_Header[[#This Row],[Layer_Top_Depth]])</f>
        <v/>
      </c>
      <c r="K550" s="40" t="str">
        <f>IF(ISBLANK(MeanRO_Method[[#This Row],[Ro1]]),"",Log_Header[[#This Row],[Layer_Bottom_Depth]])</f>
        <v/>
      </c>
      <c r="L550" s="183" t="str">
        <f>IFERROR(ROUND(AVERAGE(MeanRO_Method[[#This Row],[Ro1]:[Ro4]]),0),"")</f>
        <v/>
      </c>
      <c r="M550" s="183" t="str">
        <f>IF(ISBLANK(MeanRO_Method[[#This Row],[Bicarb]]),"",IF(MeanRO_Method[[#This Row],[Bicarb]]="Normal",MeanRO_Method[[#This Row],[Mean_Ro]],ROUND(MeanRO_Method[[#This Row],[Mean_Ro]]/1.75,0)))</f>
        <v/>
      </c>
      <c r="N550" s="177"/>
    </row>
    <row r="551" spans="1:14" x14ac:dyDescent="0.2">
      <c r="A551" s="210" t="str">
        <f>IF(ISNUMBER(Log_Header[[#This Row],[Seq]]),Log_Header[[#This Row],[Seq]],"")</f>
        <v/>
      </c>
      <c r="B551" s="40" t="str">
        <f>IF(ISNUMBER(Log_Header[[#This Row],[BRACS_ID]]),Log_Header[[#This Row],[BRACS_ID]],"")</f>
        <v/>
      </c>
      <c r="C551" s="40" t="str">
        <f>IF(ISNUMBER(Log_Header[[#This Row],[Target_Depth]]),Log_Header[[#This Row],[Target_Depth]],"")</f>
        <v/>
      </c>
      <c r="D551" s="177"/>
      <c r="E551" s="177"/>
      <c r="F551" s="177"/>
      <c r="G551" s="177"/>
      <c r="H551" s="177"/>
      <c r="I551" s="40" t="str">
        <f>IF(ISBLANK(MeanRO_Method[[#This Row],[Ro1]]),"",Log_Header[[#This Row],[Phi]])</f>
        <v/>
      </c>
      <c r="J551" s="40" t="str">
        <f>IF(ISBLANK(MeanRO_Method[[#This Row],[Ro1]]),"",Log_Header[[#This Row],[Layer_Top_Depth]])</f>
        <v/>
      </c>
      <c r="K551" s="40" t="str">
        <f>IF(ISBLANK(MeanRO_Method[[#This Row],[Ro1]]),"",Log_Header[[#This Row],[Layer_Bottom_Depth]])</f>
        <v/>
      </c>
      <c r="L551" s="183" t="str">
        <f>IFERROR(ROUND(AVERAGE(MeanRO_Method[[#This Row],[Ro1]:[Ro4]]),0),"")</f>
        <v/>
      </c>
      <c r="M551" s="183" t="str">
        <f>IF(ISBLANK(MeanRO_Method[[#This Row],[Bicarb]]),"",IF(MeanRO_Method[[#This Row],[Bicarb]]="Normal",MeanRO_Method[[#This Row],[Mean_Ro]],ROUND(MeanRO_Method[[#This Row],[Mean_Ro]]/1.75,0)))</f>
        <v/>
      </c>
      <c r="N551" s="177"/>
    </row>
    <row r="552" spans="1:14" x14ac:dyDescent="0.2">
      <c r="A552" s="210" t="str">
        <f>IF(ISNUMBER(Log_Header[[#This Row],[Seq]]),Log_Header[[#This Row],[Seq]],"")</f>
        <v/>
      </c>
      <c r="B552" s="40" t="str">
        <f>IF(ISNUMBER(Log_Header[[#This Row],[BRACS_ID]]),Log_Header[[#This Row],[BRACS_ID]],"")</f>
        <v/>
      </c>
      <c r="C552" s="40" t="str">
        <f>IF(ISNUMBER(Log_Header[[#This Row],[Target_Depth]]),Log_Header[[#This Row],[Target_Depth]],"")</f>
        <v/>
      </c>
      <c r="D552" s="177"/>
      <c r="E552" s="177"/>
      <c r="F552" s="177"/>
      <c r="G552" s="177"/>
      <c r="H552" s="177"/>
      <c r="I552" s="40" t="str">
        <f>IF(ISBLANK(MeanRO_Method[[#This Row],[Ro1]]),"",Log_Header[[#This Row],[Phi]])</f>
        <v/>
      </c>
      <c r="J552" s="40" t="str">
        <f>IF(ISBLANK(MeanRO_Method[[#This Row],[Ro1]]),"",Log_Header[[#This Row],[Layer_Top_Depth]])</f>
        <v/>
      </c>
      <c r="K552" s="40" t="str">
        <f>IF(ISBLANK(MeanRO_Method[[#This Row],[Ro1]]),"",Log_Header[[#This Row],[Layer_Bottom_Depth]])</f>
        <v/>
      </c>
      <c r="L552" s="183" t="str">
        <f>IFERROR(ROUND(AVERAGE(MeanRO_Method[[#This Row],[Ro1]:[Ro4]]),0),"")</f>
        <v/>
      </c>
      <c r="M552" s="183" t="str">
        <f>IF(ISBLANK(MeanRO_Method[[#This Row],[Bicarb]]),"",IF(MeanRO_Method[[#This Row],[Bicarb]]="Normal",MeanRO_Method[[#This Row],[Mean_Ro]],ROUND(MeanRO_Method[[#This Row],[Mean_Ro]]/1.75,0)))</f>
        <v/>
      </c>
      <c r="N552" s="177"/>
    </row>
    <row r="553" spans="1:14" x14ac:dyDescent="0.2">
      <c r="A553" s="210" t="str">
        <f>IF(ISNUMBER(Log_Header[[#This Row],[Seq]]),Log_Header[[#This Row],[Seq]],"")</f>
        <v/>
      </c>
      <c r="B553" s="40" t="str">
        <f>IF(ISNUMBER(Log_Header[[#This Row],[BRACS_ID]]),Log_Header[[#This Row],[BRACS_ID]],"")</f>
        <v/>
      </c>
      <c r="C553" s="40" t="str">
        <f>IF(ISNUMBER(Log_Header[[#This Row],[Target_Depth]]),Log_Header[[#This Row],[Target_Depth]],"")</f>
        <v/>
      </c>
      <c r="D553" s="177"/>
      <c r="E553" s="177"/>
      <c r="F553" s="177"/>
      <c r="G553" s="177"/>
      <c r="H553" s="177"/>
      <c r="I553" s="40" t="str">
        <f>IF(ISBLANK(MeanRO_Method[[#This Row],[Ro1]]),"",Log_Header[[#This Row],[Phi]])</f>
        <v/>
      </c>
      <c r="J553" s="40" t="str">
        <f>IF(ISBLANK(MeanRO_Method[[#This Row],[Ro1]]),"",Log_Header[[#This Row],[Layer_Top_Depth]])</f>
        <v/>
      </c>
      <c r="K553" s="40" t="str">
        <f>IF(ISBLANK(MeanRO_Method[[#This Row],[Ro1]]),"",Log_Header[[#This Row],[Layer_Bottom_Depth]])</f>
        <v/>
      </c>
      <c r="L553" s="183" t="str">
        <f>IFERROR(ROUND(AVERAGE(MeanRO_Method[[#This Row],[Ro1]:[Ro4]]),0),"")</f>
        <v/>
      </c>
      <c r="M553" s="183" t="str">
        <f>IF(ISBLANK(MeanRO_Method[[#This Row],[Bicarb]]),"",IF(MeanRO_Method[[#This Row],[Bicarb]]="Normal",MeanRO_Method[[#This Row],[Mean_Ro]],ROUND(MeanRO_Method[[#This Row],[Mean_Ro]]/1.75,0)))</f>
        <v/>
      </c>
      <c r="N553" s="177"/>
    </row>
    <row r="554" spans="1:14" x14ac:dyDescent="0.2">
      <c r="A554" s="210" t="str">
        <f>IF(ISNUMBER(Log_Header[[#This Row],[Seq]]),Log_Header[[#This Row],[Seq]],"")</f>
        <v/>
      </c>
      <c r="B554" s="40" t="str">
        <f>IF(ISNUMBER(Log_Header[[#This Row],[BRACS_ID]]),Log_Header[[#This Row],[BRACS_ID]],"")</f>
        <v/>
      </c>
      <c r="C554" s="40" t="str">
        <f>IF(ISNUMBER(Log_Header[[#This Row],[Target_Depth]]),Log_Header[[#This Row],[Target_Depth]],"")</f>
        <v/>
      </c>
      <c r="D554" s="177"/>
      <c r="E554" s="177"/>
      <c r="F554" s="177"/>
      <c r="G554" s="177"/>
      <c r="H554" s="177"/>
      <c r="I554" s="40" t="str">
        <f>IF(ISBLANK(MeanRO_Method[[#This Row],[Ro1]]),"",Log_Header[[#This Row],[Phi]])</f>
        <v/>
      </c>
      <c r="J554" s="40" t="str">
        <f>IF(ISBLANK(MeanRO_Method[[#This Row],[Ro1]]),"",Log_Header[[#This Row],[Layer_Top_Depth]])</f>
        <v/>
      </c>
      <c r="K554" s="40" t="str">
        <f>IF(ISBLANK(MeanRO_Method[[#This Row],[Ro1]]),"",Log_Header[[#This Row],[Layer_Bottom_Depth]])</f>
        <v/>
      </c>
      <c r="L554" s="183" t="str">
        <f>IFERROR(ROUND(AVERAGE(MeanRO_Method[[#This Row],[Ro1]:[Ro4]]),0),"")</f>
        <v/>
      </c>
      <c r="M554" s="183" t="str">
        <f>IF(ISBLANK(MeanRO_Method[[#This Row],[Bicarb]]),"",IF(MeanRO_Method[[#This Row],[Bicarb]]="Normal",MeanRO_Method[[#This Row],[Mean_Ro]],ROUND(MeanRO_Method[[#This Row],[Mean_Ro]]/1.75,0)))</f>
        <v/>
      </c>
      <c r="N554" s="177"/>
    </row>
    <row r="555" spans="1:14" x14ac:dyDescent="0.2">
      <c r="A555" s="210" t="str">
        <f>IF(ISNUMBER(Log_Header[[#This Row],[Seq]]),Log_Header[[#This Row],[Seq]],"")</f>
        <v/>
      </c>
      <c r="B555" s="40" t="str">
        <f>IF(ISNUMBER(Log_Header[[#This Row],[BRACS_ID]]),Log_Header[[#This Row],[BRACS_ID]],"")</f>
        <v/>
      </c>
      <c r="C555" s="40" t="str">
        <f>IF(ISNUMBER(Log_Header[[#This Row],[Target_Depth]]),Log_Header[[#This Row],[Target_Depth]],"")</f>
        <v/>
      </c>
      <c r="D555" s="177"/>
      <c r="E555" s="177"/>
      <c r="F555" s="177"/>
      <c r="G555" s="177"/>
      <c r="H555" s="177"/>
      <c r="I555" s="40" t="str">
        <f>IF(ISBLANK(MeanRO_Method[[#This Row],[Ro1]]),"",Log_Header[[#This Row],[Phi]])</f>
        <v/>
      </c>
      <c r="J555" s="40" t="str">
        <f>IF(ISBLANK(MeanRO_Method[[#This Row],[Ro1]]),"",Log_Header[[#This Row],[Layer_Top_Depth]])</f>
        <v/>
      </c>
      <c r="K555" s="40" t="str">
        <f>IF(ISBLANK(MeanRO_Method[[#This Row],[Ro1]]),"",Log_Header[[#This Row],[Layer_Bottom_Depth]])</f>
        <v/>
      </c>
      <c r="L555" s="183" t="str">
        <f>IFERROR(ROUND(AVERAGE(MeanRO_Method[[#This Row],[Ro1]:[Ro4]]),0),"")</f>
        <v/>
      </c>
      <c r="M555" s="183" t="str">
        <f>IF(ISBLANK(MeanRO_Method[[#This Row],[Bicarb]]),"",IF(MeanRO_Method[[#This Row],[Bicarb]]="Normal",MeanRO_Method[[#This Row],[Mean_Ro]],ROUND(MeanRO_Method[[#This Row],[Mean_Ro]]/1.75,0)))</f>
        <v/>
      </c>
      <c r="N555" s="177"/>
    </row>
    <row r="556" spans="1:14" x14ac:dyDescent="0.2">
      <c r="A556" s="210" t="str">
        <f>IF(ISNUMBER(Log_Header[[#This Row],[Seq]]),Log_Header[[#This Row],[Seq]],"")</f>
        <v/>
      </c>
      <c r="B556" s="40" t="str">
        <f>IF(ISNUMBER(Log_Header[[#This Row],[BRACS_ID]]),Log_Header[[#This Row],[BRACS_ID]],"")</f>
        <v/>
      </c>
      <c r="C556" s="40" t="str">
        <f>IF(ISNUMBER(Log_Header[[#This Row],[Target_Depth]]),Log_Header[[#This Row],[Target_Depth]],"")</f>
        <v/>
      </c>
      <c r="D556" s="177"/>
      <c r="E556" s="177"/>
      <c r="F556" s="177"/>
      <c r="G556" s="177"/>
      <c r="H556" s="177"/>
      <c r="I556" s="40" t="str">
        <f>IF(ISBLANK(MeanRO_Method[[#This Row],[Ro1]]),"",Log_Header[[#This Row],[Phi]])</f>
        <v/>
      </c>
      <c r="J556" s="40" t="str">
        <f>IF(ISBLANK(MeanRO_Method[[#This Row],[Ro1]]),"",Log_Header[[#This Row],[Layer_Top_Depth]])</f>
        <v/>
      </c>
      <c r="K556" s="40" t="str">
        <f>IF(ISBLANK(MeanRO_Method[[#This Row],[Ro1]]),"",Log_Header[[#This Row],[Layer_Bottom_Depth]])</f>
        <v/>
      </c>
      <c r="L556" s="183" t="str">
        <f>IFERROR(ROUND(AVERAGE(MeanRO_Method[[#This Row],[Ro1]:[Ro4]]),0),"")</f>
        <v/>
      </c>
      <c r="M556" s="183" t="str">
        <f>IF(ISBLANK(MeanRO_Method[[#This Row],[Bicarb]]),"",IF(MeanRO_Method[[#This Row],[Bicarb]]="Normal",MeanRO_Method[[#This Row],[Mean_Ro]],ROUND(MeanRO_Method[[#This Row],[Mean_Ro]]/1.75,0)))</f>
        <v/>
      </c>
      <c r="N556" s="177"/>
    </row>
    <row r="557" spans="1:14" x14ac:dyDescent="0.2">
      <c r="A557" s="210" t="str">
        <f>IF(ISNUMBER(Log_Header[[#This Row],[Seq]]),Log_Header[[#This Row],[Seq]],"")</f>
        <v/>
      </c>
      <c r="B557" s="40" t="str">
        <f>IF(ISNUMBER(Log_Header[[#This Row],[BRACS_ID]]),Log_Header[[#This Row],[BRACS_ID]],"")</f>
        <v/>
      </c>
      <c r="C557" s="40" t="str">
        <f>IF(ISNUMBER(Log_Header[[#This Row],[Target_Depth]]),Log_Header[[#This Row],[Target_Depth]],"")</f>
        <v/>
      </c>
      <c r="D557" s="177"/>
      <c r="E557" s="177"/>
      <c r="F557" s="177"/>
      <c r="G557" s="177"/>
      <c r="H557" s="177"/>
      <c r="I557" s="40" t="str">
        <f>IF(ISBLANK(MeanRO_Method[[#This Row],[Ro1]]),"",Log_Header[[#This Row],[Phi]])</f>
        <v/>
      </c>
      <c r="J557" s="40" t="str">
        <f>IF(ISBLANK(MeanRO_Method[[#This Row],[Ro1]]),"",Log_Header[[#This Row],[Layer_Top_Depth]])</f>
        <v/>
      </c>
      <c r="K557" s="40" t="str">
        <f>IF(ISBLANK(MeanRO_Method[[#This Row],[Ro1]]),"",Log_Header[[#This Row],[Layer_Bottom_Depth]])</f>
        <v/>
      </c>
      <c r="L557" s="183" t="str">
        <f>IFERROR(ROUND(AVERAGE(MeanRO_Method[[#This Row],[Ro1]:[Ro4]]),0),"")</f>
        <v/>
      </c>
      <c r="M557" s="183" t="str">
        <f>IF(ISBLANK(MeanRO_Method[[#This Row],[Bicarb]]),"",IF(MeanRO_Method[[#This Row],[Bicarb]]="Normal",MeanRO_Method[[#This Row],[Mean_Ro]],ROUND(MeanRO_Method[[#This Row],[Mean_Ro]]/1.75,0)))</f>
        <v/>
      </c>
      <c r="N557" s="177"/>
    </row>
    <row r="558" spans="1:14" x14ac:dyDescent="0.2">
      <c r="A558" s="210" t="str">
        <f>IF(ISNUMBER(Log_Header[[#This Row],[Seq]]),Log_Header[[#This Row],[Seq]],"")</f>
        <v/>
      </c>
      <c r="B558" s="40" t="str">
        <f>IF(ISNUMBER(Log_Header[[#This Row],[BRACS_ID]]),Log_Header[[#This Row],[BRACS_ID]],"")</f>
        <v/>
      </c>
      <c r="C558" s="40" t="str">
        <f>IF(ISNUMBER(Log_Header[[#This Row],[Target_Depth]]),Log_Header[[#This Row],[Target_Depth]],"")</f>
        <v/>
      </c>
      <c r="D558" s="177"/>
      <c r="E558" s="177"/>
      <c r="F558" s="177"/>
      <c r="G558" s="177"/>
      <c r="H558" s="177"/>
      <c r="I558" s="40" t="str">
        <f>IF(ISBLANK(MeanRO_Method[[#This Row],[Ro1]]),"",Log_Header[[#This Row],[Phi]])</f>
        <v/>
      </c>
      <c r="J558" s="40" t="str">
        <f>IF(ISBLANK(MeanRO_Method[[#This Row],[Ro1]]),"",Log_Header[[#This Row],[Layer_Top_Depth]])</f>
        <v/>
      </c>
      <c r="K558" s="40" t="str">
        <f>IF(ISBLANK(MeanRO_Method[[#This Row],[Ro1]]),"",Log_Header[[#This Row],[Layer_Bottom_Depth]])</f>
        <v/>
      </c>
      <c r="L558" s="183" t="str">
        <f>IFERROR(ROUND(AVERAGE(MeanRO_Method[[#This Row],[Ro1]:[Ro4]]),0),"")</f>
        <v/>
      </c>
      <c r="M558" s="183" t="str">
        <f>IF(ISBLANK(MeanRO_Method[[#This Row],[Bicarb]]),"",IF(MeanRO_Method[[#This Row],[Bicarb]]="Normal",MeanRO_Method[[#This Row],[Mean_Ro]],ROUND(MeanRO_Method[[#This Row],[Mean_Ro]]/1.75,0)))</f>
        <v/>
      </c>
      <c r="N558" s="177"/>
    </row>
    <row r="559" spans="1:14" x14ac:dyDescent="0.2">
      <c r="A559" s="210" t="str">
        <f>IF(ISNUMBER(Log_Header[[#This Row],[Seq]]),Log_Header[[#This Row],[Seq]],"")</f>
        <v/>
      </c>
      <c r="B559" s="40" t="str">
        <f>IF(ISNUMBER(Log_Header[[#This Row],[BRACS_ID]]),Log_Header[[#This Row],[BRACS_ID]],"")</f>
        <v/>
      </c>
      <c r="C559" s="40" t="str">
        <f>IF(ISNUMBER(Log_Header[[#This Row],[Target_Depth]]),Log_Header[[#This Row],[Target_Depth]],"")</f>
        <v/>
      </c>
      <c r="D559" s="177"/>
      <c r="E559" s="177"/>
      <c r="F559" s="177"/>
      <c r="G559" s="177"/>
      <c r="H559" s="177"/>
      <c r="I559" s="40" t="str">
        <f>IF(ISBLANK(MeanRO_Method[[#This Row],[Ro1]]),"",Log_Header[[#This Row],[Phi]])</f>
        <v/>
      </c>
      <c r="J559" s="40" t="str">
        <f>IF(ISBLANK(MeanRO_Method[[#This Row],[Ro1]]),"",Log_Header[[#This Row],[Layer_Top_Depth]])</f>
        <v/>
      </c>
      <c r="K559" s="40" t="str">
        <f>IF(ISBLANK(MeanRO_Method[[#This Row],[Ro1]]),"",Log_Header[[#This Row],[Layer_Bottom_Depth]])</f>
        <v/>
      </c>
      <c r="L559" s="183" t="str">
        <f>IFERROR(ROUND(AVERAGE(MeanRO_Method[[#This Row],[Ro1]:[Ro4]]),0),"")</f>
        <v/>
      </c>
      <c r="M559" s="183" t="str">
        <f>IF(ISBLANK(MeanRO_Method[[#This Row],[Bicarb]]),"",IF(MeanRO_Method[[#This Row],[Bicarb]]="Normal",MeanRO_Method[[#This Row],[Mean_Ro]],ROUND(MeanRO_Method[[#This Row],[Mean_Ro]]/1.75,0)))</f>
        <v/>
      </c>
      <c r="N559" s="177"/>
    </row>
    <row r="560" spans="1:14" x14ac:dyDescent="0.2">
      <c r="A560" s="210" t="str">
        <f>IF(ISNUMBER(Log_Header[[#This Row],[Seq]]),Log_Header[[#This Row],[Seq]],"")</f>
        <v/>
      </c>
      <c r="B560" s="40" t="str">
        <f>IF(ISNUMBER(Log_Header[[#This Row],[BRACS_ID]]),Log_Header[[#This Row],[BRACS_ID]],"")</f>
        <v/>
      </c>
      <c r="C560" s="40" t="str">
        <f>IF(ISNUMBER(Log_Header[[#This Row],[Target_Depth]]),Log_Header[[#This Row],[Target_Depth]],"")</f>
        <v/>
      </c>
      <c r="D560" s="177"/>
      <c r="E560" s="177"/>
      <c r="F560" s="177"/>
      <c r="G560" s="177"/>
      <c r="H560" s="177"/>
      <c r="I560" s="40" t="str">
        <f>IF(ISBLANK(MeanRO_Method[[#This Row],[Ro1]]),"",Log_Header[[#This Row],[Phi]])</f>
        <v/>
      </c>
      <c r="J560" s="40" t="str">
        <f>IF(ISBLANK(MeanRO_Method[[#This Row],[Ro1]]),"",Log_Header[[#This Row],[Layer_Top_Depth]])</f>
        <v/>
      </c>
      <c r="K560" s="40" t="str">
        <f>IF(ISBLANK(MeanRO_Method[[#This Row],[Ro1]]),"",Log_Header[[#This Row],[Layer_Bottom_Depth]])</f>
        <v/>
      </c>
      <c r="L560" s="183" t="str">
        <f>IFERROR(ROUND(AVERAGE(MeanRO_Method[[#This Row],[Ro1]:[Ro4]]),0),"")</f>
        <v/>
      </c>
      <c r="M560" s="183" t="str">
        <f>IF(ISBLANK(MeanRO_Method[[#This Row],[Bicarb]]),"",IF(MeanRO_Method[[#This Row],[Bicarb]]="Normal",MeanRO_Method[[#This Row],[Mean_Ro]],ROUND(MeanRO_Method[[#This Row],[Mean_Ro]]/1.75,0)))</f>
        <v/>
      </c>
      <c r="N560" s="177"/>
    </row>
    <row r="561" spans="1:14" x14ac:dyDescent="0.2">
      <c r="A561" s="210" t="str">
        <f>IF(ISNUMBER(Log_Header[[#This Row],[Seq]]),Log_Header[[#This Row],[Seq]],"")</f>
        <v/>
      </c>
      <c r="B561" s="40" t="str">
        <f>IF(ISNUMBER(Log_Header[[#This Row],[BRACS_ID]]),Log_Header[[#This Row],[BRACS_ID]],"")</f>
        <v/>
      </c>
      <c r="C561" s="40" t="str">
        <f>IF(ISNUMBER(Log_Header[[#This Row],[Target_Depth]]),Log_Header[[#This Row],[Target_Depth]],"")</f>
        <v/>
      </c>
      <c r="D561" s="177"/>
      <c r="E561" s="177"/>
      <c r="F561" s="177"/>
      <c r="G561" s="177"/>
      <c r="H561" s="177"/>
      <c r="I561" s="40" t="str">
        <f>IF(ISBLANK(MeanRO_Method[[#This Row],[Ro1]]),"",Log_Header[[#This Row],[Phi]])</f>
        <v/>
      </c>
      <c r="J561" s="40" t="str">
        <f>IF(ISBLANK(MeanRO_Method[[#This Row],[Ro1]]),"",Log_Header[[#This Row],[Layer_Top_Depth]])</f>
        <v/>
      </c>
      <c r="K561" s="40" t="str">
        <f>IF(ISBLANK(MeanRO_Method[[#This Row],[Ro1]]),"",Log_Header[[#This Row],[Layer_Bottom_Depth]])</f>
        <v/>
      </c>
      <c r="L561" s="183" t="str">
        <f>IFERROR(ROUND(AVERAGE(MeanRO_Method[[#This Row],[Ro1]:[Ro4]]),0),"")</f>
        <v/>
      </c>
      <c r="M561" s="183" t="str">
        <f>IF(ISBLANK(MeanRO_Method[[#This Row],[Bicarb]]),"",IF(MeanRO_Method[[#This Row],[Bicarb]]="Normal",MeanRO_Method[[#This Row],[Mean_Ro]],ROUND(MeanRO_Method[[#This Row],[Mean_Ro]]/1.75,0)))</f>
        <v/>
      </c>
      <c r="N561" s="177"/>
    </row>
    <row r="562" spans="1:14" x14ac:dyDescent="0.2">
      <c r="A562" s="210" t="str">
        <f>IF(ISNUMBER(Log_Header[[#This Row],[Seq]]),Log_Header[[#This Row],[Seq]],"")</f>
        <v/>
      </c>
      <c r="B562" s="40" t="str">
        <f>IF(ISNUMBER(Log_Header[[#This Row],[BRACS_ID]]),Log_Header[[#This Row],[BRACS_ID]],"")</f>
        <v/>
      </c>
      <c r="C562" s="40" t="str">
        <f>IF(ISNUMBER(Log_Header[[#This Row],[Target_Depth]]),Log_Header[[#This Row],[Target_Depth]],"")</f>
        <v/>
      </c>
      <c r="D562" s="177"/>
      <c r="E562" s="177"/>
      <c r="F562" s="177"/>
      <c r="G562" s="177"/>
      <c r="H562" s="177"/>
      <c r="I562" s="40" t="str">
        <f>IF(ISBLANK(MeanRO_Method[[#This Row],[Ro1]]),"",Log_Header[[#This Row],[Phi]])</f>
        <v/>
      </c>
      <c r="J562" s="40" t="str">
        <f>IF(ISBLANK(MeanRO_Method[[#This Row],[Ro1]]),"",Log_Header[[#This Row],[Layer_Top_Depth]])</f>
        <v/>
      </c>
      <c r="K562" s="40" t="str">
        <f>IF(ISBLANK(MeanRO_Method[[#This Row],[Ro1]]),"",Log_Header[[#This Row],[Layer_Bottom_Depth]])</f>
        <v/>
      </c>
      <c r="L562" s="183" t="str">
        <f>IFERROR(ROUND(AVERAGE(MeanRO_Method[[#This Row],[Ro1]:[Ro4]]),0),"")</f>
        <v/>
      </c>
      <c r="M562" s="183" t="str">
        <f>IF(ISBLANK(MeanRO_Method[[#This Row],[Bicarb]]),"",IF(MeanRO_Method[[#This Row],[Bicarb]]="Normal",MeanRO_Method[[#This Row],[Mean_Ro]],ROUND(MeanRO_Method[[#This Row],[Mean_Ro]]/1.75,0)))</f>
        <v/>
      </c>
      <c r="N562" s="177"/>
    </row>
    <row r="563" spans="1:14" x14ac:dyDescent="0.2">
      <c r="A563" s="210" t="str">
        <f>IF(ISNUMBER(Log_Header[[#This Row],[Seq]]),Log_Header[[#This Row],[Seq]],"")</f>
        <v/>
      </c>
      <c r="B563" s="40" t="str">
        <f>IF(ISNUMBER(Log_Header[[#This Row],[BRACS_ID]]),Log_Header[[#This Row],[BRACS_ID]],"")</f>
        <v/>
      </c>
      <c r="C563" s="40" t="str">
        <f>IF(ISNUMBER(Log_Header[[#This Row],[Target_Depth]]),Log_Header[[#This Row],[Target_Depth]],"")</f>
        <v/>
      </c>
      <c r="D563" s="177"/>
      <c r="E563" s="177"/>
      <c r="F563" s="177"/>
      <c r="G563" s="177"/>
      <c r="H563" s="177"/>
      <c r="I563" s="40" t="str">
        <f>IF(ISBLANK(MeanRO_Method[[#This Row],[Ro1]]),"",Log_Header[[#This Row],[Phi]])</f>
        <v/>
      </c>
      <c r="J563" s="40" t="str">
        <f>IF(ISBLANK(MeanRO_Method[[#This Row],[Ro1]]),"",Log_Header[[#This Row],[Layer_Top_Depth]])</f>
        <v/>
      </c>
      <c r="K563" s="40" t="str">
        <f>IF(ISBLANK(MeanRO_Method[[#This Row],[Ro1]]),"",Log_Header[[#This Row],[Layer_Bottom_Depth]])</f>
        <v/>
      </c>
      <c r="L563" s="183" t="str">
        <f>IFERROR(ROUND(AVERAGE(MeanRO_Method[[#This Row],[Ro1]:[Ro4]]),0),"")</f>
        <v/>
      </c>
      <c r="M563" s="183" t="str">
        <f>IF(ISBLANK(MeanRO_Method[[#This Row],[Bicarb]]),"",IF(MeanRO_Method[[#This Row],[Bicarb]]="Normal",MeanRO_Method[[#This Row],[Mean_Ro]],ROUND(MeanRO_Method[[#This Row],[Mean_Ro]]/1.75,0)))</f>
        <v/>
      </c>
      <c r="N563" s="177"/>
    </row>
    <row r="564" spans="1:14" x14ac:dyDescent="0.2">
      <c r="A564" s="210" t="str">
        <f>IF(ISNUMBER(Log_Header[[#This Row],[Seq]]),Log_Header[[#This Row],[Seq]],"")</f>
        <v/>
      </c>
      <c r="B564" s="40" t="str">
        <f>IF(ISNUMBER(Log_Header[[#This Row],[BRACS_ID]]),Log_Header[[#This Row],[BRACS_ID]],"")</f>
        <v/>
      </c>
      <c r="C564" s="40" t="str">
        <f>IF(ISNUMBER(Log_Header[[#This Row],[Target_Depth]]),Log_Header[[#This Row],[Target_Depth]],"")</f>
        <v/>
      </c>
      <c r="D564" s="177"/>
      <c r="E564" s="177"/>
      <c r="F564" s="177"/>
      <c r="G564" s="177"/>
      <c r="H564" s="177"/>
      <c r="I564" s="40" t="str">
        <f>IF(ISBLANK(MeanRO_Method[[#This Row],[Ro1]]),"",Log_Header[[#This Row],[Phi]])</f>
        <v/>
      </c>
      <c r="J564" s="40" t="str">
        <f>IF(ISBLANK(MeanRO_Method[[#This Row],[Ro1]]),"",Log_Header[[#This Row],[Layer_Top_Depth]])</f>
        <v/>
      </c>
      <c r="K564" s="40" t="str">
        <f>IF(ISBLANK(MeanRO_Method[[#This Row],[Ro1]]),"",Log_Header[[#This Row],[Layer_Bottom_Depth]])</f>
        <v/>
      </c>
      <c r="L564" s="183" t="str">
        <f>IFERROR(ROUND(AVERAGE(MeanRO_Method[[#This Row],[Ro1]:[Ro4]]),0),"")</f>
        <v/>
      </c>
      <c r="M564" s="183" t="str">
        <f>IF(ISBLANK(MeanRO_Method[[#This Row],[Bicarb]]),"",IF(MeanRO_Method[[#This Row],[Bicarb]]="Normal",MeanRO_Method[[#This Row],[Mean_Ro]],ROUND(MeanRO_Method[[#This Row],[Mean_Ro]]/1.75,0)))</f>
        <v/>
      </c>
      <c r="N564" s="177"/>
    </row>
    <row r="565" spans="1:14" x14ac:dyDescent="0.2">
      <c r="A565" s="210" t="str">
        <f>IF(ISNUMBER(Log_Header[[#This Row],[Seq]]),Log_Header[[#This Row],[Seq]],"")</f>
        <v/>
      </c>
      <c r="B565" s="40" t="str">
        <f>IF(ISNUMBER(Log_Header[[#This Row],[BRACS_ID]]),Log_Header[[#This Row],[BRACS_ID]],"")</f>
        <v/>
      </c>
      <c r="C565" s="40" t="str">
        <f>IF(ISNUMBER(Log_Header[[#This Row],[Target_Depth]]),Log_Header[[#This Row],[Target_Depth]],"")</f>
        <v/>
      </c>
      <c r="D565" s="177"/>
      <c r="E565" s="177"/>
      <c r="F565" s="177"/>
      <c r="G565" s="177"/>
      <c r="H565" s="177"/>
      <c r="I565" s="40" t="str">
        <f>IF(ISBLANK(MeanRO_Method[[#This Row],[Ro1]]),"",Log_Header[[#This Row],[Phi]])</f>
        <v/>
      </c>
      <c r="J565" s="40" t="str">
        <f>IF(ISBLANK(MeanRO_Method[[#This Row],[Ro1]]),"",Log_Header[[#This Row],[Layer_Top_Depth]])</f>
        <v/>
      </c>
      <c r="K565" s="40" t="str">
        <f>IF(ISBLANK(MeanRO_Method[[#This Row],[Ro1]]),"",Log_Header[[#This Row],[Layer_Bottom_Depth]])</f>
        <v/>
      </c>
      <c r="L565" s="183" t="str">
        <f>IFERROR(ROUND(AVERAGE(MeanRO_Method[[#This Row],[Ro1]:[Ro4]]),0),"")</f>
        <v/>
      </c>
      <c r="M565" s="183" t="str">
        <f>IF(ISBLANK(MeanRO_Method[[#This Row],[Bicarb]]),"",IF(MeanRO_Method[[#This Row],[Bicarb]]="Normal",MeanRO_Method[[#This Row],[Mean_Ro]],ROUND(MeanRO_Method[[#This Row],[Mean_Ro]]/1.75,0)))</f>
        <v/>
      </c>
      <c r="N565" s="177"/>
    </row>
    <row r="566" spans="1:14" x14ac:dyDescent="0.2">
      <c r="A566" s="210" t="str">
        <f>IF(ISNUMBER(Log_Header[[#This Row],[Seq]]),Log_Header[[#This Row],[Seq]],"")</f>
        <v/>
      </c>
      <c r="B566" s="40" t="str">
        <f>IF(ISNUMBER(Log_Header[[#This Row],[BRACS_ID]]),Log_Header[[#This Row],[BRACS_ID]],"")</f>
        <v/>
      </c>
      <c r="C566" s="40" t="str">
        <f>IF(ISNUMBER(Log_Header[[#This Row],[Target_Depth]]),Log_Header[[#This Row],[Target_Depth]],"")</f>
        <v/>
      </c>
      <c r="D566" s="177"/>
      <c r="E566" s="177"/>
      <c r="F566" s="177"/>
      <c r="G566" s="177"/>
      <c r="H566" s="177"/>
      <c r="I566" s="40" t="str">
        <f>IF(ISBLANK(MeanRO_Method[[#This Row],[Ro1]]),"",Log_Header[[#This Row],[Phi]])</f>
        <v/>
      </c>
      <c r="J566" s="40" t="str">
        <f>IF(ISBLANK(MeanRO_Method[[#This Row],[Ro1]]),"",Log_Header[[#This Row],[Layer_Top_Depth]])</f>
        <v/>
      </c>
      <c r="K566" s="40" t="str">
        <f>IF(ISBLANK(MeanRO_Method[[#This Row],[Ro1]]),"",Log_Header[[#This Row],[Layer_Bottom_Depth]])</f>
        <v/>
      </c>
      <c r="L566" s="183" t="str">
        <f>IFERROR(ROUND(AVERAGE(MeanRO_Method[[#This Row],[Ro1]:[Ro4]]),0),"")</f>
        <v/>
      </c>
      <c r="M566" s="183" t="str">
        <f>IF(ISBLANK(MeanRO_Method[[#This Row],[Bicarb]]),"",IF(MeanRO_Method[[#This Row],[Bicarb]]="Normal",MeanRO_Method[[#This Row],[Mean_Ro]],ROUND(MeanRO_Method[[#This Row],[Mean_Ro]]/1.75,0)))</f>
        <v/>
      </c>
      <c r="N566" s="177"/>
    </row>
    <row r="567" spans="1:14" x14ac:dyDescent="0.2">
      <c r="A567" s="210" t="str">
        <f>IF(ISNUMBER(Log_Header[[#This Row],[Seq]]),Log_Header[[#This Row],[Seq]],"")</f>
        <v/>
      </c>
      <c r="B567" s="40" t="str">
        <f>IF(ISNUMBER(Log_Header[[#This Row],[BRACS_ID]]),Log_Header[[#This Row],[BRACS_ID]],"")</f>
        <v/>
      </c>
      <c r="C567" s="40" t="str">
        <f>IF(ISNUMBER(Log_Header[[#This Row],[Target_Depth]]),Log_Header[[#This Row],[Target_Depth]],"")</f>
        <v/>
      </c>
      <c r="D567" s="177"/>
      <c r="E567" s="177"/>
      <c r="F567" s="177"/>
      <c r="G567" s="177"/>
      <c r="H567" s="177"/>
      <c r="I567" s="40" t="str">
        <f>IF(ISBLANK(MeanRO_Method[[#This Row],[Ro1]]),"",Log_Header[[#This Row],[Phi]])</f>
        <v/>
      </c>
      <c r="J567" s="40" t="str">
        <f>IF(ISBLANK(MeanRO_Method[[#This Row],[Ro1]]),"",Log_Header[[#This Row],[Layer_Top_Depth]])</f>
        <v/>
      </c>
      <c r="K567" s="40" t="str">
        <f>IF(ISBLANK(MeanRO_Method[[#This Row],[Ro1]]),"",Log_Header[[#This Row],[Layer_Bottom_Depth]])</f>
        <v/>
      </c>
      <c r="L567" s="183" t="str">
        <f>IFERROR(ROUND(AVERAGE(MeanRO_Method[[#This Row],[Ro1]:[Ro4]]),0),"")</f>
        <v/>
      </c>
      <c r="M567" s="183" t="str">
        <f>IF(ISBLANK(MeanRO_Method[[#This Row],[Bicarb]]),"",IF(MeanRO_Method[[#This Row],[Bicarb]]="Normal",MeanRO_Method[[#This Row],[Mean_Ro]],ROUND(MeanRO_Method[[#This Row],[Mean_Ro]]/1.75,0)))</f>
        <v/>
      </c>
      <c r="N567" s="177"/>
    </row>
    <row r="568" spans="1:14" x14ac:dyDescent="0.2">
      <c r="A568" s="210" t="str">
        <f>IF(ISNUMBER(Log_Header[[#This Row],[Seq]]),Log_Header[[#This Row],[Seq]],"")</f>
        <v/>
      </c>
      <c r="B568" s="40" t="str">
        <f>IF(ISNUMBER(Log_Header[[#This Row],[BRACS_ID]]),Log_Header[[#This Row],[BRACS_ID]],"")</f>
        <v/>
      </c>
      <c r="C568" s="40" t="str">
        <f>IF(ISNUMBER(Log_Header[[#This Row],[Target_Depth]]),Log_Header[[#This Row],[Target_Depth]],"")</f>
        <v/>
      </c>
      <c r="D568" s="177"/>
      <c r="E568" s="177"/>
      <c r="F568" s="177"/>
      <c r="G568" s="177"/>
      <c r="H568" s="177"/>
      <c r="I568" s="40" t="str">
        <f>IF(ISBLANK(MeanRO_Method[[#This Row],[Ro1]]),"",Log_Header[[#This Row],[Phi]])</f>
        <v/>
      </c>
      <c r="J568" s="40" t="str">
        <f>IF(ISBLANK(MeanRO_Method[[#This Row],[Ro1]]),"",Log_Header[[#This Row],[Layer_Top_Depth]])</f>
        <v/>
      </c>
      <c r="K568" s="40" t="str">
        <f>IF(ISBLANK(MeanRO_Method[[#This Row],[Ro1]]),"",Log_Header[[#This Row],[Layer_Bottom_Depth]])</f>
        <v/>
      </c>
      <c r="L568" s="183" t="str">
        <f>IFERROR(ROUND(AVERAGE(MeanRO_Method[[#This Row],[Ro1]:[Ro4]]),0),"")</f>
        <v/>
      </c>
      <c r="M568" s="183" t="str">
        <f>IF(ISBLANK(MeanRO_Method[[#This Row],[Bicarb]]),"",IF(MeanRO_Method[[#This Row],[Bicarb]]="Normal",MeanRO_Method[[#This Row],[Mean_Ro]],ROUND(MeanRO_Method[[#This Row],[Mean_Ro]]/1.75,0)))</f>
        <v/>
      </c>
      <c r="N568" s="177"/>
    </row>
    <row r="569" spans="1:14" x14ac:dyDescent="0.2">
      <c r="A569" s="210" t="str">
        <f>IF(ISNUMBER(Log_Header[[#This Row],[Seq]]),Log_Header[[#This Row],[Seq]],"")</f>
        <v/>
      </c>
      <c r="B569" s="40" t="str">
        <f>IF(ISNUMBER(Log_Header[[#This Row],[BRACS_ID]]),Log_Header[[#This Row],[BRACS_ID]],"")</f>
        <v/>
      </c>
      <c r="C569" s="40" t="str">
        <f>IF(ISNUMBER(Log_Header[[#This Row],[Target_Depth]]),Log_Header[[#This Row],[Target_Depth]],"")</f>
        <v/>
      </c>
      <c r="D569" s="177"/>
      <c r="E569" s="177"/>
      <c r="F569" s="177"/>
      <c r="G569" s="177"/>
      <c r="H569" s="177"/>
      <c r="I569" s="40" t="str">
        <f>IF(ISBLANK(MeanRO_Method[[#This Row],[Ro1]]),"",Log_Header[[#This Row],[Phi]])</f>
        <v/>
      </c>
      <c r="J569" s="40" t="str">
        <f>IF(ISBLANK(MeanRO_Method[[#This Row],[Ro1]]),"",Log_Header[[#This Row],[Layer_Top_Depth]])</f>
        <v/>
      </c>
      <c r="K569" s="40" t="str">
        <f>IF(ISBLANK(MeanRO_Method[[#This Row],[Ro1]]),"",Log_Header[[#This Row],[Layer_Bottom_Depth]])</f>
        <v/>
      </c>
      <c r="L569" s="183" t="str">
        <f>IFERROR(ROUND(AVERAGE(MeanRO_Method[[#This Row],[Ro1]:[Ro4]]),0),"")</f>
        <v/>
      </c>
      <c r="M569" s="183" t="str">
        <f>IF(ISBLANK(MeanRO_Method[[#This Row],[Bicarb]]),"",IF(MeanRO_Method[[#This Row],[Bicarb]]="Normal",MeanRO_Method[[#This Row],[Mean_Ro]],ROUND(MeanRO_Method[[#This Row],[Mean_Ro]]/1.75,0)))</f>
        <v/>
      </c>
      <c r="N569" s="177"/>
    </row>
    <row r="570" spans="1:14" x14ac:dyDescent="0.2">
      <c r="A570" s="210" t="str">
        <f>IF(ISNUMBER(Log_Header[[#This Row],[Seq]]),Log_Header[[#This Row],[Seq]],"")</f>
        <v/>
      </c>
      <c r="B570" s="40" t="str">
        <f>IF(ISNUMBER(Log_Header[[#This Row],[BRACS_ID]]),Log_Header[[#This Row],[BRACS_ID]],"")</f>
        <v/>
      </c>
      <c r="C570" s="40" t="str">
        <f>IF(ISNUMBER(Log_Header[[#This Row],[Target_Depth]]),Log_Header[[#This Row],[Target_Depth]],"")</f>
        <v/>
      </c>
      <c r="D570" s="177"/>
      <c r="E570" s="177"/>
      <c r="F570" s="177"/>
      <c r="G570" s="177"/>
      <c r="H570" s="177"/>
      <c r="I570" s="40" t="str">
        <f>IF(ISBLANK(MeanRO_Method[[#This Row],[Ro1]]),"",Log_Header[[#This Row],[Phi]])</f>
        <v/>
      </c>
      <c r="J570" s="40" t="str">
        <f>IF(ISBLANK(MeanRO_Method[[#This Row],[Ro1]]),"",Log_Header[[#This Row],[Layer_Top_Depth]])</f>
        <v/>
      </c>
      <c r="K570" s="40" t="str">
        <f>IF(ISBLANK(MeanRO_Method[[#This Row],[Ro1]]),"",Log_Header[[#This Row],[Layer_Bottom_Depth]])</f>
        <v/>
      </c>
      <c r="L570" s="183" t="str">
        <f>IFERROR(ROUND(AVERAGE(MeanRO_Method[[#This Row],[Ro1]:[Ro4]]),0),"")</f>
        <v/>
      </c>
      <c r="M570" s="183" t="str">
        <f>IF(ISBLANK(MeanRO_Method[[#This Row],[Bicarb]]),"",IF(MeanRO_Method[[#This Row],[Bicarb]]="Normal",MeanRO_Method[[#This Row],[Mean_Ro]],ROUND(MeanRO_Method[[#This Row],[Mean_Ro]]/1.75,0)))</f>
        <v/>
      </c>
      <c r="N570" s="177"/>
    </row>
    <row r="571" spans="1:14" x14ac:dyDescent="0.2">
      <c r="A571" s="210" t="str">
        <f>IF(ISNUMBER(Log_Header[[#This Row],[Seq]]),Log_Header[[#This Row],[Seq]],"")</f>
        <v/>
      </c>
      <c r="B571" s="40" t="str">
        <f>IF(ISNUMBER(Log_Header[[#This Row],[BRACS_ID]]),Log_Header[[#This Row],[BRACS_ID]],"")</f>
        <v/>
      </c>
      <c r="C571" s="40" t="str">
        <f>IF(ISNUMBER(Log_Header[[#This Row],[Target_Depth]]),Log_Header[[#This Row],[Target_Depth]],"")</f>
        <v/>
      </c>
      <c r="D571" s="177"/>
      <c r="E571" s="177"/>
      <c r="F571" s="177"/>
      <c r="G571" s="177"/>
      <c r="H571" s="177"/>
      <c r="I571" s="40" t="str">
        <f>IF(ISBLANK(MeanRO_Method[[#This Row],[Ro1]]),"",Log_Header[[#This Row],[Phi]])</f>
        <v/>
      </c>
      <c r="J571" s="40" t="str">
        <f>IF(ISBLANK(MeanRO_Method[[#This Row],[Ro1]]),"",Log_Header[[#This Row],[Layer_Top_Depth]])</f>
        <v/>
      </c>
      <c r="K571" s="40" t="str">
        <f>IF(ISBLANK(MeanRO_Method[[#This Row],[Ro1]]),"",Log_Header[[#This Row],[Layer_Bottom_Depth]])</f>
        <v/>
      </c>
      <c r="L571" s="183" t="str">
        <f>IFERROR(ROUND(AVERAGE(MeanRO_Method[[#This Row],[Ro1]:[Ro4]]),0),"")</f>
        <v/>
      </c>
      <c r="M571" s="183" t="str">
        <f>IF(ISBLANK(MeanRO_Method[[#This Row],[Bicarb]]),"",IF(MeanRO_Method[[#This Row],[Bicarb]]="Normal",MeanRO_Method[[#This Row],[Mean_Ro]],ROUND(MeanRO_Method[[#This Row],[Mean_Ro]]/1.75,0)))</f>
        <v/>
      </c>
      <c r="N571" s="177"/>
    </row>
    <row r="572" spans="1:14" x14ac:dyDescent="0.2">
      <c r="A572" s="210" t="str">
        <f>IF(ISNUMBER(Log_Header[[#This Row],[Seq]]),Log_Header[[#This Row],[Seq]],"")</f>
        <v/>
      </c>
      <c r="B572" s="40" t="str">
        <f>IF(ISNUMBER(Log_Header[[#This Row],[BRACS_ID]]),Log_Header[[#This Row],[BRACS_ID]],"")</f>
        <v/>
      </c>
      <c r="C572" s="40" t="str">
        <f>IF(ISNUMBER(Log_Header[[#This Row],[Target_Depth]]),Log_Header[[#This Row],[Target_Depth]],"")</f>
        <v/>
      </c>
      <c r="D572" s="177"/>
      <c r="E572" s="177"/>
      <c r="F572" s="177"/>
      <c r="G572" s="177"/>
      <c r="H572" s="177"/>
      <c r="I572" s="40" t="str">
        <f>IF(ISBLANK(MeanRO_Method[[#This Row],[Ro1]]),"",Log_Header[[#This Row],[Phi]])</f>
        <v/>
      </c>
      <c r="J572" s="40" t="str">
        <f>IF(ISBLANK(MeanRO_Method[[#This Row],[Ro1]]),"",Log_Header[[#This Row],[Layer_Top_Depth]])</f>
        <v/>
      </c>
      <c r="K572" s="40" t="str">
        <f>IF(ISBLANK(MeanRO_Method[[#This Row],[Ro1]]),"",Log_Header[[#This Row],[Layer_Bottom_Depth]])</f>
        <v/>
      </c>
      <c r="L572" s="183" t="str">
        <f>IFERROR(ROUND(AVERAGE(MeanRO_Method[[#This Row],[Ro1]:[Ro4]]),0),"")</f>
        <v/>
      </c>
      <c r="M572" s="183" t="str">
        <f>IF(ISBLANK(MeanRO_Method[[#This Row],[Bicarb]]),"",IF(MeanRO_Method[[#This Row],[Bicarb]]="Normal",MeanRO_Method[[#This Row],[Mean_Ro]],ROUND(MeanRO_Method[[#This Row],[Mean_Ro]]/1.75,0)))</f>
        <v/>
      </c>
      <c r="N572" s="177"/>
    </row>
    <row r="573" spans="1:14" x14ac:dyDescent="0.2">
      <c r="A573" s="210" t="str">
        <f>IF(ISNUMBER(Log_Header[[#This Row],[Seq]]),Log_Header[[#This Row],[Seq]],"")</f>
        <v/>
      </c>
      <c r="B573" s="40" t="str">
        <f>IF(ISNUMBER(Log_Header[[#This Row],[BRACS_ID]]),Log_Header[[#This Row],[BRACS_ID]],"")</f>
        <v/>
      </c>
      <c r="C573" s="40" t="str">
        <f>IF(ISNUMBER(Log_Header[[#This Row],[Target_Depth]]),Log_Header[[#This Row],[Target_Depth]],"")</f>
        <v/>
      </c>
      <c r="D573" s="177"/>
      <c r="E573" s="177"/>
      <c r="F573" s="177"/>
      <c r="G573" s="177"/>
      <c r="H573" s="177"/>
      <c r="I573" s="40" t="str">
        <f>IF(ISBLANK(MeanRO_Method[[#This Row],[Ro1]]),"",Log_Header[[#This Row],[Phi]])</f>
        <v/>
      </c>
      <c r="J573" s="40" t="str">
        <f>IF(ISBLANK(MeanRO_Method[[#This Row],[Ro1]]),"",Log_Header[[#This Row],[Layer_Top_Depth]])</f>
        <v/>
      </c>
      <c r="K573" s="40" t="str">
        <f>IF(ISBLANK(MeanRO_Method[[#This Row],[Ro1]]),"",Log_Header[[#This Row],[Layer_Bottom_Depth]])</f>
        <v/>
      </c>
      <c r="L573" s="183" t="str">
        <f>IFERROR(ROUND(AVERAGE(MeanRO_Method[[#This Row],[Ro1]:[Ro4]]),0),"")</f>
        <v/>
      </c>
      <c r="M573" s="183" t="str">
        <f>IF(ISBLANK(MeanRO_Method[[#This Row],[Bicarb]]),"",IF(MeanRO_Method[[#This Row],[Bicarb]]="Normal",MeanRO_Method[[#This Row],[Mean_Ro]],ROUND(MeanRO_Method[[#This Row],[Mean_Ro]]/1.75,0)))</f>
        <v/>
      </c>
      <c r="N573" s="177"/>
    </row>
    <row r="574" spans="1:14" x14ac:dyDescent="0.2">
      <c r="A574" s="210" t="str">
        <f>IF(ISNUMBER(Log_Header[[#This Row],[Seq]]),Log_Header[[#This Row],[Seq]],"")</f>
        <v/>
      </c>
      <c r="B574" s="40" t="str">
        <f>IF(ISNUMBER(Log_Header[[#This Row],[BRACS_ID]]),Log_Header[[#This Row],[BRACS_ID]],"")</f>
        <v/>
      </c>
      <c r="C574" s="40" t="str">
        <f>IF(ISNUMBER(Log_Header[[#This Row],[Target_Depth]]),Log_Header[[#This Row],[Target_Depth]],"")</f>
        <v/>
      </c>
      <c r="D574" s="177"/>
      <c r="E574" s="177"/>
      <c r="F574" s="177"/>
      <c r="G574" s="177"/>
      <c r="H574" s="177"/>
      <c r="I574" s="40" t="str">
        <f>IF(ISBLANK(MeanRO_Method[[#This Row],[Ro1]]),"",Log_Header[[#This Row],[Phi]])</f>
        <v/>
      </c>
      <c r="J574" s="40" t="str">
        <f>IF(ISBLANK(MeanRO_Method[[#This Row],[Ro1]]),"",Log_Header[[#This Row],[Layer_Top_Depth]])</f>
        <v/>
      </c>
      <c r="K574" s="40" t="str">
        <f>IF(ISBLANK(MeanRO_Method[[#This Row],[Ro1]]),"",Log_Header[[#This Row],[Layer_Bottom_Depth]])</f>
        <v/>
      </c>
      <c r="L574" s="183" t="str">
        <f>IFERROR(ROUND(AVERAGE(MeanRO_Method[[#This Row],[Ro1]:[Ro4]]),0),"")</f>
        <v/>
      </c>
      <c r="M574" s="183" t="str">
        <f>IF(ISBLANK(MeanRO_Method[[#This Row],[Bicarb]]),"",IF(MeanRO_Method[[#This Row],[Bicarb]]="Normal",MeanRO_Method[[#This Row],[Mean_Ro]],ROUND(MeanRO_Method[[#This Row],[Mean_Ro]]/1.75,0)))</f>
        <v/>
      </c>
      <c r="N574" s="177"/>
    </row>
    <row r="575" spans="1:14" x14ac:dyDescent="0.2">
      <c r="A575" s="210" t="str">
        <f>IF(ISNUMBER(Log_Header[[#This Row],[Seq]]),Log_Header[[#This Row],[Seq]],"")</f>
        <v/>
      </c>
      <c r="B575" s="40" t="str">
        <f>IF(ISNUMBER(Log_Header[[#This Row],[BRACS_ID]]),Log_Header[[#This Row],[BRACS_ID]],"")</f>
        <v/>
      </c>
      <c r="C575" s="40" t="str">
        <f>IF(ISNUMBER(Log_Header[[#This Row],[Target_Depth]]),Log_Header[[#This Row],[Target_Depth]],"")</f>
        <v/>
      </c>
      <c r="D575" s="177"/>
      <c r="E575" s="177"/>
      <c r="F575" s="177"/>
      <c r="G575" s="177"/>
      <c r="H575" s="177"/>
      <c r="I575" s="40" t="str">
        <f>IF(ISBLANK(MeanRO_Method[[#This Row],[Ro1]]),"",Log_Header[[#This Row],[Phi]])</f>
        <v/>
      </c>
      <c r="J575" s="40" t="str">
        <f>IF(ISBLANK(MeanRO_Method[[#This Row],[Ro1]]),"",Log_Header[[#This Row],[Layer_Top_Depth]])</f>
        <v/>
      </c>
      <c r="K575" s="40" t="str">
        <f>IF(ISBLANK(MeanRO_Method[[#This Row],[Ro1]]),"",Log_Header[[#This Row],[Layer_Bottom_Depth]])</f>
        <v/>
      </c>
      <c r="L575" s="183" t="str">
        <f>IFERROR(ROUND(AVERAGE(MeanRO_Method[[#This Row],[Ro1]:[Ro4]]),0),"")</f>
        <v/>
      </c>
      <c r="M575" s="183" t="str">
        <f>IF(ISBLANK(MeanRO_Method[[#This Row],[Bicarb]]),"",IF(MeanRO_Method[[#This Row],[Bicarb]]="Normal",MeanRO_Method[[#This Row],[Mean_Ro]],ROUND(MeanRO_Method[[#This Row],[Mean_Ro]]/1.75,0)))</f>
        <v/>
      </c>
      <c r="N575" s="177"/>
    </row>
    <row r="576" spans="1:14" x14ac:dyDescent="0.2">
      <c r="A576" s="210" t="str">
        <f>IF(ISNUMBER(Log_Header[[#This Row],[Seq]]),Log_Header[[#This Row],[Seq]],"")</f>
        <v/>
      </c>
      <c r="B576" s="40" t="str">
        <f>IF(ISNUMBER(Log_Header[[#This Row],[BRACS_ID]]),Log_Header[[#This Row],[BRACS_ID]],"")</f>
        <v/>
      </c>
      <c r="C576" s="40" t="str">
        <f>IF(ISNUMBER(Log_Header[[#This Row],[Target_Depth]]),Log_Header[[#This Row],[Target_Depth]],"")</f>
        <v/>
      </c>
      <c r="D576" s="177"/>
      <c r="E576" s="177"/>
      <c r="F576" s="177"/>
      <c r="G576" s="177"/>
      <c r="H576" s="177"/>
      <c r="I576" s="40" t="str">
        <f>IF(ISBLANK(MeanRO_Method[[#This Row],[Ro1]]),"",Log_Header[[#This Row],[Phi]])</f>
        <v/>
      </c>
      <c r="J576" s="40" t="str">
        <f>IF(ISBLANK(MeanRO_Method[[#This Row],[Ro1]]),"",Log_Header[[#This Row],[Layer_Top_Depth]])</f>
        <v/>
      </c>
      <c r="K576" s="40" t="str">
        <f>IF(ISBLANK(MeanRO_Method[[#This Row],[Ro1]]),"",Log_Header[[#This Row],[Layer_Bottom_Depth]])</f>
        <v/>
      </c>
      <c r="L576" s="183" t="str">
        <f>IFERROR(ROUND(AVERAGE(MeanRO_Method[[#This Row],[Ro1]:[Ro4]]),0),"")</f>
        <v/>
      </c>
      <c r="M576" s="183" t="str">
        <f>IF(ISBLANK(MeanRO_Method[[#This Row],[Bicarb]]),"",IF(MeanRO_Method[[#This Row],[Bicarb]]="Normal",MeanRO_Method[[#This Row],[Mean_Ro]],ROUND(MeanRO_Method[[#This Row],[Mean_Ro]]/1.75,0)))</f>
        <v/>
      </c>
      <c r="N576" s="177"/>
    </row>
    <row r="577" spans="1:14" x14ac:dyDescent="0.2">
      <c r="A577" s="210" t="str">
        <f>IF(ISNUMBER(Log_Header[[#This Row],[Seq]]),Log_Header[[#This Row],[Seq]],"")</f>
        <v/>
      </c>
      <c r="B577" s="40" t="str">
        <f>IF(ISNUMBER(Log_Header[[#This Row],[BRACS_ID]]),Log_Header[[#This Row],[BRACS_ID]],"")</f>
        <v/>
      </c>
      <c r="C577" s="40" t="str">
        <f>IF(ISNUMBER(Log_Header[[#This Row],[Target_Depth]]),Log_Header[[#This Row],[Target_Depth]],"")</f>
        <v/>
      </c>
      <c r="D577" s="177"/>
      <c r="E577" s="177"/>
      <c r="F577" s="177"/>
      <c r="G577" s="177"/>
      <c r="H577" s="177"/>
      <c r="I577" s="40" t="str">
        <f>IF(ISBLANK(MeanRO_Method[[#This Row],[Ro1]]),"",Log_Header[[#This Row],[Phi]])</f>
        <v/>
      </c>
      <c r="J577" s="40" t="str">
        <f>IF(ISBLANK(MeanRO_Method[[#This Row],[Ro1]]),"",Log_Header[[#This Row],[Layer_Top_Depth]])</f>
        <v/>
      </c>
      <c r="K577" s="40" t="str">
        <f>IF(ISBLANK(MeanRO_Method[[#This Row],[Ro1]]),"",Log_Header[[#This Row],[Layer_Bottom_Depth]])</f>
        <v/>
      </c>
      <c r="L577" s="183" t="str">
        <f>IFERROR(ROUND(AVERAGE(MeanRO_Method[[#This Row],[Ro1]:[Ro4]]),0),"")</f>
        <v/>
      </c>
      <c r="M577" s="183" t="str">
        <f>IF(ISBLANK(MeanRO_Method[[#This Row],[Bicarb]]),"",IF(MeanRO_Method[[#This Row],[Bicarb]]="Normal",MeanRO_Method[[#This Row],[Mean_Ro]],ROUND(MeanRO_Method[[#This Row],[Mean_Ro]]/1.75,0)))</f>
        <v/>
      </c>
      <c r="N577" s="177"/>
    </row>
    <row r="578" spans="1:14" x14ac:dyDescent="0.2">
      <c r="A578" s="210" t="str">
        <f>IF(ISNUMBER(Log_Header[[#This Row],[Seq]]),Log_Header[[#This Row],[Seq]],"")</f>
        <v/>
      </c>
      <c r="B578" s="40" t="str">
        <f>IF(ISNUMBER(Log_Header[[#This Row],[BRACS_ID]]),Log_Header[[#This Row],[BRACS_ID]],"")</f>
        <v/>
      </c>
      <c r="C578" s="40" t="str">
        <f>IF(ISNUMBER(Log_Header[[#This Row],[Target_Depth]]),Log_Header[[#This Row],[Target_Depth]],"")</f>
        <v/>
      </c>
      <c r="D578" s="177"/>
      <c r="E578" s="177"/>
      <c r="F578" s="177"/>
      <c r="G578" s="177"/>
      <c r="H578" s="177"/>
      <c r="I578" s="40" t="str">
        <f>IF(ISBLANK(MeanRO_Method[[#This Row],[Ro1]]),"",Log_Header[[#This Row],[Phi]])</f>
        <v/>
      </c>
      <c r="J578" s="40" t="str">
        <f>IF(ISBLANK(MeanRO_Method[[#This Row],[Ro1]]),"",Log_Header[[#This Row],[Layer_Top_Depth]])</f>
        <v/>
      </c>
      <c r="K578" s="40" t="str">
        <f>IF(ISBLANK(MeanRO_Method[[#This Row],[Ro1]]),"",Log_Header[[#This Row],[Layer_Bottom_Depth]])</f>
        <v/>
      </c>
      <c r="L578" s="183" t="str">
        <f>IFERROR(ROUND(AVERAGE(MeanRO_Method[[#This Row],[Ro1]:[Ro4]]),0),"")</f>
        <v/>
      </c>
      <c r="M578" s="183" t="str">
        <f>IF(ISBLANK(MeanRO_Method[[#This Row],[Bicarb]]),"",IF(MeanRO_Method[[#This Row],[Bicarb]]="Normal",MeanRO_Method[[#This Row],[Mean_Ro]],ROUND(MeanRO_Method[[#This Row],[Mean_Ro]]/1.75,0)))</f>
        <v/>
      </c>
      <c r="N578" s="177"/>
    </row>
    <row r="579" spans="1:14" x14ac:dyDescent="0.2">
      <c r="A579" s="210" t="str">
        <f>IF(ISNUMBER(Log_Header[[#This Row],[Seq]]),Log_Header[[#This Row],[Seq]],"")</f>
        <v/>
      </c>
      <c r="B579" s="40" t="str">
        <f>IF(ISNUMBER(Log_Header[[#This Row],[BRACS_ID]]),Log_Header[[#This Row],[BRACS_ID]],"")</f>
        <v/>
      </c>
      <c r="C579" s="40" t="str">
        <f>IF(ISNUMBER(Log_Header[[#This Row],[Target_Depth]]),Log_Header[[#This Row],[Target_Depth]],"")</f>
        <v/>
      </c>
      <c r="D579" s="177"/>
      <c r="E579" s="177"/>
      <c r="F579" s="177"/>
      <c r="G579" s="177"/>
      <c r="H579" s="177"/>
      <c r="I579" s="40" t="str">
        <f>IF(ISBLANK(MeanRO_Method[[#This Row],[Ro1]]),"",Log_Header[[#This Row],[Phi]])</f>
        <v/>
      </c>
      <c r="J579" s="40" t="str">
        <f>IF(ISBLANK(MeanRO_Method[[#This Row],[Ro1]]),"",Log_Header[[#This Row],[Layer_Top_Depth]])</f>
        <v/>
      </c>
      <c r="K579" s="40" t="str">
        <f>IF(ISBLANK(MeanRO_Method[[#This Row],[Ro1]]),"",Log_Header[[#This Row],[Layer_Bottom_Depth]])</f>
        <v/>
      </c>
      <c r="L579" s="183" t="str">
        <f>IFERROR(ROUND(AVERAGE(MeanRO_Method[[#This Row],[Ro1]:[Ro4]]),0),"")</f>
        <v/>
      </c>
      <c r="M579" s="183" t="str">
        <f>IF(ISBLANK(MeanRO_Method[[#This Row],[Bicarb]]),"",IF(MeanRO_Method[[#This Row],[Bicarb]]="Normal",MeanRO_Method[[#This Row],[Mean_Ro]],ROUND(MeanRO_Method[[#This Row],[Mean_Ro]]/1.75,0)))</f>
        <v/>
      </c>
      <c r="N579" s="177"/>
    </row>
    <row r="580" spans="1:14" x14ac:dyDescent="0.2">
      <c r="A580" s="210" t="str">
        <f>IF(ISNUMBER(Log_Header[[#This Row],[Seq]]),Log_Header[[#This Row],[Seq]],"")</f>
        <v/>
      </c>
      <c r="B580" s="40" t="str">
        <f>IF(ISNUMBER(Log_Header[[#This Row],[BRACS_ID]]),Log_Header[[#This Row],[BRACS_ID]],"")</f>
        <v/>
      </c>
      <c r="C580" s="40" t="str">
        <f>IF(ISNUMBER(Log_Header[[#This Row],[Target_Depth]]),Log_Header[[#This Row],[Target_Depth]],"")</f>
        <v/>
      </c>
      <c r="D580" s="177"/>
      <c r="E580" s="177"/>
      <c r="F580" s="177"/>
      <c r="G580" s="177"/>
      <c r="H580" s="177"/>
      <c r="I580" s="40" t="str">
        <f>IF(ISBLANK(MeanRO_Method[[#This Row],[Ro1]]),"",Log_Header[[#This Row],[Phi]])</f>
        <v/>
      </c>
      <c r="J580" s="40" t="str">
        <f>IF(ISBLANK(MeanRO_Method[[#This Row],[Ro1]]),"",Log_Header[[#This Row],[Layer_Top_Depth]])</f>
        <v/>
      </c>
      <c r="K580" s="40" t="str">
        <f>IF(ISBLANK(MeanRO_Method[[#This Row],[Ro1]]),"",Log_Header[[#This Row],[Layer_Bottom_Depth]])</f>
        <v/>
      </c>
      <c r="L580" s="183" t="str">
        <f>IFERROR(ROUND(AVERAGE(MeanRO_Method[[#This Row],[Ro1]:[Ro4]]),0),"")</f>
        <v/>
      </c>
      <c r="M580" s="183" t="str">
        <f>IF(ISBLANK(MeanRO_Method[[#This Row],[Bicarb]]),"",IF(MeanRO_Method[[#This Row],[Bicarb]]="Normal",MeanRO_Method[[#This Row],[Mean_Ro]],ROUND(MeanRO_Method[[#This Row],[Mean_Ro]]/1.75,0)))</f>
        <v/>
      </c>
      <c r="N580" s="177"/>
    </row>
    <row r="581" spans="1:14" x14ac:dyDescent="0.2">
      <c r="A581" s="210" t="str">
        <f>IF(ISNUMBER(Log_Header[[#This Row],[Seq]]),Log_Header[[#This Row],[Seq]],"")</f>
        <v/>
      </c>
      <c r="B581" s="40" t="str">
        <f>IF(ISNUMBER(Log_Header[[#This Row],[BRACS_ID]]),Log_Header[[#This Row],[BRACS_ID]],"")</f>
        <v/>
      </c>
      <c r="C581" s="40" t="str">
        <f>IF(ISNUMBER(Log_Header[[#This Row],[Target_Depth]]),Log_Header[[#This Row],[Target_Depth]],"")</f>
        <v/>
      </c>
      <c r="D581" s="177"/>
      <c r="E581" s="177"/>
      <c r="F581" s="177"/>
      <c r="G581" s="177"/>
      <c r="H581" s="177"/>
      <c r="I581" s="40" t="str">
        <f>IF(ISBLANK(MeanRO_Method[[#This Row],[Ro1]]),"",Log_Header[[#This Row],[Phi]])</f>
        <v/>
      </c>
      <c r="J581" s="40" t="str">
        <f>IF(ISBLANK(MeanRO_Method[[#This Row],[Ro1]]),"",Log_Header[[#This Row],[Layer_Top_Depth]])</f>
        <v/>
      </c>
      <c r="K581" s="40" t="str">
        <f>IF(ISBLANK(MeanRO_Method[[#This Row],[Ro1]]),"",Log_Header[[#This Row],[Layer_Bottom_Depth]])</f>
        <v/>
      </c>
      <c r="L581" s="183" t="str">
        <f>IFERROR(ROUND(AVERAGE(MeanRO_Method[[#This Row],[Ro1]:[Ro4]]),0),"")</f>
        <v/>
      </c>
      <c r="M581" s="183" t="str">
        <f>IF(ISBLANK(MeanRO_Method[[#This Row],[Bicarb]]),"",IF(MeanRO_Method[[#This Row],[Bicarb]]="Normal",MeanRO_Method[[#This Row],[Mean_Ro]],ROUND(MeanRO_Method[[#This Row],[Mean_Ro]]/1.75,0)))</f>
        <v/>
      </c>
      <c r="N581" s="177"/>
    </row>
    <row r="582" spans="1:14" x14ac:dyDescent="0.2">
      <c r="A582" s="210" t="str">
        <f>IF(ISNUMBER(Log_Header[[#This Row],[Seq]]),Log_Header[[#This Row],[Seq]],"")</f>
        <v/>
      </c>
      <c r="B582" s="40" t="str">
        <f>IF(ISNUMBER(Log_Header[[#This Row],[BRACS_ID]]),Log_Header[[#This Row],[BRACS_ID]],"")</f>
        <v/>
      </c>
      <c r="C582" s="40" t="str">
        <f>IF(ISNUMBER(Log_Header[[#This Row],[Target_Depth]]),Log_Header[[#This Row],[Target_Depth]],"")</f>
        <v/>
      </c>
      <c r="D582" s="177"/>
      <c r="E582" s="177"/>
      <c r="F582" s="177"/>
      <c r="G582" s="177"/>
      <c r="H582" s="177"/>
      <c r="I582" s="40" t="str">
        <f>IF(ISBLANK(MeanRO_Method[[#This Row],[Ro1]]),"",Log_Header[[#This Row],[Phi]])</f>
        <v/>
      </c>
      <c r="J582" s="40" t="str">
        <f>IF(ISBLANK(MeanRO_Method[[#This Row],[Ro1]]),"",Log_Header[[#This Row],[Layer_Top_Depth]])</f>
        <v/>
      </c>
      <c r="K582" s="40" t="str">
        <f>IF(ISBLANK(MeanRO_Method[[#This Row],[Ro1]]),"",Log_Header[[#This Row],[Layer_Bottom_Depth]])</f>
        <v/>
      </c>
      <c r="L582" s="183" t="str">
        <f>IFERROR(ROUND(AVERAGE(MeanRO_Method[[#This Row],[Ro1]:[Ro4]]),0),"")</f>
        <v/>
      </c>
      <c r="M582" s="183" t="str">
        <f>IF(ISBLANK(MeanRO_Method[[#This Row],[Bicarb]]),"",IF(MeanRO_Method[[#This Row],[Bicarb]]="Normal",MeanRO_Method[[#This Row],[Mean_Ro]],ROUND(MeanRO_Method[[#This Row],[Mean_Ro]]/1.75,0)))</f>
        <v/>
      </c>
      <c r="N582" s="177"/>
    </row>
    <row r="583" spans="1:14" x14ac:dyDescent="0.2">
      <c r="A583" s="210" t="str">
        <f>IF(ISNUMBER(Log_Header[[#This Row],[Seq]]),Log_Header[[#This Row],[Seq]],"")</f>
        <v/>
      </c>
      <c r="B583" s="40" t="str">
        <f>IF(ISNUMBER(Log_Header[[#This Row],[BRACS_ID]]),Log_Header[[#This Row],[BRACS_ID]],"")</f>
        <v/>
      </c>
      <c r="C583" s="40" t="str">
        <f>IF(ISNUMBER(Log_Header[[#This Row],[Target_Depth]]),Log_Header[[#This Row],[Target_Depth]],"")</f>
        <v/>
      </c>
      <c r="D583" s="177"/>
      <c r="E583" s="177"/>
      <c r="F583" s="177"/>
      <c r="G583" s="177"/>
      <c r="H583" s="177"/>
      <c r="I583" s="40" t="str">
        <f>IF(ISBLANK(MeanRO_Method[[#This Row],[Ro1]]),"",Log_Header[[#This Row],[Phi]])</f>
        <v/>
      </c>
      <c r="J583" s="40" t="str">
        <f>IF(ISBLANK(MeanRO_Method[[#This Row],[Ro1]]),"",Log_Header[[#This Row],[Layer_Top_Depth]])</f>
        <v/>
      </c>
      <c r="K583" s="40" t="str">
        <f>IF(ISBLANK(MeanRO_Method[[#This Row],[Ro1]]),"",Log_Header[[#This Row],[Layer_Bottom_Depth]])</f>
        <v/>
      </c>
      <c r="L583" s="183" t="str">
        <f>IFERROR(ROUND(AVERAGE(MeanRO_Method[[#This Row],[Ro1]:[Ro4]]),0),"")</f>
        <v/>
      </c>
      <c r="M583" s="183" t="str">
        <f>IF(ISBLANK(MeanRO_Method[[#This Row],[Bicarb]]),"",IF(MeanRO_Method[[#This Row],[Bicarb]]="Normal",MeanRO_Method[[#This Row],[Mean_Ro]],ROUND(MeanRO_Method[[#This Row],[Mean_Ro]]/1.75,0)))</f>
        <v/>
      </c>
      <c r="N583" s="177"/>
    </row>
    <row r="584" spans="1:14" x14ac:dyDescent="0.2">
      <c r="A584" s="210" t="str">
        <f>IF(ISNUMBER(Log_Header[[#This Row],[Seq]]),Log_Header[[#This Row],[Seq]],"")</f>
        <v/>
      </c>
      <c r="B584" s="40" t="str">
        <f>IF(ISNUMBER(Log_Header[[#This Row],[BRACS_ID]]),Log_Header[[#This Row],[BRACS_ID]],"")</f>
        <v/>
      </c>
      <c r="C584" s="40" t="str">
        <f>IF(ISNUMBER(Log_Header[[#This Row],[Target_Depth]]),Log_Header[[#This Row],[Target_Depth]],"")</f>
        <v/>
      </c>
      <c r="D584" s="177"/>
      <c r="E584" s="177"/>
      <c r="F584" s="177"/>
      <c r="G584" s="177"/>
      <c r="H584" s="177"/>
      <c r="I584" s="40" t="str">
        <f>IF(ISBLANK(MeanRO_Method[[#This Row],[Ro1]]),"",Log_Header[[#This Row],[Phi]])</f>
        <v/>
      </c>
      <c r="J584" s="40" t="str">
        <f>IF(ISBLANK(MeanRO_Method[[#This Row],[Ro1]]),"",Log_Header[[#This Row],[Layer_Top_Depth]])</f>
        <v/>
      </c>
      <c r="K584" s="40" t="str">
        <f>IF(ISBLANK(MeanRO_Method[[#This Row],[Ro1]]),"",Log_Header[[#This Row],[Layer_Bottom_Depth]])</f>
        <v/>
      </c>
      <c r="L584" s="183" t="str">
        <f>IFERROR(ROUND(AVERAGE(MeanRO_Method[[#This Row],[Ro1]:[Ro4]]),0),"")</f>
        <v/>
      </c>
      <c r="M584" s="183" t="str">
        <f>IF(ISBLANK(MeanRO_Method[[#This Row],[Bicarb]]),"",IF(MeanRO_Method[[#This Row],[Bicarb]]="Normal",MeanRO_Method[[#This Row],[Mean_Ro]],ROUND(MeanRO_Method[[#This Row],[Mean_Ro]]/1.75,0)))</f>
        <v/>
      </c>
      <c r="N584" s="177"/>
    </row>
    <row r="585" spans="1:14" x14ac:dyDescent="0.2">
      <c r="A585" s="210" t="str">
        <f>IF(ISNUMBER(Log_Header[[#This Row],[Seq]]),Log_Header[[#This Row],[Seq]],"")</f>
        <v/>
      </c>
      <c r="B585" s="40" t="str">
        <f>IF(ISNUMBER(Log_Header[[#This Row],[BRACS_ID]]),Log_Header[[#This Row],[BRACS_ID]],"")</f>
        <v/>
      </c>
      <c r="C585" s="40" t="str">
        <f>IF(ISNUMBER(Log_Header[[#This Row],[Target_Depth]]),Log_Header[[#This Row],[Target_Depth]],"")</f>
        <v/>
      </c>
      <c r="D585" s="177"/>
      <c r="E585" s="177"/>
      <c r="F585" s="177"/>
      <c r="G585" s="177"/>
      <c r="H585" s="177"/>
      <c r="I585" s="40" t="str">
        <f>IF(ISBLANK(MeanRO_Method[[#This Row],[Ro1]]),"",Log_Header[[#This Row],[Phi]])</f>
        <v/>
      </c>
      <c r="J585" s="40" t="str">
        <f>IF(ISBLANK(MeanRO_Method[[#This Row],[Ro1]]),"",Log_Header[[#This Row],[Layer_Top_Depth]])</f>
        <v/>
      </c>
      <c r="K585" s="40" t="str">
        <f>IF(ISBLANK(MeanRO_Method[[#This Row],[Ro1]]),"",Log_Header[[#This Row],[Layer_Bottom_Depth]])</f>
        <v/>
      </c>
      <c r="L585" s="183" t="str">
        <f>IFERROR(ROUND(AVERAGE(MeanRO_Method[[#This Row],[Ro1]:[Ro4]]),0),"")</f>
        <v/>
      </c>
      <c r="M585" s="183" t="str">
        <f>IF(ISBLANK(MeanRO_Method[[#This Row],[Bicarb]]),"",IF(MeanRO_Method[[#This Row],[Bicarb]]="Normal",MeanRO_Method[[#This Row],[Mean_Ro]],ROUND(MeanRO_Method[[#This Row],[Mean_Ro]]/1.75,0)))</f>
        <v/>
      </c>
      <c r="N585" s="177"/>
    </row>
    <row r="586" spans="1:14" x14ac:dyDescent="0.2">
      <c r="A586" s="210" t="str">
        <f>IF(ISNUMBER(Log_Header[[#This Row],[Seq]]),Log_Header[[#This Row],[Seq]],"")</f>
        <v/>
      </c>
      <c r="B586" s="40" t="str">
        <f>IF(ISNUMBER(Log_Header[[#This Row],[BRACS_ID]]),Log_Header[[#This Row],[BRACS_ID]],"")</f>
        <v/>
      </c>
      <c r="C586" s="40" t="str">
        <f>IF(ISNUMBER(Log_Header[[#This Row],[Target_Depth]]),Log_Header[[#This Row],[Target_Depth]],"")</f>
        <v/>
      </c>
      <c r="D586" s="177"/>
      <c r="E586" s="177"/>
      <c r="F586" s="177"/>
      <c r="G586" s="177"/>
      <c r="H586" s="177"/>
      <c r="I586" s="40" t="str">
        <f>IF(ISBLANK(MeanRO_Method[[#This Row],[Ro1]]),"",Log_Header[[#This Row],[Phi]])</f>
        <v/>
      </c>
      <c r="J586" s="40" t="str">
        <f>IF(ISBLANK(MeanRO_Method[[#This Row],[Ro1]]),"",Log_Header[[#This Row],[Layer_Top_Depth]])</f>
        <v/>
      </c>
      <c r="K586" s="40" t="str">
        <f>IF(ISBLANK(MeanRO_Method[[#This Row],[Ro1]]),"",Log_Header[[#This Row],[Layer_Bottom_Depth]])</f>
        <v/>
      </c>
      <c r="L586" s="183" t="str">
        <f>IFERROR(ROUND(AVERAGE(MeanRO_Method[[#This Row],[Ro1]:[Ro4]]),0),"")</f>
        <v/>
      </c>
      <c r="M586" s="183" t="str">
        <f>IF(ISBLANK(MeanRO_Method[[#This Row],[Bicarb]]),"",IF(MeanRO_Method[[#This Row],[Bicarb]]="Normal",MeanRO_Method[[#This Row],[Mean_Ro]],ROUND(MeanRO_Method[[#This Row],[Mean_Ro]]/1.75,0)))</f>
        <v/>
      </c>
      <c r="N586" s="177"/>
    </row>
    <row r="587" spans="1:14" x14ac:dyDescent="0.2">
      <c r="A587" s="210" t="str">
        <f>IF(ISNUMBER(Log_Header[[#This Row],[Seq]]),Log_Header[[#This Row],[Seq]],"")</f>
        <v/>
      </c>
      <c r="B587" s="40" t="str">
        <f>IF(ISNUMBER(Log_Header[[#This Row],[BRACS_ID]]),Log_Header[[#This Row],[BRACS_ID]],"")</f>
        <v/>
      </c>
      <c r="C587" s="40" t="str">
        <f>IF(ISNUMBER(Log_Header[[#This Row],[Target_Depth]]),Log_Header[[#This Row],[Target_Depth]],"")</f>
        <v/>
      </c>
      <c r="D587" s="177"/>
      <c r="E587" s="177"/>
      <c r="F587" s="177"/>
      <c r="G587" s="177"/>
      <c r="H587" s="177"/>
      <c r="I587" s="40" t="str">
        <f>IF(ISBLANK(MeanRO_Method[[#This Row],[Ro1]]),"",Log_Header[[#This Row],[Phi]])</f>
        <v/>
      </c>
      <c r="J587" s="40" t="str">
        <f>IF(ISBLANK(MeanRO_Method[[#This Row],[Ro1]]),"",Log_Header[[#This Row],[Layer_Top_Depth]])</f>
        <v/>
      </c>
      <c r="K587" s="40" t="str">
        <f>IF(ISBLANK(MeanRO_Method[[#This Row],[Ro1]]),"",Log_Header[[#This Row],[Layer_Bottom_Depth]])</f>
        <v/>
      </c>
      <c r="L587" s="183" t="str">
        <f>IFERROR(ROUND(AVERAGE(MeanRO_Method[[#This Row],[Ro1]:[Ro4]]),0),"")</f>
        <v/>
      </c>
      <c r="M587" s="183" t="str">
        <f>IF(ISBLANK(MeanRO_Method[[#This Row],[Bicarb]]),"",IF(MeanRO_Method[[#This Row],[Bicarb]]="Normal",MeanRO_Method[[#This Row],[Mean_Ro]],ROUND(MeanRO_Method[[#This Row],[Mean_Ro]]/1.75,0)))</f>
        <v/>
      </c>
      <c r="N587" s="177"/>
    </row>
    <row r="588" spans="1:14" x14ac:dyDescent="0.2">
      <c r="A588" s="210" t="str">
        <f>IF(ISNUMBER(Log_Header[[#This Row],[Seq]]),Log_Header[[#This Row],[Seq]],"")</f>
        <v/>
      </c>
      <c r="B588" s="40" t="str">
        <f>IF(ISNUMBER(Log_Header[[#This Row],[BRACS_ID]]),Log_Header[[#This Row],[BRACS_ID]],"")</f>
        <v/>
      </c>
      <c r="C588" s="40" t="str">
        <f>IF(ISNUMBER(Log_Header[[#This Row],[Target_Depth]]),Log_Header[[#This Row],[Target_Depth]],"")</f>
        <v/>
      </c>
      <c r="D588" s="177"/>
      <c r="E588" s="177"/>
      <c r="F588" s="177"/>
      <c r="G588" s="177"/>
      <c r="H588" s="177"/>
      <c r="I588" s="40" t="str">
        <f>IF(ISBLANK(MeanRO_Method[[#This Row],[Ro1]]),"",Log_Header[[#This Row],[Phi]])</f>
        <v/>
      </c>
      <c r="J588" s="40" t="str">
        <f>IF(ISBLANK(MeanRO_Method[[#This Row],[Ro1]]),"",Log_Header[[#This Row],[Layer_Top_Depth]])</f>
        <v/>
      </c>
      <c r="K588" s="40" t="str">
        <f>IF(ISBLANK(MeanRO_Method[[#This Row],[Ro1]]),"",Log_Header[[#This Row],[Layer_Bottom_Depth]])</f>
        <v/>
      </c>
      <c r="L588" s="183" t="str">
        <f>IFERROR(ROUND(AVERAGE(MeanRO_Method[[#This Row],[Ro1]:[Ro4]]),0),"")</f>
        <v/>
      </c>
      <c r="M588" s="183" t="str">
        <f>IF(ISBLANK(MeanRO_Method[[#This Row],[Bicarb]]),"",IF(MeanRO_Method[[#This Row],[Bicarb]]="Normal",MeanRO_Method[[#This Row],[Mean_Ro]],ROUND(MeanRO_Method[[#This Row],[Mean_Ro]]/1.75,0)))</f>
        <v/>
      </c>
      <c r="N588" s="177"/>
    </row>
    <row r="589" spans="1:14" x14ac:dyDescent="0.2">
      <c r="A589" s="210" t="str">
        <f>IF(ISNUMBER(Log_Header[[#This Row],[Seq]]),Log_Header[[#This Row],[Seq]],"")</f>
        <v/>
      </c>
      <c r="B589" s="40" t="str">
        <f>IF(ISNUMBER(Log_Header[[#This Row],[BRACS_ID]]),Log_Header[[#This Row],[BRACS_ID]],"")</f>
        <v/>
      </c>
      <c r="C589" s="40" t="str">
        <f>IF(ISNUMBER(Log_Header[[#This Row],[Target_Depth]]),Log_Header[[#This Row],[Target_Depth]],"")</f>
        <v/>
      </c>
      <c r="D589" s="177"/>
      <c r="E589" s="177"/>
      <c r="F589" s="177"/>
      <c r="G589" s="177"/>
      <c r="H589" s="177"/>
      <c r="I589" s="40" t="str">
        <f>IF(ISBLANK(MeanRO_Method[[#This Row],[Ro1]]),"",Log_Header[[#This Row],[Phi]])</f>
        <v/>
      </c>
      <c r="J589" s="40" t="str">
        <f>IF(ISBLANK(MeanRO_Method[[#This Row],[Ro1]]),"",Log_Header[[#This Row],[Layer_Top_Depth]])</f>
        <v/>
      </c>
      <c r="K589" s="40" t="str">
        <f>IF(ISBLANK(MeanRO_Method[[#This Row],[Ro1]]),"",Log_Header[[#This Row],[Layer_Bottom_Depth]])</f>
        <v/>
      </c>
      <c r="L589" s="183" t="str">
        <f>IFERROR(ROUND(AVERAGE(MeanRO_Method[[#This Row],[Ro1]:[Ro4]]),0),"")</f>
        <v/>
      </c>
      <c r="M589" s="183" t="str">
        <f>IF(ISBLANK(MeanRO_Method[[#This Row],[Bicarb]]),"",IF(MeanRO_Method[[#This Row],[Bicarb]]="Normal",MeanRO_Method[[#This Row],[Mean_Ro]],ROUND(MeanRO_Method[[#This Row],[Mean_Ro]]/1.75,0)))</f>
        <v/>
      </c>
      <c r="N589" s="177"/>
    </row>
    <row r="590" spans="1:14" x14ac:dyDescent="0.2">
      <c r="A590" s="210" t="str">
        <f>IF(ISNUMBER(Log_Header[[#This Row],[Seq]]),Log_Header[[#This Row],[Seq]],"")</f>
        <v/>
      </c>
      <c r="B590" s="40" t="str">
        <f>IF(ISNUMBER(Log_Header[[#This Row],[BRACS_ID]]),Log_Header[[#This Row],[BRACS_ID]],"")</f>
        <v/>
      </c>
      <c r="C590" s="40" t="str">
        <f>IF(ISNUMBER(Log_Header[[#This Row],[Target_Depth]]),Log_Header[[#This Row],[Target_Depth]],"")</f>
        <v/>
      </c>
      <c r="D590" s="177"/>
      <c r="E590" s="177"/>
      <c r="F590" s="177"/>
      <c r="G590" s="177"/>
      <c r="H590" s="177"/>
      <c r="I590" s="40" t="str">
        <f>IF(ISBLANK(MeanRO_Method[[#This Row],[Ro1]]),"",Log_Header[[#This Row],[Phi]])</f>
        <v/>
      </c>
      <c r="J590" s="40" t="str">
        <f>IF(ISBLANK(MeanRO_Method[[#This Row],[Ro1]]),"",Log_Header[[#This Row],[Layer_Top_Depth]])</f>
        <v/>
      </c>
      <c r="K590" s="40" t="str">
        <f>IF(ISBLANK(MeanRO_Method[[#This Row],[Ro1]]),"",Log_Header[[#This Row],[Layer_Bottom_Depth]])</f>
        <v/>
      </c>
      <c r="L590" s="183" t="str">
        <f>IFERROR(ROUND(AVERAGE(MeanRO_Method[[#This Row],[Ro1]:[Ro4]]),0),"")</f>
        <v/>
      </c>
      <c r="M590" s="183" t="str">
        <f>IF(ISBLANK(MeanRO_Method[[#This Row],[Bicarb]]),"",IF(MeanRO_Method[[#This Row],[Bicarb]]="Normal",MeanRO_Method[[#This Row],[Mean_Ro]],ROUND(MeanRO_Method[[#This Row],[Mean_Ro]]/1.75,0)))</f>
        <v/>
      </c>
      <c r="N590" s="177"/>
    </row>
    <row r="591" spans="1:14" x14ac:dyDescent="0.2">
      <c r="A591" s="210" t="str">
        <f>IF(ISNUMBER(Log_Header[[#This Row],[Seq]]),Log_Header[[#This Row],[Seq]],"")</f>
        <v/>
      </c>
      <c r="B591" s="40" t="str">
        <f>IF(ISNUMBER(Log_Header[[#This Row],[BRACS_ID]]),Log_Header[[#This Row],[BRACS_ID]],"")</f>
        <v/>
      </c>
      <c r="C591" s="40" t="str">
        <f>IF(ISNUMBER(Log_Header[[#This Row],[Target_Depth]]),Log_Header[[#This Row],[Target_Depth]],"")</f>
        <v/>
      </c>
      <c r="D591" s="177"/>
      <c r="E591" s="177"/>
      <c r="F591" s="177"/>
      <c r="G591" s="177"/>
      <c r="H591" s="177"/>
      <c r="I591" s="40" t="str">
        <f>IF(ISBLANK(MeanRO_Method[[#This Row],[Ro1]]),"",Log_Header[[#This Row],[Phi]])</f>
        <v/>
      </c>
      <c r="J591" s="40" t="str">
        <f>IF(ISBLANK(MeanRO_Method[[#This Row],[Ro1]]),"",Log_Header[[#This Row],[Layer_Top_Depth]])</f>
        <v/>
      </c>
      <c r="K591" s="40" t="str">
        <f>IF(ISBLANK(MeanRO_Method[[#This Row],[Ro1]]),"",Log_Header[[#This Row],[Layer_Bottom_Depth]])</f>
        <v/>
      </c>
      <c r="L591" s="183" t="str">
        <f>IFERROR(ROUND(AVERAGE(MeanRO_Method[[#This Row],[Ro1]:[Ro4]]),0),"")</f>
        <v/>
      </c>
      <c r="M591" s="183" t="str">
        <f>IF(ISBLANK(MeanRO_Method[[#This Row],[Bicarb]]),"",IF(MeanRO_Method[[#This Row],[Bicarb]]="Normal",MeanRO_Method[[#This Row],[Mean_Ro]],ROUND(MeanRO_Method[[#This Row],[Mean_Ro]]/1.75,0)))</f>
        <v/>
      </c>
      <c r="N591" s="177"/>
    </row>
    <row r="592" spans="1:14" x14ac:dyDescent="0.2">
      <c r="A592" s="210" t="str">
        <f>IF(ISNUMBER(Log_Header[[#This Row],[Seq]]),Log_Header[[#This Row],[Seq]],"")</f>
        <v/>
      </c>
      <c r="B592" s="40" t="str">
        <f>IF(ISNUMBER(Log_Header[[#This Row],[BRACS_ID]]),Log_Header[[#This Row],[BRACS_ID]],"")</f>
        <v/>
      </c>
      <c r="C592" s="40" t="str">
        <f>IF(ISNUMBER(Log_Header[[#This Row],[Target_Depth]]),Log_Header[[#This Row],[Target_Depth]],"")</f>
        <v/>
      </c>
      <c r="D592" s="177"/>
      <c r="E592" s="177"/>
      <c r="F592" s="177"/>
      <c r="G592" s="177"/>
      <c r="H592" s="177"/>
      <c r="I592" s="40" t="str">
        <f>IF(ISBLANK(MeanRO_Method[[#This Row],[Ro1]]),"",Log_Header[[#This Row],[Phi]])</f>
        <v/>
      </c>
      <c r="J592" s="40" t="str">
        <f>IF(ISBLANK(MeanRO_Method[[#This Row],[Ro1]]),"",Log_Header[[#This Row],[Layer_Top_Depth]])</f>
        <v/>
      </c>
      <c r="K592" s="40" t="str">
        <f>IF(ISBLANK(MeanRO_Method[[#This Row],[Ro1]]),"",Log_Header[[#This Row],[Layer_Bottom_Depth]])</f>
        <v/>
      </c>
      <c r="L592" s="183" t="str">
        <f>IFERROR(ROUND(AVERAGE(MeanRO_Method[[#This Row],[Ro1]:[Ro4]]),0),"")</f>
        <v/>
      </c>
      <c r="M592" s="183" t="str">
        <f>IF(ISBLANK(MeanRO_Method[[#This Row],[Bicarb]]),"",IF(MeanRO_Method[[#This Row],[Bicarb]]="Normal",MeanRO_Method[[#This Row],[Mean_Ro]],ROUND(MeanRO_Method[[#This Row],[Mean_Ro]]/1.75,0)))</f>
        <v/>
      </c>
      <c r="N592" s="177"/>
    </row>
    <row r="593" spans="1:14" x14ac:dyDescent="0.2">
      <c r="A593" s="210" t="str">
        <f>IF(ISNUMBER(Log_Header[[#This Row],[Seq]]),Log_Header[[#This Row],[Seq]],"")</f>
        <v/>
      </c>
      <c r="B593" s="40" t="str">
        <f>IF(ISNUMBER(Log_Header[[#This Row],[BRACS_ID]]),Log_Header[[#This Row],[BRACS_ID]],"")</f>
        <v/>
      </c>
      <c r="C593" s="40" t="str">
        <f>IF(ISNUMBER(Log_Header[[#This Row],[Target_Depth]]),Log_Header[[#This Row],[Target_Depth]],"")</f>
        <v/>
      </c>
      <c r="D593" s="177"/>
      <c r="E593" s="177"/>
      <c r="F593" s="177"/>
      <c r="G593" s="177"/>
      <c r="H593" s="177"/>
      <c r="I593" s="40" t="str">
        <f>IF(ISBLANK(MeanRO_Method[[#This Row],[Ro1]]),"",Log_Header[[#This Row],[Phi]])</f>
        <v/>
      </c>
      <c r="J593" s="40" t="str">
        <f>IF(ISBLANK(MeanRO_Method[[#This Row],[Ro1]]),"",Log_Header[[#This Row],[Layer_Top_Depth]])</f>
        <v/>
      </c>
      <c r="K593" s="40" t="str">
        <f>IF(ISBLANK(MeanRO_Method[[#This Row],[Ro1]]),"",Log_Header[[#This Row],[Layer_Bottom_Depth]])</f>
        <v/>
      </c>
      <c r="L593" s="183" t="str">
        <f>IFERROR(ROUND(AVERAGE(MeanRO_Method[[#This Row],[Ro1]:[Ro4]]),0),"")</f>
        <v/>
      </c>
      <c r="M593" s="183" t="str">
        <f>IF(ISBLANK(MeanRO_Method[[#This Row],[Bicarb]]),"",IF(MeanRO_Method[[#This Row],[Bicarb]]="Normal",MeanRO_Method[[#This Row],[Mean_Ro]],ROUND(MeanRO_Method[[#This Row],[Mean_Ro]]/1.75,0)))</f>
        <v/>
      </c>
      <c r="N593" s="177"/>
    </row>
    <row r="594" spans="1:14" x14ac:dyDescent="0.2">
      <c r="A594" s="210" t="str">
        <f>IF(ISNUMBER(Log_Header[[#This Row],[Seq]]),Log_Header[[#This Row],[Seq]],"")</f>
        <v/>
      </c>
      <c r="B594" s="40" t="str">
        <f>IF(ISNUMBER(Log_Header[[#This Row],[BRACS_ID]]),Log_Header[[#This Row],[BRACS_ID]],"")</f>
        <v/>
      </c>
      <c r="C594" s="40" t="str">
        <f>IF(ISNUMBER(Log_Header[[#This Row],[Target_Depth]]),Log_Header[[#This Row],[Target_Depth]],"")</f>
        <v/>
      </c>
      <c r="D594" s="177"/>
      <c r="E594" s="177"/>
      <c r="F594" s="177"/>
      <c r="G594" s="177"/>
      <c r="H594" s="177"/>
      <c r="I594" s="40" t="str">
        <f>IF(ISBLANK(MeanRO_Method[[#This Row],[Ro1]]),"",Log_Header[[#This Row],[Phi]])</f>
        <v/>
      </c>
      <c r="J594" s="40" t="str">
        <f>IF(ISBLANK(MeanRO_Method[[#This Row],[Ro1]]),"",Log_Header[[#This Row],[Layer_Top_Depth]])</f>
        <v/>
      </c>
      <c r="K594" s="40" t="str">
        <f>IF(ISBLANK(MeanRO_Method[[#This Row],[Ro1]]),"",Log_Header[[#This Row],[Layer_Bottom_Depth]])</f>
        <v/>
      </c>
      <c r="L594" s="183" t="str">
        <f>IFERROR(ROUND(AVERAGE(MeanRO_Method[[#This Row],[Ro1]:[Ro4]]),0),"")</f>
        <v/>
      </c>
      <c r="M594" s="183" t="str">
        <f>IF(ISBLANK(MeanRO_Method[[#This Row],[Bicarb]]),"",IF(MeanRO_Method[[#This Row],[Bicarb]]="Normal",MeanRO_Method[[#This Row],[Mean_Ro]],ROUND(MeanRO_Method[[#This Row],[Mean_Ro]]/1.75,0)))</f>
        <v/>
      </c>
      <c r="N594" s="177"/>
    </row>
    <row r="595" spans="1:14" x14ac:dyDescent="0.2">
      <c r="A595" s="210" t="str">
        <f>IF(ISNUMBER(Log_Header[[#This Row],[Seq]]),Log_Header[[#This Row],[Seq]],"")</f>
        <v/>
      </c>
      <c r="B595" s="40" t="str">
        <f>IF(ISNUMBER(Log_Header[[#This Row],[BRACS_ID]]),Log_Header[[#This Row],[BRACS_ID]],"")</f>
        <v/>
      </c>
      <c r="C595" s="40" t="str">
        <f>IF(ISNUMBER(Log_Header[[#This Row],[Target_Depth]]),Log_Header[[#This Row],[Target_Depth]],"")</f>
        <v/>
      </c>
      <c r="D595" s="177"/>
      <c r="E595" s="177"/>
      <c r="F595" s="177"/>
      <c r="G595" s="177"/>
      <c r="H595" s="177"/>
      <c r="I595" s="40" t="str">
        <f>IF(ISBLANK(MeanRO_Method[[#This Row],[Ro1]]),"",Log_Header[[#This Row],[Phi]])</f>
        <v/>
      </c>
      <c r="J595" s="40" t="str">
        <f>IF(ISBLANK(MeanRO_Method[[#This Row],[Ro1]]),"",Log_Header[[#This Row],[Layer_Top_Depth]])</f>
        <v/>
      </c>
      <c r="K595" s="40" t="str">
        <f>IF(ISBLANK(MeanRO_Method[[#This Row],[Ro1]]),"",Log_Header[[#This Row],[Layer_Bottom_Depth]])</f>
        <v/>
      </c>
      <c r="L595" s="183" t="str">
        <f>IFERROR(ROUND(AVERAGE(MeanRO_Method[[#This Row],[Ro1]:[Ro4]]),0),"")</f>
        <v/>
      </c>
      <c r="M595" s="183" t="str">
        <f>IF(ISBLANK(MeanRO_Method[[#This Row],[Bicarb]]),"",IF(MeanRO_Method[[#This Row],[Bicarb]]="Normal",MeanRO_Method[[#This Row],[Mean_Ro]],ROUND(MeanRO_Method[[#This Row],[Mean_Ro]]/1.75,0)))</f>
        <v/>
      </c>
      <c r="N595" s="177"/>
    </row>
    <row r="596" spans="1:14" x14ac:dyDescent="0.2">
      <c r="A596" s="210" t="str">
        <f>IF(ISNUMBER(Log_Header[[#This Row],[Seq]]),Log_Header[[#This Row],[Seq]],"")</f>
        <v/>
      </c>
      <c r="B596" s="40" t="str">
        <f>IF(ISNUMBER(Log_Header[[#This Row],[BRACS_ID]]),Log_Header[[#This Row],[BRACS_ID]],"")</f>
        <v/>
      </c>
      <c r="C596" s="40" t="str">
        <f>IF(ISNUMBER(Log_Header[[#This Row],[Target_Depth]]),Log_Header[[#This Row],[Target_Depth]],"")</f>
        <v/>
      </c>
      <c r="D596" s="177"/>
      <c r="E596" s="177"/>
      <c r="F596" s="177"/>
      <c r="G596" s="177"/>
      <c r="H596" s="177"/>
      <c r="I596" s="40" t="str">
        <f>IF(ISBLANK(MeanRO_Method[[#This Row],[Ro1]]),"",Log_Header[[#This Row],[Phi]])</f>
        <v/>
      </c>
      <c r="J596" s="40" t="str">
        <f>IF(ISBLANK(MeanRO_Method[[#This Row],[Ro1]]),"",Log_Header[[#This Row],[Layer_Top_Depth]])</f>
        <v/>
      </c>
      <c r="K596" s="40" t="str">
        <f>IF(ISBLANK(MeanRO_Method[[#This Row],[Ro1]]),"",Log_Header[[#This Row],[Layer_Bottom_Depth]])</f>
        <v/>
      </c>
      <c r="L596" s="183" t="str">
        <f>IFERROR(ROUND(AVERAGE(MeanRO_Method[[#This Row],[Ro1]:[Ro4]]),0),"")</f>
        <v/>
      </c>
      <c r="M596" s="183" t="str">
        <f>IF(ISBLANK(MeanRO_Method[[#This Row],[Bicarb]]),"",IF(MeanRO_Method[[#This Row],[Bicarb]]="Normal",MeanRO_Method[[#This Row],[Mean_Ro]],ROUND(MeanRO_Method[[#This Row],[Mean_Ro]]/1.75,0)))</f>
        <v/>
      </c>
      <c r="N596" s="177"/>
    </row>
    <row r="597" spans="1:14" x14ac:dyDescent="0.2">
      <c r="A597" s="210" t="str">
        <f>IF(ISNUMBER(Log_Header[[#This Row],[Seq]]),Log_Header[[#This Row],[Seq]],"")</f>
        <v/>
      </c>
      <c r="B597" s="40" t="str">
        <f>IF(ISNUMBER(Log_Header[[#This Row],[BRACS_ID]]),Log_Header[[#This Row],[BRACS_ID]],"")</f>
        <v/>
      </c>
      <c r="C597" s="40" t="str">
        <f>IF(ISNUMBER(Log_Header[[#This Row],[Target_Depth]]),Log_Header[[#This Row],[Target_Depth]],"")</f>
        <v/>
      </c>
      <c r="D597" s="177"/>
      <c r="E597" s="177"/>
      <c r="F597" s="177"/>
      <c r="G597" s="177"/>
      <c r="H597" s="177"/>
      <c r="I597" s="40" t="str">
        <f>IF(ISBLANK(MeanRO_Method[[#This Row],[Ro1]]),"",Log_Header[[#This Row],[Phi]])</f>
        <v/>
      </c>
      <c r="J597" s="40" t="str">
        <f>IF(ISBLANK(MeanRO_Method[[#This Row],[Ro1]]),"",Log_Header[[#This Row],[Layer_Top_Depth]])</f>
        <v/>
      </c>
      <c r="K597" s="40" t="str">
        <f>IF(ISBLANK(MeanRO_Method[[#This Row],[Ro1]]),"",Log_Header[[#This Row],[Layer_Bottom_Depth]])</f>
        <v/>
      </c>
      <c r="L597" s="183" t="str">
        <f>IFERROR(ROUND(AVERAGE(MeanRO_Method[[#This Row],[Ro1]:[Ro4]]),0),"")</f>
        <v/>
      </c>
      <c r="M597" s="183" t="str">
        <f>IF(ISBLANK(MeanRO_Method[[#This Row],[Bicarb]]),"",IF(MeanRO_Method[[#This Row],[Bicarb]]="Normal",MeanRO_Method[[#This Row],[Mean_Ro]],ROUND(MeanRO_Method[[#This Row],[Mean_Ro]]/1.75,0)))</f>
        <v/>
      </c>
      <c r="N597" s="177"/>
    </row>
    <row r="598" spans="1:14" x14ac:dyDescent="0.2">
      <c r="A598" s="210" t="str">
        <f>IF(ISNUMBER(Log_Header[[#This Row],[Seq]]),Log_Header[[#This Row],[Seq]],"")</f>
        <v/>
      </c>
      <c r="B598" s="40" t="str">
        <f>IF(ISNUMBER(Log_Header[[#This Row],[BRACS_ID]]),Log_Header[[#This Row],[BRACS_ID]],"")</f>
        <v/>
      </c>
      <c r="C598" s="40" t="str">
        <f>IF(ISNUMBER(Log_Header[[#This Row],[Target_Depth]]),Log_Header[[#This Row],[Target_Depth]],"")</f>
        <v/>
      </c>
      <c r="D598" s="177"/>
      <c r="E598" s="177"/>
      <c r="F598" s="177"/>
      <c r="G598" s="177"/>
      <c r="H598" s="177"/>
      <c r="I598" s="40" t="str">
        <f>IF(ISBLANK(MeanRO_Method[[#This Row],[Ro1]]),"",Log_Header[[#This Row],[Phi]])</f>
        <v/>
      </c>
      <c r="J598" s="40" t="str">
        <f>IF(ISBLANK(MeanRO_Method[[#This Row],[Ro1]]),"",Log_Header[[#This Row],[Layer_Top_Depth]])</f>
        <v/>
      </c>
      <c r="K598" s="40" t="str">
        <f>IF(ISBLANK(MeanRO_Method[[#This Row],[Ro1]]),"",Log_Header[[#This Row],[Layer_Bottom_Depth]])</f>
        <v/>
      </c>
      <c r="L598" s="183" t="str">
        <f>IFERROR(ROUND(AVERAGE(MeanRO_Method[[#This Row],[Ro1]:[Ro4]]),0),"")</f>
        <v/>
      </c>
      <c r="M598" s="183" t="str">
        <f>IF(ISBLANK(MeanRO_Method[[#This Row],[Bicarb]]),"",IF(MeanRO_Method[[#This Row],[Bicarb]]="Normal",MeanRO_Method[[#This Row],[Mean_Ro]],ROUND(MeanRO_Method[[#This Row],[Mean_Ro]]/1.75,0)))</f>
        <v/>
      </c>
      <c r="N598" s="177"/>
    </row>
    <row r="599" spans="1:14" x14ac:dyDescent="0.2">
      <c r="A599" s="210" t="str">
        <f>IF(ISNUMBER(Log_Header[[#This Row],[Seq]]),Log_Header[[#This Row],[Seq]],"")</f>
        <v/>
      </c>
      <c r="B599" s="40" t="str">
        <f>IF(ISNUMBER(Log_Header[[#This Row],[BRACS_ID]]),Log_Header[[#This Row],[BRACS_ID]],"")</f>
        <v/>
      </c>
      <c r="C599" s="40" t="str">
        <f>IF(ISNUMBER(Log_Header[[#This Row],[Target_Depth]]),Log_Header[[#This Row],[Target_Depth]],"")</f>
        <v/>
      </c>
      <c r="D599" s="177"/>
      <c r="E599" s="177"/>
      <c r="F599" s="177"/>
      <c r="G599" s="177"/>
      <c r="H599" s="177"/>
      <c r="I599" s="40" t="str">
        <f>IF(ISBLANK(MeanRO_Method[[#This Row],[Ro1]]),"",Log_Header[[#This Row],[Phi]])</f>
        <v/>
      </c>
      <c r="J599" s="40" t="str">
        <f>IF(ISBLANK(MeanRO_Method[[#This Row],[Ro1]]),"",Log_Header[[#This Row],[Layer_Top_Depth]])</f>
        <v/>
      </c>
      <c r="K599" s="40" t="str">
        <f>IF(ISBLANK(MeanRO_Method[[#This Row],[Ro1]]),"",Log_Header[[#This Row],[Layer_Bottom_Depth]])</f>
        <v/>
      </c>
      <c r="L599" s="183" t="str">
        <f>IFERROR(ROUND(AVERAGE(MeanRO_Method[[#This Row],[Ro1]:[Ro4]]),0),"")</f>
        <v/>
      </c>
      <c r="M599" s="183" t="str">
        <f>IF(ISBLANK(MeanRO_Method[[#This Row],[Bicarb]]),"",IF(MeanRO_Method[[#This Row],[Bicarb]]="Normal",MeanRO_Method[[#This Row],[Mean_Ro]],ROUND(MeanRO_Method[[#This Row],[Mean_Ro]]/1.75,0)))</f>
        <v/>
      </c>
      <c r="N599" s="177"/>
    </row>
    <row r="600" spans="1:14" x14ac:dyDescent="0.2">
      <c r="A600" s="210" t="str">
        <f>IF(ISNUMBER(Log_Header[[#This Row],[Seq]]),Log_Header[[#This Row],[Seq]],"")</f>
        <v/>
      </c>
      <c r="B600" s="40" t="str">
        <f>IF(ISNUMBER(Log_Header[[#This Row],[BRACS_ID]]),Log_Header[[#This Row],[BRACS_ID]],"")</f>
        <v/>
      </c>
      <c r="C600" s="40" t="str">
        <f>IF(ISNUMBER(Log_Header[[#This Row],[Target_Depth]]),Log_Header[[#This Row],[Target_Depth]],"")</f>
        <v/>
      </c>
      <c r="D600" s="177"/>
      <c r="E600" s="177"/>
      <c r="F600" s="177"/>
      <c r="G600" s="177"/>
      <c r="H600" s="177"/>
      <c r="I600" s="40" t="str">
        <f>IF(ISBLANK(MeanRO_Method[[#This Row],[Ro1]]),"",Log_Header[[#This Row],[Phi]])</f>
        <v/>
      </c>
      <c r="J600" s="40" t="str">
        <f>IF(ISBLANK(MeanRO_Method[[#This Row],[Ro1]]),"",Log_Header[[#This Row],[Layer_Top_Depth]])</f>
        <v/>
      </c>
      <c r="K600" s="40" t="str">
        <f>IF(ISBLANK(MeanRO_Method[[#This Row],[Ro1]]),"",Log_Header[[#This Row],[Layer_Bottom_Depth]])</f>
        <v/>
      </c>
      <c r="L600" s="183" t="str">
        <f>IFERROR(ROUND(AVERAGE(MeanRO_Method[[#This Row],[Ro1]:[Ro4]]),0),"")</f>
        <v/>
      </c>
      <c r="M600" s="183" t="str">
        <f>IF(ISBLANK(MeanRO_Method[[#This Row],[Bicarb]]),"",IF(MeanRO_Method[[#This Row],[Bicarb]]="Normal",MeanRO_Method[[#This Row],[Mean_Ro]],ROUND(MeanRO_Method[[#This Row],[Mean_Ro]]/1.75,0)))</f>
        <v/>
      </c>
      <c r="N600" s="177"/>
    </row>
  </sheetData>
  <dataValidations disablePrompts="1" count="2">
    <dataValidation type="list" allowBlank="1" showInputMessage="1" showErrorMessage="1" sqref="H3:H300">
      <formula1>$S$3:$S$5</formula1>
    </dataValidation>
    <dataValidation type="list" allowBlank="1" showInputMessage="1" showErrorMessage="1" sqref="H2">
      <formula1>$S$3:$S$4</formula1>
    </dataValidation>
  </dataValidations>
  <pageMargins left="0.7" right="0.7" top="0.75" bottom="0.75" header="0.3" footer="0.3"/>
  <drawing r:id="rId1"/>
  <legacyDrawing r:id="rId2"/>
  <tableParts count="1"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59999389629810485"/>
  </sheetPr>
  <dimension ref="A1:AH600"/>
  <sheetViews>
    <sheetView zoomScaleNormal="100" workbookViewId="0">
      <pane ySplit="1" topLeftCell="A500" activePane="bottomLeft" state="frozen"/>
      <selection pane="bottomLeft" activeCell="A2" sqref="A2"/>
    </sheetView>
  </sheetViews>
  <sheetFormatPr defaultRowHeight="12.75" customHeight="1" x14ac:dyDescent="0.2"/>
  <cols>
    <col min="1" max="1" width="9.140625" style="8"/>
    <col min="2" max="2" width="13.7109375" style="9" customWidth="1"/>
    <col min="3" max="3" width="16.140625" style="145" customWidth="1"/>
    <col min="4" max="4" width="9.140625" style="169"/>
    <col min="5" max="5" width="7.5703125" style="73" customWidth="1"/>
    <col min="6" max="6" width="6" style="73" customWidth="1"/>
    <col min="7" max="7" width="6.85546875" style="73" customWidth="1"/>
    <col min="8" max="9" width="7.42578125" style="73" customWidth="1"/>
    <col min="10" max="10" width="5.85546875" style="74" customWidth="1"/>
    <col min="11" max="11" width="9.140625" style="8"/>
    <col min="12" max="12" width="9.140625" style="215"/>
    <col min="13" max="13" width="15" style="9" customWidth="1"/>
    <col min="14" max="14" width="8.85546875" customWidth="1"/>
    <col min="16" max="16" width="17.42578125" customWidth="1"/>
    <col min="17" max="17" width="8.7109375" style="8" customWidth="1"/>
    <col min="18" max="18" width="11.42578125" style="22" customWidth="1"/>
    <col min="19" max="19" width="10.5703125" style="22" customWidth="1"/>
    <col min="20" max="20" width="8.28515625" style="9" customWidth="1"/>
    <col min="21" max="21" width="9.28515625" style="31" customWidth="1"/>
    <col min="22" max="23" width="12.140625" style="9" customWidth="1"/>
    <col min="24" max="24" width="8.140625" style="9" customWidth="1"/>
    <col min="25" max="25" width="33.7109375" style="9" customWidth="1"/>
    <col min="26" max="26" width="9.5703125" style="9" customWidth="1"/>
    <col min="27" max="27" width="12.5703125" style="9" customWidth="1"/>
    <col min="28" max="28" width="8.7109375" style="9" customWidth="1"/>
    <col min="29" max="29" width="14.28515625" style="9" customWidth="1"/>
    <col min="30" max="30" width="11.140625" style="9" customWidth="1"/>
    <col min="31" max="31" width="14" style="9" customWidth="1"/>
    <col min="32" max="32" width="9.28515625" style="9" customWidth="1"/>
    <col min="33" max="33" width="8.5703125" style="9" customWidth="1"/>
    <col min="34" max="34" width="8.7109375" style="9" customWidth="1"/>
    <col min="37" max="37" width="37.85546875" customWidth="1"/>
  </cols>
  <sheetData>
    <row r="1" spans="1:34" ht="12.75" customHeight="1" x14ac:dyDescent="0.25">
      <c r="A1" s="219" t="s">
        <v>655</v>
      </c>
      <c r="B1" s="59" t="s">
        <v>221</v>
      </c>
      <c r="C1" s="59" t="s">
        <v>204</v>
      </c>
      <c r="D1" s="168" t="s">
        <v>40</v>
      </c>
      <c r="E1" s="78" t="s">
        <v>2</v>
      </c>
      <c r="F1" s="79" t="s">
        <v>1</v>
      </c>
      <c r="G1" s="78" t="s">
        <v>10</v>
      </c>
      <c r="H1" s="80" t="s">
        <v>211</v>
      </c>
      <c r="I1" s="78" t="s">
        <v>11</v>
      </c>
      <c r="J1" s="83" t="s">
        <v>0</v>
      </c>
      <c r="K1" s="81" t="s">
        <v>9</v>
      </c>
      <c r="L1" s="170" t="s">
        <v>95</v>
      </c>
      <c r="M1" s="84" t="s">
        <v>31</v>
      </c>
      <c r="N1" s="84" t="s">
        <v>39</v>
      </c>
      <c r="O1" s="84" t="s">
        <v>7</v>
      </c>
      <c r="P1" s="82" t="s">
        <v>207</v>
      </c>
      <c r="Q1" s="85" t="s">
        <v>138</v>
      </c>
      <c r="R1" s="85" t="s">
        <v>139</v>
      </c>
      <c r="S1" s="84" t="s">
        <v>27</v>
      </c>
      <c r="T1" s="82" t="s">
        <v>8</v>
      </c>
      <c r="U1" s="86" t="s">
        <v>29</v>
      </c>
      <c r="V1" s="70"/>
      <c r="W1" s="156"/>
      <c r="X1" s="72"/>
      <c r="Y1" s="71"/>
      <c r="Z1"/>
      <c r="AA1"/>
      <c r="AB1"/>
      <c r="AC1"/>
      <c r="AD1"/>
      <c r="AE1"/>
      <c r="AF1"/>
      <c r="AG1"/>
      <c r="AH1"/>
    </row>
    <row r="2" spans="1:34" ht="12.75" customHeight="1" x14ac:dyDescent="0.3">
      <c r="A2" s="229">
        <f>IF(ISNUMBER(Log_Header[[#This Row],[Seq]]),Log_Header[[#This Row],[Seq]],"")</f>
        <v>1</v>
      </c>
      <c r="B2" s="31">
        <f>IF(ISNUMBER(Log_Header[[#This Row],[BRACS_ID]]),Log_Header[[#This Row],[BRACS_ID]],"")</f>
        <v>24743</v>
      </c>
      <c r="C2" s="31">
        <f>IF(ISNUMBER(Log_Header[[#This Row],[Target_Depth]]),Log_Header[[#This Row],[Target_Depth]],"")</f>
        <v>290</v>
      </c>
      <c r="D2" s="230">
        <v>-32</v>
      </c>
      <c r="E2" s="231">
        <f>IF(ISBLANK(Table5[[#This Row],[SP]]),"",Log_Header[[#This Row],[Tbh]])</f>
        <v>134</v>
      </c>
      <c r="F2" s="232">
        <f>IF(ISBLANK(Table5[[#This Row],[SP]]),"",Log_Header[[#This Row],[Ts]])</f>
        <v>65</v>
      </c>
      <c r="G2" s="232">
        <f>IF(ISBLANK(Table5[[#This Row],[SP]]),"",Log_Header[[#This Row],[Dt]])</f>
        <v>4489</v>
      </c>
      <c r="H2" s="233">
        <f>IF(ISBLANK(Table5[[#This Row],[SP]]),"",Log_Header[[#This Row],[Gg]])</f>
        <v>1.537090666072622E-2</v>
      </c>
      <c r="I2" s="232">
        <f>IF(ISBLANK(Table5[[#This Row],[SP]]),"",Log_Header[[#This Row],[Df]])</f>
        <v>281</v>
      </c>
      <c r="J2" s="234">
        <f>IFERROR((Table5[[#This Row],[Gg]]*Table5[[#This Row],[Df]])+Table5[[#This Row],[Ts]],"")</f>
        <v>69.319224771664068</v>
      </c>
      <c r="K2" s="235">
        <f>IF(ISBLANK(Table5[[#This Row],[SP]]),"",Log_Header[[#This Row],[Rmf]])</f>
        <v>2.41</v>
      </c>
      <c r="L2" s="236">
        <f>IF(ISNUMBER(Log_Header[[#This Row],[T-Rmf]]),Log_Header[[#This Row],[T-Rmf]],"")</f>
        <v>83</v>
      </c>
      <c r="M2" s="237">
        <f>IFERROR(IF(Table5[[#This Row],[Rmf]]&lt;5,Table5[[#This Row],[Rmf]]*Table5[[#This Row],[T-Rmf]]/Table5[[#This Row],[Tf]],1.75*Table5[[#This Row],[Rmf]]*Table5[[#This Row],[Ts]]/Table5[[#This Row],[Tf]]),"")</f>
        <v>2.8856352715843867</v>
      </c>
      <c r="N2" s="237">
        <f>IFERROR(61+(0.133*Table5[[#This Row],[Tf]]),"")</f>
        <v>70.219456894631321</v>
      </c>
      <c r="O2" s="238">
        <f>IFERROR(POWER(10,(Table5[[#This Row],[SP]]+Table5[[#This Row],[K]]*LOG10(Table5[[#This Row],[Rmf_Tf_Cor]]))/Table5[[#This Row],[K]]),"")</f>
        <v>1.0104789931399905</v>
      </c>
      <c r="P2" s="239">
        <f>IF(ISBLANK(Table5[[#This Row],[SP]]),"",Log_Header[[#This Row],[cf_H2O_Type]])</f>
        <v>1.33</v>
      </c>
      <c r="Q2" s="238">
        <f>IFERROR(Table5[[#This Row],[Rwe]]*Table5[[#This Row],[cf_H2O_Type]],"")</f>
        <v>1.3439370608761874</v>
      </c>
      <c r="R2" s="238">
        <f>IFERROR(Table5[[#This Row],[Rw]]*Table5[[#This Row],[Tf]]/75,"")</f>
        <v>1.2421423360246133</v>
      </c>
      <c r="S2" s="237">
        <f>IFERROR(10000/Table5[[#This Row],[Rw_75]],"")</f>
        <v>8050.607172769166</v>
      </c>
      <c r="T2" s="239">
        <f>IF(ISBLANK(Table5[[#This Row],[SP]]),"",Log_Header[[#This Row],[ct]])</f>
        <v>0.55000000000000004</v>
      </c>
      <c r="U2" s="240">
        <f>IFERROR(ROUND(Table5[[#This Row],[ct]]*Table5[[#This Row],[Cw_75]],-1),"")</f>
        <v>4430</v>
      </c>
      <c r="V2" s="68"/>
      <c r="W2" s="68"/>
      <c r="X2" s="12"/>
      <c r="Y2" s="12"/>
      <c r="Z2"/>
      <c r="AC2"/>
      <c r="AD2"/>
      <c r="AE2"/>
      <c r="AF2"/>
      <c r="AG2"/>
      <c r="AH2"/>
    </row>
    <row r="3" spans="1:34" ht="12.75" customHeight="1" x14ac:dyDescent="0.3">
      <c r="A3" s="229">
        <f>IF(ISNUMBER(Log_Header[[#This Row],[Seq]]),Log_Header[[#This Row],[Seq]],"")</f>
        <v>2</v>
      </c>
      <c r="B3" s="31">
        <f>IF(ISNUMBER(Log_Header[[#This Row],[BRACS_ID]]),Log_Header[[#This Row],[BRACS_ID]],"")</f>
        <v>20380</v>
      </c>
      <c r="C3" s="31" t="str">
        <f>IF(ISNUMBER(Log_Header[[#This Row],[Target_Depth]]),Log_Header[[#This Row],[Target_Depth]],"")</f>
        <v/>
      </c>
      <c r="D3" s="230"/>
      <c r="E3" s="231" t="str">
        <f>IF(ISBLANK(Table5[[#This Row],[SP]]),"",Log_Header[[#This Row],[Tbh]])</f>
        <v/>
      </c>
      <c r="F3" s="232" t="str">
        <f>IF(ISBLANK(Table5[[#This Row],[SP]]),"",Log_Header[[#This Row],[Ts]])</f>
        <v/>
      </c>
      <c r="G3" s="232" t="str">
        <f>IF(ISBLANK(Table5[[#This Row],[SP]]),"",Log_Header[[#This Row],[Dt]])</f>
        <v/>
      </c>
      <c r="H3" s="233" t="str">
        <f>IF(ISBLANK(Table5[[#This Row],[SP]]),"",Log_Header[[#This Row],[Gg]])</f>
        <v/>
      </c>
      <c r="I3" s="232" t="str">
        <f>IF(ISBLANK(Table5[[#This Row],[SP]]),"",Log_Header[[#This Row],[Df]])</f>
        <v/>
      </c>
      <c r="J3" s="234" t="str">
        <f>IFERROR((Table5[[#This Row],[Gg]]*Table5[[#This Row],[Df]])+Table5[[#This Row],[Ts]],"")</f>
        <v/>
      </c>
      <c r="K3" s="235" t="str">
        <f>IF(ISBLANK(Table5[[#This Row],[SP]]),"",Log_Header[[#This Row],[Rmf]])</f>
        <v/>
      </c>
      <c r="L3" s="236">
        <f>IF(ISNUMBER(Log_Header[[#This Row],[T-Rmf]]),Log_Header[[#This Row],[T-Rmf]],"")</f>
        <v>74</v>
      </c>
      <c r="M3" s="237" t="str">
        <f>IFERROR(IF(Table5[[#This Row],[Rmf]]&lt;5,Table5[[#This Row],[Rmf]]*Table5[[#This Row],[T-Rmf]]/Table5[[#This Row],[Tf]],1.75*Table5[[#This Row],[Rmf]]*Table5[[#This Row],[Ts]]/Table5[[#This Row],[Tf]]),"")</f>
        <v/>
      </c>
      <c r="N3" s="237" t="str">
        <f>IFERROR(61+(0.133*Table5[[#This Row],[Tf]]),"")</f>
        <v/>
      </c>
      <c r="O3" s="238" t="str">
        <f>IFERROR(POWER(10,(Table5[[#This Row],[SP]]+Table5[[#This Row],[K]]*LOG10(Table5[[#This Row],[Rmf_Tf_Cor]]))/Table5[[#This Row],[K]]),"")</f>
        <v/>
      </c>
      <c r="P3" s="239" t="str">
        <f>IF(ISBLANK(Table5[[#This Row],[SP]]),"",Log_Header[[#This Row],[cf_H2O_Type]])</f>
        <v/>
      </c>
      <c r="Q3" s="238" t="str">
        <f>IFERROR(Table5[[#This Row],[Rwe]]*Table5[[#This Row],[cf_H2O_Type]],"")</f>
        <v/>
      </c>
      <c r="R3" s="238" t="str">
        <f>IFERROR(Table5[[#This Row],[Rw]]*Table5[[#This Row],[Tf]]/75,"")</f>
        <v/>
      </c>
      <c r="S3" s="237" t="str">
        <f>IFERROR(10000/Table5[[#This Row],[Rw_75]],"")</f>
        <v/>
      </c>
      <c r="T3" s="239" t="str">
        <f>IF(ISBLANK(Table5[[#This Row],[SP]]),"",Log_Header[[#This Row],[ct]])</f>
        <v/>
      </c>
      <c r="U3" s="240" t="str">
        <f>IFERROR(ROUND(Table5[[#This Row],[ct]]*Table5[[#This Row],[Cw_75]],-1),"")</f>
        <v/>
      </c>
      <c r="V3" s="68"/>
      <c r="W3" s="68"/>
      <c r="X3" s="12"/>
      <c r="Y3" s="12"/>
      <c r="Z3"/>
      <c r="AC3"/>
      <c r="AD3"/>
      <c r="AE3"/>
      <c r="AF3"/>
      <c r="AG3"/>
      <c r="AH3"/>
    </row>
    <row r="4" spans="1:34" ht="12.75" customHeight="1" x14ac:dyDescent="0.3">
      <c r="A4" s="229">
        <f>IF(ISNUMBER(Log_Header[[#This Row],[Seq]]),Log_Header[[#This Row],[Seq]],"")</f>
        <v>3</v>
      </c>
      <c r="B4" s="31">
        <f>IF(ISNUMBER(Log_Header[[#This Row],[BRACS_ID]]),Log_Header[[#This Row],[BRACS_ID]],"")</f>
        <v>20375</v>
      </c>
      <c r="C4" s="31" t="str">
        <f>IF(ISNUMBER(Log_Header[[#This Row],[Target_Depth]]),Log_Header[[#This Row],[Target_Depth]],"")</f>
        <v/>
      </c>
      <c r="D4" s="230"/>
      <c r="E4" s="231" t="str">
        <f>IF(ISBLANK(Table5[[#This Row],[SP]]),"",Log_Header[[#This Row],[Tbh]])</f>
        <v/>
      </c>
      <c r="F4" s="232" t="str">
        <f>IF(ISBLANK(Table5[[#This Row],[SP]]),"",Log_Header[[#This Row],[Ts]])</f>
        <v/>
      </c>
      <c r="G4" s="232" t="str">
        <f>IF(ISBLANK(Table5[[#This Row],[SP]]),"",Log_Header[[#This Row],[Dt]])</f>
        <v/>
      </c>
      <c r="H4" s="233" t="str">
        <f>IF(ISBLANK(Table5[[#This Row],[SP]]),"",Log_Header[[#This Row],[Gg]])</f>
        <v/>
      </c>
      <c r="I4" s="232" t="str">
        <f>IF(ISBLANK(Table5[[#This Row],[SP]]),"",Log_Header[[#This Row],[Df]])</f>
        <v/>
      </c>
      <c r="J4" s="234" t="str">
        <f>IFERROR((Table5[[#This Row],[Gg]]*Table5[[#This Row],[Df]])+Table5[[#This Row],[Ts]],"")</f>
        <v/>
      </c>
      <c r="K4" s="235" t="str">
        <f>IF(ISBLANK(Table5[[#This Row],[SP]]),"",Log_Header[[#This Row],[Rmf]])</f>
        <v/>
      </c>
      <c r="L4" s="236">
        <f>IF(ISNUMBER(Log_Header[[#This Row],[T-Rmf]]),Log_Header[[#This Row],[T-Rmf]],"")</f>
        <v>86</v>
      </c>
      <c r="M4" s="237" t="str">
        <f>IFERROR(IF(Table5[[#This Row],[Rmf]]&lt;5,Table5[[#This Row],[Rmf]]*Table5[[#This Row],[T-Rmf]]/Table5[[#This Row],[Tf]],1.75*Table5[[#This Row],[Rmf]]*Table5[[#This Row],[Ts]]/Table5[[#This Row],[Tf]]),"")</f>
        <v/>
      </c>
      <c r="N4" s="237" t="str">
        <f>IFERROR(61+(0.133*Table5[[#This Row],[Tf]]),"")</f>
        <v/>
      </c>
      <c r="O4" s="238" t="str">
        <f>IFERROR(POWER(10,(Table5[[#This Row],[SP]]+Table5[[#This Row],[K]]*LOG10(Table5[[#This Row],[Rmf_Tf_Cor]]))/Table5[[#This Row],[K]]),"")</f>
        <v/>
      </c>
      <c r="P4" s="239" t="str">
        <f>IF(ISBLANK(Table5[[#This Row],[SP]]),"",Log_Header[[#This Row],[cf_H2O_Type]])</f>
        <v/>
      </c>
      <c r="Q4" s="238" t="str">
        <f>IFERROR(Table5[[#This Row],[Rwe]]*Table5[[#This Row],[cf_H2O_Type]],"")</f>
        <v/>
      </c>
      <c r="R4" s="238" t="str">
        <f>IFERROR(Table5[[#This Row],[Rw]]*Table5[[#This Row],[Tf]]/75,"")</f>
        <v/>
      </c>
      <c r="S4" s="237" t="str">
        <f>IFERROR(10000/Table5[[#This Row],[Rw_75]],"")</f>
        <v/>
      </c>
      <c r="T4" s="239" t="str">
        <f>IF(ISBLANK(Table5[[#This Row],[SP]]),"",Log_Header[[#This Row],[ct]])</f>
        <v/>
      </c>
      <c r="U4" s="240" t="str">
        <f>IFERROR(ROUND(Table5[[#This Row],[ct]]*Table5[[#This Row],[Cw_75]],-1),"")</f>
        <v/>
      </c>
      <c r="V4" s="68"/>
      <c r="W4" s="68"/>
      <c r="X4" s="12"/>
      <c r="Y4" s="12"/>
      <c r="Z4"/>
      <c r="AC4"/>
      <c r="AD4"/>
      <c r="AE4"/>
      <c r="AF4"/>
      <c r="AG4"/>
      <c r="AH4"/>
    </row>
    <row r="5" spans="1:34" ht="12.75" customHeight="1" x14ac:dyDescent="0.25">
      <c r="A5" s="229">
        <f>IF(ISNUMBER(Log_Header[[#This Row],[Seq]]),Log_Header[[#This Row],[Seq]],"")</f>
        <v>4</v>
      </c>
      <c r="B5" s="31">
        <f>IF(ISNUMBER(Log_Header[[#This Row],[BRACS_ID]]),Log_Header[[#This Row],[BRACS_ID]],"")</f>
        <v>24723</v>
      </c>
      <c r="C5" s="31">
        <f>IF(ISNUMBER(Log_Header[[#This Row],[Target_Depth]]),Log_Header[[#This Row],[Target_Depth]],"")</f>
        <v>265</v>
      </c>
      <c r="D5" s="230">
        <v>-12</v>
      </c>
      <c r="E5" s="231">
        <f>IF(ISBLANK(Table5[[#This Row],[SP]]),"",Log_Header[[#This Row],[Tbh]])</f>
        <v>110</v>
      </c>
      <c r="F5" s="232">
        <f>IF(ISBLANK(Table5[[#This Row],[SP]]),"",Log_Header[[#This Row],[Ts]])</f>
        <v>65</v>
      </c>
      <c r="G5" s="232">
        <f>IF(ISBLANK(Table5[[#This Row],[SP]]),"",Log_Header[[#This Row],[Dt]])</f>
        <v>3220</v>
      </c>
      <c r="H5" s="233">
        <f>IF(ISBLANK(Table5[[#This Row],[SP]]),"",Log_Header[[#This Row],[Gg]])</f>
        <v>1.3975155279503106E-2</v>
      </c>
      <c r="I5" s="232">
        <f>IF(ISBLANK(Table5[[#This Row],[SP]]),"",Log_Header[[#This Row],[Df]])</f>
        <v>257</v>
      </c>
      <c r="J5" s="234">
        <f>IFERROR((Table5[[#This Row],[Gg]]*Table5[[#This Row],[Df]])+Table5[[#This Row],[Ts]],"")</f>
        <v>68.591614906832305</v>
      </c>
      <c r="K5" s="235">
        <f>IF(ISBLANK(Table5[[#This Row],[SP]]),"",Log_Header[[#This Row],[Rmf]])</f>
        <v>2.8</v>
      </c>
      <c r="L5" s="236">
        <f>IF(ISNUMBER(Log_Header[[#This Row],[T-Rmf]]),Log_Header[[#This Row],[T-Rmf]],"")</f>
        <v>73</v>
      </c>
      <c r="M5" s="237">
        <f>IFERROR(IF(Table5[[#This Row],[Rmf]]&lt;5,Table5[[#This Row],[Rmf]]*Table5[[#This Row],[T-Rmf]]/Table5[[#This Row],[Tf]],1.75*Table5[[#This Row],[Rmf]]*Table5[[#This Row],[Ts]]/Table5[[#This Row],[Tf]]),"")</f>
        <v>2.979956081769406</v>
      </c>
      <c r="N5" s="237">
        <f>IFERROR(61+(0.133*Table5[[#This Row],[Tf]]),"")</f>
        <v>70.122684782608701</v>
      </c>
      <c r="O5" s="238">
        <f>IFERROR(POWER(10,(Table5[[#This Row],[SP]]+Table5[[#This Row],[K]]*LOG10(Table5[[#This Row],[Rmf_Tf_Cor]]))/Table5[[#This Row],[K]]),"")</f>
        <v>2.0094685754519608</v>
      </c>
      <c r="P5" s="239">
        <f>IF(ISBLANK(Table5[[#This Row],[SP]]),"",Log_Header[[#This Row],[cf_H2O_Type]])</f>
        <v>1.33</v>
      </c>
      <c r="Q5" s="238">
        <f>IFERROR(Table5[[#This Row],[Rwe]]*Table5[[#This Row],[cf_H2O_Type]],"")</f>
        <v>2.6725932053511081</v>
      </c>
      <c r="R5" s="238">
        <f>IFERROR(Table5[[#This Row],[Rw]]*Table5[[#This Row],[Tf]]/75,"")</f>
        <v>2.4442331192541307</v>
      </c>
      <c r="S5" s="237">
        <f>IFERROR(10000/Table5[[#This Row],[Rw_75]],"")</f>
        <v>4091.2627855445912</v>
      </c>
      <c r="T5" s="239">
        <f>IF(ISBLANK(Table5[[#This Row],[SP]]),"",Log_Header[[#This Row],[ct]])</f>
        <v>0.55000000000000004</v>
      </c>
      <c r="U5" s="240">
        <f>IFERROR(ROUND(Table5[[#This Row],[ct]]*Table5[[#This Row],[Cw_75]],-1),"")</f>
        <v>2250</v>
      </c>
      <c r="V5" s="69"/>
      <c r="W5" s="69"/>
      <c r="X5" s="12"/>
      <c r="Y5" s="12"/>
      <c r="Z5"/>
      <c r="AC5"/>
      <c r="AD5"/>
      <c r="AE5"/>
      <c r="AF5"/>
      <c r="AG5"/>
      <c r="AH5"/>
    </row>
    <row r="6" spans="1:34" ht="12.75" customHeight="1" x14ac:dyDescent="0.25">
      <c r="A6" s="229">
        <f>IF(ISNUMBER(Log_Header[[#This Row],[Seq]]),Log_Header[[#This Row],[Seq]],"")</f>
        <v>5</v>
      </c>
      <c r="B6" s="31">
        <f>IF(ISNUMBER(Log_Header[[#This Row],[BRACS_ID]]),Log_Header[[#This Row],[BRACS_ID]],"")</f>
        <v>27676</v>
      </c>
      <c r="C6" s="31" t="str">
        <f>IF(ISNUMBER(Log_Header[[#This Row],[Target_Depth]]),Log_Header[[#This Row],[Target_Depth]],"")</f>
        <v/>
      </c>
      <c r="D6" s="230"/>
      <c r="E6" s="231" t="str">
        <f>IF(ISBLANK(Table5[[#This Row],[SP]]),"",Log_Header[[#This Row],[Tbh]])</f>
        <v/>
      </c>
      <c r="F6" s="232" t="str">
        <f>IF(ISBLANK(Table5[[#This Row],[SP]]),"",Log_Header[[#This Row],[Ts]])</f>
        <v/>
      </c>
      <c r="G6" s="232" t="str">
        <f>IF(ISBLANK(Table5[[#This Row],[SP]]),"",Log_Header[[#This Row],[Dt]])</f>
        <v/>
      </c>
      <c r="H6" s="233" t="str">
        <f>IF(ISBLANK(Table5[[#This Row],[SP]]),"",Log_Header[[#This Row],[Gg]])</f>
        <v/>
      </c>
      <c r="I6" s="232" t="str">
        <f>IF(ISBLANK(Table5[[#This Row],[SP]]),"",Log_Header[[#This Row],[Df]])</f>
        <v/>
      </c>
      <c r="J6" s="234" t="str">
        <f>IFERROR((Table5[[#This Row],[Gg]]*Table5[[#This Row],[Df]])+Table5[[#This Row],[Ts]],"")</f>
        <v/>
      </c>
      <c r="K6" s="235" t="str">
        <f>IF(ISBLANK(Table5[[#This Row],[SP]]),"",Log_Header[[#This Row],[Rmf]])</f>
        <v/>
      </c>
      <c r="L6" s="236">
        <f>IF(ISNUMBER(Log_Header[[#This Row],[T-Rmf]]),Log_Header[[#This Row],[T-Rmf]],"")</f>
        <v>67</v>
      </c>
      <c r="M6" s="237" t="str">
        <f>IFERROR(IF(Table5[[#This Row],[Rmf]]&lt;5,Table5[[#This Row],[Rmf]]*Table5[[#This Row],[T-Rmf]]/Table5[[#This Row],[Tf]],1.75*Table5[[#This Row],[Rmf]]*Table5[[#This Row],[Ts]]/Table5[[#This Row],[Tf]]),"")</f>
        <v/>
      </c>
      <c r="N6" s="237" t="str">
        <f>IFERROR(61+(0.133*Table5[[#This Row],[Tf]]),"")</f>
        <v/>
      </c>
      <c r="O6" s="238" t="str">
        <f>IFERROR(POWER(10,(Table5[[#This Row],[SP]]+Table5[[#This Row],[K]]*LOG10(Table5[[#This Row],[Rmf_Tf_Cor]]))/Table5[[#This Row],[K]]),"")</f>
        <v/>
      </c>
      <c r="P6" s="239" t="str">
        <f>IF(ISBLANK(Table5[[#This Row],[SP]]),"",Log_Header[[#This Row],[cf_H2O_Type]])</f>
        <v/>
      </c>
      <c r="Q6" s="238" t="str">
        <f>IFERROR(Table5[[#This Row],[Rwe]]*Table5[[#This Row],[cf_H2O_Type]],"")</f>
        <v/>
      </c>
      <c r="R6" s="238" t="str">
        <f>IFERROR(Table5[[#This Row],[Rw]]*Table5[[#This Row],[Tf]]/75,"")</f>
        <v/>
      </c>
      <c r="S6" s="237" t="str">
        <f>IFERROR(10000/Table5[[#This Row],[Rw_75]],"")</f>
        <v/>
      </c>
      <c r="T6" s="239" t="str">
        <f>IF(ISBLANK(Table5[[#This Row],[SP]]),"",Log_Header[[#This Row],[ct]])</f>
        <v/>
      </c>
      <c r="U6" s="240" t="str">
        <f>IFERROR(ROUND(Table5[[#This Row],[ct]]*Table5[[#This Row],[Cw_75]],-1),"")</f>
        <v/>
      </c>
      <c r="V6" s="69"/>
      <c r="W6" s="69"/>
      <c r="X6" s="12"/>
      <c r="Y6" s="12"/>
      <c r="Z6"/>
      <c r="AC6"/>
      <c r="AD6"/>
      <c r="AE6"/>
      <c r="AF6"/>
      <c r="AG6"/>
      <c r="AH6"/>
    </row>
    <row r="7" spans="1:34" ht="12.75" customHeight="1" x14ac:dyDescent="0.25">
      <c r="A7" s="229">
        <f>IF(ISNUMBER(Log_Header[[#This Row],[Seq]]),Log_Header[[#This Row],[Seq]],"")</f>
        <v>6</v>
      </c>
      <c r="B7" s="31">
        <f>IF(ISNUMBER(Log_Header[[#This Row],[BRACS_ID]]),Log_Header[[#This Row],[BRACS_ID]],"")</f>
        <v>35312</v>
      </c>
      <c r="C7" s="31" t="str">
        <f>IF(ISNUMBER(Log_Header[[#This Row],[Target_Depth]]),Log_Header[[#This Row],[Target_Depth]],"")</f>
        <v/>
      </c>
      <c r="D7" s="230"/>
      <c r="E7" s="231" t="str">
        <f>IF(ISBLANK(Table5[[#This Row],[SP]]),"",Log_Header[[#This Row],[Tbh]])</f>
        <v/>
      </c>
      <c r="F7" s="232" t="str">
        <f>IF(ISBLANK(Table5[[#This Row],[SP]]),"",Log_Header[[#This Row],[Ts]])</f>
        <v/>
      </c>
      <c r="G7" s="232" t="str">
        <f>IF(ISBLANK(Table5[[#This Row],[SP]]),"",Log_Header[[#This Row],[Dt]])</f>
        <v/>
      </c>
      <c r="H7" s="233" t="str">
        <f>IF(ISBLANK(Table5[[#This Row],[SP]]),"",Log_Header[[#This Row],[Gg]])</f>
        <v/>
      </c>
      <c r="I7" s="232" t="str">
        <f>IF(ISBLANK(Table5[[#This Row],[SP]]),"",Log_Header[[#This Row],[Df]])</f>
        <v/>
      </c>
      <c r="J7" s="234" t="str">
        <f>IFERROR((Table5[[#This Row],[Gg]]*Table5[[#This Row],[Df]])+Table5[[#This Row],[Ts]],"")</f>
        <v/>
      </c>
      <c r="K7" s="235" t="str">
        <f>IF(ISBLANK(Table5[[#This Row],[SP]]),"",Log_Header[[#This Row],[Rmf]])</f>
        <v/>
      </c>
      <c r="L7" s="236" t="str">
        <f>IF(ISNUMBER(Log_Header[[#This Row],[T-Rmf]]),Log_Header[[#This Row],[T-Rmf]],"")</f>
        <v/>
      </c>
      <c r="M7" s="237" t="str">
        <f>IFERROR(IF(Table5[[#This Row],[Rmf]]&lt;5,Table5[[#This Row],[Rmf]]*Table5[[#This Row],[T-Rmf]]/Table5[[#This Row],[Tf]],1.75*Table5[[#This Row],[Rmf]]*Table5[[#This Row],[Ts]]/Table5[[#This Row],[Tf]]),"")</f>
        <v/>
      </c>
      <c r="N7" s="237" t="str">
        <f>IFERROR(61+(0.133*Table5[[#This Row],[Tf]]),"")</f>
        <v/>
      </c>
      <c r="O7" s="238" t="str">
        <f>IFERROR(POWER(10,(Table5[[#This Row],[SP]]+Table5[[#This Row],[K]]*LOG10(Table5[[#This Row],[Rmf_Tf_Cor]]))/Table5[[#This Row],[K]]),"")</f>
        <v/>
      </c>
      <c r="P7" s="239" t="str">
        <f>IF(ISBLANK(Table5[[#This Row],[SP]]),"",Log_Header[[#This Row],[cf_H2O_Type]])</f>
        <v/>
      </c>
      <c r="Q7" s="238" t="str">
        <f>IFERROR(Table5[[#This Row],[Rwe]]*Table5[[#This Row],[cf_H2O_Type]],"")</f>
        <v/>
      </c>
      <c r="R7" s="238" t="str">
        <f>IFERROR(Table5[[#This Row],[Rw]]*Table5[[#This Row],[Tf]]/75,"")</f>
        <v/>
      </c>
      <c r="S7" s="237" t="str">
        <f>IFERROR(10000/Table5[[#This Row],[Rw_75]],"")</f>
        <v/>
      </c>
      <c r="T7" s="239" t="str">
        <f>IF(ISBLANK(Table5[[#This Row],[SP]]),"",Log_Header[[#This Row],[ct]])</f>
        <v/>
      </c>
      <c r="U7" s="240" t="str">
        <f>IFERROR(ROUND(Table5[[#This Row],[ct]]*Table5[[#This Row],[Cw_75]],-1),"")</f>
        <v/>
      </c>
      <c r="V7" s="69"/>
      <c r="W7" s="69"/>
      <c r="Y7" s="29"/>
      <c r="Z7"/>
      <c r="AA7"/>
      <c r="AB7"/>
      <c r="AC7"/>
      <c r="AD7"/>
      <c r="AE7"/>
      <c r="AF7"/>
      <c r="AG7"/>
      <c r="AH7"/>
    </row>
    <row r="8" spans="1:34" ht="12.75" customHeight="1" x14ac:dyDescent="0.25">
      <c r="A8" s="229">
        <f>IF(ISNUMBER(Log_Header[[#This Row],[Seq]]),Log_Header[[#This Row],[Seq]],"")</f>
        <v>7</v>
      </c>
      <c r="B8" s="31">
        <f>IF(ISNUMBER(Log_Header[[#This Row],[BRACS_ID]]),Log_Header[[#This Row],[BRACS_ID]],"")</f>
        <v>1960</v>
      </c>
      <c r="C8" s="31" t="str">
        <f>IF(ISNUMBER(Log_Header[[#This Row],[Target_Depth]]),Log_Header[[#This Row],[Target_Depth]],"")</f>
        <v/>
      </c>
      <c r="D8" s="230"/>
      <c r="E8" s="231" t="str">
        <f>IF(ISBLANK(Table5[[#This Row],[SP]]),"",Log_Header[[#This Row],[Tbh]])</f>
        <v/>
      </c>
      <c r="F8" s="232" t="str">
        <f>IF(ISBLANK(Table5[[#This Row],[SP]]),"",Log_Header[[#This Row],[Ts]])</f>
        <v/>
      </c>
      <c r="G8" s="232" t="str">
        <f>IF(ISBLANK(Table5[[#This Row],[SP]]),"",Log_Header[[#This Row],[Dt]])</f>
        <v/>
      </c>
      <c r="H8" s="233" t="str">
        <f>IF(ISBLANK(Table5[[#This Row],[SP]]),"",Log_Header[[#This Row],[Gg]])</f>
        <v/>
      </c>
      <c r="I8" s="232" t="str">
        <f>IF(ISBLANK(Table5[[#This Row],[SP]]),"",Log_Header[[#This Row],[Df]])</f>
        <v/>
      </c>
      <c r="J8" s="234" t="str">
        <f>IFERROR((Table5[[#This Row],[Gg]]*Table5[[#This Row],[Df]])+Table5[[#This Row],[Ts]],"")</f>
        <v/>
      </c>
      <c r="K8" s="235" t="str">
        <f>IF(ISBLANK(Table5[[#This Row],[SP]]),"",Log_Header[[#This Row],[Rmf]])</f>
        <v/>
      </c>
      <c r="L8" s="236" t="str">
        <f>IF(ISNUMBER(Log_Header[[#This Row],[T-Rmf]]),Log_Header[[#This Row],[T-Rmf]],"")</f>
        <v/>
      </c>
      <c r="M8" s="237" t="str">
        <f>IFERROR(IF(Table5[[#This Row],[Rmf]]&lt;5,Table5[[#This Row],[Rmf]]*Table5[[#This Row],[T-Rmf]]/Table5[[#This Row],[Tf]],1.75*Table5[[#This Row],[Rmf]]*Table5[[#This Row],[Ts]]/Table5[[#This Row],[Tf]]),"")</f>
        <v/>
      </c>
      <c r="N8" s="237" t="str">
        <f>IFERROR(61+(0.133*Table5[[#This Row],[Tf]]),"")</f>
        <v/>
      </c>
      <c r="O8" s="238" t="str">
        <f>IFERROR(POWER(10,(Table5[[#This Row],[SP]]+Table5[[#This Row],[K]]*LOG10(Table5[[#This Row],[Rmf_Tf_Cor]]))/Table5[[#This Row],[K]]),"")</f>
        <v/>
      </c>
      <c r="P8" s="239" t="str">
        <f>IF(ISBLANK(Table5[[#This Row],[SP]]),"",Log_Header[[#This Row],[cf_H2O_Type]])</f>
        <v/>
      </c>
      <c r="Q8" s="238" t="str">
        <f>IFERROR(Table5[[#This Row],[Rwe]]*Table5[[#This Row],[cf_H2O_Type]],"")</f>
        <v/>
      </c>
      <c r="R8" s="238" t="str">
        <f>IFERROR(Table5[[#This Row],[Rw]]*Table5[[#This Row],[Tf]]/75,"")</f>
        <v/>
      </c>
      <c r="S8" s="237" t="str">
        <f>IFERROR(10000/Table5[[#This Row],[Rw_75]],"")</f>
        <v/>
      </c>
      <c r="T8" s="239" t="str">
        <f>IF(ISBLANK(Table5[[#This Row],[SP]]),"",Log_Header[[#This Row],[ct]])</f>
        <v/>
      </c>
      <c r="U8" s="240" t="str">
        <f>IFERROR(ROUND(Table5[[#This Row],[ct]]*Table5[[#This Row],[Cw_75]],-1),"")</f>
        <v/>
      </c>
      <c r="V8" s="69"/>
      <c r="W8" s="69"/>
      <c r="Y8" s="29"/>
      <c r="Z8"/>
      <c r="AA8"/>
      <c r="AB8"/>
      <c r="AC8"/>
      <c r="AD8"/>
      <c r="AE8"/>
      <c r="AF8"/>
      <c r="AG8"/>
      <c r="AH8"/>
    </row>
    <row r="9" spans="1:34" ht="12.75" customHeight="1" x14ac:dyDescent="0.25">
      <c r="A9" s="229">
        <f>IF(ISNUMBER(Log_Header[[#This Row],[Seq]]),Log_Header[[#This Row],[Seq]],"")</f>
        <v>8</v>
      </c>
      <c r="B9" s="31">
        <f>IF(ISNUMBER(Log_Header[[#This Row],[BRACS_ID]]),Log_Header[[#This Row],[BRACS_ID]],"")</f>
        <v>20315</v>
      </c>
      <c r="C9" s="31" t="str">
        <f>IF(ISNUMBER(Log_Header[[#This Row],[Target_Depth]]),Log_Header[[#This Row],[Target_Depth]],"")</f>
        <v/>
      </c>
      <c r="D9" s="230"/>
      <c r="E9" s="231" t="str">
        <f>IF(ISBLANK(Table5[[#This Row],[SP]]),"",Log_Header[[#This Row],[Tbh]])</f>
        <v/>
      </c>
      <c r="F9" s="232" t="str">
        <f>IF(ISBLANK(Table5[[#This Row],[SP]]),"",Log_Header[[#This Row],[Ts]])</f>
        <v/>
      </c>
      <c r="G9" s="232" t="str">
        <f>IF(ISBLANK(Table5[[#This Row],[SP]]),"",Log_Header[[#This Row],[Dt]])</f>
        <v/>
      </c>
      <c r="H9" s="233" t="str">
        <f>IF(ISBLANK(Table5[[#This Row],[SP]]),"",Log_Header[[#This Row],[Gg]])</f>
        <v/>
      </c>
      <c r="I9" s="232" t="str">
        <f>IF(ISBLANK(Table5[[#This Row],[SP]]),"",Log_Header[[#This Row],[Df]])</f>
        <v/>
      </c>
      <c r="J9" s="234" t="str">
        <f>IFERROR((Table5[[#This Row],[Gg]]*Table5[[#This Row],[Df]])+Table5[[#This Row],[Ts]],"")</f>
        <v/>
      </c>
      <c r="K9" s="235" t="str">
        <f>IF(ISBLANK(Table5[[#This Row],[SP]]),"",Log_Header[[#This Row],[Rmf]])</f>
        <v/>
      </c>
      <c r="L9" s="236" t="str">
        <f>IF(ISNUMBER(Log_Header[[#This Row],[T-Rmf]]),Log_Header[[#This Row],[T-Rmf]],"")</f>
        <v/>
      </c>
      <c r="M9" s="237" t="str">
        <f>IFERROR(IF(Table5[[#This Row],[Rmf]]&lt;5,Table5[[#This Row],[Rmf]]*Table5[[#This Row],[T-Rmf]]/Table5[[#This Row],[Tf]],1.75*Table5[[#This Row],[Rmf]]*Table5[[#This Row],[Ts]]/Table5[[#This Row],[Tf]]),"")</f>
        <v/>
      </c>
      <c r="N9" s="237" t="str">
        <f>IFERROR(61+(0.133*Table5[[#This Row],[Tf]]),"")</f>
        <v/>
      </c>
      <c r="O9" s="238" t="str">
        <f>IFERROR(POWER(10,(Table5[[#This Row],[SP]]+Table5[[#This Row],[K]]*LOG10(Table5[[#This Row],[Rmf_Tf_Cor]]))/Table5[[#This Row],[K]]),"")</f>
        <v/>
      </c>
      <c r="P9" s="239" t="str">
        <f>IF(ISBLANK(Table5[[#This Row],[SP]]),"",Log_Header[[#This Row],[cf_H2O_Type]])</f>
        <v/>
      </c>
      <c r="Q9" s="238" t="str">
        <f>IFERROR(Table5[[#This Row],[Rwe]]*Table5[[#This Row],[cf_H2O_Type]],"")</f>
        <v/>
      </c>
      <c r="R9" s="238" t="str">
        <f>IFERROR(Table5[[#This Row],[Rw]]*Table5[[#This Row],[Tf]]/75,"")</f>
        <v/>
      </c>
      <c r="S9" s="237" t="str">
        <f>IFERROR(10000/Table5[[#This Row],[Rw_75]],"")</f>
        <v/>
      </c>
      <c r="T9" s="239" t="str">
        <f>IF(ISBLANK(Table5[[#This Row],[SP]]),"",Log_Header[[#This Row],[ct]])</f>
        <v/>
      </c>
      <c r="U9" s="240" t="str">
        <f>IFERROR(ROUND(Table5[[#This Row],[ct]]*Table5[[#This Row],[Cw_75]],-1),"")</f>
        <v/>
      </c>
      <c r="V9" s="69"/>
      <c r="W9" s="69"/>
      <c r="Y9" s="29"/>
      <c r="Z9"/>
      <c r="AA9"/>
      <c r="AB9"/>
      <c r="AC9"/>
      <c r="AD9"/>
      <c r="AE9"/>
      <c r="AF9"/>
      <c r="AG9"/>
      <c r="AH9"/>
    </row>
    <row r="10" spans="1:34" ht="12.75" customHeight="1" x14ac:dyDescent="0.25">
      <c r="A10" s="229">
        <f>IF(ISNUMBER(Log_Header[[#This Row],[Seq]]),Log_Header[[#This Row],[Seq]],"")</f>
        <v>9</v>
      </c>
      <c r="B10" s="31">
        <f>IF(ISNUMBER(Log_Header[[#This Row],[BRACS_ID]]),Log_Header[[#This Row],[BRACS_ID]],"")</f>
        <v>31489</v>
      </c>
      <c r="C10" s="31">
        <f>IF(ISNUMBER(Log_Header[[#This Row],[Target_Depth]]),Log_Header[[#This Row],[Target_Depth]],"")</f>
        <v>1085</v>
      </c>
      <c r="D10" s="230">
        <v>-33</v>
      </c>
      <c r="E10" s="231">
        <f>IF(ISBLANK(Table5[[#This Row],[SP]]),"",Log_Header[[#This Row],[Tbh]])</f>
        <v>145</v>
      </c>
      <c r="F10" s="232">
        <f>IF(ISBLANK(Table5[[#This Row],[SP]]),"",Log_Header[[#This Row],[Ts]])</f>
        <v>65</v>
      </c>
      <c r="G10" s="232">
        <f>IF(ISBLANK(Table5[[#This Row],[SP]]),"",Log_Header[[#This Row],[Dt]])</f>
        <v>4072</v>
      </c>
      <c r="H10" s="233">
        <f>IF(ISBLANK(Table5[[#This Row],[SP]]),"",Log_Header[[#This Row],[Gg]])</f>
        <v>1.9646365422396856E-2</v>
      </c>
      <c r="I10" s="232">
        <f>IF(ISBLANK(Table5[[#This Row],[SP]]),"",Log_Header[[#This Row],[Df]])</f>
        <v>1077</v>
      </c>
      <c r="J10" s="234">
        <f>IFERROR((Table5[[#This Row],[Gg]]*Table5[[#This Row],[Df]])+Table5[[#This Row],[Ts]],"")</f>
        <v>86.15913555992141</v>
      </c>
      <c r="K10" s="235">
        <f>IF(ISBLANK(Table5[[#This Row],[SP]]),"",Log_Header[[#This Row],[Rmf]])</f>
        <v>1.63</v>
      </c>
      <c r="L10" s="236">
        <f>IF(ISNUMBER(Log_Header[[#This Row],[T-Rmf]]),Log_Header[[#This Row],[T-Rmf]],"")</f>
        <v>75</v>
      </c>
      <c r="M10" s="237">
        <f>IFERROR(IF(Table5[[#This Row],[Rmf]]&lt;5,Table5[[#This Row],[Rmf]]*Table5[[#This Row],[T-Rmf]]/Table5[[#This Row],[Tf]],1.75*Table5[[#This Row],[Rmf]]*Table5[[#This Row],[Ts]]/Table5[[#This Row],[Tf]]),"")</f>
        <v>1.4188861019268042</v>
      </c>
      <c r="N10" s="237">
        <f>IFERROR(61+(0.133*Table5[[#This Row],[Tf]]),"")</f>
        <v>72.459165029469546</v>
      </c>
      <c r="O10" s="238">
        <f>IFERROR(POWER(10,(Table5[[#This Row],[SP]]+Table5[[#This Row],[K]]*LOG10(Table5[[#This Row],[Rmf_Tf_Cor]]))/Table5[[#This Row],[K]]),"")</f>
        <v>0.49718567222891308</v>
      </c>
      <c r="P10" s="239">
        <f>IF(ISBLANK(Table5[[#This Row],[SP]]),"",Log_Header[[#This Row],[cf_H2O_Type]])</f>
        <v>1</v>
      </c>
      <c r="Q10" s="238">
        <f>IFERROR(Table5[[#This Row],[Rwe]]*Table5[[#This Row],[cf_H2O_Type]],"")</f>
        <v>0.49718567222891308</v>
      </c>
      <c r="R10" s="238">
        <f>IFERROR(Table5[[#This Row],[Rw]]*Table5[[#This Row],[Tf]]/75,"")</f>
        <v>0.57116116976028763</v>
      </c>
      <c r="S10" s="237">
        <f>IFERROR(10000/Table5[[#This Row],[Rw_75]],"")</f>
        <v>17508.193010034156</v>
      </c>
      <c r="T10" s="239">
        <f>IF(ISBLANK(Table5[[#This Row],[SP]]),"",Log_Header[[#This Row],[ct]])</f>
        <v>0.55000000000000004</v>
      </c>
      <c r="U10" s="240">
        <f>IFERROR(ROUND(Table5[[#This Row],[ct]]*Table5[[#This Row],[Cw_75]],-1),"")</f>
        <v>9630</v>
      </c>
      <c r="V10" s="69"/>
      <c r="W10" s="69"/>
      <c r="Y10" s="29"/>
      <c r="Z10"/>
      <c r="AA10"/>
      <c r="AB10"/>
      <c r="AC10"/>
      <c r="AD10"/>
      <c r="AE10"/>
      <c r="AF10"/>
      <c r="AG10"/>
      <c r="AH10"/>
    </row>
    <row r="11" spans="1:34" ht="12.75" customHeight="1" x14ac:dyDescent="0.25">
      <c r="A11" s="229">
        <f>IF(ISNUMBER(Log_Header[[#This Row],[Seq]]),Log_Header[[#This Row],[Seq]],"")</f>
        <v>10</v>
      </c>
      <c r="B11" s="31">
        <f>IF(ISNUMBER(Log_Header[[#This Row],[BRACS_ID]]),Log_Header[[#This Row],[BRACS_ID]],"")</f>
        <v>31011</v>
      </c>
      <c r="C11" s="31" t="str">
        <f>IF(ISNUMBER(Log_Header[[#This Row],[Target_Depth]]),Log_Header[[#This Row],[Target_Depth]],"")</f>
        <v/>
      </c>
      <c r="D11" s="230"/>
      <c r="E11" s="231" t="str">
        <f>IF(ISBLANK(Table5[[#This Row],[SP]]),"",Log_Header[[#This Row],[Tbh]])</f>
        <v/>
      </c>
      <c r="F11" s="232" t="str">
        <f>IF(ISBLANK(Table5[[#This Row],[SP]]),"",Log_Header[[#This Row],[Ts]])</f>
        <v/>
      </c>
      <c r="G11" s="232" t="str">
        <f>IF(ISBLANK(Table5[[#This Row],[SP]]),"",Log_Header[[#This Row],[Dt]])</f>
        <v/>
      </c>
      <c r="H11" s="233" t="str">
        <f>IF(ISBLANK(Table5[[#This Row],[SP]]),"",Log_Header[[#This Row],[Gg]])</f>
        <v/>
      </c>
      <c r="I11" s="232" t="str">
        <f>IF(ISBLANK(Table5[[#This Row],[SP]]),"",Log_Header[[#This Row],[Df]])</f>
        <v/>
      </c>
      <c r="J11" s="234" t="str">
        <f>IFERROR((Table5[[#This Row],[Gg]]*Table5[[#This Row],[Df]])+Table5[[#This Row],[Ts]],"")</f>
        <v/>
      </c>
      <c r="K11" s="235" t="str">
        <f>IF(ISBLANK(Table5[[#This Row],[SP]]),"",Log_Header[[#This Row],[Rmf]])</f>
        <v/>
      </c>
      <c r="L11" s="236">
        <f>IF(ISNUMBER(Log_Header[[#This Row],[T-Rmf]]),Log_Header[[#This Row],[T-Rmf]],"")</f>
        <v>80</v>
      </c>
      <c r="M11" s="237" t="str">
        <f>IFERROR(IF(Table5[[#This Row],[Rmf]]&lt;5,Table5[[#This Row],[Rmf]]*Table5[[#This Row],[T-Rmf]]/Table5[[#This Row],[Tf]],1.75*Table5[[#This Row],[Rmf]]*Table5[[#This Row],[Ts]]/Table5[[#This Row],[Tf]]),"")</f>
        <v/>
      </c>
      <c r="N11" s="237" t="str">
        <f>IFERROR(61+(0.133*Table5[[#This Row],[Tf]]),"")</f>
        <v/>
      </c>
      <c r="O11" s="238" t="str">
        <f>IFERROR(POWER(10,(Table5[[#This Row],[SP]]+Table5[[#This Row],[K]]*LOG10(Table5[[#This Row],[Rmf_Tf_Cor]]))/Table5[[#This Row],[K]]),"")</f>
        <v/>
      </c>
      <c r="P11" s="239" t="str">
        <f>IF(ISBLANK(Table5[[#This Row],[SP]]),"",Log_Header[[#This Row],[cf_H2O_Type]])</f>
        <v/>
      </c>
      <c r="Q11" s="238" t="str">
        <f>IFERROR(Table5[[#This Row],[Rwe]]*Table5[[#This Row],[cf_H2O_Type]],"")</f>
        <v/>
      </c>
      <c r="R11" s="238" t="str">
        <f>IFERROR(Table5[[#This Row],[Rw]]*Table5[[#This Row],[Tf]]/75,"")</f>
        <v/>
      </c>
      <c r="S11" s="237" t="str">
        <f>IFERROR(10000/Table5[[#This Row],[Rw_75]],"")</f>
        <v/>
      </c>
      <c r="T11" s="239" t="str">
        <f>IF(ISBLANK(Table5[[#This Row],[SP]]),"",Log_Header[[#This Row],[ct]])</f>
        <v/>
      </c>
      <c r="U11" s="240" t="str">
        <f>IFERROR(ROUND(Table5[[#This Row],[ct]]*Table5[[#This Row],[Cw_75]],-1),"")</f>
        <v/>
      </c>
      <c r="V11" s="69"/>
      <c r="W11" s="69"/>
      <c r="Y11" s="29"/>
      <c r="Z11"/>
      <c r="AA11"/>
      <c r="AB11"/>
      <c r="AC11"/>
      <c r="AD11"/>
      <c r="AE11"/>
      <c r="AF11"/>
      <c r="AG11"/>
      <c r="AH11"/>
    </row>
    <row r="12" spans="1:34" ht="12.75" customHeight="1" x14ac:dyDescent="0.25">
      <c r="A12" s="229">
        <f>IF(ISNUMBER(Log_Header[[#This Row],[Seq]]),Log_Header[[#This Row],[Seq]],"")</f>
        <v>11</v>
      </c>
      <c r="B12" s="31">
        <f>IF(ISNUMBER(Log_Header[[#This Row],[BRACS_ID]]),Log_Header[[#This Row],[BRACS_ID]],"")</f>
        <v>31452</v>
      </c>
      <c r="C12" s="31" t="str">
        <f>IF(ISNUMBER(Log_Header[[#This Row],[Target_Depth]]),Log_Header[[#This Row],[Target_Depth]],"")</f>
        <v/>
      </c>
      <c r="D12" s="230"/>
      <c r="E12" s="231" t="str">
        <f>IF(ISBLANK(Table5[[#This Row],[SP]]),"",Log_Header[[#This Row],[Tbh]])</f>
        <v/>
      </c>
      <c r="F12" s="232" t="str">
        <f>IF(ISBLANK(Table5[[#This Row],[SP]]),"",Log_Header[[#This Row],[Ts]])</f>
        <v/>
      </c>
      <c r="G12" s="232" t="str">
        <f>IF(ISBLANK(Table5[[#This Row],[SP]]),"",Log_Header[[#This Row],[Dt]])</f>
        <v/>
      </c>
      <c r="H12" s="233" t="str">
        <f>IF(ISBLANK(Table5[[#This Row],[SP]]),"",Log_Header[[#This Row],[Gg]])</f>
        <v/>
      </c>
      <c r="I12" s="232" t="str">
        <f>IF(ISBLANK(Table5[[#This Row],[SP]]),"",Log_Header[[#This Row],[Df]])</f>
        <v/>
      </c>
      <c r="J12" s="234" t="str">
        <f>IFERROR((Table5[[#This Row],[Gg]]*Table5[[#This Row],[Df]])+Table5[[#This Row],[Ts]],"")</f>
        <v/>
      </c>
      <c r="K12" s="235" t="str">
        <f>IF(ISBLANK(Table5[[#This Row],[SP]]),"",Log_Header[[#This Row],[Rmf]])</f>
        <v/>
      </c>
      <c r="L12" s="236">
        <f>IF(ISNUMBER(Log_Header[[#This Row],[T-Rmf]]),Log_Header[[#This Row],[T-Rmf]],"")</f>
        <v>79</v>
      </c>
      <c r="M12" s="237" t="str">
        <f>IFERROR(IF(Table5[[#This Row],[Rmf]]&lt;5,Table5[[#This Row],[Rmf]]*Table5[[#This Row],[T-Rmf]]/Table5[[#This Row],[Tf]],1.75*Table5[[#This Row],[Rmf]]*Table5[[#This Row],[Ts]]/Table5[[#This Row],[Tf]]),"")</f>
        <v/>
      </c>
      <c r="N12" s="237" t="str">
        <f>IFERROR(61+(0.133*Table5[[#This Row],[Tf]]),"")</f>
        <v/>
      </c>
      <c r="O12" s="238" t="str">
        <f>IFERROR(POWER(10,(Table5[[#This Row],[SP]]+Table5[[#This Row],[K]]*LOG10(Table5[[#This Row],[Rmf_Tf_Cor]]))/Table5[[#This Row],[K]]),"")</f>
        <v/>
      </c>
      <c r="P12" s="239" t="str">
        <f>IF(ISBLANK(Table5[[#This Row],[SP]]),"",Log_Header[[#This Row],[cf_H2O_Type]])</f>
        <v/>
      </c>
      <c r="Q12" s="238" t="str">
        <f>IFERROR(Table5[[#This Row],[Rwe]]*Table5[[#This Row],[cf_H2O_Type]],"")</f>
        <v/>
      </c>
      <c r="R12" s="238" t="str">
        <f>IFERROR(Table5[[#This Row],[Rw]]*Table5[[#This Row],[Tf]]/75,"")</f>
        <v/>
      </c>
      <c r="S12" s="237" t="str">
        <f>IFERROR(10000/Table5[[#This Row],[Rw_75]],"")</f>
        <v/>
      </c>
      <c r="T12" s="239" t="str">
        <f>IF(ISBLANK(Table5[[#This Row],[SP]]),"",Log_Header[[#This Row],[ct]])</f>
        <v/>
      </c>
      <c r="U12" s="240" t="str">
        <f>IFERROR(ROUND(Table5[[#This Row],[ct]]*Table5[[#This Row],[Cw_75]],-1),"")</f>
        <v/>
      </c>
      <c r="V12" s="69"/>
      <c r="W12" s="69"/>
      <c r="Y12" s="29"/>
      <c r="Z12"/>
      <c r="AA12"/>
      <c r="AB12"/>
      <c r="AC12"/>
      <c r="AD12"/>
      <c r="AE12"/>
      <c r="AF12"/>
      <c r="AG12"/>
      <c r="AH12"/>
    </row>
    <row r="13" spans="1:34" ht="12.75" customHeight="1" x14ac:dyDescent="0.25">
      <c r="A13" s="229">
        <f>IF(ISNUMBER(Log_Header[[#This Row],[Seq]]),Log_Header[[#This Row],[Seq]],"")</f>
        <v>12</v>
      </c>
      <c r="B13" s="31">
        <f>IF(ISNUMBER(Log_Header[[#This Row],[BRACS_ID]]),Log_Header[[#This Row],[BRACS_ID]],"")</f>
        <v>20318</v>
      </c>
      <c r="C13" s="31">
        <f>IF(ISNUMBER(Log_Header[[#This Row],[Target_Depth]]),Log_Header[[#This Row],[Target_Depth]],"")</f>
        <v>1230</v>
      </c>
      <c r="D13" s="230">
        <v>-23</v>
      </c>
      <c r="E13" s="231">
        <f>IF(ISBLANK(Table5[[#This Row],[SP]]),"",Log_Header[[#This Row],[Tbh]])</f>
        <v>129</v>
      </c>
      <c r="F13" s="232">
        <f>IF(ISBLANK(Table5[[#This Row],[SP]]),"",Log_Header[[#This Row],[Ts]])</f>
        <v>65</v>
      </c>
      <c r="G13" s="232">
        <f>IF(ISBLANK(Table5[[#This Row],[SP]]),"",Log_Header[[#This Row],[Dt]])</f>
        <v>3665</v>
      </c>
      <c r="H13" s="233">
        <f>IF(ISBLANK(Table5[[#This Row],[SP]]),"",Log_Header[[#This Row],[Gg]])</f>
        <v>1.7462482946793999E-2</v>
      </c>
      <c r="I13" s="232">
        <f>IF(ISBLANK(Table5[[#This Row],[SP]]),"",Log_Header[[#This Row],[Df]])</f>
        <v>1215</v>
      </c>
      <c r="J13" s="234">
        <f>IFERROR((Table5[[#This Row],[Gg]]*Table5[[#This Row],[Df]])+Table5[[#This Row],[Ts]],"")</f>
        <v>86.216916780354708</v>
      </c>
      <c r="K13" s="235">
        <f>IF(ISBLANK(Table5[[#This Row],[SP]]),"",Log_Header[[#This Row],[Rmf]])</f>
        <v>1.02</v>
      </c>
      <c r="L13" s="236">
        <f>IF(ISNUMBER(Log_Header[[#This Row],[T-Rmf]]),Log_Header[[#This Row],[T-Rmf]],"")</f>
        <v>78</v>
      </c>
      <c r="M13" s="237">
        <f>IFERROR(IF(Table5[[#This Row],[Rmf]]&lt;5,Table5[[#This Row],[Rmf]]*Table5[[#This Row],[T-Rmf]]/Table5[[#This Row],[Tf]],1.75*Table5[[#This Row],[Rmf]]*Table5[[#This Row],[Ts]]/Table5[[#This Row],[Tf]]),"")</f>
        <v>0.92278873997183408</v>
      </c>
      <c r="N13" s="237">
        <f>IFERROR(61+(0.133*Table5[[#This Row],[Tf]]),"")</f>
        <v>72.466849931787181</v>
      </c>
      <c r="O13" s="238">
        <f>IFERROR(POWER(10,(Table5[[#This Row],[SP]]+Table5[[#This Row],[K]]*LOG10(Table5[[#This Row],[Rmf_Tf_Cor]]))/Table5[[#This Row],[K]]),"")</f>
        <v>0.44434038265352577</v>
      </c>
      <c r="P13" s="239">
        <f>IF(ISBLANK(Table5[[#This Row],[SP]]),"",Log_Header[[#This Row],[cf_H2O_Type]])</f>
        <v>1</v>
      </c>
      <c r="Q13" s="238">
        <f>IFERROR(Table5[[#This Row],[Rwe]]*Table5[[#This Row],[cf_H2O_Type]],"")</f>
        <v>0.44434038265352577</v>
      </c>
      <c r="R13" s="238">
        <f>IFERROR(Table5[[#This Row],[Rw]]*Table5[[#This Row],[Tf]]/75,"")</f>
        <v>0.51079543724519993</v>
      </c>
      <c r="S13" s="237">
        <f>IFERROR(10000/Table5[[#This Row],[Rw_75]],"")</f>
        <v>19577.308783202079</v>
      </c>
      <c r="T13" s="239">
        <f>IF(ISBLANK(Table5[[#This Row],[SP]]),"",Log_Header[[#This Row],[ct]])</f>
        <v>0.55000000000000004</v>
      </c>
      <c r="U13" s="240">
        <f>IFERROR(ROUND(Table5[[#This Row],[ct]]*Table5[[#This Row],[Cw_75]],-1),"")</f>
        <v>10770</v>
      </c>
      <c r="V13" s="69"/>
      <c r="W13" s="69"/>
      <c r="Y13" s="29"/>
      <c r="Z13"/>
      <c r="AA13"/>
      <c r="AB13"/>
      <c r="AC13"/>
      <c r="AD13"/>
      <c r="AE13"/>
      <c r="AF13"/>
      <c r="AG13"/>
      <c r="AH13"/>
    </row>
    <row r="14" spans="1:34" ht="12.75" customHeight="1" x14ac:dyDescent="0.25">
      <c r="A14" s="229">
        <f>IF(ISNUMBER(Log_Header[[#This Row],[Seq]]),Log_Header[[#This Row],[Seq]],"")</f>
        <v>13</v>
      </c>
      <c r="B14" s="31">
        <f>IF(ISNUMBER(Log_Header[[#This Row],[BRACS_ID]]),Log_Header[[#This Row],[BRACS_ID]],"")</f>
        <v>20364</v>
      </c>
      <c r="C14" s="31" t="str">
        <f>IF(ISNUMBER(Log_Header[[#This Row],[Target_Depth]]),Log_Header[[#This Row],[Target_Depth]],"")</f>
        <v/>
      </c>
      <c r="D14" s="230"/>
      <c r="E14" s="231" t="str">
        <f>IF(ISBLANK(Table5[[#This Row],[SP]]),"",Log_Header[[#This Row],[Tbh]])</f>
        <v/>
      </c>
      <c r="F14" s="232" t="str">
        <f>IF(ISBLANK(Table5[[#This Row],[SP]]),"",Log_Header[[#This Row],[Ts]])</f>
        <v/>
      </c>
      <c r="G14" s="232" t="str">
        <f>IF(ISBLANK(Table5[[#This Row],[SP]]),"",Log_Header[[#This Row],[Dt]])</f>
        <v/>
      </c>
      <c r="H14" s="233" t="str">
        <f>IF(ISBLANK(Table5[[#This Row],[SP]]),"",Log_Header[[#This Row],[Gg]])</f>
        <v/>
      </c>
      <c r="I14" s="232" t="str">
        <f>IF(ISBLANK(Table5[[#This Row],[SP]]),"",Log_Header[[#This Row],[Df]])</f>
        <v/>
      </c>
      <c r="J14" s="234" t="str">
        <f>IFERROR((Table5[[#This Row],[Gg]]*Table5[[#This Row],[Df]])+Table5[[#This Row],[Ts]],"")</f>
        <v/>
      </c>
      <c r="K14" s="235" t="str">
        <f>IF(ISBLANK(Table5[[#This Row],[SP]]),"",Log_Header[[#This Row],[Rmf]])</f>
        <v/>
      </c>
      <c r="L14" s="236">
        <f>IF(ISNUMBER(Log_Header[[#This Row],[T-Rmf]]),Log_Header[[#This Row],[T-Rmf]],"")</f>
        <v>79</v>
      </c>
      <c r="M14" s="237" t="str">
        <f>IFERROR(IF(Table5[[#This Row],[Rmf]]&lt;5,Table5[[#This Row],[Rmf]]*Table5[[#This Row],[T-Rmf]]/Table5[[#This Row],[Tf]],1.75*Table5[[#This Row],[Rmf]]*Table5[[#This Row],[Ts]]/Table5[[#This Row],[Tf]]),"")</f>
        <v/>
      </c>
      <c r="N14" s="237" t="str">
        <f>IFERROR(61+(0.133*Table5[[#This Row],[Tf]]),"")</f>
        <v/>
      </c>
      <c r="O14" s="238" t="str">
        <f>IFERROR(POWER(10,(Table5[[#This Row],[SP]]+Table5[[#This Row],[K]]*LOG10(Table5[[#This Row],[Rmf_Tf_Cor]]))/Table5[[#This Row],[K]]),"")</f>
        <v/>
      </c>
      <c r="P14" s="239" t="str">
        <f>IF(ISBLANK(Table5[[#This Row],[SP]]),"",Log_Header[[#This Row],[cf_H2O_Type]])</f>
        <v/>
      </c>
      <c r="Q14" s="238" t="str">
        <f>IFERROR(Table5[[#This Row],[Rwe]]*Table5[[#This Row],[cf_H2O_Type]],"")</f>
        <v/>
      </c>
      <c r="R14" s="238" t="str">
        <f>IFERROR(Table5[[#This Row],[Rw]]*Table5[[#This Row],[Tf]]/75,"")</f>
        <v/>
      </c>
      <c r="S14" s="237" t="str">
        <f>IFERROR(10000/Table5[[#This Row],[Rw_75]],"")</f>
        <v/>
      </c>
      <c r="T14" s="239" t="str">
        <f>IF(ISBLANK(Table5[[#This Row],[SP]]),"",Log_Header[[#This Row],[ct]])</f>
        <v/>
      </c>
      <c r="U14" s="240" t="str">
        <f>IFERROR(ROUND(Table5[[#This Row],[ct]]*Table5[[#This Row],[Cw_75]],-1),"")</f>
        <v/>
      </c>
      <c r="V14" s="69"/>
      <c r="W14" s="69"/>
      <c r="Y14" s="29"/>
      <c r="Z14"/>
      <c r="AA14"/>
      <c r="AB14"/>
      <c r="AC14"/>
      <c r="AD14"/>
      <c r="AE14"/>
      <c r="AF14"/>
      <c r="AG14"/>
      <c r="AH14"/>
    </row>
    <row r="15" spans="1:34" ht="12.75" customHeight="1" x14ac:dyDescent="0.25">
      <c r="A15" s="229">
        <f>IF(ISNUMBER(Log_Header[[#This Row],[Seq]]),Log_Header[[#This Row],[Seq]],"")</f>
        <v>14</v>
      </c>
      <c r="B15" s="31">
        <f>IF(ISNUMBER(Log_Header[[#This Row],[BRACS_ID]]),Log_Header[[#This Row],[BRACS_ID]],"")</f>
        <v>24730</v>
      </c>
      <c r="C15" s="31" t="str">
        <f>IF(ISNUMBER(Log_Header[[#This Row],[Target_Depth]]),Log_Header[[#This Row],[Target_Depth]],"")</f>
        <v/>
      </c>
      <c r="D15" s="230"/>
      <c r="E15" s="231" t="str">
        <f>IF(ISBLANK(Table5[[#This Row],[SP]]),"",Log_Header[[#This Row],[Tbh]])</f>
        <v/>
      </c>
      <c r="F15" s="232" t="str">
        <f>IF(ISBLANK(Table5[[#This Row],[SP]]),"",Log_Header[[#This Row],[Ts]])</f>
        <v/>
      </c>
      <c r="G15" s="232" t="str">
        <f>IF(ISBLANK(Table5[[#This Row],[SP]]),"",Log_Header[[#This Row],[Dt]])</f>
        <v/>
      </c>
      <c r="H15" s="233" t="str">
        <f>IF(ISBLANK(Table5[[#This Row],[SP]]),"",Log_Header[[#This Row],[Gg]])</f>
        <v/>
      </c>
      <c r="I15" s="232" t="str">
        <f>IF(ISBLANK(Table5[[#This Row],[SP]]),"",Log_Header[[#This Row],[Df]])</f>
        <v/>
      </c>
      <c r="J15" s="234" t="str">
        <f>IFERROR((Table5[[#This Row],[Gg]]*Table5[[#This Row],[Df]])+Table5[[#This Row],[Ts]],"")</f>
        <v/>
      </c>
      <c r="K15" s="235" t="str">
        <f>IF(ISBLANK(Table5[[#This Row],[SP]]),"",Log_Header[[#This Row],[Rmf]])</f>
        <v/>
      </c>
      <c r="L15" s="236" t="str">
        <f>IF(ISNUMBER(Log_Header[[#This Row],[T-Rmf]]),Log_Header[[#This Row],[T-Rmf]],"")</f>
        <v/>
      </c>
      <c r="M1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" s="237" t="str">
        <f>IFERROR(61+(0.133*Table5[[#This Row],[Tf]]),"")</f>
        <v/>
      </c>
      <c r="O15" s="238" t="str">
        <f>IFERROR(POWER(10,(Table5[[#This Row],[SP]]+Table5[[#This Row],[K]]*LOG10(Table5[[#This Row],[Rmf_Tf_Cor]]))/Table5[[#This Row],[K]]),"")</f>
        <v/>
      </c>
      <c r="P15" s="239" t="str">
        <f>IF(ISBLANK(Table5[[#This Row],[SP]]),"",Log_Header[[#This Row],[cf_H2O_Type]])</f>
        <v/>
      </c>
      <c r="Q15" s="238" t="str">
        <f>IFERROR(Table5[[#This Row],[Rwe]]*Table5[[#This Row],[cf_H2O_Type]],"")</f>
        <v/>
      </c>
      <c r="R15" s="238" t="str">
        <f>IFERROR(Table5[[#This Row],[Rw]]*Table5[[#This Row],[Tf]]/75,"")</f>
        <v/>
      </c>
      <c r="S15" s="237" t="str">
        <f>IFERROR(10000/Table5[[#This Row],[Rw_75]],"")</f>
        <v/>
      </c>
      <c r="T15" s="239" t="str">
        <f>IF(ISBLANK(Table5[[#This Row],[SP]]),"",Log_Header[[#This Row],[ct]])</f>
        <v/>
      </c>
      <c r="U15" s="240" t="str">
        <f>IFERROR(ROUND(Table5[[#This Row],[ct]]*Table5[[#This Row],[Cw_75]],-1),"")</f>
        <v/>
      </c>
      <c r="V15" s="69"/>
      <c r="W15" s="69"/>
      <c r="Y15" s="29"/>
      <c r="Z15"/>
      <c r="AA15"/>
      <c r="AB15"/>
      <c r="AC15"/>
      <c r="AD15"/>
      <c r="AE15"/>
      <c r="AF15"/>
      <c r="AG15"/>
      <c r="AH15"/>
    </row>
    <row r="16" spans="1:34" ht="12.75" customHeight="1" x14ac:dyDescent="0.25">
      <c r="A16" s="229">
        <f>IF(ISNUMBER(Log_Header[[#This Row],[Seq]]),Log_Header[[#This Row],[Seq]],"")</f>
        <v>15</v>
      </c>
      <c r="B16" s="31">
        <f>IF(ISNUMBER(Log_Header[[#This Row],[BRACS_ID]]),Log_Header[[#This Row],[BRACS_ID]],"")</f>
        <v>24745</v>
      </c>
      <c r="C16" s="31" t="str">
        <f>IF(ISNUMBER(Log_Header[[#This Row],[Target_Depth]]),Log_Header[[#This Row],[Target_Depth]],"")</f>
        <v/>
      </c>
      <c r="D16" s="230"/>
      <c r="E16" s="231" t="str">
        <f>IF(ISBLANK(Table5[[#This Row],[SP]]),"",Log_Header[[#This Row],[Tbh]])</f>
        <v/>
      </c>
      <c r="F16" s="232" t="str">
        <f>IF(ISBLANK(Table5[[#This Row],[SP]]),"",Log_Header[[#This Row],[Ts]])</f>
        <v/>
      </c>
      <c r="G16" s="232" t="str">
        <f>IF(ISBLANK(Table5[[#This Row],[SP]]),"",Log_Header[[#This Row],[Dt]])</f>
        <v/>
      </c>
      <c r="H16" s="233" t="str">
        <f>IF(ISBLANK(Table5[[#This Row],[SP]]),"",Log_Header[[#This Row],[Gg]])</f>
        <v/>
      </c>
      <c r="I16" s="232" t="str">
        <f>IF(ISBLANK(Table5[[#This Row],[SP]]),"",Log_Header[[#This Row],[Df]])</f>
        <v/>
      </c>
      <c r="J16" s="234" t="str">
        <f>IFERROR((Table5[[#This Row],[Gg]]*Table5[[#This Row],[Df]])+Table5[[#This Row],[Ts]],"")</f>
        <v/>
      </c>
      <c r="K16" s="235" t="str">
        <f>IF(ISBLANK(Table5[[#This Row],[SP]]),"",Log_Header[[#This Row],[Rmf]])</f>
        <v/>
      </c>
      <c r="L16" s="236" t="str">
        <f>IF(ISNUMBER(Log_Header[[#This Row],[T-Rmf]]),Log_Header[[#This Row],[T-Rmf]],"")</f>
        <v/>
      </c>
      <c r="M1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6" s="237" t="str">
        <f>IFERROR(61+(0.133*Table5[[#This Row],[Tf]]),"")</f>
        <v/>
      </c>
      <c r="O16" s="238" t="str">
        <f>IFERROR(POWER(10,(Table5[[#This Row],[SP]]+Table5[[#This Row],[K]]*LOG10(Table5[[#This Row],[Rmf_Tf_Cor]]))/Table5[[#This Row],[K]]),"")</f>
        <v/>
      </c>
      <c r="P16" s="239" t="str">
        <f>IF(ISBLANK(Table5[[#This Row],[SP]]),"",Log_Header[[#This Row],[cf_H2O_Type]])</f>
        <v/>
      </c>
      <c r="Q16" s="238" t="str">
        <f>IFERROR(Table5[[#This Row],[Rwe]]*Table5[[#This Row],[cf_H2O_Type]],"")</f>
        <v/>
      </c>
      <c r="R16" s="238" t="str">
        <f>IFERROR(Table5[[#This Row],[Rw]]*Table5[[#This Row],[Tf]]/75,"")</f>
        <v/>
      </c>
      <c r="S16" s="237" t="str">
        <f>IFERROR(10000/Table5[[#This Row],[Rw_75]],"")</f>
        <v/>
      </c>
      <c r="T16" s="239" t="str">
        <f>IF(ISBLANK(Table5[[#This Row],[SP]]),"",Log_Header[[#This Row],[ct]])</f>
        <v/>
      </c>
      <c r="U16" s="240" t="str">
        <f>IFERROR(ROUND(Table5[[#This Row],[ct]]*Table5[[#This Row],[Cw_75]],-1),"")</f>
        <v/>
      </c>
      <c r="V16" s="69"/>
      <c r="W16" s="69"/>
      <c r="Y16" s="29"/>
      <c r="Z16"/>
      <c r="AA16"/>
      <c r="AB16"/>
      <c r="AC16"/>
      <c r="AD16"/>
      <c r="AE16"/>
      <c r="AF16"/>
      <c r="AG16"/>
      <c r="AH16"/>
    </row>
    <row r="17" spans="1:34" ht="12.75" customHeight="1" x14ac:dyDescent="0.25">
      <c r="A17" s="229">
        <f>IF(ISNUMBER(Log_Header[[#This Row],[Seq]]),Log_Header[[#This Row],[Seq]],"")</f>
        <v>16</v>
      </c>
      <c r="B17" s="31">
        <f>IF(ISNUMBER(Log_Header[[#This Row],[BRACS_ID]]),Log_Header[[#This Row],[BRACS_ID]],"")</f>
        <v>24725</v>
      </c>
      <c r="C17" s="31" t="str">
        <f>IF(ISNUMBER(Log_Header[[#This Row],[Target_Depth]]),Log_Header[[#This Row],[Target_Depth]],"")</f>
        <v/>
      </c>
      <c r="D17" s="230"/>
      <c r="E17" s="231" t="str">
        <f>IF(ISBLANK(Table5[[#This Row],[SP]]),"",Log_Header[[#This Row],[Tbh]])</f>
        <v/>
      </c>
      <c r="F17" s="232" t="str">
        <f>IF(ISBLANK(Table5[[#This Row],[SP]]),"",Log_Header[[#This Row],[Ts]])</f>
        <v/>
      </c>
      <c r="G17" s="232" t="str">
        <f>IF(ISBLANK(Table5[[#This Row],[SP]]),"",Log_Header[[#This Row],[Dt]])</f>
        <v/>
      </c>
      <c r="H17" s="233" t="str">
        <f>IF(ISBLANK(Table5[[#This Row],[SP]]),"",Log_Header[[#This Row],[Gg]])</f>
        <v/>
      </c>
      <c r="I17" s="232" t="str">
        <f>IF(ISBLANK(Table5[[#This Row],[SP]]),"",Log_Header[[#This Row],[Df]])</f>
        <v/>
      </c>
      <c r="J17" s="234" t="str">
        <f>IFERROR((Table5[[#This Row],[Gg]]*Table5[[#This Row],[Df]])+Table5[[#This Row],[Ts]],"")</f>
        <v/>
      </c>
      <c r="K17" s="235" t="str">
        <f>IF(ISBLANK(Table5[[#This Row],[SP]]),"",Log_Header[[#This Row],[Rmf]])</f>
        <v/>
      </c>
      <c r="L17" s="236">
        <f>IF(ISNUMBER(Log_Header[[#This Row],[T-Rmf]]),Log_Header[[#This Row],[T-Rmf]],"")</f>
        <v>86</v>
      </c>
      <c r="M17" s="237" t="str">
        <f>IFERROR(IF(Table5[[#This Row],[Rmf]]&lt;5,Table5[[#This Row],[Rmf]]*Table5[[#This Row],[T-Rmf]]/Table5[[#This Row],[Tf]],1.75*Table5[[#This Row],[Rmf]]*Table5[[#This Row],[Ts]]/Table5[[#This Row],[Tf]]),"")</f>
        <v/>
      </c>
      <c r="N17" s="237" t="str">
        <f>IFERROR(61+(0.133*Table5[[#This Row],[Tf]]),"")</f>
        <v/>
      </c>
      <c r="O17" s="238" t="str">
        <f>IFERROR(POWER(10,(Table5[[#This Row],[SP]]+Table5[[#This Row],[K]]*LOG10(Table5[[#This Row],[Rmf_Tf_Cor]]))/Table5[[#This Row],[K]]),"")</f>
        <v/>
      </c>
      <c r="P17" s="239" t="str">
        <f>IF(ISBLANK(Table5[[#This Row],[SP]]),"",Log_Header[[#This Row],[cf_H2O_Type]])</f>
        <v/>
      </c>
      <c r="Q17" s="238" t="str">
        <f>IFERROR(Table5[[#This Row],[Rwe]]*Table5[[#This Row],[cf_H2O_Type]],"")</f>
        <v/>
      </c>
      <c r="R17" s="238" t="str">
        <f>IFERROR(Table5[[#This Row],[Rw]]*Table5[[#This Row],[Tf]]/75,"")</f>
        <v/>
      </c>
      <c r="S17" s="237" t="str">
        <f>IFERROR(10000/Table5[[#This Row],[Rw_75]],"")</f>
        <v/>
      </c>
      <c r="T17" s="239" t="str">
        <f>IF(ISBLANK(Table5[[#This Row],[SP]]),"",Log_Header[[#This Row],[ct]])</f>
        <v/>
      </c>
      <c r="U17" s="240" t="str">
        <f>IFERROR(ROUND(Table5[[#This Row],[ct]]*Table5[[#This Row],[Cw_75]],-1),"")</f>
        <v/>
      </c>
      <c r="V17" s="69"/>
      <c r="W17" s="69"/>
      <c r="Y17" s="29"/>
      <c r="Z17"/>
      <c r="AA17"/>
      <c r="AB17"/>
      <c r="AC17"/>
      <c r="AD17"/>
      <c r="AE17"/>
      <c r="AF17"/>
      <c r="AG17"/>
      <c r="AH17"/>
    </row>
    <row r="18" spans="1:34" ht="12.75" customHeight="1" x14ac:dyDescent="0.25">
      <c r="A18" s="229">
        <f>IF(ISNUMBER(Log_Header[[#This Row],[Seq]]),Log_Header[[#This Row],[Seq]],"")</f>
        <v>17</v>
      </c>
      <c r="B18" s="31">
        <f>IF(ISNUMBER(Log_Header[[#This Row],[BRACS_ID]]),Log_Header[[#This Row],[BRACS_ID]],"")</f>
        <v>20361</v>
      </c>
      <c r="C18" s="31" t="str">
        <f>IF(ISNUMBER(Log_Header[[#This Row],[Target_Depth]]),Log_Header[[#This Row],[Target_Depth]],"")</f>
        <v/>
      </c>
      <c r="D18" s="230"/>
      <c r="E18" s="231" t="str">
        <f>IF(ISBLANK(Table5[[#This Row],[SP]]),"",Log_Header[[#This Row],[Tbh]])</f>
        <v/>
      </c>
      <c r="F18" s="232" t="str">
        <f>IF(ISBLANK(Table5[[#This Row],[SP]]),"",Log_Header[[#This Row],[Ts]])</f>
        <v/>
      </c>
      <c r="G18" s="232" t="str">
        <f>IF(ISBLANK(Table5[[#This Row],[SP]]),"",Log_Header[[#This Row],[Dt]])</f>
        <v/>
      </c>
      <c r="H18" s="233" t="str">
        <f>IF(ISBLANK(Table5[[#This Row],[SP]]),"",Log_Header[[#This Row],[Gg]])</f>
        <v/>
      </c>
      <c r="I18" s="232" t="str">
        <f>IF(ISBLANK(Table5[[#This Row],[SP]]),"",Log_Header[[#This Row],[Df]])</f>
        <v/>
      </c>
      <c r="J18" s="234" t="str">
        <f>IFERROR((Table5[[#This Row],[Gg]]*Table5[[#This Row],[Df]])+Table5[[#This Row],[Ts]],"")</f>
        <v/>
      </c>
      <c r="K18" s="235" t="str">
        <f>IF(ISBLANK(Table5[[#This Row],[SP]]),"",Log_Header[[#This Row],[Rmf]])</f>
        <v/>
      </c>
      <c r="L18" s="236" t="str">
        <f>IF(ISNUMBER(Log_Header[[#This Row],[T-Rmf]]),Log_Header[[#This Row],[T-Rmf]],"")</f>
        <v/>
      </c>
      <c r="M18" s="237" t="str">
        <f>IFERROR(IF(Table5[[#This Row],[Rmf]]&lt;5,Table5[[#This Row],[Rmf]]*Table5[[#This Row],[T-Rmf]]/Table5[[#This Row],[Tf]],1.75*Table5[[#This Row],[Rmf]]*Table5[[#This Row],[Ts]]/Table5[[#This Row],[Tf]]),"")</f>
        <v/>
      </c>
      <c r="N18" s="237" t="str">
        <f>IFERROR(61+(0.133*Table5[[#This Row],[Tf]]),"")</f>
        <v/>
      </c>
      <c r="O18" s="238" t="str">
        <f>IFERROR(POWER(10,(Table5[[#This Row],[SP]]+Table5[[#This Row],[K]]*LOG10(Table5[[#This Row],[Rmf_Tf_Cor]]))/Table5[[#This Row],[K]]),"")</f>
        <v/>
      </c>
      <c r="P18" s="239" t="str">
        <f>IF(ISBLANK(Table5[[#This Row],[SP]]),"",Log_Header[[#This Row],[cf_H2O_Type]])</f>
        <v/>
      </c>
      <c r="Q18" s="238" t="str">
        <f>IFERROR(Table5[[#This Row],[Rwe]]*Table5[[#This Row],[cf_H2O_Type]],"")</f>
        <v/>
      </c>
      <c r="R18" s="238" t="str">
        <f>IFERROR(Table5[[#This Row],[Rw]]*Table5[[#This Row],[Tf]]/75,"")</f>
        <v/>
      </c>
      <c r="S18" s="237" t="str">
        <f>IFERROR(10000/Table5[[#This Row],[Rw_75]],"")</f>
        <v/>
      </c>
      <c r="T18" s="239" t="str">
        <f>IF(ISBLANK(Table5[[#This Row],[SP]]),"",Log_Header[[#This Row],[ct]])</f>
        <v/>
      </c>
      <c r="U18" s="240" t="str">
        <f>IFERROR(ROUND(Table5[[#This Row],[ct]]*Table5[[#This Row],[Cw_75]],-1),"")</f>
        <v/>
      </c>
      <c r="V18" s="69"/>
      <c r="W18" s="69"/>
      <c r="Y18" s="29"/>
      <c r="Z18"/>
      <c r="AA18"/>
      <c r="AB18"/>
      <c r="AC18"/>
      <c r="AD18"/>
      <c r="AE18"/>
      <c r="AF18"/>
      <c r="AG18"/>
      <c r="AH18"/>
    </row>
    <row r="19" spans="1:34" ht="12.75" customHeight="1" x14ac:dyDescent="0.25">
      <c r="A19" s="229">
        <f>IF(ISNUMBER(Log_Header[[#This Row],[Seq]]),Log_Header[[#This Row],[Seq]],"")</f>
        <v>18</v>
      </c>
      <c r="B19" s="31">
        <f>IF(ISNUMBER(Log_Header[[#This Row],[BRACS_ID]]),Log_Header[[#This Row],[BRACS_ID]],"")</f>
        <v>24714</v>
      </c>
      <c r="C19" s="31" t="str">
        <f>IF(ISNUMBER(Log_Header[[#This Row],[Target_Depth]]),Log_Header[[#This Row],[Target_Depth]],"")</f>
        <v/>
      </c>
      <c r="D19" s="230"/>
      <c r="E19" s="231" t="str">
        <f>IF(ISBLANK(Table5[[#This Row],[SP]]),"",Log_Header[[#This Row],[Tbh]])</f>
        <v/>
      </c>
      <c r="F19" s="232" t="str">
        <f>IF(ISBLANK(Table5[[#This Row],[SP]]),"",Log_Header[[#This Row],[Ts]])</f>
        <v/>
      </c>
      <c r="G19" s="232" t="str">
        <f>IF(ISBLANK(Table5[[#This Row],[SP]]),"",Log_Header[[#This Row],[Dt]])</f>
        <v/>
      </c>
      <c r="H19" s="233" t="str">
        <f>IF(ISBLANK(Table5[[#This Row],[SP]]),"",Log_Header[[#This Row],[Gg]])</f>
        <v/>
      </c>
      <c r="I19" s="232" t="str">
        <f>IF(ISBLANK(Table5[[#This Row],[SP]]),"",Log_Header[[#This Row],[Df]])</f>
        <v/>
      </c>
      <c r="J19" s="234" t="str">
        <f>IFERROR((Table5[[#This Row],[Gg]]*Table5[[#This Row],[Df]])+Table5[[#This Row],[Ts]],"")</f>
        <v/>
      </c>
      <c r="K19" s="235" t="str">
        <f>IF(ISBLANK(Table5[[#This Row],[SP]]),"",Log_Header[[#This Row],[Rmf]])</f>
        <v/>
      </c>
      <c r="L19" s="236" t="str">
        <f>IF(ISNUMBER(Log_Header[[#This Row],[T-Rmf]]),Log_Header[[#This Row],[T-Rmf]],"")</f>
        <v/>
      </c>
      <c r="M19" s="237" t="str">
        <f>IFERROR(IF(Table5[[#This Row],[Rmf]]&lt;5,Table5[[#This Row],[Rmf]]*Table5[[#This Row],[T-Rmf]]/Table5[[#This Row],[Tf]],1.75*Table5[[#This Row],[Rmf]]*Table5[[#This Row],[Ts]]/Table5[[#This Row],[Tf]]),"")</f>
        <v/>
      </c>
      <c r="N19" s="237" t="str">
        <f>IFERROR(61+(0.133*Table5[[#This Row],[Tf]]),"")</f>
        <v/>
      </c>
      <c r="O19" s="238" t="str">
        <f>IFERROR(POWER(10,(Table5[[#This Row],[SP]]+Table5[[#This Row],[K]]*LOG10(Table5[[#This Row],[Rmf_Tf_Cor]]))/Table5[[#This Row],[K]]),"")</f>
        <v/>
      </c>
      <c r="P19" s="239" t="str">
        <f>IF(ISBLANK(Table5[[#This Row],[SP]]),"",Log_Header[[#This Row],[cf_H2O_Type]])</f>
        <v/>
      </c>
      <c r="Q19" s="238" t="str">
        <f>IFERROR(Table5[[#This Row],[Rwe]]*Table5[[#This Row],[cf_H2O_Type]],"")</f>
        <v/>
      </c>
      <c r="R19" s="238" t="str">
        <f>IFERROR(Table5[[#This Row],[Rw]]*Table5[[#This Row],[Tf]]/75,"")</f>
        <v/>
      </c>
      <c r="S19" s="237" t="str">
        <f>IFERROR(10000/Table5[[#This Row],[Rw_75]],"")</f>
        <v/>
      </c>
      <c r="T19" s="239" t="str">
        <f>IF(ISBLANK(Table5[[#This Row],[SP]]),"",Log_Header[[#This Row],[ct]])</f>
        <v/>
      </c>
      <c r="U19" s="240" t="str">
        <f>IFERROR(ROUND(Table5[[#This Row],[ct]]*Table5[[#This Row],[Cw_75]],-1),"")</f>
        <v/>
      </c>
      <c r="V19" s="69"/>
      <c r="W19" s="69"/>
      <c r="Y19" s="29"/>
      <c r="Z19"/>
      <c r="AA19"/>
      <c r="AB19"/>
      <c r="AC19"/>
      <c r="AD19"/>
      <c r="AE19"/>
      <c r="AF19"/>
      <c r="AG19"/>
      <c r="AH19"/>
    </row>
    <row r="20" spans="1:34" ht="12.75" customHeight="1" x14ac:dyDescent="0.25">
      <c r="A20" s="229">
        <f>IF(ISNUMBER(Log_Header[[#This Row],[Seq]]),Log_Header[[#This Row],[Seq]],"")</f>
        <v>19</v>
      </c>
      <c r="B20" s="31">
        <f>IF(ISNUMBER(Log_Header[[#This Row],[BRACS_ID]]),Log_Header[[#This Row],[BRACS_ID]],"")</f>
        <v>24752</v>
      </c>
      <c r="C20" s="31" t="str">
        <f>IF(ISNUMBER(Log_Header[[#This Row],[Target_Depth]]),Log_Header[[#This Row],[Target_Depth]],"")</f>
        <v/>
      </c>
      <c r="D20" s="230"/>
      <c r="E20" s="231" t="str">
        <f>IF(ISBLANK(Table5[[#This Row],[SP]]),"",Log_Header[[#This Row],[Tbh]])</f>
        <v/>
      </c>
      <c r="F20" s="232" t="str">
        <f>IF(ISBLANK(Table5[[#This Row],[SP]]),"",Log_Header[[#This Row],[Ts]])</f>
        <v/>
      </c>
      <c r="G20" s="232" t="str">
        <f>IF(ISBLANK(Table5[[#This Row],[SP]]),"",Log_Header[[#This Row],[Dt]])</f>
        <v/>
      </c>
      <c r="H20" s="233" t="str">
        <f>IF(ISBLANK(Table5[[#This Row],[SP]]),"",Log_Header[[#This Row],[Gg]])</f>
        <v/>
      </c>
      <c r="I20" s="232" t="str">
        <f>IF(ISBLANK(Table5[[#This Row],[SP]]),"",Log_Header[[#This Row],[Df]])</f>
        <v/>
      </c>
      <c r="J20" s="234" t="str">
        <f>IFERROR((Table5[[#This Row],[Gg]]*Table5[[#This Row],[Df]])+Table5[[#This Row],[Ts]],"")</f>
        <v/>
      </c>
      <c r="K20" s="235" t="str">
        <f>IF(ISBLANK(Table5[[#This Row],[SP]]),"",Log_Header[[#This Row],[Rmf]])</f>
        <v/>
      </c>
      <c r="L20" s="236" t="str">
        <f>IF(ISNUMBER(Log_Header[[#This Row],[T-Rmf]]),Log_Header[[#This Row],[T-Rmf]],"")</f>
        <v/>
      </c>
      <c r="M20" s="237" t="str">
        <f>IFERROR(IF(Table5[[#This Row],[Rmf]]&lt;5,Table5[[#This Row],[Rmf]]*Table5[[#This Row],[T-Rmf]]/Table5[[#This Row],[Tf]],1.75*Table5[[#This Row],[Rmf]]*Table5[[#This Row],[Ts]]/Table5[[#This Row],[Tf]]),"")</f>
        <v/>
      </c>
      <c r="N20" s="237" t="str">
        <f>IFERROR(61+(0.133*Table5[[#This Row],[Tf]]),"")</f>
        <v/>
      </c>
      <c r="O20" s="238" t="str">
        <f>IFERROR(POWER(10,(Table5[[#This Row],[SP]]+Table5[[#This Row],[K]]*LOG10(Table5[[#This Row],[Rmf_Tf_Cor]]))/Table5[[#This Row],[K]]),"")</f>
        <v/>
      </c>
      <c r="P20" s="239" t="str">
        <f>IF(ISBLANK(Table5[[#This Row],[SP]]),"",Log_Header[[#This Row],[cf_H2O_Type]])</f>
        <v/>
      </c>
      <c r="Q20" s="238" t="str">
        <f>IFERROR(Table5[[#This Row],[Rwe]]*Table5[[#This Row],[cf_H2O_Type]],"")</f>
        <v/>
      </c>
      <c r="R20" s="238" t="str">
        <f>IFERROR(Table5[[#This Row],[Rw]]*Table5[[#This Row],[Tf]]/75,"")</f>
        <v/>
      </c>
      <c r="S20" s="237" t="str">
        <f>IFERROR(10000/Table5[[#This Row],[Rw_75]],"")</f>
        <v/>
      </c>
      <c r="T20" s="239" t="str">
        <f>IF(ISBLANK(Table5[[#This Row],[SP]]),"",Log_Header[[#This Row],[ct]])</f>
        <v/>
      </c>
      <c r="U20" s="240" t="str">
        <f>IFERROR(ROUND(Table5[[#This Row],[ct]]*Table5[[#This Row],[Cw_75]],-1),"")</f>
        <v/>
      </c>
      <c r="V20" s="69"/>
      <c r="W20" s="69"/>
      <c r="Y20" s="29"/>
      <c r="Z20"/>
      <c r="AA20"/>
      <c r="AB20"/>
      <c r="AC20"/>
      <c r="AD20"/>
      <c r="AE20"/>
      <c r="AF20"/>
      <c r="AG20"/>
      <c r="AH20"/>
    </row>
    <row r="21" spans="1:34" ht="12.75" customHeight="1" x14ac:dyDescent="0.25">
      <c r="A21" s="229">
        <f>IF(ISNUMBER(Log_Header[[#This Row],[Seq]]),Log_Header[[#This Row],[Seq]],"")</f>
        <v>20</v>
      </c>
      <c r="B21" s="31">
        <f>IF(ISNUMBER(Log_Header[[#This Row],[BRACS_ID]]),Log_Header[[#This Row],[BRACS_ID]],"")</f>
        <v>1590</v>
      </c>
      <c r="C21" s="31" t="str">
        <f>IF(ISNUMBER(Log_Header[[#This Row],[Target_Depth]]),Log_Header[[#This Row],[Target_Depth]],"")</f>
        <v/>
      </c>
      <c r="D21" s="230"/>
      <c r="E21" s="231" t="str">
        <f>IF(ISBLANK(Table5[[#This Row],[SP]]),"",Log_Header[[#This Row],[Tbh]])</f>
        <v/>
      </c>
      <c r="F21" s="232" t="str">
        <f>IF(ISBLANK(Table5[[#This Row],[SP]]),"",Log_Header[[#This Row],[Ts]])</f>
        <v/>
      </c>
      <c r="G21" s="232" t="str">
        <f>IF(ISBLANK(Table5[[#This Row],[SP]]),"",Log_Header[[#This Row],[Dt]])</f>
        <v/>
      </c>
      <c r="H21" s="233" t="str">
        <f>IF(ISBLANK(Table5[[#This Row],[SP]]),"",Log_Header[[#This Row],[Gg]])</f>
        <v/>
      </c>
      <c r="I21" s="232" t="str">
        <f>IF(ISBLANK(Table5[[#This Row],[SP]]),"",Log_Header[[#This Row],[Df]])</f>
        <v/>
      </c>
      <c r="J21" s="234" t="str">
        <f>IFERROR((Table5[[#This Row],[Gg]]*Table5[[#This Row],[Df]])+Table5[[#This Row],[Ts]],"")</f>
        <v/>
      </c>
      <c r="K21" s="235" t="str">
        <f>IF(ISBLANK(Table5[[#This Row],[SP]]),"",Log_Header[[#This Row],[Rmf]])</f>
        <v/>
      </c>
      <c r="L21" s="236" t="str">
        <f>IF(ISNUMBER(Log_Header[[#This Row],[T-Rmf]]),Log_Header[[#This Row],[T-Rmf]],"")</f>
        <v/>
      </c>
      <c r="M2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1" s="237" t="str">
        <f>IFERROR(61+(0.133*Table5[[#This Row],[Tf]]),"")</f>
        <v/>
      </c>
      <c r="O21" s="238" t="str">
        <f>IFERROR(POWER(10,(Table5[[#This Row],[SP]]+Table5[[#This Row],[K]]*LOG10(Table5[[#This Row],[Rmf_Tf_Cor]]))/Table5[[#This Row],[K]]),"")</f>
        <v/>
      </c>
      <c r="P21" s="239" t="str">
        <f>IF(ISBLANK(Table5[[#This Row],[SP]]),"",Log_Header[[#This Row],[cf_H2O_Type]])</f>
        <v/>
      </c>
      <c r="Q21" s="238" t="str">
        <f>IFERROR(Table5[[#This Row],[Rwe]]*Table5[[#This Row],[cf_H2O_Type]],"")</f>
        <v/>
      </c>
      <c r="R21" s="238" t="str">
        <f>IFERROR(Table5[[#This Row],[Rw]]*Table5[[#This Row],[Tf]]/75,"")</f>
        <v/>
      </c>
      <c r="S21" s="237" t="str">
        <f>IFERROR(10000/Table5[[#This Row],[Rw_75]],"")</f>
        <v/>
      </c>
      <c r="T21" s="239" t="str">
        <f>IF(ISBLANK(Table5[[#This Row],[SP]]),"",Log_Header[[#This Row],[ct]])</f>
        <v/>
      </c>
      <c r="U21" s="240" t="str">
        <f>IFERROR(ROUND(Table5[[#This Row],[ct]]*Table5[[#This Row],[Cw_75]],-1),"")</f>
        <v/>
      </c>
      <c r="V21" s="69"/>
      <c r="W21" s="69"/>
      <c r="Y21" s="29"/>
      <c r="Z21"/>
      <c r="AA21"/>
      <c r="AB21"/>
      <c r="AC21"/>
      <c r="AD21"/>
      <c r="AE21"/>
      <c r="AF21"/>
      <c r="AG21"/>
      <c r="AH21"/>
    </row>
    <row r="22" spans="1:34" ht="12.75" customHeight="1" x14ac:dyDescent="0.25">
      <c r="A22" s="229">
        <f>IF(ISNUMBER(Log_Header[[#This Row],[Seq]]),Log_Header[[#This Row],[Seq]],"")</f>
        <v>21</v>
      </c>
      <c r="B22" s="31">
        <f>IF(ISNUMBER(Log_Header[[#This Row],[BRACS_ID]]),Log_Header[[#This Row],[BRACS_ID]],"")</f>
        <v>1938</v>
      </c>
      <c r="C22" s="31" t="str">
        <f>IF(ISNUMBER(Log_Header[[#This Row],[Target_Depth]]),Log_Header[[#This Row],[Target_Depth]],"")</f>
        <v/>
      </c>
      <c r="D22" s="230"/>
      <c r="E22" s="231" t="str">
        <f>IF(ISBLANK(Table5[[#This Row],[SP]]),"",Log_Header[[#This Row],[Tbh]])</f>
        <v/>
      </c>
      <c r="F22" s="232" t="str">
        <f>IF(ISBLANK(Table5[[#This Row],[SP]]),"",Log_Header[[#This Row],[Ts]])</f>
        <v/>
      </c>
      <c r="G22" s="232" t="str">
        <f>IF(ISBLANK(Table5[[#This Row],[SP]]),"",Log_Header[[#This Row],[Dt]])</f>
        <v/>
      </c>
      <c r="H22" s="233" t="str">
        <f>IF(ISBLANK(Table5[[#This Row],[SP]]),"",Log_Header[[#This Row],[Gg]])</f>
        <v/>
      </c>
      <c r="I22" s="232" t="str">
        <f>IF(ISBLANK(Table5[[#This Row],[SP]]),"",Log_Header[[#This Row],[Df]])</f>
        <v/>
      </c>
      <c r="J22" s="234" t="str">
        <f>IFERROR((Table5[[#This Row],[Gg]]*Table5[[#This Row],[Df]])+Table5[[#This Row],[Ts]],"")</f>
        <v/>
      </c>
      <c r="K22" s="235" t="str">
        <f>IF(ISBLANK(Table5[[#This Row],[SP]]),"",Log_Header[[#This Row],[Rmf]])</f>
        <v/>
      </c>
      <c r="L22" s="236" t="str">
        <f>IF(ISNUMBER(Log_Header[[#This Row],[T-Rmf]]),Log_Header[[#This Row],[T-Rmf]],"")</f>
        <v/>
      </c>
      <c r="M2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2" s="237" t="str">
        <f>IFERROR(61+(0.133*Table5[[#This Row],[Tf]]),"")</f>
        <v/>
      </c>
      <c r="O22" s="238" t="str">
        <f>IFERROR(POWER(10,(Table5[[#This Row],[SP]]+Table5[[#This Row],[K]]*LOG10(Table5[[#This Row],[Rmf_Tf_Cor]]))/Table5[[#This Row],[K]]),"")</f>
        <v/>
      </c>
      <c r="P22" s="239" t="str">
        <f>IF(ISBLANK(Table5[[#This Row],[SP]]),"",Log_Header[[#This Row],[cf_H2O_Type]])</f>
        <v/>
      </c>
      <c r="Q22" s="238" t="str">
        <f>IFERROR(Table5[[#This Row],[Rwe]]*Table5[[#This Row],[cf_H2O_Type]],"")</f>
        <v/>
      </c>
      <c r="R22" s="238" t="str">
        <f>IFERROR(Table5[[#This Row],[Rw]]*Table5[[#This Row],[Tf]]/75,"")</f>
        <v/>
      </c>
      <c r="S22" s="237" t="str">
        <f>IFERROR(10000/Table5[[#This Row],[Rw_75]],"")</f>
        <v/>
      </c>
      <c r="T22" s="239" t="str">
        <f>IF(ISBLANK(Table5[[#This Row],[SP]]),"",Log_Header[[#This Row],[ct]])</f>
        <v/>
      </c>
      <c r="U22" s="240" t="str">
        <f>IFERROR(ROUND(Table5[[#This Row],[ct]]*Table5[[#This Row],[Cw_75]],-1),"")</f>
        <v/>
      </c>
      <c r="V22" s="69"/>
      <c r="W22" s="69"/>
      <c r="Y22" s="29"/>
      <c r="Z22"/>
      <c r="AA22"/>
      <c r="AB22"/>
      <c r="AC22"/>
      <c r="AD22"/>
      <c r="AE22"/>
      <c r="AF22"/>
      <c r="AG22"/>
      <c r="AH22"/>
    </row>
    <row r="23" spans="1:34" ht="12.75" customHeight="1" x14ac:dyDescent="0.25">
      <c r="A23" s="229">
        <f>IF(ISNUMBER(Log_Header[[#This Row],[Seq]]),Log_Header[[#This Row],[Seq]],"")</f>
        <v>22</v>
      </c>
      <c r="B23" s="31">
        <f>IF(ISNUMBER(Log_Header[[#This Row],[BRACS_ID]]),Log_Header[[#This Row],[BRACS_ID]],"")</f>
        <v>2310</v>
      </c>
      <c r="C23" s="31" t="str">
        <f>IF(ISNUMBER(Log_Header[[#This Row],[Target_Depth]]),Log_Header[[#This Row],[Target_Depth]],"")</f>
        <v/>
      </c>
      <c r="D23" s="230"/>
      <c r="E23" s="231" t="str">
        <f>IF(ISBLANK(Table5[[#This Row],[SP]]),"",Log_Header[[#This Row],[Tbh]])</f>
        <v/>
      </c>
      <c r="F23" s="232" t="str">
        <f>IF(ISBLANK(Table5[[#This Row],[SP]]),"",Log_Header[[#This Row],[Ts]])</f>
        <v/>
      </c>
      <c r="G23" s="232" t="str">
        <f>IF(ISBLANK(Table5[[#This Row],[SP]]),"",Log_Header[[#This Row],[Dt]])</f>
        <v/>
      </c>
      <c r="H23" s="233" t="str">
        <f>IF(ISBLANK(Table5[[#This Row],[SP]]),"",Log_Header[[#This Row],[Gg]])</f>
        <v/>
      </c>
      <c r="I23" s="232" t="str">
        <f>IF(ISBLANK(Table5[[#This Row],[SP]]),"",Log_Header[[#This Row],[Df]])</f>
        <v/>
      </c>
      <c r="J23" s="234" t="str">
        <f>IFERROR((Table5[[#This Row],[Gg]]*Table5[[#This Row],[Df]])+Table5[[#This Row],[Ts]],"")</f>
        <v/>
      </c>
      <c r="K23" s="235" t="str">
        <f>IF(ISBLANK(Table5[[#This Row],[SP]]),"",Log_Header[[#This Row],[Rmf]])</f>
        <v/>
      </c>
      <c r="L23" s="236">
        <f>IF(ISNUMBER(Log_Header[[#This Row],[T-Rmf]]),Log_Header[[#This Row],[T-Rmf]],"")</f>
        <v>75</v>
      </c>
      <c r="M2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" s="237" t="str">
        <f>IFERROR(61+(0.133*Table5[[#This Row],[Tf]]),"")</f>
        <v/>
      </c>
      <c r="O23" s="238" t="str">
        <f>IFERROR(POWER(10,(Table5[[#This Row],[SP]]+Table5[[#This Row],[K]]*LOG10(Table5[[#This Row],[Rmf_Tf_Cor]]))/Table5[[#This Row],[K]]),"")</f>
        <v/>
      </c>
      <c r="P23" s="239" t="str">
        <f>IF(ISBLANK(Table5[[#This Row],[SP]]),"",Log_Header[[#This Row],[cf_H2O_Type]])</f>
        <v/>
      </c>
      <c r="Q23" s="238" t="str">
        <f>IFERROR(Table5[[#This Row],[Rwe]]*Table5[[#This Row],[cf_H2O_Type]],"")</f>
        <v/>
      </c>
      <c r="R23" s="238" t="str">
        <f>IFERROR(Table5[[#This Row],[Rw]]*Table5[[#This Row],[Tf]]/75,"")</f>
        <v/>
      </c>
      <c r="S23" s="237" t="str">
        <f>IFERROR(10000/Table5[[#This Row],[Rw_75]],"")</f>
        <v/>
      </c>
      <c r="T23" s="239" t="str">
        <f>IF(ISBLANK(Table5[[#This Row],[SP]]),"",Log_Header[[#This Row],[ct]])</f>
        <v/>
      </c>
      <c r="U23" s="240" t="str">
        <f>IFERROR(ROUND(Table5[[#This Row],[ct]]*Table5[[#This Row],[Cw_75]],-1),"")</f>
        <v/>
      </c>
      <c r="V23" s="69"/>
      <c r="W23" s="69"/>
      <c r="Y23" s="29"/>
      <c r="Z23"/>
      <c r="AA23"/>
      <c r="AB23"/>
      <c r="AC23"/>
      <c r="AD23"/>
      <c r="AE23"/>
      <c r="AF23"/>
      <c r="AG23"/>
      <c r="AH23"/>
    </row>
    <row r="24" spans="1:34" ht="12.75" customHeight="1" x14ac:dyDescent="0.25">
      <c r="A24" s="229">
        <f>IF(ISNUMBER(Log_Header[[#This Row],[Seq]]),Log_Header[[#This Row],[Seq]],"")</f>
        <v>23</v>
      </c>
      <c r="B24" s="31">
        <f>IF(ISNUMBER(Log_Header[[#This Row],[BRACS_ID]]),Log_Header[[#This Row],[BRACS_ID]],"")</f>
        <v>1965</v>
      </c>
      <c r="C24" s="31">
        <f>IF(ISNUMBER(Log_Header[[#This Row],[Target_Depth]]),Log_Header[[#This Row],[Target_Depth]],"")</f>
        <v>870</v>
      </c>
      <c r="D24" s="230">
        <v>-29</v>
      </c>
      <c r="E24" s="231">
        <f>IF(ISBLANK(Table5[[#This Row],[SP]]),"",Log_Header[[#This Row],[Tbh]])</f>
        <v>122</v>
      </c>
      <c r="F24" s="232">
        <f>IF(ISBLANK(Table5[[#This Row],[SP]]),"",Log_Header[[#This Row],[Ts]])</f>
        <v>65</v>
      </c>
      <c r="G24" s="232">
        <f>IF(ISBLANK(Table5[[#This Row],[SP]]),"",Log_Header[[#This Row],[Dt]])</f>
        <v>3801</v>
      </c>
      <c r="H24" s="233">
        <f>IF(ISBLANK(Table5[[#This Row],[SP]]),"",Log_Header[[#This Row],[Gg]])</f>
        <v>1.499605367008682E-2</v>
      </c>
      <c r="I24" s="232">
        <f>IF(ISBLANK(Table5[[#This Row],[SP]]),"",Log_Header[[#This Row],[Df]])</f>
        <v>858</v>
      </c>
      <c r="J24" s="234">
        <f>IFERROR((Table5[[#This Row],[Gg]]*Table5[[#This Row],[Df]])+Table5[[#This Row],[Ts]],"")</f>
        <v>77.866614048934494</v>
      </c>
      <c r="K24" s="235">
        <f>IF(ISBLANK(Table5[[#This Row],[SP]]),"",Log_Header[[#This Row],[Rmf]])</f>
        <v>3.41</v>
      </c>
      <c r="L24" s="236">
        <f>IF(ISNUMBER(Log_Header[[#This Row],[T-Rmf]]),Log_Header[[#This Row],[T-Rmf]],"")</f>
        <v>78</v>
      </c>
      <c r="M24" s="237">
        <f>IFERROR(IF(Table5[[#This Row],[Rmf]]&lt;5,Table5[[#This Row],[Rmf]]*Table5[[#This Row],[T-Rmf]]/Table5[[#This Row],[Tf]],1.75*Table5[[#This Row],[Rmf]]*Table5[[#This Row],[Ts]]/Table5[[#This Row],[Tf]]),"")</f>
        <v>3.4158413493213864</v>
      </c>
      <c r="N24" s="237">
        <f>IFERROR(61+(0.133*Table5[[#This Row],[Tf]]),"")</f>
        <v>71.356259668508287</v>
      </c>
      <c r="O24" s="238">
        <f>IFERROR(POWER(10,(Table5[[#This Row],[SP]]+Table5[[#This Row],[K]]*LOG10(Table5[[#This Row],[Rmf_Tf_Cor]]))/Table5[[#This Row],[K]]),"")</f>
        <v>1.3399427859202859</v>
      </c>
      <c r="P24" s="239">
        <f>IF(ISBLANK(Table5[[#This Row],[SP]]),"",Log_Header[[#This Row],[cf_H2O_Type]])</f>
        <v>1.33</v>
      </c>
      <c r="Q24" s="238">
        <f>IFERROR(Table5[[#This Row],[Rwe]]*Table5[[#This Row],[cf_H2O_Type]],"")</f>
        <v>1.7821239052739803</v>
      </c>
      <c r="R24" s="238">
        <f>IFERROR(Table5[[#This Row],[Rw]]*Table5[[#This Row],[Tf]]/75,"")</f>
        <v>1.8502393909246522</v>
      </c>
      <c r="S24" s="237">
        <f>IFERROR(10000/Table5[[#This Row],[Rw_75]],"")</f>
        <v>5404.7060337433022</v>
      </c>
      <c r="T24" s="239">
        <f>IF(ISBLANK(Table5[[#This Row],[SP]]),"",Log_Header[[#This Row],[ct]])</f>
        <v>0.55000000000000004</v>
      </c>
      <c r="U24" s="240">
        <f>IFERROR(ROUND(Table5[[#This Row],[ct]]*Table5[[#This Row],[Cw_75]],-1),"")</f>
        <v>2970</v>
      </c>
      <c r="V24" s="69"/>
      <c r="W24" s="69"/>
      <c r="Y24" s="29"/>
      <c r="Z24"/>
      <c r="AA24"/>
      <c r="AB24"/>
      <c r="AC24"/>
      <c r="AD24"/>
      <c r="AE24"/>
      <c r="AF24"/>
      <c r="AG24"/>
      <c r="AH24"/>
    </row>
    <row r="25" spans="1:34" ht="12.75" customHeight="1" x14ac:dyDescent="0.25">
      <c r="A25" s="229">
        <f>IF(ISNUMBER(Log_Header[[#This Row],[Seq]]),Log_Header[[#This Row],[Seq]],"")</f>
        <v>24</v>
      </c>
      <c r="B25" s="31">
        <f>IF(ISNUMBER(Log_Header[[#This Row],[BRACS_ID]]),Log_Header[[#This Row],[BRACS_ID]],"")</f>
        <v>32760</v>
      </c>
      <c r="C25" s="31" t="str">
        <f>IF(ISNUMBER(Log_Header[[#This Row],[Target_Depth]]),Log_Header[[#This Row],[Target_Depth]],"")</f>
        <v/>
      </c>
      <c r="D25" s="230">
        <v>-36</v>
      </c>
      <c r="E25" s="231">
        <f>IF(ISBLANK(Table5[[#This Row],[SP]]),"",Log_Header[[#This Row],[Tbh]])</f>
        <v>79</v>
      </c>
      <c r="F25" s="232">
        <f>IF(ISBLANK(Table5[[#This Row],[SP]]),"",Log_Header[[#This Row],[Ts]])</f>
        <v>65</v>
      </c>
      <c r="G25" s="232">
        <f>IF(ISBLANK(Table5[[#This Row],[SP]]),"",Log_Header[[#This Row],[Dt]])</f>
        <v>859</v>
      </c>
      <c r="H25" s="233">
        <f>IF(ISBLANK(Table5[[#This Row],[SP]]),"",Log_Header[[#This Row],[Gg]])</f>
        <v>1.6298020954598369E-2</v>
      </c>
      <c r="I25" s="232" t="str">
        <f>IF(ISBLANK(Table5[[#This Row],[SP]]),"",Log_Header[[#This Row],[Df]])</f>
        <v/>
      </c>
      <c r="J25" s="234" t="str">
        <f>IFERROR((Table5[[#This Row],[Gg]]*Table5[[#This Row],[Df]])+Table5[[#This Row],[Ts]],"")</f>
        <v/>
      </c>
      <c r="K25" s="235">
        <f>IF(ISBLANK(Table5[[#This Row],[SP]]),"",Log_Header[[#This Row],[Rmf]])</f>
        <v>2.9</v>
      </c>
      <c r="L25" s="236">
        <f>IF(ISNUMBER(Log_Header[[#This Row],[T-Rmf]]),Log_Header[[#This Row],[T-Rmf]],"")</f>
        <v>73</v>
      </c>
      <c r="M25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" s="237" t="str">
        <f>IFERROR(61+(0.133*Table5[[#This Row],[Tf]]),"")</f>
        <v/>
      </c>
      <c r="O25" s="238" t="str">
        <f>IFERROR(POWER(10,(Table5[[#This Row],[SP]]+Table5[[#This Row],[K]]*LOG10(Table5[[#This Row],[Rmf_Tf_Cor]]))/Table5[[#This Row],[K]]),"")</f>
        <v/>
      </c>
      <c r="P25" s="239" t="str">
        <f>IF(ISBLANK(Table5[[#This Row],[SP]]),"",Log_Header[[#This Row],[cf_H2O_Type]])</f>
        <v/>
      </c>
      <c r="Q25" s="238" t="str">
        <f>IFERROR(Table5[[#This Row],[Rwe]]*Table5[[#This Row],[cf_H2O_Type]],"")</f>
        <v/>
      </c>
      <c r="R25" s="238" t="str">
        <f>IFERROR(Table5[[#This Row],[Rw]]*Table5[[#This Row],[Tf]]/75,"")</f>
        <v/>
      </c>
      <c r="S25" s="237" t="str">
        <f>IFERROR(10000/Table5[[#This Row],[Rw_75]],"")</f>
        <v/>
      </c>
      <c r="T25" s="239">
        <f>IF(ISBLANK(Table5[[#This Row],[SP]]),"",Log_Header[[#This Row],[ct]])</f>
        <v>0</v>
      </c>
      <c r="U25" s="240" t="str">
        <f>IFERROR(ROUND(Table5[[#This Row],[ct]]*Table5[[#This Row],[Cw_75]],-1),"")</f>
        <v/>
      </c>
      <c r="V25" s="69"/>
      <c r="W25" s="69"/>
      <c r="Y25" s="29"/>
      <c r="Z25"/>
      <c r="AA25"/>
      <c r="AB25"/>
      <c r="AC25"/>
      <c r="AD25"/>
      <c r="AE25"/>
      <c r="AF25"/>
      <c r="AG25"/>
      <c r="AH25"/>
    </row>
    <row r="26" spans="1:34" ht="12.75" customHeight="1" x14ac:dyDescent="0.25">
      <c r="A26" s="229">
        <f>IF(ISNUMBER(Log_Header[[#This Row],[Seq]]),Log_Header[[#This Row],[Seq]],"")</f>
        <v>25</v>
      </c>
      <c r="B26" s="31">
        <f>IF(ISNUMBER(Log_Header[[#This Row],[BRACS_ID]]),Log_Header[[#This Row],[BRACS_ID]],"")</f>
        <v>1592</v>
      </c>
      <c r="C26" s="31">
        <f>IF(ISNUMBER(Log_Header[[#This Row],[Target_Depth]]),Log_Header[[#This Row],[Target_Depth]],"")</f>
        <v>815</v>
      </c>
      <c r="D26" s="230">
        <v>-35</v>
      </c>
      <c r="E26" s="231">
        <f>IF(ISBLANK(Table5[[#This Row],[SP]]),"",Log_Header[[#This Row],[Tbh]])</f>
        <v>83</v>
      </c>
      <c r="F26" s="232">
        <f>IF(ISBLANK(Table5[[#This Row],[SP]]),"",Log_Header[[#This Row],[Ts]])</f>
        <v>65</v>
      </c>
      <c r="G26" s="232">
        <f>IF(ISBLANK(Table5[[#This Row],[SP]]),"",Log_Header[[#This Row],[Dt]])</f>
        <v>922</v>
      </c>
      <c r="H26" s="233">
        <f>IF(ISBLANK(Table5[[#This Row],[SP]]),"",Log_Header[[#This Row],[Gg]])</f>
        <v>1.9522776572668113E-2</v>
      </c>
      <c r="I26" s="232">
        <f>IF(ISBLANK(Table5[[#This Row],[SP]]),"",Log_Header[[#This Row],[Df]])</f>
        <v>810</v>
      </c>
      <c r="J26" s="234">
        <f>IFERROR((Table5[[#This Row],[Gg]]*Table5[[#This Row],[Df]])+Table5[[#This Row],[Ts]],"")</f>
        <v>80.813449023861168</v>
      </c>
      <c r="K26" s="235">
        <f>IF(ISBLANK(Table5[[#This Row],[SP]]),"",Log_Header[[#This Row],[Rmf]])</f>
        <v>5.25</v>
      </c>
      <c r="L26" s="236">
        <f>IF(ISNUMBER(Log_Header[[#This Row],[T-Rmf]]),Log_Header[[#This Row],[T-Rmf]],"")</f>
        <v>77</v>
      </c>
      <c r="M26" s="237">
        <f>IFERROR(IF(Table5[[#This Row],[Rmf]]&lt;5,Table5[[#This Row],[Rmf]]*Table5[[#This Row],[T-Rmf]]/Table5[[#This Row],[Tf]],1.75*Table5[[#This Row],[Rmf]]*Table5[[#This Row],[Ts]]/Table5[[#This Row],[Tf]]),"")</f>
        <v>7.3897044020936793</v>
      </c>
      <c r="N26" s="237">
        <f>IFERROR(61+(0.133*Table5[[#This Row],[Tf]]),"")</f>
        <v>71.74818872017353</v>
      </c>
      <c r="O26" s="238">
        <f>IFERROR(POWER(10,(Table5[[#This Row],[SP]]+Table5[[#This Row],[K]]*LOG10(Table5[[#This Row],[Rmf_Tf_Cor]]))/Table5[[#This Row],[K]]),"")</f>
        <v>2.4033104438236457</v>
      </c>
      <c r="P26" s="239">
        <f>IF(ISBLANK(Table5[[#This Row],[SP]]),"",Log_Header[[#This Row],[cf_H2O_Type]])</f>
        <v>1</v>
      </c>
      <c r="Q26" s="238">
        <f>IFERROR(Table5[[#This Row],[Rwe]]*Table5[[#This Row],[cf_H2O_Type]],"")</f>
        <v>2.4033104438236457</v>
      </c>
      <c r="R26" s="238">
        <f>IFERROR(Table5[[#This Row],[Rw]]*Table5[[#This Row],[Tf]]/75,"")</f>
        <v>2.5895974138727382</v>
      </c>
      <c r="S26" s="237">
        <f>IFERROR(10000/Table5[[#This Row],[Rw_75]],"")</f>
        <v>3861.6041035679823</v>
      </c>
      <c r="T26" s="239">
        <f>IF(ISBLANK(Table5[[#This Row],[SP]]),"",Log_Header[[#This Row],[ct]])</f>
        <v>0.55000000000000004</v>
      </c>
      <c r="U26" s="240">
        <f>IFERROR(ROUND(Table5[[#This Row],[ct]]*Table5[[#This Row],[Cw_75]],-1),"")</f>
        <v>2120</v>
      </c>
      <c r="V26" s="69"/>
      <c r="W26" s="69"/>
      <c r="Y26" s="29"/>
      <c r="Z26"/>
      <c r="AA26"/>
      <c r="AB26"/>
      <c r="AC26"/>
      <c r="AD26"/>
      <c r="AE26"/>
      <c r="AF26"/>
      <c r="AG26"/>
      <c r="AH26"/>
    </row>
    <row r="27" spans="1:34" ht="12.75" customHeight="1" x14ac:dyDescent="0.25">
      <c r="A27" s="229">
        <f>IF(ISNUMBER(Log_Header[[#This Row],[Seq]]),Log_Header[[#This Row],[Seq]],"")</f>
        <v>26</v>
      </c>
      <c r="B27" s="31">
        <f>IF(ISNUMBER(Log_Header[[#This Row],[BRACS_ID]]),Log_Header[[#This Row],[BRACS_ID]],"")</f>
        <v>31704</v>
      </c>
      <c r="C27" s="31">
        <f>IF(ISNUMBER(Log_Header[[#This Row],[Target_Depth]]),Log_Header[[#This Row],[Target_Depth]],"")</f>
        <v>925</v>
      </c>
      <c r="D27" s="230">
        <v>-40</v>
      </c>
      <c r="E27" s="231">
        <f>IF(ISBLANK(Table5[[#This Row],[SP]]),"",Log_Header[[#This Row],[Tbh]])</f>
        <v>134</v>
      </c>
      <c r="F27" s="232">
        <f>IF(ISBLANK(Table5[[#This Row],[SP]]),"",Log_Header[[#This Row],[Ts]])</f>
        <v>65</v>
      </c>
      <c r="G27" s="232">
        <f>IF(ISBLANK(Table5[[#This Row],[SP]]),"",Log_Header[[#This Row],[Dt]])</f>
        <v>3763</v>
      </c>
      <c r="H27" s="233">
        <f>IF(ISBLANK(Table5[[#This Row],[SP]]),"",Log_Header[[#This Row],[Gg]])</f>
        <v>1.8336433696518734E-2</v>
      </c>
      <c r="I27" s="232">
        <f>IF(ISBLANK(Table5[[#This Row],[SP]]),"",Log_Header[[#This Row],[Df]])</f>
        <v>915</v>
      </c>
      <c r="J27" s="234">
        <f>IFERROR((Table5[[#This Row],[Gg]]*Table5[[#This Row],[Df]])+Table5[[#This Row],[Ts]],"")</f>
        <v>81.777836832314648</v>
      </c>
      <c r="K27" s="235">
        <f>IF(ISBLANK(Table5[[#This Row],[SP]]),"",Log_Header[[#This Row],[Rmf]])</f>
        <v>3.3</v>
      </c>
      <c r="L27" s="236">
        <f>IF(ISNUMBER(Log_Header[[#This Row],[T-Rmf]]),Log_Header[[#This Row],[T-Rmf]],"")</f>
        <v>90</v>
      </c>
      <c r="M27" s="237">
        <f>IFERROR(IF(Table5[[#This Row],[Rmf]]&lt;5,Table5[[#This Row],[Rmf]]*Table5[[#This Row],[T-Rmf]]/Table5[[#This Row],[Tf]],1.75*Table5[[#This Row],[Rmf]]*Table5[[#This Row],[Ts]]/Table5[[#This Row],[Tf]]),"")</f>
        <v>3.6317908556201863</v>
      </c>
      <c r="N27" s="237">
        <f>IFERROR(61+(0.133*Table5[[#This Row],[Tf]]),"")</f>
        <v>71.876452298697842</v>
      </c>
      <c r="O27" s="238">
        <f>IFERROR(POWER(10,(Table5[[#This Row],[SP]]+Table5[[#This Row],[K]]*LOG10(Table5[[#This Row],[Rmf_Tf_Cor]]))/Table5[[#This Row],[K]]),"")</f>
        <v>1.0083477567415793</v>
      </c>
      <c r="P27" s="239">
        <f>IF(ISBLANK(Table5[[#This Row],[SP]]),"",Log_Header[[#This Row],[cf_H2O_Type]])</f>
        <v>1</v>
      </c>
      <c r="Q27" s="238">
        <f>IFERROR(Table5[[#This Row],[Rwe]]*Table5[[#This Row],[cf_H2O_Type]],"")</f>
        <v>1.0083477567415793</v>
      </c>
      <c r="R27" s="238">
        <f>IFERROR(Table5[[#This Row],[Rw]]*Table5[[#This Row],[Tf]]/75,"")</f>
        <v>1.099473310947245</v>
      </c>
      <c r="S27" s="237">
        <f>IFERROR(10000/Table5[[#This Row],[Rw_75]],"")</f>
        <v>9095.2639781538273</v>
      </c>
      <c r="T27" s="239">
        <f>IF(ISBLANK(Table5[[#This Row],[SP]]),"",Log_Header[[#This Row],[ct]])</f>
        <v>0.55000000000000004</v>
      </c>
      <c r="U27" s="240">
        <f>IFERROR(ROUND(Table5[[#This Row],[ct]]*Table5[[#This Row],[Cw_75]],-1),"")</f>
        <v>5000</v>
      </c>
      <c r="V27" s="69"/>
      <c r="W27" s="69"/>
      <c r="Y27" s="29"/>
      <c r="Z27"/>
      <c r="AA27"/>
      <c r="AB27"/>
      <c r="AC27"/>
      <c r="AD27"/>
      <c r="AE27"/>
      <c r="AF27"/>
      <c r="AG27"/>
      <c r="AH27"/>
    </row>
    <row r="28" spans="1:34" ht="12.75" customHeight="1" x14ac:dyDescent="0.25">
      <c r="A28" s="229">
        <f>IF(ISNUMBER(Log_Header[[#This Row],[Seq]]),Log_Header[[#This Row],[Seq]],"")</f>
        <v>27</v>
      </c>
      <c r="B28" s="31">
        <f>IF(ISNUMBER(Log_Header[[#This Row],[BRACS_ID]]),Log_Header[[#This Row],[BRACS_ID]],"")</f>
        <v>29196</v>
      </c>
      <c r="C28" s="31" t="str">
        <f>IF(ISNUMBER(Log_Header[[#This Row],[Target_Depth]]),Log_Header[[#This Row],[Target_Depth]],"")</f>
        <v/>
      </c>
      <c r="D28" s="230"/>
      <c r="E28" s="231" t="str">
        <f>IF(ISBLANK(Table5[[#This Row],[SP]]),"",Log_Header[[#This Row],[Tbh]])</f>
        <v/>
      </c>
      <c r="F28" s="232" t="str">
        <f>IF(ISBLANK(Table5[[#This Row],[SP]]),"",Log_Header[[#This Row],[Ts]])</f>
        <v/>
      </c>
      <c r="G28" s="232" t="str">
        <f>IF(ISBLANK(Table5[[#This Row],[SP]]),"",Log_Header[[#This Row],[Dt]])</f>
        <v/>
      </c>
      <c r="H28" s="233" t="str">
        <f>IF(ISBLANK(Table5[[#This Row],[SP]]),"",Log_Header[[#This Row],[Gg]])</f>
        <v/>
      </c>
      <c r="I28" s="232" t="str">
        <f>IF(ISBLANK(Table5[[#This Row],[SP]]),"",Log_Header[[#This Row],[Df]])</f>
        <v/>
      </c>
      <c r="J28" s="234" t="str">
        <f>IFERROR((Table5[[#This Row],[Gg]]*Table5[[#This Row],[Df]])+Table5[[#This Row],[Ts]],"")</f>
        <v/>
      </c>
      <c r="K28" s="235" t="str">
        <f>IF(ISBLANK(Table5[[#This Row],[SP]]),"",Log_Header[[#This Row],[Rmf]])</f>
        <v/>
      </c>
      <c r="L28" s="236" t="str">
        <f>IF(ISNUMBER(Log_Header[[#This Row],[T-Rmf]]),Log_Header[[#This Row],[T-Rmf]],"")</f>
        <v/>
      </c>
      <c r="M28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" s="237" t="str">
        <f>IFERROR(61+(0.133*Table5[[#This Row],[Tf]]),"")</f>
        <v/>
      </c>
      <c r="O28" s="238" t="str">
        <f>IFERROR(POWER(10,(Table5[[#This Row],[SP]]+Table5[[#This Row],[K]]*LOG10(Table5[[#This Row],[Rmf_Tf_Cor]]))/Table5[[#This Row],[K]]),"")</f>
        <v/>
      </c>
      <c r="P28" s="239" t="str">
        <f>IF(ISBLANK(Table5[[#This Row],[SP]]),"",Log_Header[[#This Row],[cf_H2O_Type]])</f>
        <v/>
      </c>
      <c r="Q28" s="238" t="str">
        <f>IFERROR(Table5[[#This Row],[Rwe]]*Table5[[#This Row],[cf_H2O_Type]],"")</f>
        <v/>
      </c>
      <c r="R28" s="238" t="str">
        <f>IFERROR(Table5[[#This Row],[Rw]]*Table5[[#This Row],[Tf]]/75,"")</f>
        <v/>
      </c>
      <c r="S28" s="237" t="str">
        <f>IFERROR(10000/Table5[[#This Row],[Rw_75]],"")</f>
        <v/>
      </c>
      <c r="T28" s="239" t="str">
        <f>IF(ISBLANK(Table5[[#This Row],[SP]]),"",Log_Header[[#This Row],[ct]])</f>
        <v/>
      </c>
      <c r="U28" s="240" t="str">
        <f>IFERROR(ROUND(Table5[[#This Row],[ct]]*Table5[[#This Row],[Cw_75]],-1),"")</f>
        <v/>
      </c>
      <c r="V28" s="69"/>
      <c r="W28" s="69"/>
      <c r="Y28" s="29"/>
      <c r="Z28"/>
      <c r="AA28"/>
      <c r="AB28"/>
      <c r="AC28"/>
      <c r="AD28"/>
      <c r="AE28"/>
      <c r="AF28"/>
      <c r="AG28"/>
      <c r="AH28"/>
    </row>
    <row r="29" spans="1:34" ht="12.75" customHeight="1" x14ac:dyDescent="0.25">
      <c r="A29" s="229">
        <f>IF(ISNUMBER(Log_Header[[#This Row],[Seq]]),Log_Header[[#This Row],[Seq]],"")</f>
        <v>28</v>
      </c>
      <c r="B29" s="31">
        <f>IF(ISNUMBER(Log_Header[[#This Row],[BRACS_ID]]),Log_Header[[#This Row],[BRACS_ID]],"")</f>
        <v>30861</v>
      </c>
      <c r="C29" s="31">
        <f>IF(ISNUMBER(Log_Header[[#This Row],[Target_Depth]]),Log_Header[[#This Row],[Target_Depth]],"")</f>
        <v>1070</v>
      </c>
      <c r="D29" s="230">
        <v>-56</v>
      </c>
      <c r="E29" s="231">
        <f>IF(ISBLANK(Table5[[#This Row],[SP]]),"",Log_Header[[#This Row],[Tbh]])</f>
        <v>132</v>
      </c>
      <c r="F29" s="232">
        <f>IF(ISBLANK(Table5[[#This Row],[SP]]),"",Log_Header[[#This Row],[Ts]])</f>
        <v>65</v>
      </c>
      <c r="G29" s="232">
        <f>IF(ISBLANK(Table5[[#This Row],[SP]]),"",Log_Header[[#This Row],[Dt]])</f>
        <v>3610</v>
      </c>
      <c r="H29" s="233">
        <f>IF(ISBLANK(Table5[[#This Row],[SP]]),"",Log_Header[[#This Row],[Gg]])</f>
        <v>1.8559556786703599E-2</v>
      </c>
      <c r="I29" s="232">
        <f>IF(ISBLANK(Table5[[#This Row],[SP]]),"",Log_Header[[#This Row],[Df]])</f>
        <v>1070</v>
      </c>
      <c r="J29" s="234">
        <f>IFERROR((Table5[[#This Row],[Gg]]*Table5[[#This Row],[Df]])+Table5[[#This Row],[Ts]],"")</f>
        <v>84.85872576177286</v>
      </c>
      <c r="K29" s="235">
        <f>IF(ISBLANK(Table5[[#This Row],[SP]]),"",Log_Header[[#This Row],[Rmf]])</f>
        <v>2.27</v>
      </c>
      <c r="L29" s="236">
        <f>IF(ISNUMBER(Log_Header[[#This Row],[T-Rmf]]),Log_Header[[#This Row],[T-Rmf]],"")</f>
        <v>75</v>
      </c>
      <c r="M29" s="237">
        <f>IFERROR(IF(Table5[[#This Row],[Rmf]]&lt;5,Table5[[#This Row],[Rmf]]*Table5[[#This Row],[T-Rmf]]/Table5[[#This Row],[Tf]],1.75*Table5[[#This Row],[Rmf]]*Table5[[#This Row],[Ts]]/Table5[[#This Row],[Tf]]),"")</f>
        <v>2.006275706731083</v>
      </c>
      <c r="N29" s="237">
        <f>IFERROR(61+(0.133*Table5[[#This Row],[Tf]]),"")</f>
        <v>72.286210526315784</v>
      </c>
      <c r="O29" s="238">
        <f>IFERROR(POWER(10,(Table5[[#This Row],[SP]]+Table5[[#This Row],[K]]*LOG10(Table5[[#This Row],[Rmf_Tf_Cor]]))/Table5[[#This Row],[K]]),"")</f>
        <v>0.33704848196048048</v>
      </c>
      <c r="P29" s="239">
        <f>IF(ISBLANK(Table5[[#This Row],[SP]]),"",Log_Header[[#This Row],[cf_H2O_Type]])</f>
        <v>1</v>
      </c>
      <c r="Q29" s="238">
        <f>IFERROR(Table5[[#This Row],[Rwe]]*Table5[[#This Row],[cf_H2O_Type]],"")</f>
        <v>0.33704848196048048</v>
      </c>
      <c r="R29" s="238">
        <f>IFERROR(Table5[[#This Row],[Rw]]*Table5[[#This Row],[Tf]]/75,"")</f>
        <v>0.38135339598808349</v>
      </c>
      <c r="S29" s="237">
        <f>IFERROR(10000/Table5[[#This Row],[Rw_75]],"")</f>
        <v>26222.396614798941</v>
      </c>
      <c r="T29" s="239">
        <f>IF(ISBLANK(Table5[[#This Row],[SP]]),"",Log_Header[[#This Row],[ct]])</f>
        <v>0.55000000000000004</v>
      </c>
      <c r="U29" s="240">
        <f>IFERROR(ROUND(Table5[[#This Row],[ct]]*Table5[[#This Row],[Cw_75]],-1),"")</f>
        <v>14420</v>
      </c>
      <c r="V29" s="69"/>
      <c r="W29" s="69"/>
      <c r="Y29" s="29"/>
      <c r="Z29"/>
      <c r="AA29"/>
      <c r="AB29"/>
      <c r="AC29"/>
      <c r="AD29"/>
      <c r="AE29"/>
      <c r="AF29"/>
      <c r="AG29"/>
      <c r="AH29"/>
    </row>
    <row r="30" spans="1:34" ht="12.75" customHeight="1" x14ac:dyDescent="0.25">
      <c r="A30" s="229">
        <f>IF(ISNUMBER(Log_Header[[#This Row],[Seq]]),Log_Header[[#This Row],[Seq]],"")</f>
        <v>29</v>
      </c>
      <c r="B30" s="31">
        <f>IF(ISNUMBER(Log_Header[[#This Row],[BRACS_ID]]),Log_Header[[#This Row],[BRACS_ID]],"")</f>
        <v>29196</v>
      </c>
      <c r="C30" s="31">
        <f>IF(ISNUMBER(Log_Header[[#This Row],[Target_Depth]]),Log_Header[[#This Row],[Target_Depth]],"")</f>
        <v>910</v>
      </c>
      <c r="D30" s="230">
        <v>-70</v>
      </c>
      <c r="E30" s="231">
        <f>IF(ISBLANK(Table5[[#This Row],[SP]]),"",Log_Header[[#This Row],[Tbh]])</f>
        <v>100</v>
      </c>
      <c r="F30" s="232">
        <f>IF(ISBLANK(Table5[[#This Row],[SP]]),"",Log_Header[[#This Row],[Ts]])</f>
        <v>65</v>
      </c>
      <c r="G30" s="232">
        <f>IF(ISBLANK(Table5[[#This Row],[SP]]),"",Log_Header[[#This Row],[Dt]])</f>
        <v>1807</v>
      </c>
      <c r="H30" s="233">
        <f>IF(ISBLANK(Table5[[#This Row],[SP]]),"",Log_Header[[#This Row],[Gg]])</f>
        <v>1.936912008854455E-2</v>
      </c>
      <c r="I30" s="232">
        <f>IF(ISBLANK(Table5[[#This Row],[SP]]),"",Log_Header[[#This Row],[Df]])</f>
        <v>910</v>
      </c>
      <c r="J30" s="234">
        <f>IFERROR((Table5[[#This Row],[Gg]]*Table5[[#This Row],[Df]])+Table5[[#This Row],[Ts]],"")</f>
        <v>82.625899280575538</v>
      </c>
      <c r="K30" s="235">
        <f>IF(ISBLANK(Table5[[#This Row],[SP]]),"",Log_Header[[#This Row],[Rmf]])</f>
        <v>5.6</v>
      </c>
      <c r="L30" s="236">
        <f>IF(ISNUMBER(Log_Header[[#This Row],[T-Rmf]]),Log_Header[[#This Row],[T-Rmf]],"")</f>
        <v>48</v>
      </c>
      <c r="M30" s="237">
        <f>IFERROR(IF(Table5[[#This Row],[Rmf]]&lt;5,Table5[[#This Row],[Rmf]]*Table5[[#This Row],[T-Rmf]]/Table5[[#This Row],[Tf]],1.75*Table5[[#This Row],[Rmf]]*Table5[[#This Row],[Ts]]/Table5[[#This Row],[Tf]]),"")</f>
        <v>7.7094471049194588</v>
      </c>
      <c r="N30" s="237">
        <f>IFERROR(61+(0.133*Table5[[#This Row],[Tf]]),"")</f>
        <v>71.989244604316553</v>
      </c>
      <c r="O30" s="238">
        <f>IFERROR(POWER(10,(Table5[[#This Row],[SP]]+Table5[[#This Row],[K]]*LOG10(Table5[[#This Row],[Rmf_Tf_Cor]]))/Table5[[#This Row],[K]]),"")</f>
        <v>0.8215911606157883</v>
      </c>
      <c r="P30" s="239">
        <f>IF(ISBLANK(Table5[[#This Row],[SP]]),"",Log_Header[[#This Row],[cf_H2O_Type]])</f>
        <v>1.33</v>
      </c>
      <c r="Q30" s="238">
        <f>IFERROR(Table5[[#This Row],[Rwe]]*Table5[[#This Row],[cf_H2O_Type]],"")</f>
        <v>1.0927162436189986</v>
      </c>
      <c r="R30" s="238">
        <f>IFERROR(Table5[[#This Row],[Rw]]*Table5[[#This Row],[Tf]]/75,"")</f>
        <v>1.2038221638334963</v>
      </c>
      <c r="S30" s="237">
        <f>IFERROR(10000/Table5[[#This Row],[Rw_75]],"")</f>
        <v>8306.8748029656035</v>
      </c>
      <c r="T30" s="239">
        <f>IF(ISBLANK(Table5[[#This Row],[SP]]),"",Log_Header[[#This Row],[ct]])</f>
        <v>0.55000000000000004</v>
      </c>
      <c r="U30" s="240">
        <f>IFERROR(ROUND(Table5[[#This Row],[ct]]*Table5[[#This Row],[Cw_75]],-1),"")</f>
        <v>4570</v>
      </c>
      <c r="V30" s="69"/>
      <c r="W30" s="69"/>
      <c r="Y30" s="29"/>
      <c r="Z30"/>
      <c r="AA30"/>
      <c r="AB30"/>
      <c r="AC30"/>
      <c r="AD30"/>
      <c r="AE30"/>
      <c r="AF30"/>
      <c r="AG30"/>
      <c r="AH30"/>
    </row>
    <row r="31" spans="1:34" ht="12.75" customHeight="1" x14ac:dyDescent="0.25">
      <c r="A31" s="229">
        <f>IF(ISNUMBER(Log_Header[[#This Row],[Seq]]),Log_Header[[#This Row],[Seq]],"")</f>
        <v>30</v>
      </c>
      <c r="B31" s="31">
        <f>IF(ISNUMBER(Log_Header[[#This Row],[BRACS_ID]]),Log_Header[[#This Row],[BRACS_ID]],"")</f>
        <v>20357</v>
      </c>
      <c r="C31" s="31" t="str">
        <f>IF(ISNUMBER(Log_Header[[#This Row],[Target_Depth]]),Log_Header[[#This Row],[Target_Depth]],"")</f>
        <v/>
      </c>
      <c r="D31" s="230"/>
      <c r="E31" s="231" t="str">
        <f>IF(ISBLANK(Table5[[#This Row],[SP]]),"",Log_Header[[#This Row],[Tbh]])</f>
        <v/>
      </c>
      <c r="F31" s="232" t="str">
        <f>IF(ISBLANK(Table5[[#This Row],[SP]]),"",Log_Header[[#This Row],[Ts]])</f>
        <v/>
      </c>
      <c r="G31" s="232" t="str">
        <f>IF(ISBLANK(Table5[[#This Row],[SP]]),"",Log_Header[[#This Row],[Dt]])</f>
        <v/>
      </c>
      <c r="H31" s="233" t="str">
        <f>IF(ISBLANK(Table5[[#This Row],[SP]]),"",Log_Header[[#This Row],[Gg]])</f>
        <v/>
      </c>
      <c r="I31" s="232" t="str">
        <f>IF(ISBLANK(Table5[[#This Row],[SP]]),"",Log_Header[[#This Row],[Df]])</f>
        <v/>
      </c>
      <c r="J31" s="234" t="str">
        <f>IFERROR((Table5[[#This Row],[Gg]]*Table5[[#This Row],[Df]])+Table5[[#This Row],[Ts]],"")</f>
        <v/>
      </c>
      <c r="K31" s="235" t="str">
        <f>IF(ISBLANK(Table5[[#This Row],[SP]]),"",Log_Header[[#This Row],[Rmf]])</f>
        <v/>
      </c>
      <c r="L31" s="236" t="str">
        <f>IF(ISNUMBER(Log_Header[[#This Row],[T-Rmf]]),Log_Header[[#This Row],[T-Rmf]],"")</f>
        <v/>
      </c>
      <c r="M31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" s="237" t="str">
        <f>IFERROR(61+(0.133*Table5[[#This Row],[Tf]]),"")</f>
        <v/>
      </c>
      <c r="O31" s="238" t="str">
        <f>IFERROR(POWER(10,(Table5[[#This Row],[SP]]+Table5[[#This Row],[K]]*LOG10(Table5[[#This Row],[Rmf_Tf_Cor]]))/Table5[[#This Row],[K]]),"")</f>
        <v/>
      </c>
      <c r="P31" s="239" t="str">
        <f>IF(ISBLANK(Table5[[#This Row],[SP]]),"",Log_Header[[#This Row],[cf_H2O_Type]])</f>
        <v/>
      </c>
      <c r="Q31" s="238" t="str">
        <f>IFERROR(Table5[[#This Row],[Rwe]]*Table5[[#This Row],[cf_H2O_Type]],"")</f>
        <v/>
      </c>
      <c r="R31" s="238" t="str">
        <f>IFERROR(Table5[[#This Row],[Rw]]*Table5[[#This Row],[Tf]]/75,"")</f>
        <v/>
      </c>
      <c r="S31" s="237" t="str">
        <f>IFERROR(10000/Table5[[#This Row],[Rw_75]],"")</f>
        <v/>
      </c>
      <c r="T31" s="239" t="str">
        <f>IF(ISBLANK(Table5[[#This Row],[SP]]),"",Log_Header[[#This Row],[ct]])</f>
        <v/>
      </c>
      <c r="U31" s="240" t="str">
        <f>IFERROR(ROUND(Table5[[#This Row],[ct]]*Table5[[#This Row],[Cw_75]],-1),"")</f>
        <v/>
      </c>
      <c r="V31" s="69"/>
      <c r="W31" s="69"/>
      <c r="Y31" s="29"/>
      <c r="Z31"/>
      <c r="AA31"/>
      <c r="AB31"/>
      <c r="AC31"/>
      <c r="AD31"/>
      <c r="AE31"/>
      <c r="AF31"/>
      <c r="AG31"/>
      <c r="AH31"/>
    </row>
    <row r="32" spans="1:34" ht="12.75" customHeight="1" x14ac:dyDescent="0.25">
      <c r="A32" s="229">
        <f>IF(ISNUMBER(Log_Header[[#This Row],[Seq]]),Log_Header[[#This Row],[Seq]],"")</f>
        <v>31</v>
      </c>
      <c r="B32" s="31">
        <f>IF(ISNUMBER(Log_Header[[#This Row],[BRACS_ID]]),Log_Header[[#This Row],[BRACS_ID]],"")</f>
        <v>20379</v>
      </c>
      <c r="C32" s="31" t="str">
        <f>IF(ISNUMBER(Log_Header[[#This Row],[Target_Depth]]),Log_Header[[#This Row],[Target_Depth]],"")</f>
        <v/>
      </c>
      <c r="D32" s="230"/>
      <c r="E32" s="231" t="str">
        <f>IF(ISBLANK(Table5[[#This Row],[SP]]),"",Log_Header[[#This Row],[Tbh]])</f>
        <v/>
      </c>
      <c r="F32" s="232" t="str">
        <f>IF(ISBLANK(Table5[[#This Row],[SP]]),"",Log_Header[[#This Row],[Ts]])</f>
        <v/>
      </c>
      <c r="G32" s="232" t="str">
        <f>IF(ISBLANK(Table5[[#This Row],[SP]]),"",Log_Header[[#This Row],[Dt]])</f>
        <v/>
      </c>
      <c r="H32" s="233" t="str">
        <f>IF(ISBLANK(Table5[[#This Row],[SP]]),"",Log_Header[[#This Row],[Gg]])</f>
        <v/>
      </c>
      <c r="I32" s="232" t="str">
        <f>IF(ISBLANK(Table5[[#This Row],[SP]]),"",Log_Header[[#This Row],[Df]])</f>
        <v/>
      </c>
      <c r="J32" s="234" t="str">
        <f>IFERROR((Table5[[#This Row],[Gg]]*Table5[[#This Row],[Df]])+Table5[[#This Row],[Ts]],"")</f>
        <v/>
      </c>
      <c r="K32" s="235" t="str">
        <f>IF(ISBLANK(Table5[[#This Row],[SP]]),"",Log_Header[[#This Row],[Rmf]])</f>
        <v/>
      </c>
      <c r="L32" s="236">
        <f>IF(ISNUMBER(Log_Header[[#This Row],[T-Rmf]]),Log_Header[[#This Row],[T-Rmf]],"")</f>
        <v>68</v>
      </c>
      <c r="M32" s="237" t="str">
        <f>IFERROR(IF(Table5[[#This Row],[Rmf]]&lt;5,Table5[[#This Row],[Rmf]]*Table5[[#This Row],[T-Rmf]]/Table5[[#This Row],[Tf]],1.75*Table5[[#This Row],[Rmf]]*Table5[[#This Row],[Ts]]/Table5[[#This Row],[Tf]]),"")</f>
        <v/>
      </c>
      <c r="N32" s="237" t="str">
        <f>IFERROR(61+(0.133*Table5[[#This Row],[Tf]]),"")</f>
        <v/>
      </c>
      <c r="O32" s="238" t="str">
        <f>IFERROR(POWER(10,(Table5[[#This Row],[SP]]+Table5[[#This Row],[K]]*LOG10(Table5[[#This Row],[Rmf_Tf_Cor]]))/Table5[[#This Row],[K]]),"")</f>
        <v/>
      </c>
      <c r="P32" s="239" t="str">
        <f>IF(ISBLANK(Table5[[#This Row],[SP]]),"",Log_Header[[#This Row],[cf_H2O_Type]])</f>
        <v/>
      </c>
      <c r="Q32" s="238" t="str">
        <f>IFERROR(Table5[[#This Row],[Rwe]]*Table5[[#This Row],[cf_H2O_Type]],"")</f>
        <v/>
      </c>
      <c r="R32" s="238" t="str">
        <f>IFERROR(Table5[[#This Row],[Rw]]*Table5[[#This Row],[Tf]]/75,"")</f>
        <v/>
      </c>
      <c r="S32" s="237" t="str">
        <f>IFERROR(10000/Table5[[#This Row],[Rw_75]],"")</f>
        <v/>
      </c>
      <c r="T32" s="239" t="str">
        <f>IF(ISBLANK(Table5[[#This Row],[SP]]),"",Log_Header[[#This Row],[ct]])</f>
        <v/>
      </c>
      <c r="U32" s="240" t="str">
        <f>IFERROR(ROUND(Table5[[#This Row],[ct]]*Table5[[#This Row],[Cw_75]],-1),"")</f>
        <v/>
      </c>
      <c r="V32" s="69"/>
      <c r="W32" s="157" t="s">
        <v>229</v>
      </c>
      <c r="Y32" s="29"/>
      <c r="Z32"/>
      <c r="AA32"/>
      <c r="AB32"/>
      <c r="AC32"/>
      <c r="AD32"/>
      <c r="AE32"/>
      <c r="AF32"/>
      <c r="AG32"/>
      <c r="AH32"/>
    </row>
    <row r="33" spans="1:34" ht="12.75" customHeight="1" x14ac:dyDescent="0.25">
      <c r="A33" s="229">
        <f>IF(ISNUMBER(Log_Header[[#This Row],[Seq]]),Log_Header[[#This Row],[Seq]],"")</f>
        <v>32</v>
      </c>
      <c r="B33" s="31">
        <f>IF(ISNUMBER(Log_Header[[#This Row],[BRACS_ID]]),Log_Header[[#This Row],[BRACS_ID]],"")</f>
        <v>24721</v>
      </c>
      <c r="C33" s="31" t="str">
        <f>IF(ISNUMBER(Log_Header[[#This Row],[Target_Depth]]),Log_Header[[#This Row],[Target_Depth]],"")</f>
        <v/>
      </c>
      <c r="D33" s="230"/>
      <c r="E33" s="231" t="str">
        <f>IF(ISBLANK(Table5[[#This Row],[SP]]),"",Log_Header[[#This Row],[Tbh]])</f>
        <v/>
      </c>
      <c r="F33" s="232" t="str">
        <f>IF(ISBLANK(Table5[[#This Row],[SP]]),"",Log_Header[[#This Row],[Ts]])</f>
        <v/>
      </c>
      <c r="G33" s="232" t="str">
        <f>IF(ISBLANK(Table5[[#This Row],[SP]]),"",Log_Header[[#This Row],[Dt]])</f>
        <v/>
      </c>
      <c r="H33" s="233" t="str">
        <f>IF(ISBLANK(Table5[[#This Row],[SP]]),"",Log_Header[[#This Row],[Gg]])</f>
        <v/>
      </c>
      <c r="I33" s="232" t="str">
        <f>IF(ISBLANK(Table5[[#This Row],[SP]]),"",Log_Header[[#This Row],[Df]])</f>
        <v/>
      </c>
      <c r="J33" s="234" t="str">
        <f>IFERROR((Table5[[#This Row],[Gg]]*Table5[[#This Row],[Df]])+Table5[[#This Row],[Ts]],"")</f>
        <v/>
      </c>
      <c r="K33" s="235" t="str">
        <f>IF(ISBLANK(Table5[[#This Row],[SP]]),"",Log_Header[[#This Row],[Rmf]])</f>
        <v/>
      </c>
      <c r="L33" s="236" t="str">
        <f>IF(ISNUMBER(Log_Header[[#This Row],[T-Rmf]]),Log_Header[[#This Row],[T-Rmf]],"")</f>
        <v/>
      </c>
      <c r="M33" s="237" t="str">
        <f>IFERROR(IF(Table5[[#This Row],[Rmf]]&lt;5,Table5[[#This Row],[Rmf]]*Table5[[#This Row],[T-Rmf]]/Table5[[#This Row],[Tf]],1.75*Table5[[#This Row],[Rmf]]*Table5[[#This Row],[Ts]]/Table5[[#This Row],[Tf]]),"")</f>
        <v/>
      </c>
      <c r="N33" s="237" t="str">
        <f>IFERROR(61+(0.133*Table5[[#This Row],[Tf]]),"")</f>
        <v/>
      </c>
      <c r="O33" s="238" t="str">
        <f>IFERROR(POWER(10,(Table5[[#This Row],[SP]]+Table5[[#This Row],[K]]*LOG10(Table5[[#This Row],[Rmf_Tf_Cor]]))/Table5[[#This Row],[K]]),"")</f>
        <v/>
      </c>
      <c r="P33" s="239" t="str">
        <f>IF(ISBLANK(Table5[[#This Row],[SP]]),"",Log_Header[[#This Row],[cf_H2O_Type]])</f>
        <v/>
      </c>
      <c r="Q33" s="238" t="str">
        <f>IFERROR(Table5[[#This Row],[Rwe]]*Table5[[#This Row],[cf_H2O_Type]],"")</f>
        <v/>
      </c>
      <c r="R33" s="238" t="str">
        <f>IFERROR(Table5[[#This Row],[Rw]]*Table5[[#This Row],[Tf]]/75,"")</f>
        <v/>
      </c>
      <c r="S33" s="237" t="str">
        <f>IFERROR(10000/Table5[[#This Row],[Rw_75]],"")</f>
        <v/>
      </c>
      <c r="T33" s="239" t="str">
        <f>IF(ISBLANK(Table5[[#This Row],[SP]]),"",Log_Header[[#This Row],[ct]])</f>
        <v/>
      </c>
      <c r="U33" s="240" t="str">
        <f>IFERROR(ROUND(Table5[[#This Row],[ct]]*Table5[[#This Row],[Cw_75]],-1),"")</f>
        <v/>
      </c>
      <c r="V33" s="69"/>
      <c r="W33" s="157" t="s">
        <v>230</v>
      </c>
      <c r="Y33" s="29"/>
      <c r="Z33"/>
      <c r="AA33"/>
      <c r="AB33"/>
      <c r="AC33"/>
      <c r="AD33"/>
      <c r="AE33"/>
      <c r="AF33"/>
      <c r="AG33"/>
      <c r="AH33"/>
    </row>
    <row r="34" spans="1:34" ht="12.75" customHeight="1" x14ac:dyDescent="0.25">
      <c r="A34" s="229">
        <f>IF(ISNUMBER(Log_Header[[#This Row],[Seq]]),Log_Header[[#This Row],[Seq]],"")</f>
        <v>33</v>
      </c>
      <c r="B34" s="31">
        <f>IF(ISNUMBER(Log_Header[[#This Row],[BRACS_ID]]),Log_Header[[#This Row],[BRACS_ID]],"")</f>
        <v>20359</v>
      </c>
      <c r="C34" s="31" t="str">
        <f>IF(ISNUMBER(Log_Header[[#This Row],[Target_Depth]]),Log_Header[[#This Row],[Target_Depth]],"")</f>
        <v/>
      </c>
      <c r="D34" s="230"/>
      <c r="E34" s="231" t="str">
        <f>IF(ISBLANK(Table5[[#This Row],[SP]]),"",Log_Header[[#This Row],[Tbh]])</f>
        <v/>
      </c>
      <c r="F34" s="232" t="str">
        <f>IF(ISBLANK(Table5[[#This Row],[SP]]),"",Log_Header[[#This Row],[Ts]])</f>
        <v/>
      </c>
      <c r="G34" s="232" t="str">
        <f>IF(ISBLANK(Table5[[#This Row],[SP]]),"",Log_Header[[#This Row],[Dt]])</f>
        <v/>
      </c>
      <c r="H34" s="233" t="str">
        <f>IF(ISBLANK(Table5[[#This Row],[SP]]),"",Log_Header[[#This Row],[Gg]])</f>
        <v/>
      </c>
      <c r="I34" s="232" t="str">
        <f>IF(ISBLANK(Table5[[#This Row],[SP]]),"",Log_Header[[#This Row],[Df]])</f>
        <v/>
      </c>
      <c r="J34" s="234" t="str">
        <f>IFERROR((Table5[[#This Row],[Gg]]*Table5[[#This Row],[Df]])+Table5[[#This Row],[Ts]],"")</f>
        <v/>
      </c>
      <c r="K34" s="235" t="str">
        <f>IF(ISBLANK(Table5[[#This Row],[SP]]),"",Log_Header[[#This Row],[Rmf]])</f>
        <v/>
      </c>
      <c r="L34" s="236" t="str">
        <f>IF(ISNUMBER(Log_Header[[#This Row],[T-Rmf]]),Log_Header[[#This Row],[T-Rmf]],"")</f>
        <v/>
      </c>
      <c r="M34" s="237" t="str">
        <f>IFERROR(IF(Table5[[#This Row],[Rmf]]&lt;5,Table5[[#This Row],[Rmf]]*Table5[[#This Row],[T-Rmf]]/Table5[[#This Row],[Tf]],1.75*Table5[[#This Row],[Rmf]]*Table5[[#This Row],[Ts]]/Table5[[#This Row],[Tf]]),"")</f>
        <v/>
      </c>
      <c r="N34" s="237" t="str">
        <f>IFERROR(61+(0.133*Table5[[#This Row],[Tf]]),"")</f>
        <v/>
      </c>
      <c r="O34" s="238" t="str">
        <f>IFERROR(POWER(10,(Table5[[#This Row],[SP]]+Table5[[#This Row],[K]]*LOG10(Table5[[#This Row],[Rmf_Tf_Cor]]))/Table5[[#This Row],[K]]),"")</f>
        <v/>
      </c>
      <c r="P34" s="239" t="str">
        <f>IF(ISBLANK(Table5[[#This Row],[SP]]),"",Log_Header[[#This Row],[cf_H2O_Type]])</f>
        <v/>
      </c>
      <c r="Q34" s="238" t="str">
        <f>IFERROR(Table5[[#This Row],[Rwe]]*Table5[[#This Row],[cf_H2O_Type]],"")</f>
        <v/>
      </c>
      <c r="R34" s="238" t="str">
        <f>IFERROR(Table5[[#This Row],[Rw]]*Table5[[#This Row],[Tf]]/75,"")</f>
        <v/>
      </c>
      <c r="S34" s="237" t="str">
        <f>IFERROR(10000/Table5[[#This Row],[Rw_75]],"")</f>
        <v/>
      </c>
      <c r="T34" s="239" t="str">
        <f>IF(ISBLANK(Table5[[#This Row],[SP]]),"",Log_Header[[#This Row],[ct]])</f>
        <v/>
      </c>
      <c r="U34" s="240" t="str">
        <f>IFERROR(ROUND(Table5[[#This Row],[ct]]*Table5[[#This Row],[Cw_75]],-1),"")</f>
        <v/>
      </c>
      <c r="V34" s="69"/>
      <c r="W34" s="157" t="s">
        <v>231</v>
      </c>
      <c r="Y34" s="29"/>
      <c r="Z34"/>
      <c r="AA34"/>
      <c r="AB34"/>
      <c r="AC34"/>
      <c r="AD34"/>
      <c r="AE34"/>
      <c r="AF34"/>
      <c r="AG34"/>
      <c r="AH34"/>
    </row>
    <row r="35" spans="1:34" ht="12.75" customHeight="1" x14ac:dyDescent="0.25">
      <c r="A35" s="229">
        <f>IF(ISNUMBER(Log_Header[[#This Row],[Seq]]),Log_Header[[#This Row],[Seq]],"")</f>
        <v>34</v>
      </c>
      <c r="B35" s="31">
        <f>IF(ISNUMBER(Log_Header[[#This Row],[BRACS_ID]]),Log_Header[[#This Row],[BRACS_ID]],"")</f>
        <v>24728</v>
      </c>
      <c r="C35" s="31" t="str">
        <f>IF(ISNUMBER(Log_Header[[#This Row],[Target_Depth]]),Log_Header[[#This Row],[Target_Depth]],"")</f>
        <v/>
      </c>
      <c r="D35" s="230"/>
      <c r="E35" s="231" t="str">
        <f>IF(ISBLANK(Table5[[#This Row],[SP]]),"",Log_Header[[#This Row],[Tbh]])</f>
        <v/>
      </c>
      <c r="F35" s="232" t="str">
        <f>IF(ISBLANK(Table5[[#This Row],[SP]]),"",Log_Header[[#This Row],[Ts]])</f>
        <v/>
      </c>
      <c r="G35" s="232" t="str">
        <f>IF(ISBLANK(Table5[[#This Row],[SP]]),"",Log_Header[[#This Row],[Dt]])</f>
        <v/>
      </c>
      <c r="H35" s="233" t="str">
        <f>IF(ISBLANK(Table5[[#This Row],[SP]]),"",Log_Header[[#This Row],[Gg]])</f>
        <v/>
      </c>
      <c r="I35" s="232" t="str">
        <f>IF(ISBLANK(Table5[[#This Row],[SP]]),"",Log_Header[[#This Row],[Df]])</f>
        <v/>
      </c>
      <c r="J35" s="234" t="str">
        <f>IFERROR((Table5[[#This Row],[Gg]]*Table5[[#This Row],[Df]])+Table5[[#This Row],[Ts]],"")</f>
        <v/>
      </c>
      <c r="K35" s="235" t="str">
        <f>IF(ISBLANK(Table5[[#This Row],[SP]]),"",Log_Header[[#This Row],[Rmf]])</f>
        <v/>
      </c>
      <c r="L35" s="236">
        <f>IF(ISNUMBER(Log_Header[[#This Row],[T-Rmf]]),Log_Header[[#This Row],[T-Rmf]],"")</f>
        <v>62</v>
      </c>
      <c r="M35" s="237" t="str">
        <f>IFERROR(IF(Table5[[#This Row],[Rmf]]&lt;5,Table5[[#This Row],[Rmf]]*Table5[[#This Row],[T-Rmf]]/Table5[[#This Row],[Tf]],1.75*Table5[[#This Row],[Rmf]]*Table5[[#This Row],[Ts]]/Table5[[#This Row],[Tf]]),"")</f>
        <v/>
      </c>
      <c r="N35" s="237" t="str">
        <f>IFERROR(61+(0.133*Table5[[#This Row],[Tf]]),"")</f>
        <v/>
      </c>
      <c r="O35" s="238" t="str">
        <f>IFERROR(POWER(10,(Table5[[#This Row],[SP]]+Table5[[#This Row],[K]]*LOG10(Table5[[#This Row],[Rmf_Tf_Cor]]))/Table5[[#This Row],[K]]),"")</f>
        <v/>
      </c>
      <c r="P35" s="239" t="str">
        <f>IF(ISBLANK(Table5[[#This Row],[SP]]),"",Log_Header[[#This Row],[cf_H2O_Type]])</f>
        <v/>
      </c>
      <c r="Q35" s="238" t="str">
        <f>IFERROR(Table5[[#This Row],[Rwe]]*Table5[[#This Row],[cf_H2O_Type]],"")</f>
        <v/>
      </c>
      <c r="R35" s="238" t="str">
        <f>IFERROR(Table5[[#This Row],[Rw]]*Table5[[#This Row],[Tf]]/75,"")</f>
        <v/>
      </c>
      <c r="S35" s="237" t="str">
        <f>IFERROR(10000/Table5[[#This Row],[Rw_75]],"")</f>
        <v/>
      </c>
      <c r="T35" s="239" t="str">
        <f>IF(ISBLANK(Table5[[#This Row],[SP]]),"",Log_Header[[#This Row],[ct]])</f>
        <v/>
      </c>
      <c r="U35" s="240" t="str">
        <f>IFERROR(ROUND(Table5[[#This Row],[ct]]*Table5[[#This Row],[Cw_75]],-1),"")</f>
        <v/>
      </c>
      <c r="V35" s="69"/>
      <c r="W35" s="69"/>
      <c r="Y35" s="29"/>
      <c r="Z35"/>
      <c r="AA35"/>
      <c r="AB35"/>
      <c r="AC35"/>
      <c r="AD35"/>
      <c r="AE35"/>
      <c r="AF35"/>
      <c r="AG35"/>
      <c r="AH35"/>
    </row>
    <row r="36" spans="1:34" ht="12.75" customHeight="1" x14ac:dyDescent="0.25">
      <c r="A36" s="229">
        <f>IF(ISNUMBER(Log_Header[[#This Row],[Seq]]),Log_Header[[#This Row],[Seq]],"")</f>
        <v>35</v>
      </c>
      <c r="B36" s="31">
        <f>IF(ISNUMBER(Log_Header[[#This Row],[BRACS_ID]]),Log_Header[[#This Row],[BRACS_ID]],"")</f>
        <v>1957</v>
      </c>
      <c r="C36" s="31" t="str">
        <f>IF(ISNUMBER(Log_Header[[#This Row],[Target_Depth]]),Log_Header[[#This Row],[Target_Depth]],"")</f>
        <v/>
      </c>
      <c r="D36" s="230"/>
      <c r="E36" s="231" t="str">
        <f>IF(ISBLANK(Table5[[#This Row],[SP]]),"",Log_Header[[#This Row],[Tbh]])</f>
        <v/>
      </c>
      <c r="F36" s="232" t="str">
        <f>IF(ISBLANK(Table5[[#This Row],[SP]]),"",Log_Header[[#This Row],[Ts]])</f>
        <v/>
      </c>
      <c r="G36" s="232" t="str">
        <f>IF(ISBLANK(Table5[[#This Row],[SP]]),"",Log_Header[[#This Row],[Dt]])</f>
        <v/>
      </c>
      <c r="H36" s="233" t="str">
        <f>IF(ISBLANK(Table5[[#This Row],[SP]]),"",Log_Header[[#This Row],[Gg]])</f>
        <v/>
      </c>
      <c r="I36" s="232" t="str">
        <f>IF(ISBLANK(Table5[[#This Row],[SP]]),"",Log_Header[[#This Row],[Df]])</f>
        <v/>
      </c>
      <c r="J36" s="234" t="str">
        <f>IFERROR((Table5[[#This Row],[Gg]]*Table5[[#This Row],[Df]])+Table5[[#This Row],[Ts]],"")</f>
        <v/>
      </c>
      <c r="K36" s="235" t="str">
        <f>IF(ISBLANK(Table5[[#This Row],[SP]]),"",Log_Header[[#This Row],[Rmf]])</f>
        <v/>
      </c>
      <c r="L36" s="236" t="str">
        <f>IF(ISNUMBER(Log_Header[[#This Row],[T-Rmf]]),Log_Header[[#This Row],[T-Rmf]],"")</f>
        <v/>
      </c>
      <c r="M36" s="237" t="str">
        <f>IFERROR(IF(Table5[[#This Row],[Rmf]]&lt;5,Table5[[#This Row],[Rmf]]*Table5[[#This Row],[T-Rmf]]/Table5[[#This Row],[Tf]],1.75*Table5[[#This Row],[Rmf]]*Table5[[#This Row],[Ts]]/Table5[[#This Row],[Tf]]),"")</f>
        <v/>
      </c>
      <c r="N36" s="237" t="str">
        <f>IFERROR(61+(0.133*Table5[[#This Row],[Tf]]),"")</f>
        <v/>
      </c>
      <c r="O36" s="238" t="str">
        <f>IFERROR(POWER(10,(Table5[[#This Row],[SP]]+Table5[[#This Row],[K]]*LOG10(Table5[[#This Row],[Rmf_Tf_Cor]]))/Table5[[#This Row],[K]]),"")</f>
        <v/>
      </c>
      <c r="P36" s="239" t="str">
        <f>IF(ISBLANK(Table5[[#This Row],[SP]]),"",Log_Header[[#This Row],[cf_H2O_Type]])</f>
        <v/>
      </c>
      <c r="Q36" s="238" t="str">
        <f>IFERROR(Table5[[#This Row],[Rwe]]*Table5[[#This Row],[cf_H2O_Type]],"")</f>
        <v/>
      </c>
      <c r="R36" s="238" t="str">
        <f>IFERROR(Table5[[#This Row],[Rw]]*Table5[[#This Row],[Tf]]/75,"")</f>
        <v/>
      </c>
      <c r="S36" s="237" t="str">
        <f>IFERROR(10000/Table5[[#This Row],[Rw_75]],"")</f>
        <v/>
      </c>
      <c r="T36" s="239" t="str">
        <f>IF(ISBLANK(Table5[[#This Row],[SP]]),"",Log_Header[[#This Row],[ct]])</f>
        <v/>
      </c>
      <c r="U36" s="240" t="str">
        <f>IFERROR(ROUND(Table5[[#This Row],[ct]]*Table5[[#This Row],[Cw_75]],-1),"")</f>
        <v/>
      </c>
      <c r="V36" s="69"/>
      <c r="W36" s="69"/>
      <c r="Y36" s="29"/>
      <c r="Z36"/>
      <c r="AA36"/>
      <c r="AB36"/>
      <c r="AC36"/>
      <c r="AD36"/>
      <c r="AE36"/>
      <c r="AF36"/>
      <c r="AG36"/>
      <c r="AH36"/>
    </row>
    <row r="37" spans="1:34" ht="12.75" customHeight="1" x14ac:dyDescent="0.25">
      <c r="A37" s="229">
        <f>IF(ISNUMBER(Log_Header[[#This Row],[Seq]]),Log_Header[[#This Row],[Seq]],"")</f>
        <v>36</v>
      </c>
      <c r="B37" s="31">
        <f>IF(ISNUMBER(Log_Header[[#This Row],[BRACS_ID]]),Log_Header[[#This Row],[BRACS_ID]],"")</f>
        <v>1943</v>
      </c>
      <c r="C37" s="31" t="str">
        <f>IF(ISNUMBER(Log_Header[[#This Row],[Target_Depth]]),Log_Header[[#This Row],[Target_Depth]],"")</f>
        <v/>
      </c>
      <c r="D37" s="230"/>
      <c r="E37" s="231" t="str">
        <f>IF(ISBLANK(Table5[[#This Row],[SP]]),"",Log_Header[[#This Row],[Tbh]])</f>
        <v/>
      </c>
      <c r="F37" s="232" t="str">
        <f>IF(ISBLANK(Table5[[#This Row],[SP]]),"",Log_Header[[#This Row],[Ts]])</f>
        <v/>
      </c>
      <c r="G37" s="232" t="str">
        <f>IF(ISBLANK(Table5[[#This Row],[SP]]),"",Log_Header[[#This Row],[Dt]])</f>
        <v/>
      </c>
      <c r="H37" s="233" t="str">
        <f>IF(ISBLANK(Table5[[#This Row],[SP]]),"",Log_Header[[#This Row],[Gg]])</f>
        <v/>
      </c>
      <c r="I37" s="232" t="str">
        <f>IF(ISBLANK(Table5[[#This Row],[SP]]),"",Log_Header[[#This Row],[Df]])</f>
        <v/>
      </c>
      <c r="J37" s="234" t="str">
        <f>IFERROR((Table5[[#This Row],[Gg]]*Table5[[#This Row],[Df]])+Table5[[#This Row],[Ts]],"")</f>
        <v/>
      </c>
      <c r="K37" s="235" t="str">
        <f>IF(ISBLANK(Table5[[#This Row],[SP]]),"",Log_Header[[#This Row],[Rmf]])</f>
        <v/>
      </c>
      <c r="L37" s="236">
        <f>IF(ISNUMBER(Log_Header[[#This Row],[T-Rmf]]),Log_Header[[#This Row],[T-Rmf]],"")</f>
        <v>75</v>
      </c>
      <c r="M37" s="237" t="str">
        <f>IFERROR(IF(Table5[[#This Row],[Rmf]]&lt;5,Table5[[#This Row],[Rmf]]*Table5[[#This Row],[T-Rmf]]/Table5[[#This Row],[Tf]],1.75*Table5[[#This Row],[Rmf]]*Table5[[#This Row],[Ts]]/Table5[[#This Row],[Tf]]),"")</f>
        <v/>
      </c>
      <c r="N37" s="237" t="str">
        <f>IFERROR(61+(0.133*Table5[[#This Row],[Tf]]),"")</f>
        <v/>
      </c>
      <c r="O37" s="238" t="str">
        <f>IFERROR(POWER(10,(Table5[[#This Row],[SP]]+Table5[[#This Row],[K]]*LOG10(Table5[[#This Row],[Rmf_Tf_Cor]]))/Table5[[#This Row],[K]]),"")</f>
        <v/>
      </c>
      <c r="P37" s="239" t="str">
        <f>IF(ISBLANK(Table5[[#This Row],[SP]]),"",Log_Header[[#This Row],[cf_H2O_Type]])</f>
        <v/>
      </c>
      <c r="Q37" s="238" t="str">
        <f>IFERROR(Table5[[#This Row],[Rwe]]*Table5[[#This Row],[cf_H2O_Type]],"")</f>
        <v/>
      </c>
      <c r="R37" s="238" t="str">
        <f>IFERROR(Table5[[#This Row],[Rw]]*Table5[[#This Row],[Tf]]/75,"")</f>
        <v/>
      </c>
      <c r="S37" s="237" t="str">
        <f>IFERROR(10000/Table5[[#This Row],[Rw_75]],"")</f>
        <v/>
      </c>
      <c r="T37" s="239" t="str">
        <f>IF(ISBLANK(Table5[[#This Row],[SP]]),"",Log_Header[[#This Row],[ct]])</f>
        <v/>
      </c>
      <c r="U37" s="240" t="str">
        <f>IFERROR(ROUND(Table5[[#This Row],[ct]]*Table5[[#This Row],[Cw_75]],-1),"")</f>
        <v/>
      </c>
      <c r="V37" s="69"/>
      <c r="W37" s="69"/>
      <c r="Y37" s="29"/>
      <c r="Z37"/>
      <c r="AA37"/>
      <c r="AB37"/>
      <c r="AC37"/>
      <c r="AD37"/>
      <c r="AE37"/>
      <c r="AF37"/>
      <c r="AG37"/>
      <c r="AH37"/>
    </row>
    <row r="38" spans="1:34" ht="12.75" customHeight="1" x14ac:dyDescent="0.25">
      <c r="A38" s="229" t="str">
        <f>IF(ISNUMBER(Log_Header[[#This Row],[Seq]]),Log_Header[[#This Row],[Seq]],"")</f>
        <v/>
      </c>
      <c r="B38" s="31" t="str">
        <f>IF(ISNUMBER(Log_Header[[#This Row],[BRACS_ID]]),Log_Header[[#This Row],[BRACS_ID]],"")</f>
        <v/>
      </c>
      <c r="C38" s="31" t="str">
        <f>IF(ISNUMBER(Log_Header[[#This Row],[Target_Depth]]),Log_Header[[#This Row],[Target_Depth]],"")</f>
        <v/>
      </c>
      <c r="D38" s="230"/>
      <c r="E38" s="231" t="str">
        <f>IF(ISBLANK(Table5[[#This Row],[SP]]),"",Log_Header[[#This Row],[Tbh]])</f>
        <v/>
      </c>
      <c r="F38" s="232" t="str">
        <f>IF(ISBLANK(Table5[[#This Row],[SP]]),"",Log_Header[[#This Row],[Ts]])</f>
        <v/>
      </c>
      <c r="G38" s="232" t="str">
        <f>IF(ISBLANK(Table5[[#This Row],[SP]]),"",Log_Header[[#This Row],[Dt]])</f>
        <v/>
      </c>
      <c r="H38" s="233" t="str">
        <f>IF(ISBLANK(Table5[[#This Row],[SP]]),"",Log_Header[[#This Row],[Gg]])</f>
        <v/>
      </c>
      <c r="I38" s="232" t="str">
        <f>IF(ISBLANK(Table5[[#This Row],[SP]]),"",Log_Header[[#This Row],[Df]])</f>
        <v/>
      </c>
      <c r="J38" s="234" t="str">
        <f>IFERROR((Table5[[#This Row],[Gg]]*Table5[[#This Row],[Df]])+Table5[[#This Row],[Ts]],"")</f>
        <v/>
      </c>
      <c r="K38" s="235" t="str">
        <f>IF(ISBLANK(Table5[[#This Row],[SP]]),"",Log_Header[[#This Row],[Rmf]])</f>
        <v/>
      </c>
      <c r="L38" s="236" t="str">
        <f>IF(ISNUMBER(Log_Header[[#This Row],[T-Rmf]]),Log_Header[[#This Row],[T-Rmf]],"")</f>
        <v/>
      </c>
      <c r="M38" s="237" t="str">
        <f>IFERROR(IF(Table5[[#This Row],[Rmf]]&lt;5,Table5[[#This Row],[Rmf]]*Table5[[#This Row],[T-Rmf]]/Table5[[#This Row],[Tf]],1.75*Table5[[#This Row],[Rmf]]*Table5[[#This Row],[Ts]]/Table5[[#This Row],[Tf]]),"")</f>
        <v/>
      </c>
      <c r="N38" s="237" t="str">
        <f>IFERROR(61+(0.133*Table5[[#This Row],[Tf]]),"")</f>
        <v/>
      </c>
      <c r="O38" s="238" t="str">
        <f>IFERROR(POWER(10,(Table5[[#This Row],[SP]]+Table5[[#This Row],[K]]*LOG10(Table5[[#This Row],[Rmf_Tf_Cor]]))/Table5[[#This Row],[K]]),"")</f>
        <v/>
      </c>
      <c r="P38" s="239" t="str">
        <f>IF(ISBLANK(Table5[[#This Row],[SP]]),"",Log_Header[[#This Row],[cf_H2O_Type]])</f>
        <v/>
      </c>
      <c r="Q38" s="238" t="str">
        <f>IFERROR(Table5[[#This Row],[Rwe]]*Table5[[#This Row],[cf_H2O_Type]],"")</f>
        <v/>
      </c>
      <c r="R38" s="238" t="str">
        <f>IFERROR(Table5[[#This Row],[Rw]]*Table5[[#This Row],[Tf]]/75,"")</f>
        <v/>
      </c>
      <c r="S38" s="237" t="str">
        <f>IFERROR(10000/Table5[[#This Row],[Rw_75]],"")</f>
        <v/>
      </c>
      <c r="T38" s="239" t="str">
        <f>IF(ISBLANK(Table5[[#This Row],[SP]]),"",Log_Header[[#This Row],[ct]])</f>
        <v/>
      </c>
      <c r="U38" s="240" t="str">
        <f>IFERROR(ROUND(Table5[[#This Row],[ct]]*Table5[[#This Row],[Cw_75]],-1),"")</f>
        <v/>
      </c>
      <c r="V38" s="69"/>
      <c r="W38" s="69"/>
      <c r="Y38" s="29"/>
      <c r="Z38"/>
      <c r="AA38"/>
      <c r="AB38"/>
      <c r="AC38"/>
      <c r="AD38"/>
      <c r="AE38"/>
      <c r="AF38"/>
      <c r="AG38"/>
      <c r="AH38"/>
    </row>
    <row r="39" spans="1:34" ht="12.75" customHeight="1" x14ac:dyDescent="0.25">
      <c r="A39" s="229" t="str">
        <f>IF(ISNUMBER(Log_Header[[#This Row],[Seq]]),Log_Header[[#This Row],[Seq]],"")</f>
        <v/>
      </c>
      <c r="B39" s="31" t="str">
        <f>IF(ISNUMBER(Log_Header[[#This Row],[BRACS_ID]]),Log_Header[[#This Row],[BRACS_ID]],"")</f>
        <v/>
      </c>
      <c r="C39" s="31" t="str">
        <f>IF(ISNUMBER(Log_Header[[#This Row],[Target_Depth]]),Log_Header[[#This Row],[Target_Depth]],"")</f>
        <v/>
      </c>
      <c r="D39" s="230"/>
      <c r="E39" s="231" t="str">
        <f>IF(ISBLANK(Table5[[#This Row],[SP]]),"",Log_Header[[#This Row],[Tbh]])</f>
        <v/>
      </c>
      <c r="F39" s="232" t="str">
        <f>IF(ISBLANK(Table5[[#This Row],[SP]]),"",Log_Header[[#This Row],[Ts]])</f>
        <v/>
      </c>
      <c r="G39" s="232" t="str">
        <f>IF(ISBLANK(Table5[[#This Row],[SP]]),"",Log_Header[[#This Row],[Dt]])</f>
        <v/>
      </c>
      <c r="H39" s="233" t="str">
        <f>IF(ISBLANK(Table5[[#This Row],[SP]]),"",Log_Header[[#This Row],[Gg]])</f>
        <v/>
      </c>
      <c r="I39" s="232" t="str">
        <f>IF(ISBLANK(Table5[[#This Row],[SP]]),"",Log_Header[[#This Row],[Df]])</f>
        <v/>
      </c>
      <c r="J39" s="234" t="str">
        <f>IFERROR((Table5[[#This Row],[Gg]]*Table5[[#This Row],[Df]])+Table5[[#This Row],[Ts]],"")</f>
        <v/>
      </c>
      <c r="K39" s="235" t="str">
        <f>IF(ISBLANK(Table5[[#This Row],[SP]]),"",Log_Header[[#This Row],[Rmf]])</f>
        <v/>
      </c>
      <c r="L39" s="236" t="str">
        <f>IF(ISNUMBER(Log_Header[[#This Row],[T-Rmf]]),Log_Header[[#This Row],[T-Rmf]],"")</f>
        <v/>
      </c>
      <c r="M39" s="237" t="str">
        <f>IFERROR(IF(Table5[[#This Row],[Rmf]]&lt;5,Table5[[#This Row],[Rmf]]*Table5[[#This Row],[T-Rmf]]/Table5[[#This Row],[Tf]],1.75*Table5[[#This Row],[Rmf]]*Table5[[#This Row],[Ts]]/Table5[[#This Row],[Tf]]),"")</f>
        <v/>
      </c>
      <c r="N39" s="237" t="str">
        <f>IFERROR(61+(0.133*Table5[[#This Row],[Tf]]),"")</f>
        <v/>
      </c>
      <c r="O39" s="238" t="str">
        <f>IFERROR(POWER(10,(Table5[[#This Row],[SP]]+Table5[[#This Row],[K]]*LOG10(Table5[[#This Row],[Rmf_Tf_Cor]]))/Table5[[#This Row],[K]]),"")</f>
        <v/>
      </c>
      <c r="P39" s="239" t="str">
        <f>IF(ISBLANK(Table5[[#This Row],[SP]]),"",Log_Header[[#This Row],[cf_H2O_Type]])</f>
        <v/>
      </c>
      <c r="Q39" s="238" t="str">
        <f>IFERROR(Table5[[#This Row],[Rwe]]*Table5[[#This Row],[cf_H2O_Type]],"")</f>
        <v/>
      </c>
      <c r="R39" s="238" t="str">
        <f>IFERROR(Table5[[#This Row],[Rw]]*Table5[[#This Row],[Tf]]/75,"")</f>
        <v/>
      </c>
      <c r="S39" s="237" t="str">
        <f>IFERROR(10000/Table5[[#This Row],[Rw_75]],"")</f>
        <v/>
      </c>
      <c r="T39" s="239" t="str">
        <f>IF(ISBLANK(Table5[[#This Row],[SP]]),"",Log_Header[[#This Row],[ct]])</f>
        <v/>
      </c>
      <c r="U39" s="240" t="str">
        <f>IFERROR(ROUND(Table5[[#This Row],[ct]]*Table5[[#This Row],[Cw_75]],-1),"")</f>
        <v/>
      </c>
      <c r="V39" s="69"/>
      <c r="W39" s="69"/>
      <c r="Y39" s="29"/>
      <c r="Z39"/>
      <c r="AA39"/>
      <c r="AB39"/>
      <c r="AC39"/>
      <c r="AD39"/>
      <c r="AE39"/>
      <c r="AF39"/>
      <c r="AG39"/>
      <c r="AH39"/>
    </row>
    <row r="40" spans="1:34" ht="12.75" customHeight="1" x14ac:dyDescent="0.25">
      <c r="A40" s="229">
        <f>IF(ISNUMBER(Log_Header[[#This Row],[Seq]]),Log_Header[[#This Row],[Seq]],"")</f>
        <v>37</v>
      </c>
      <c r="B40" s="31">
        <f>IF(ISNUMBER(Log_Header[[#This Row],[BRACS_ID]]),Log_Header[[#This Row],[BRACS_ID]],"")</f>
        <v>1594</v>
      </c>
      <c r="C40" s="31">
        <f>IF(ISNUMBER(Log_Header[[#This Row],[Target_Depth]]),Log_Header[[#This Row],[Target_Depth]],"")</f>
        <v>1172</v>
      </c>
      <c r="D40" s="230">
        <v>-12</v>
      </c>
      <c r="E40" s="231">
        <f>IF(ISBLANK(Table5[[#This Row],[SP]]),"",Log_Header[[#This Row],[Tbh]])</f>
        <v>128</v>
      </c>
      <c r="F40" s="232">
        <f>IF(ISBLANK(Table5[[#This Row],[SP]]),"",Log_Header[[#This Row],[Ts]])</f>
        <v>65</v>
      </c>
      <c r="G40" s="232">
        <f>IF(ISBLANK(Table5[[#This Row],[SP]]),"",Log_Header[[#This Row],[Dt]])</f>
        <v>3839</v>
      </c>
      <c r="H40" s="233">
        <f>IF(ISBLANK(Table5[[#This Row],[SP]]),"",Log_Header[[#This Row],[Gg]])</f>
        <v>1.6410523573847355E-2</v>
      </c>
      <c r="I40" s="232">
        <f>IF(ISBLANK(Table5[[#This Row],[SP]]),"",Log_Header[[#This Row],[Df]])</f>
        <v>1158</v>
      </c>
      <c r="J40" s="234">
        <f>IFERROR((Table5[[#This Row],[Gg]]*Table5[[#This Row],[Df]])+Table5[[#This Row],[Ts]],"")</f>
        <v>84.003386298515238</v>
      </c>
      <c r="K40" s="235">
        <f>IF(ISBLANK(Table5[[#This Row],[SP]]),"",Log_Header[[#This Row],[Rmf]])</f>
        <v>1.18</v>
      </c>
      <c r="L40" s="236">
        <f>IF(ISNUMBER(Log_Header[[#This Row],[T-Rmf]]),Log_Header[[#This Row],[T-Rmf]],"")</f>
        <v>75</v>
      </c>
      <c r="M40" s="237">
        <f>IFERROR(IF(Table5[[#This Row],[Rmf]]&lt;5,Table5[[#This Row],[Rmf]]*Table5[[#This Row],[T-Rmf]]/Table5[[#This Row],[Tf]],1.75*Table5[[#This Row],[Rmf]]*Table5[[#This Row],[Ts]]/Table5[[#This Row],[Tf]]),"")</f>
        <v>1.0535289575768476</v>
      </c>
      <c r="N40" s="237">
        <f>IFERROR(61+(0.133*Table5[[#This Row],[Tf]]),"")</f>
        <v>72.172450377702532</v>
      </c>
      <c r="O40" s="238">
        <f>IFERROR(POWER(10,(Table5[[#This Row],[SP]]+Table5[[#This Row],[K]]*LOG10(Table5[[#This Row],[Rmf_Tf_Cor]]))/Table5[[#This Row],[K]]),"")</f>
        <v>0.71841939345438188</v>
      </c>
      <c r="P40" s="239">
        <f>IF(ISBLANK(Table5[[#This Row],[SP]]),"",Log_Header[[#This Row],[cf_H2O_Type]])</f>
        <v>1</v>
      </c>
      <c r="Q40" s="238">
        <f>IFERROR(Table5[[#This Row],[Rwe]]*Table5[[#This Row],[cf_H2O_Type]],"")</f>
        <v>0.71841939345438188</v>
      </c>
      <c r="R40" s="238">
        <f>IFERROR(Table5[[#This Row],[Rw]]*Table5[[#This Row],[Tf]]/75,"")</f>
        <v>0.80466215776924599</v>
      </c>
      <c r="S40" s="237">
        <f>IFERROR(10000/Table5[[#This Row],[Rw_75]],"")</f>
        <v>12427.575850867481</v>
      </c>
      <c r="T40" s="239">
        <f>IF(ISBLANK(Table5[[#This Row],[SP]]),"",Log_Header[[#This Row],[ct]])</f>
        <v>0.55000000000000004</v>
      </c>
      <c r="U40" s="240">
        <f>IFERROR(ROUND(Table5[[#This Row],[ct]]*Table5[[#This Row],[Cw_75]],-1),"")</f>
        <v>6840</v>
      </c>
      <c r="V40" s="69"/>
      <c r="W40" s="69"/>
      <c r="Y40" s="29"/>
      <c r="Z40"/>
      <c r="AA40"/>
      <c r="AB40"/>
      <c r="AC40"/>
      <c r="AD40"/>
      <c r="AE40"/>
      <c r="AF40"/>
      <c r="AG40"/>
      <c r="AH40"/>
    </row>
    <row r="41" spans="1:34" ht="12.75" customHeight="1" x14ac:dyDescent="0.25">
      <c r="A41" s="229">
        <f>IF(ISNUMBER(Log_Header[[#This Row],[Seq]]),Log_Header[[#This Row],[Seq]],"")</f>
        <v>38</v>
      </c>
      <c r="B41" s="31">
        <f>IF(ISNUMBER(Log_Header[[#This Row],[BRACS_ID]]),Log_Header[[#This Row],[BRACS_ID]],"")</f>
        <v>20351</v>
      </c>
      <c r="C41" s="31">
        <f>IF(ISNUMBER(Log_Header[[#This Row],[Target_Depth]]),Log_Header[[#This Row],[Target_Depth]],"")</f>
        <v>1233</v>
      </c>
      <c r="D41" s="230">
        <v>-33</v>
      </c>
      <c r="E41" s="231">
        <f>IF(ISBLANK(Table5[[#This Row],[SP]]),"",Log_Header[[#This Row],[Tbh]])</f>
        <v>131</v>
      </c>
      <c r="F41" s="232">
        <f>IF(ISBLANK(Table5[[#This Row],[SP]]),"",Log_Header[[#This Row],[Ts]])</f>
        <v>65</v>
      </c>
      <c r="G41" s="232">
        <f>IF(ISBLANK(Table5[[#This Row],[SP]]),"",Log_Header[[#This Row],[Dt]])</f>
        <v>4449</v>
      </c>
      <c r="H41" s="233">
        <f>IF(ISBLANK(Table5[[#This Row],[SP]]),"",Log_Header[[#This Row],[Gg]])</f>
        <v>1.4834794335805798E-2</v>
      </c>
      <c r="I41" s="232">
        <f>IF(ISBLANK(Table5[[#This Row],[SP]]),"",Log_Header[[#This Row],[Df]])</f>
        <v>1220</v>
      </c>
      <c r="J41" s="234">
        <f>IFERROR((Table5[[#This Row],[Gg]]*Table5[[#This Row],[Df]])+Table5[[#This Row],[Ts]],"")</f>
        <v>83.098449089683072</v>
      </c>
      <c r="K41" s="235">
        <f>IF(ISBLANK(Table5[[#This Row],[SP]]),"",Log_Header[[#This Row],[Rmf]])</f>
        <v>1.3</v>
      </c>
      <c r="L41" s="236">
        <f>IF(ISNUMBER(Log_Header[[#This Row],[T-Rmf]]),Log_Header[[#This Row],[T-Rmf]],"")</f>
        <v>131</v>
      </c>
      <c r="M41" s="237">
        <f>IFERROR(IF(Table5[[#This Row],[Rmf]]&lt;5,Table5[[#This Row],[Rmf]]*Table5[[#This Row],[T-Rmf]]/Table5[[#This Row],[Tf]],1.75*Table5[[#This Row],[Rmf]]*Table5[[#This Row],[Ts]]/Table5[[#This Row],[Tf]]),"")</f>
        <v>2.0493763946930663</v>
      </c>
      <c r="N41" s="237">
        <f>IFERROR(61+(0.133*Table5[[#This Row],[Tf]]),"")</f>
        <v>72.052093728927844</v>
      </c>
      <c r="O41" s="238">
        <f>IFERROR(POWER(10,(Table5[[#This Row],[SP]]+Table5[[#This Row],[K]]*LOG10(Table5[[#This Row],[Rmf_Tf_Cor]]))/Table5[[#This Row],[K]]),"")</f>
        <v>0.71387105249149718</v>
      </c>
      <c r="P41" s="239">
        <f>IF(ISBLANK(Table5[[#This Row],[SP]]),"",Log_Header[[#This Row],[cf_H2O_Type]])</f>
        <v>1</v>
      </c>
      <c r="Q41" s="238">
        <f>IFERROR(Table5[[#This Row],[Rwe]]*Table5[[#This Row],[cf_H2O_Type]],"")</f>
        <v>0.71387105249149718</v>
      </c>
      <c r="R41" s="238">
        <f>IFERROR(Table5[[#This Row],[Rw]]*Table5[[#This Row],[Tf]]/75,"")</f>
        <v>0.79095436416084197</v>
      </c>
      <c r="S41" s="237">
        <f>IFERROR(10000/Table5[[#This Row],[Rw_75]],"")</f>
        <v>12642.954452384161</v>
      </c>
      <c r="T41" s="239">
        <f>IF(ISBLANK(Table5[[#This Row],[SP]]),"",Log_Header[[#This Row],[ct]])</f>
        <v>0.55000000000000004</v>
      </c>
      <c r="U41" s="240">
        <f>IFERROR(ROUND(Table5[[#This Row],[ct]]*Table5[[#This Row],[Cw_75]],-1),"")</f>
        <v>6950</v>
      </c>
      <c r="V41" s="69"/>
      <c r="W41" s="69"/>
      <c r="Y41" s="29"/>
      <c r="Z41"/>
      <c r="AA41"/>
      <c r="AB41"/>
      <c r="AC41"/>
      <c r="AD41"/>
      <c r="AE41"/>
      <c r="AF41"/>
      <c r="AG41"/>
      <c r="AH41"/>
    </row>
    <row r="42" spans="1:34" ht="12.75" customHeight="1" x14ac:dyDescent="0.25">
      <c r="A42" s="229">
        <f>IF(ISNUMBER(Log_Header[[#This Row],[Seq]]),Log_Header[[#This Row],[Seq]],"")</f>
        <v>39</v>
      </c>
      <c r="B42" s="31">
        <f>IF(ISNUMBER(Log_Header[[#This Row],[BRACS_ID]]),Log_Header[[#This Row],[BRACS_ID]],"")</f>
        <v>20314</v>
      </c>
      <c r="C42" s="31" t="str">
        <f>IF(ISNUMBER(Log_Header[[#This Row],[Target_Depth]]),Log_Header[[#This Row],[Target_Depth]],"")</f>
        <v/>
      </c>
      <c r="D42" s="230"/>
      <c r="E42" s="231" t="str">
        <f>IF(ISBLANK(Table5[[#This Row],[SP]]),"",Log_Header[[#This Row],[Tbh]])</f>
        <v/>
      </c>
      <c r="F42" s="232" t="str">
        <f>IF(ISBLANK(Table5[[#This Row],[SP]]),"",Log_Header[[#This Row],[Ts]])</f>
        <v/>
      </c>
      <c r="G42" s="232" t="str">
        <f>IF(ISBLANK(Table5[[#This Row],[SP]]),"",Log_Header[[#This Row],[Dt]])</f>
        <v/>
      </c>
      <c r="H42" s="233" t="str">
        <f>IF(ISBLANK(Table5[[#This Row],[SP]]),"",Log_Header[[#This Row],[Gg]])</f>
        <v/>
      </c>
      <c r="I42" s="232" t="str">
        <f>IF(ISBLANK(Table5[[#This Row],[SP]]),"",Log_Header[[#This Row],[Df]])</f>
        <v/>
      </c>
      <c r="J42" s="234" t="str">
        <f>IFERROR((Table5[[#This Row],[Gg]]*Table5[[#This Row],[Df]])+Table5[[#This Row],[Ts]],"")</f>
        <v/>
      </c>
      <c r="K42" s="235" t="str">
        <f>IF(ISBLANK(Table5[[#This Row],[SP]]),"",Log_Header[[#This Row],[Rmf]])</f>
        <v/>
      </c>
      <c r="L42" s="236" t="str">
        <f>IF(ISNUMBER(Log_Header[[#This Row],[T-Rmf]]),Log_Header[[#This Row],[T-Rmf]],"")</f>
        <v/>
      </c>
      <c r="M42" s="237" t="str">
        <f>IFERROR(IF(Table5[[#This Row],[Rmf]]&lt;5,Table5[[#This Row],[Rmf]]*Table5[[#This Row],[T-Rmf]]/Table5[[#This Row],[Tf]],1.75*Table5[[#This Row],[Rmf]]*Table5[[#This Row],[Ts]]/Table5[[#This Row],[Tf]]),"")</f>
        <v/>
      </c>
      <c r="N42" s="237" t="str">
        <f>IFERROR(61+(0.133*Table5[[#This Row],[Tf]]),"")</f>
        <v/>
      </c>
      <c r="O42" s="238" t="str">
        <f>IFERROR(POWER(10,(Table5[[#This Row],[SP]]+Table5[[#This Row],[K]]*LOG10(Table5[[#This Row],[Rmf_Tf_Cor]]))/Table5[[#This Row],[K]]),"")</f>
        <v/>
      </c>
      <c r="P42" s="239" t="str">
        <f>IF(ISBLANK(Table5[[#This Row],[SP]]),"",Log_Header[[#This Row],[cf_H2O_Type]])</f>
        <v/>
      </c>
      <c r="Q42" s="238" t="str">
        <f>IFERROR(Table5[[#This Row],[Rwe]]*Table5[[#This Row],[cf_H2O_Type]],"")</f>
        <v/>
      </c>
      <c r="R42" s="238" t="str">
        <f>IFERROR(Table5[[#This Row],[Rw]]*Table5[[#This Row],[Tf]]/75,"")</f>
        <v/>
      </c>
      <c r="S42" s="237" t="str">
        <f>IFERROR(10000/Table5[[#This Row],[Rw_75]],"")</f>
        <v/>
      </c>
      <c r="T42" s="239" t="str">
        <f>IF(ISBLANK(Table5[[#This Row],[SP]]),"",Log_Header[[#This Row],[ct]])</f>
        <v/>
      </c>
      <c r="U42" s="240" t="str">
        <f>IFERROR(ROUND(Table5[[#This Row],[ct]]*Table5[[#This Row],[Cw_75]],-1),"")</f>
        <v/>
      </c>
      <c r="V42" s="69"/>
      <c r="W42" s="69"/>
      <c r="Y42" s="29"/>
      <c r="Z42"/>
      <c r="AA42"/>
      <c r="AB42"/>
      <c r="AC42"/>
      <c r="AD42"/>
      <c r="AE42"/>
      <c r="AF42"/>
      <c r="AG42"/>
      <c r="AH42"/>
    </row>
    <row r="43" spans="1:34" ht="12.75" customHeight="1" x14ac:dyDescent="0.25">
      <c r="A43" s="229">
        <f>IF(ISNUMBER(Log_Header[[#This Row],[Seq]]),Log_Header[[#This Row],[Seq]],"")</f>
        <v>40</v>
      </c>
      <c r="B43" s="31">
        <f>IF(ISNUMBER(Log_Header[[#This Row],[BRACS_ID]]),Log_Header[[#This Row],[BRACS_ID]],"")</f>
        <v>26485</v>
      </c>
      <c r="C43" s="31">
        <f>IF(ISNUMBER(Log_Header[[#This Row],[Target_Depth]]),Log_Header[[#This Row],[Target_Depth]],"")</f>
        <v>669</v>
      </c>
      <c r="D43" s="230">
        <v>-39</v>
      </c>
      <c r="E43" s="231">
        <f>IF(ISBLANK(Table5[[#This Row],[SP]]),"",Log_Header[[#This Row],[Tbh]])</f>
        <v>133</v>
      </c>
      <c r="F43" s="232">
        <f>IF(ISBLANK(Table5[[#This Row],[SP]]),"",Log_Header[[#This Row],[Ts]])</f>
        <v>65</v>
      </c>
      <c r="G43" s="232">
        <f>IF(ISBLANK(Table5[[#This Row],[SP]]),"",Log_Header[[#This Row],[Dt]])</f>
        <v>3438</v>
      </c>
      <c r="H43" s="233">
        <f>IF(ISBLANK(Table5[[#This Row],[SP]]),"",Log_Header[[#This Row],[Gg]])</f>
        <v>1.977894124490983E-2</v>
      </c>
      <c r="I43" s="232">
        <f>IF(ISBLANK(Table5[[#This Row],[SP]]),"",Log_Header[[#This Row],[Df]])</f>
        <v>660</v>
      </c>
      <c r="J43" s="234">
        <f>IFERROR((Table5[[#This Row],[Gg]]*Table5[[#This Row],[Df]])+Table5[[#This Row],[Ts]],"")</f>
        <v>78.054101221640494</v>
      </c>
      <c r="K43" s="235">
        <f>IF(ISBLANK(Table5[[#This Row],[SP]]),"",Log_Header[[#This Row],[Rmf]])</f>
        <v>3.81</v>
      </c>
      <c r="L43" s="236">
        <f>IF(ISNUMBER(Log_Header[[#This Row],[T-Rmf]]),Log_Header[[#This Row],[T-Rmf]],"")</f>
        <v>62</v>
      </c>
      <c r="M43" s="237">
        <f>IFERROR(IF(Table5[[#This Row],[Rmf]]&lt;5,Table5[[#This Row],[Rmf]]*Table5[[#This Row],[T-Rmf]]/Table5[[#This Row],[Tf]],1.75*Table5[[#This Row],[Rmf]]*Table5[[#This Row],[Ts]]/Table5[[#This Row],[Tf]]),"")</f>
        <v>3.026362437115707</v>
      </c>
      <c r="N43" s="237">
        <f>IFERROR(61+(0.133*Table5[[#This Row],[Tf]]),"")</f>
        <v>71.381195462478189</v>
      </c>
      <c r="O43" s="238">
        <f>IFERROR(POWER(10,(Table5[[#This Row],[SP]]+Table5[[#This Row],[K]]*LOG10(Table5[[#This Row],[Rmf_Tf_Cor]]))/Table5[[#This Row],[K]]),"")</f>
        <v>0.8601190283991339</v>
      </c>
      <c r="P43" s="239">
        <f>IF(ISBLANK(Table5[[#This Row],[SP]]),"",Log_Header[[#This Row],[cf_H2O_Type]])</f>
        <v>1</v>
      </c>
      <c r="Q43" s="238">
        <f>IFERROR(Table5[[#This Row],[Rwe]]*Table5[[#This Row],[cf_H2O_Type]],"")</f>
        <v>0.8601190283991339</v>
      </c>
      <c r="R43" s="238">
        <f>IFERROR(Table5[[#This Row],[Rw]]*Table5[[#This Row],[Tf]]/75,"")</f>
        <v>0.89514423607100091</v>
      </c>
      <c r="S43" s="237">
        <f>IFERROR(10000/Table5[[#This Row],[Rw_75]],"")</f>
        <v>11171.384003869987</v>
      </c>
      <c r="T43" s="239">
        <f>IF(ISBLANK(Table5[[#This Row],[SP]]),"",Log_Header[[#This Row],[ct]])</f>
        <v>0.55000000000000004</v>
      </c>
      <c r="U43" s="240">
        <f>IFERROR(ROUND(Table5[[#This Row],[ct]]*Table5[[#This Row],[Cw_75]],-1),"")</f>
        <v>6140</v>
      </c>
      <c r="V43" s="69"/>
      <c r="W43" s="69"/>
      <c r="Y43" s="29"/>
      <c r="Z43"/>
      <c r="AA43"/>
      <c r="AB43"/>
      <c r="AC43"/>
      <c r="AD43"/>
      <c r="AE43"/>
      <c r="AF43"/>
      <c r="AG43"/>
      <c r="AH43"/>
    </row>
    <row r="44" spans="1:34" ht="12.75" customHeight="1" x14ac:dyDescent="0.25">
      <c r="A44" s="229">
        <f>IF(ISNUMBER(Log_Header[[#This Row],[Seq]]),Log_Header[[#This Row],[Seq]],"")</f>
        <v>41</v>
      </c>
      <c r="B44" s="31">
        <f>IF(ISNUMBER(Log_Header[[#This Row],[BRACS_ID]]),Log_Header[[#This Row],[BRACS_ID]],"")</f>
        <v>31193</v>
      </c>
      <c r="C44" s="31" t="str">
        <f>IF(ISNUMBER(Log_Header[[#This Row],[Target_Depth]]),Log_Header[[#This Row],[Target_Depth]],"")</f>
        <v/>
      </c>
      <c r="D44" s="230"/>
      <c r="E44" s="231" t="str">
        <f>IF(ISBLANK(Table5[[#This Row],[SP]]),"",Log_Header[[#This Row],[Tbh]])</f>
        <v/>
      </c>
      <c r="F44" s="232" t="str">
        <f>IF(ISBLANK(Table5[[#This Row],[SP]]),"",Log_Header[[#This Row],[Ts]])</f>
        <v/>
      </c>
      <c r="G44" s="232" t="str">
        <f>IF(ISBLANK(Table5[[#This Row],[SP]]),"",Log_Header[[#This Row],[Dt]])</f>
        <v/>
      </c>
      <c r="H44" s="233" t="str">
        <f>IF(ISBLANK(Table5[[#This Row],[SP]]),"",Log_Header[[#This Row],[Gg]])</f>
        <v/>
      </c>
      <c r="I44" s="232" t="str">
        <f>IF(ISBLANK(Table5[[#This Row],[SP]]),"",Log_Header[[#This Row],[Df]])</f>
        <v/>
      </c>
      <c r="J44" s="234" t="str">
        <f>IFERROR((Table5[[#This Row],[Gg]]*Table5[[#This Row],[Df]])+Table5[[#This Row],[Ts]],"")</f>
        <v/>
      </c>
      <c r="K44" s="235" t="str">
        <f>IF(ISBLANK(Table5[[#This Row],[SP]]),"",Log_Header[[#This Row],[Rmf]])</f>
        <v/>
      </c>
      <c r="L44" s="236">
        <f>IF(ISNUMBER(Log_Header[[#This Row],[T-Rmf]]),Log_Header[[#This Row],[T-Rmf]],"")</f>
        <v>85</v>
      </c>
      <c r="M44" s="237" t="str">
        <f>IFERROR(IF(Table5[[#This Row],[Rmf]]&lt;5,Table5[[#This Row],[Rmf]]*Table5[[#This Row],[T-Rmf]]/Table5[[#This Row],[Tf]],1.75*Table5[[#This Row],[Rmf]]*Table5[[#This Row],[Ts]]/Table5[[#This Row],[Tf]]),"")</f>
        <v/>
      </c>
      <c r="N44" s="237" t="str">
        <f>IFERROR(61+(0.133*Table5[[#This Row],[Tf]]),"")</f>
        <v/>
      </c>
      <c r="O44" s="238" t="str">
        <f>IFERROR(POWER(10,(Table5[[#This Row],[SP]]+Table5[[#This Row],[K]]*LOG10(Table5[[#This Row],[Rmf_Tf_Cor]]))/Table5[[#This Row],[K]]),"")</f>
        <v/>
      </c>
      <c r="P44" s="239" t="str">
        <f>IF(ISBLANK(Table5[[#This Row],[SP]]),"",Log_Header[[#This Row],[cf_H2O_Type]])</f>
        <v/>
      </c>
      <c r="Q44" s="238" t="str">
        <f>IFERROR(Table5[[#This Row],[Rwe]]*Table5[[#This Row],[cf_H2O_Type]],"")</f>
        <v/>
      </c>
      <c r="R44" s="238" t="str">
        <f>IFERROR(Table5[[#This Row],[Rw]]*Table5[[#This Row],[Tf]]/75,"")</f>
        <v/>
      </c>
      <c r="S44" s="237" t="str">
        <f>IFERROR(10000/Table5[[#This Row],[Rw_75]],"")</f>
        <v/>
      </c>
      <c r="T44" s="239" t="str">
        <f>IF(ISBLANK(Table5[[#This Row],[SP]]),"",Log_Header[[#This Row],[ct]])</f>
        <v/>
      </c>
      <c r="U44" s="240" t="str">
        <f>IFERROR(ROUND(Table5[[#This Row],[ct]]*Table5[[#This Row],[Cw_75]],-1),"")</f>
        <v/>
      </c>
      <c r="V44" s="69"/>
      <c r="W44" s="69"/>
      <c r="Y44" s="29"/>
      <c r="Z44"/>
      <c r="AA44"/>
      <c r="AB44"/>
      <c r="AC44"/>
      <c r="AD44"/>
      <c r="AE44"/>
      <c r="AF44"/>
      <c r="AG44"/>
      <c r="AH44"/>
    </row>
    <row r="45" spans="1:34" ht="12.75" customHeight="1" x14ac:dyDescent="0.25">
      <c r="A45" s="229">
        <f>IF(ISNUMBER(Log_Header[[#This Row],[Seq]]),Log_Header[[#This Row],[Seq]],"")</f>
        <v>42</v>
      </c>
      <c r="B45" s="31">
        <f>IF(ISNUMBER(Log_Header[[#This Row],[BRACS_ID]]),Log_Header[[#This Row],[BRACS_ID]],"")</f>
        <v>24739</v>
      </c>
      <c r="C45" s="31">
        <f>IF(ISNUMBER(Log_Header[[#This Row],[Target_Depth]]),Log_Header[[#This Row],[Target_Depth]],"")</f>
        <v>875</v>
      </c>
      <c r="D45" s="230">
        <v>-25</v>
      </c>
      <c r="E45" s="231">
        <f>IF(ISBLANK(Table5[[#This Row],[SP]]),"",Log_Header[[#This Row],[Tbh]])</f>
        <v>110</v>
      </c>
      <c r="F45" s="232">
        <f>IF(ISBLANK(Table5[[#This Row],[SP]]),"",Log_Header[[#This Row],[Ts]])</f>
        <v>65</v>
      </c>
      <c r="G45" s="232">
        <f>IF(ISBLANK(Table5[[#This Row],[SP]]),"",Log_Header[[#This Row],[Dt]])</f>
        <v>3206</v>
      </c>
      <c r="H45" s="233">
        <f>IF(ISBLANK(Table5[[#This Row],[SP]]),"",Log_Header[[#This Row],[Gg]])</f>
        <v>1.4036182158452901E-2</v>
      </c>
      <c r="I45" s="232">
        <f>IF(ISBLANK(Table5[[#This Row],[SP]]),"",Log_Header[[#This Row],[Df]])</f>
        <v>874</v>
      </c>
      <c r="J45" s="234">
        <f>IFERROR((Table5[[#This Row],[Gg]]*Table5[[#This Row],[Df]])+Table5[[#This Row],[Ts]],"")</f>
        <v>77.267623206487841</v>
      </c>
      <c r="K45" s="235">
        <f>IF(ISBLANK(Table5[[#This Row],[SP]]),"",Log_Header[[#This Row],[Rmf]])</f>
        <v>5.2</v>
      </c>
      <c r="L45" s="236">
        <f>IF(ISNUMBER(Log_Header[[#This Row],[T-Rmf]]),Log_Header[[#This Row],[T-Rmf]],"")</f>
        <v>56</v>
      </c>
      <c r="M45" s="237">
        <f>IFERROR(IF(Table5[[#This Row],[Rmf]]&lt;5,Table5[[#This Row],[Rmf]]*Table5[[#This Row],[T-Rmf]]/Table5[[#This Row],[Tf]],1.75*Table5[[#This Row],[Rmf]]*Table5[[#This Row],[Ts]]/Table5[[#This Row],[Tf]]),"")</f>
        <v>7.6552115291458094</v>
      </c>
      <c r="N45" s="237">
        <f>IFERROR(61+(0.133*Table5[[#This Row],[Tf]]),"")</f>
        <v>71.276593886462877</v>
      </c>
      <c r="O45" s="238">
        <f>IFERROR(POWER(10,(Table5[[#This Row],[SP]]+Table5[[#This Row],[K]]*LOG10(Table5[[#This Row],[Rmf_Tf_Cor]]))/Table5[[#This Row],[K]]),"")</f>
        <v>3.4135865434681749</v>
      </c>
      <c r="P45" s="239">
        <f>IF(ISBLANK(Table5[[#This Row],[SP]]),"",Log_Header[[#This Row],[cf_H2O_Type]])</f>
        <v>1</v>
      </c>
      <c r="Q45" s="238">
        <f>IFERROR(Table5[[#This Row],[Rwe]]*Table5[[#This Row],[cf_H2O_Type]],"")</f>
        <v>3.4135865434681749</v>
      </c>
      <c r="R45" s="238">
        <f>IFERROR(Table5[[#This Row],[Rw]]*Table5[[#This Row],[Tf]]/75,"")</f>
        <v>3.5167962509791488</v>
      </c>
      <c r="S45" s="237">
        <f>IFERROR(10000/Table5[[#This Row],[Rw_75]],"")</f>
        <v>2843.497116790827</v>
      </c>
      <c r="T45" s="239">
        <f>IF(ISBLANK(Table5[[#This Row],[SP]]),"",Log_Header[[#This Row],[ct]])</f>
        <v>0.55000000000000004</v>
      </c>
      <c r="U45" s="240">
        <f>IFERROR(ROUND(Table5[[#This Row],[ct]]*Table5[[#This Row],[Cw_75]],-1),"")</f>
        <v>1560</v>
      </c>
      <c r="V45" s="69"/>
      <c r="W45" s="69"/>
      <c r="Y45" s="29"/>
      <c r="Z45"/>
      <c r="AA45"/>
      <c r="AB45"/>
      <c r="AC45"/>
      <c r="AD45"/>
      <c r="AE45"/>
      <c r="AF45"/>
      <c r="AG45"/>
      <c r="AH45"/>
    </row>
    <row r="46" spans="1:34" ht="12.75" customHeight="1" x14ac:dyDescent="0.25">
      <c r="A46" s="229">
        <f>IF(ISNUMBER(Log_Header[[#This Row],[Seq]]),Log_Header[[#This Row],[Seq]],"")</f>
        <v>43</v>
      </c>
      <c r="B46" s="31">
        <f>IF(ISNUMBER(Log_Header[[#This Row],[BRACS_ID]]),Log_Header[[#This Row],[BRACS_ID]],"")</f>
        <v>32425</v>
      </c>
      <c r="C46" s="31">
        <f>IF(ISNUMBER(Log_Header[[#This Row],[Target_Depth]]),Log_Header[[#This Row],[Target_Depth]],"")</f>
        <v>835</v>
      </c>
      <c r="D46" s="230">
        <v>-21</v>
      </c>
      <c r="E46" s="231">
        <f>IF(ISBLANK(Table5[[#This Row],[SP]]),"",Log_Header[[#This Row],[Tbh]])</f>
        <v>130</v>
      </c>
      <c r="F46" s="232">
        <f>IF(ISBLANK(Table5[[#This Row],[SP]]),"",Log_Header[[#This Row],[Ts]])</f>
        <v>65</v>
      </c>
      <c r="G46" s="232">
        <f>IF(ISBLANK(Table5[[#This Row],[SP]]),"",Log_Header[[#This Row],[Dt]])</f>
        <v>3690</v>
      </c>
      <c r="H46" s="233">
        <f>IF(ISBLANK(Table5[[#This Row],[SP]]),"",Log_Header[[#This Row],[Gg]])</f>
        <v>1.7615176151761516E-2</v>
      </c>
      <c r="I46" s="232">
        <f>IF(ISBLANK(Table5[[#This Row],[SP]]),"",Log_Header[[#This Row],[Df]])</f>
        <v>827</v>
      </c>
      <c r="J46" s="234">
        <f>IFERROR((Table5[[#This Row],[Gg]]*Table5[[#This Row],[Df]])+Table5[[#This Row],[Ts]],"")</f>
        <v>79.56775067750678</v>
      </c>
      <c r="K46" s="235">
        <f>IF(ISBLANK(Table5[[#This Row],[SP]]),"",Log_Header[[#This Row],[Rmf]])</f>
        <v>1.32</v>
      </c>
      <c r="L46" s="236">
        <f>IF(ISNUMBER(Log_Header[[#This Row],[T-Rmf]]),Log_Header[[#This Row],[T-Rmf]],"")</f>
        <v>80</v>
      </c>
      <c r="M46" s="237">
        <f>IFERROR(IF(Table5[[#This Row],[Rmf]]&lt;5,Table5[[#This Row],[Rmf]]*Table5[[#This Row],[T-Rmf]]/Table5[[#This Row],[Tf]],1.75*Table5[[#This Row],[Rmf]]*Table5[[#This Row],[Ts]]/Table5[[#This Row],[Tf]]),"")</f>
        <v>1.3271708588069004</v>
      </c>
      <c r="N46" s="237">
        <f>IFERROR(61+(0.133*Table5[[#This Row],[Tf]]),"")</f>
        <v>71.582510840108398</v>
      </c>
      <c r="O46" s="238">
        <f>IFERROR(POWER(10,(Table5[[#This Row],[SP]]+Table5[[#This Row],[K]]*LOG10(Table5[[#This Row],[Rmf_Tf_Cor]]))/Table5[[#This Row],[K]]),"")</f>
        <v>0.67539694079647106</v>
      </c>
      <c r="P46" s="239">
        <f>IF(ISBLANK(Table5[[#This Row],[SP]]),"",Log_Header[[#This Row],[cf_H2O_Type]])</f>
        <v>1</v>
      </c>
      <c r="Q46" s="238">
        <f>IFERROR(Table5[[#This Row],[Rwe]]*Table5[[#This Row],[cf_H2O_Type]],"")</f>
        <v>0.67539694079647106</v>
      </c>
      <c r="R46" s="238">
        <f>IFERROR(Table5[[#This Row],[Rw]]*Table5[[#This Row],[Tf]]/75,"")</f>
        <v>0.71653087191525888</v>
      </c>
      <c r="S46" s="237">
        <f>IFERROR(10000/Table5[[#This Row],[Rw_75]],"")</f>
        <v>13956.132794767645</v>
      </c>
      <c r="T46" s="239">
        <f>IF(ISBLANK(Table5[[#This Row],[SP]]),"",Log_Header[[#This Row],[ct]])</f>
        <v>0.55000000000000004</v>
      </c>
      <c r="U46" s="240">
        <f>IFERROR(ROUND(Table5[[#This Row],[ct]]*Table5[[#This Row],[Cw_75]],-1),"")</f>
        <v>7680</v>
      </c>
      <c r="V46" s="69"/>
      <c r="W46" s="69"/>
      <c r="Y46" s="29"/>
      <c r="Z46"/>
      <c r="AA46"/>
      <c r="AB46"/>
      <c r="AC46"/>
      <c r="AD46"/>
      <c r="AE46"/>
      <c r="AF46"/>
      <c r="AG46"/>
      <c r="AH46"/>
    </row>
    <row r="47" spans="1:34" ht="12.75" customHeight="1" x14ac:dyDescent="0.25">
      <c r="A47" s="229">
        <f>IF(ISNUMBER(Log_Header[[#This Row],[Seq]]),Log_Header[[#This Row],[Seq]],"")</f>
        <v>44</v>
      </c>
      <c r="B47" s="31">
        <f>IF(ISNUMBER(Log_Header[[#This Row],[BRACS_ID]]),Log_Header[[#This Row],[BRACS_ID]],"")</f>
        <v>20326</v>
      </c>
      <c r="C47" s="31" t="str">
        <f>IF(ISNUMBER(Log_Header[[#This Row],[Target_Depth]]),Log_Header[[#This Row],[Target_Depth]],"")</f>
        <v/>
      </c>
      <c r="D47" s="230"/>
      <c r="E47" s="231" t="str">
        <f>IF(ISBLANK(Table5[[#This Row],[SP]]),"",Log_Header[[#This Row],[Tbh]])</f>
        <v/>
      </c>
      <c r="F47" s="232" t="str">
        <f>IF(ISBLANK(Table5[[#This Row],[SP]]),"",Log_Header[[#This Row],[Ts]])</f>
        <v/>
      </c>
      <c r="G47" s="232" t="str">
        <f>IF(ISBLANK(Table5[[#This Row],[SP]]),"",Log_Header[[#This Row],[Dt]])</f>
        <v/>
      </c>
      <c r="H47" s="233" t="str">
        <f>IF(ISBLANK(Table5[[#This Row],[SP]]),"",Log_Header[[#This Row],[Gg]])</f>
        <v/>
      </c>
      <c r="I47" s="232" t="str">
        <f>IF(ISBLANK(Table5[[#This Row],[SP]]),"",Log_Header[[#This Row],[Df]])</f>
        <v/>
      </c>
      <c r="J47" s="234" t="str">
        <f>IFERROR((Table5[[#This Row],[Gg]]*Table5[[#This Row],[Df]])+Table5[[#This Row],[Ts]],"")</f>
        <v/>
      </c>
      <c r="K47" s="235" t="str">
        <f>IF(ISBLANK(Table5[[#This Row],[SP]]),"",Log_Header[[#This Row],[Rmf]])</f>
        <v/>
      </c>
      <c r="L47" s="236">
        <f>IF(ISNUMBER(Log_Header[[#This Row],[T-Rmf]]),Log_Header[[#This Row],[T-Rmf]],"")</f>
        <v>70</v>
      </c>
      <c r="M47" s="237" t="str">
        <f>IFERROR(IF(Table5[[#This Row],[Rmf]]&lt;5,Table5[[#This Row],[Rmf]]*Table5[[#This Row],[T-Rmf]]/Table5[[#This Row],[Tf]],1.75*Table5[[#This Row],[Rmf]]*Table5[[#This Row],[Ts]]/Table5[[#This Row],[Tf]]),"")</f>
        <v/>
      </c>
      <c r="N47" s="237" t="str">
        <f>IFERROR(61+(0.133*Table5[[#This Row],[Tf]]),"")</f>
        <v/>
      </c>
      <c r="O47" s="238" t="str">
        <f>IFERROR(POWER(10,(Table5[[#This Row],[SP]]+Table5[[#This Row],[K]]*LOG10(Table5[[#This Row],[Rmf_Tf_Cor]]))/Table5[[#This Row],[K]]),"")</f>
        <v/>
      </c>
      <c r="P47" s="239" t="str">
        <f>IF(ISBLANK(Table5[[#This Row],[SP]]),"",Log_Header[[#This Row],[cf_H2O_Type]])</f>
        <v/>
      </c>
      <c r="Q47" s="238" t="str">
        <f>IFERROR(Table5[[#This Row],[Rwe]]*Table5[[#This Row],[cf_H2O_Type]],"")</f>
        <v/>
      </c>
      <c r="R47" s="238" t="str">
        <f>IFERROR(Table5[[#This Row],[Rw]]*Table5[[#This Row],[Tf]]/75,"")</f>
        <v/>
      </c>
      <c r="S47" s="237" t="str">
        <f>IFERROR(10000/Table5[[#This Row],[Rw_75]],"")</f>
        <v/>
      </c>
      <c r="T47" s="239" t="str">
        <f>IF(ISBLANK(Table5[[#This Row],[SP]]),"",Log_Header[[#This Row],[ct]])</f>
        <v/>
      </c>
      <c r="U47" s="240" t="str">
        <f>IFERROR(ROUND(Table5[[#This Row],[ct]]*Table5[[#This Row],[Cw_75]],-1),"")</f>
        <v/>
      </c>
      <c r="V47" s="69"/>
      <c r="W47" s="69"/>
      <c r="Y47" s="29"/>
      <c r="Z47"/>
      <c r="AA47"/>
      <c r="AB47"/>
      <c r="AC47"/>
      <c r="AD47"/>
      <c r="AE47"/>
      <c r="AF47"/>
      <c r="AG47"/>
      <c r="AH47"/>
    </row>
    <row r="48" spans="1:34" ht="12.75" customHeight="1" x14ac:dyDescent="0.25">
      <c r="A48" s="229">
        <f>IF(ISNUMBER(Log_Header[[#This Row],[Seq]]),Log_Header[[#This Row],[Seq]],"")</f>
        <v>45</v>
      </c>
      <c r="B48" s="31">
        <f>IF(ISNUMBER(Log_Header[[#This Row],[BRACS_ID]]),Log_Header[[#This Row],[BRACS_ID]],"")</f>
        <v>20354</v>
      </c>
      <c r="C48" s="31" t="str">
        <f>IF(ISNUMBER(Log_Header[[#This Row],[Target_Depth]]),Log_Header[[#This Row],[Target_Depth]],"")</f>
        <v/>
      </c>
      <c r="D48" s="230"/>
      <c r="E48" s="231" t="str">
        <f>IF(ISBLANK(Table5[[#This Row],[SP]]),"",Log_Header[[#This Row],[Tbh]])</f>
        <v/>
      </c>
      <c r="F48" s="232" t="str">
        <f>IF(ISBLANK(Table5[[#This Row],[SP]]),"",Log_Header[[#This Row],[Ts]])</f>
        <v/>
      </c>
      <c r="G48" s="232" t="str">
        <f>IF(ISBLANK(Table5[[#This Row],[SP]]),"",Log_Header[[#This Row],[Dt]])</f>
        <v/>
      </c>
      <c r="H48" s="233" t="str">
        <f>IF(ISBLANK(Table5[[#This Row],[SP]]),"",Log_Header[[#This Row],[Gg]])</f>
        <v/>
      </c>
      <c r="I48" s="232" t="str">
        <f>IF(ISBLANK(Table5[[#This Row],[SP]]),"",Log_Header[[#This Row],[Df]])</f>
        <v/>
      </c>
      <c r="J48" s="234" t="str">
        <f>IFERROR((Table5[[#This Row],[Gg]]*Table5[[#This Row],[Df]])+Table5[[#This Row],[Ts]],"")</f>
        <v/>
      </c>
      <c r="K48" s="235" t="str">
        <f>IF(ISBLANK(Table5[[#This Row],[SP]]),"",Log_Header[[#This Row],[Rmf]])</f>
        <v/>
      </c>
      <c r="L48" s="236">
        <f>IF(ISNUMBER(Log_Header[[#This Row],[T-Rmf]]),Log_Header[[#This Row],[T-Rmf]],"")</f>
        <v>76</v>
      </c>
      <c r="M48" s="237" t="str">
        <f>IFERROR(IF(Table5[[#This Row],[Rmf]]&lt;5,Table5[[#This Row],[Rmf]]*Table5[[#This Row],[T-Rmf]]/Table5[[#This Row],[Tf]],1.75*Table5[[#This Row],[Rmf]]*Table5[[#This Row],[Ts]]/Table5[[#This Row],[Tf]]),"")</f>
        <v/>
      </c>
      <c r="N48" s="237" t="str">
        <f>IFERROR(61+(0.133*Table5[[#This Row],[Tf]]),"")</f>
        <v/>
      </c>
      <c r="O48" s="238" t="str">
        <f>IFERROR(POWER(10,(Table5[[#This Row],[SP]]+Table5[[#This Row],[K]]*LOG10(Table5[[#This Row],[Rmf_Tf_Cor]]))/Table5[[#This Row],[K]]),"")</f>
        <v/>
      </c>
      <c r="P48" s="239" t="str">
        <f>IF(ISBLANK(Table5[[#This Row],[SP]]),"",Log_Header[[#This Row],[cf_H2O_Type]])</f>
        <v/>
      </c>
      <c r="Q48" s="238" t="str">
        <f>IFERROR(Table5[[#This Row],[Rwe]]*Table5[[#This Row],[cf_H2O_Type]],"")</f>
        <v/>
      </c>
      <c r="R48" s="238" t="str">
        <f>IFERROR(Table5[[#This Row],[Rw]]*Table5[[#This Row],[Tf]]/75,"")</f>
        <v/>
      </c>
      <c r="S48" s="237" t="str">
        <f>IFERROR(10000/Table5[[#This Row],[Rw_75]],"")</f>
        <v/>
      </c>
      <c r="T48" s="239" t="str">
        <f>IF(ISBLANK(Table5[[#This Row],[SP]]),"",Log_Header[[#This Row],[ct]])</f>
        <v/>
      </c>
      <c r="U48" s="240" t="str">
        <f>IFERROR(ROUND(Table5[[#This Row],[ct]]*Table5[[#This Row],[Cw_75]],-1),"")</f>
        <v/>
      </c>
      <c r="V48" s="69"/>
      <c r="W48" s="69"/>
      <c r="Y48" s="29"/>
      <c r="Z48"/>
      <c r="AA48"/>
      <c r="AB48"/>
      <c r="AC48"/>
      <c r="AD48"/>
      <c r="AE48"/>
      <c r="AF48"/>
      <c r="AG48"/>
      <c r="AH48"/>
    </row>
    <row r="49" spans="1:34" ht="12.75" customHeight="1" x14ac:dyDescent="0.25">
      <c r="A49" s="229">
        <f>IF(ISNUMBER(Log_Header[[#This Row],[Seq]]),Log_Header[[#This Row],[Seq]],"")</f>
        <v>46</v>
      </c>
      <c r="B49" s="31">
        <f>IF(ISNUMBER(Log_Header[[#This Row],[BRACS_ID]]),Log_Header[[#This Row],[BRACS_ID]],"")</f>
        <v>1947</v>
      </c>
      <c r="C49" s="31">
        <f>IF(ISNUMBER(Log_Header[[#This Row],[Target_Depth]]),Log_Header[[#This Row],[Target_Depth]],"")</f>
        <v>85</v>
      </c>
      <c r="D49" s="230"/>
      <c r="E49" s="231" t="str">
        <f>IF(ISBLANK(Table5[[#This Row],[SP]]),"",Log_Header[[#This Row],[Tbh]])</f>
        <v/>
      </c>
      <c r="F49" s="232" t="str">
        <f>IF(ISBLANK(Table5[[#This Row],[SP]]),"",Log_Header[[#This Row],[Ts]])</f>
        <v/>
      </c>
      <c r="G49" s="232" t="str">
        <f>IF(ISBLANK(Table5[[#This Row],[SP]]),"",Log_Header[[#This Row],[Dt]])</f>
        <v/>
      </c>
      <c r="H49" s="233" t="str">
        <f>IF(ISBLANK(Table5[[#This Row],[SP]]),"",Log_Header[[#This Row],[Gg]])</f>
        <v/>
      </c>
      <c r="I49" s="232" t="str">
        <f>IF(ISBLANK(Table5[[#This Row],[SP]]),"",Log_Header[[#This Row],[Df]])</f>
        <v/>
      </c>
      <c r="J49" s="234" t="str">
        <f>IFERROR((Table5[[#This Row],[Gg]]*Table5[[#This Row],[Df]])+Table5[[#This Row],[Ts]],"")</f>
        <v/>
      </c>
      <c r="K49" s="235" t="str">
        <f>IF(ISBLANK(Table5[[#This Row],[SP]]),"",Log_Header[[#This Row],[Rmf]])</f>
        <v/>
      </c>
      <c r="L49" s="236" t="str">
        <f>IF(ISNUMBER(Log_Header[[#This Row],[T-Rmf]]),Log_Header[[#This Row],[T-Rmf]],"")</f>
        <v/>
      </c>
      <c r="M49" s="237" t="str">
        <f>IFERROR(IF(Table5[[#This Row],[Rmf]]&lt;5,Table5[[#This Row],[Rmf]]*Table5[[#This Row],[T-Rmf]]/Table5[[#This Row],[Tf]],1.75*Table5[[#This Row],[Rmf]]*Table5[[#This Row],[Ts]]/Table5[[#This Row],[Tf]]),"")</f>
        <v/>
      </c>
      <c r="N49" s="237" t="str">
        <f>IFERROR(61+(0.133*Table5[[#This Row],[Tf]]),"")</f>
        <v/>
      </c>
      <c r="O49" s="238" t="str">
        <f>IFERROR(POWER(10,(Table5[[#This Row],[SP]]+Table5[[#This Row],[K]]*LOG10(Table5[[#This Row],[Rmf_Tf_Cor]]))/Table5[[#This Row],[K]]),"")</f>
        <v/>
      </c>
      <c r="P49" s="239" t="str">
        <f>IF(ISBLANK(Table5[[#This Row],[SP]]),"",Log_Header[[#This Row],[cf_H2O_Type]])</f>
        <v/>
      </c>
      <c r="Q49" s="238" t="str">
        <f>IFERROR(Table5[[#This Row],[Rwe]]*Table5[[#This Row],[cf_H2O_Type]],"")</f>
        <v/>
      </c>
      <c r="R49" s="238" t="str">
        <f>IFERROR(Table5[[#This Row],[Rw]]*Table5[[#This Row],[Tf]]/75,"")</f>
        <v/>
      </c>
      <c r="S49" s="237" t="str">
        <f>IFERROR(10000/Table5[[#This Row],[Rw_75]],"")</f>
        <v/>
      </c>
      <c r="T49" s="239" t="str">
        <f>IF(ISBLANK(Table5[[#This Row],[SP]]),"",Log_Header[[#This Row],[ct]])</f>
        <v/>
      </c>
      <c r="U49" s="240" t="str">
        <f>IFERROR(ROUND(Table5[[#This Row],[ct]]*Table5[[#This Row],[Cw_75]],-1),"")</f>
        <v/>
      </c>
      <c r="V49" s="69"/>
      <c r="W49" s="69"/>
      <c r="Y49" s="29"/>
      <c r="Z49"/>
      <c r="AA49"/>
      <c r="AB49"/>
      <c r="AC49"/>
      <c r="AD49"/>
      <c r="AE49"/>
      <c r="AF49"/>
      <c r="AG49"/>
      <c r="AH49"/>
    </row>
    <row r="50" spans="1:34" ht="12.75" customHeight="1" x14ac:dyDescent="0.25">
      <c r="A50" s="229">
        <f>IF(ISNUMBER(Log_Header[[#This Row],[Seq]]),Log_Header[[#This Row],[Seq]],"")</f>
        <v>47</v>
      </c>
      <c r="B50" s="31">
        <f>IF(ISNUMBER(Log_Header[[#This Row],[BRACS_ID]]),Log_Header[[#This Row],[BRACS_ID]],"")</f>
        <v>24726</v>
      </c>
      <c r="C50" s="31" t="str">
        <f>IF(ISNUMBER(Log_Header[[#This Row],[Target_Depth]]),Log_Header[[#This Row],[Target_Depth]],"")</f>
        <v/>
      </c>
      <c r="D50" s="230"/>
      <c r="E50" s="231" t="str">
        <f>IF(ISBLANK(Table5[[#This Row],[SP]]),"",Log_Header[[#This Row],[Tbh]])</f>
        <v/>
      </c>
      <c r="F50" s="232" t="str">
        <f>IF(ISBLANK(Table5[[#This Row],[SP]]),"",Log_Header[[#This Row],[Ts]])</f>
        <v/>
      </c>
      <c r="G50" s="232" t="str">
        <f>IF(ISBLANK(Table5[[#This Row],[SP]]),"",Log_Header[[#This Row],[Dt]])</f>
        <v/>
      </c>
      <c r="H50" s="233" t="str">
        <f>IF(ISBLANK(Table5[[#This Row],[SP]]),"",Log_Header[[#This Row],[Gg]])</f>
        <v/>
      </c>
      <c r="I50" s="232" t="str">
        <f>IF(ISBLANK(Table5[[#This Row],[SP]]),"",Log_Header[[#This Row],[Df]])</f>
        <v/>
      </c>
      <c r="J50" s="234" t="str">
        <f>IFERROR((Table5[[#This Row],[Gg]]*Table5[[#This Row],[Df]])+Table5[[#This Row],[Ts]],"")</f>
        <v/>
      </c>
      <c r="K50" s="235" t="str">
        <f>IF(ISBLANK(Table5[[#This Row],[SP]]),"",Log_Header[[#This Row],[Rmf]])</f>
        <v/>
      </c>
      <c r="L50" s="236" t="str">
        <f>IF(ISNUMBER(Log_Header[[#This Row],[T-Rmf]]),Log_Header[[#This Row],[T-Rmf]],"")</f>
        <v/>
      </c>
      <c r="M5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0" s="237" t="str">
        <f>IFERROR(61+(0.133*Table5[[#This Row],[Tf]]),"")</f>
        <v/>
      </c>
      <c r="O50" s="238" t="str">
        <f>IFERROR(POWER(10,(Table5[[#This Row],[SP]]+Table5[[#This Row],[K]]*LOG10(Table5[[#This Row],[Rmf_Tf_Cor]]))/Table5[[#This Row],[K]]),"")</f>
        <v/>
      </c>
      <c r="P50" s="239" t="str">
        <f>IF(ISBLANK(Table5[[#This Row],[SP]]),"",Log_Header[[#This Row],[cf_H2O_Type]])</f>
        <v/>
      </c>
      <c r="Q50" s="238" t="str">
        <f>IFERROR(Table5[[#This Row],[Rwe]]*Table5[[#This Row],[cf_H2O_Type]],"")</f>
        <v/>
      </c>
      <c r="R50" s="238" t="str">
        <f>IFERROR(Table5[[#This Row],[Rw]]*Table5[[#This Row],[Tf]]/75,"")</f>
        <v/>
      </c>
      <c r="S50" s="237" t="str">
        <f>IFERROR(10000/Table5[[#This Row],[Rw_75]],"")</f>
        <v/>
      </c>
      <c r="T50" s="239" t="str">
        <f>IF(ISBLANK(Table5[[#This Row],[SP]]),"",Log_Header[[#This Row],[ct]])</f>
        <v/>
      </c>
      <c r="U50" s="240" t="str">
        <f>IFERROR(ROUND(Table5[[#This Row],[ct]]*Table5[[#This Row],[Cw_75]],-1),"")</f>
        <v/>
      </c>
      <c r="V50" s="69"/>
      <c r="W50" s="69"/>
      <c r="Y50" s="29"/>
      <c r="Z50"/>
      <c r="AA50"/>
      <c r="AB50"/>
      <c r="AC50"/>
      <c r="AD50"/>
      <c r="AE50"/>
      <c r="AF50"/>
      <c r="AG50"/>
      <c r="AH50"/>
    </row>
    <row r="51" spans="1:34" ht="12.75" customHeight="1" x14ac:dyDescent="0.25">
      <c r="A51" s="229">
        <f>IF(ISNUMBER(Log_Header[[#This Row],[Seq]]),Log_Header[[#This Row],[Seq]],"")</f>
        <v>48</v>
      </c>
      <c r="B51" s="31">
        <f>IF(ISNUMBER(Log_Header[[#This Row],[BRACS_ID]]),Log_Header[[#This Row],[BRACS_ID]],"")</f>
        <v>36890</v>
      </c>
      <c r="C51" s="31" t="str">
        <f>IF(ISNUMBER(Log_Header[[#This Row],[Target_Depth]]),Log_Header[[#This Row],[Target_Depth]],"")</f>
        <v/>
      </c>
      <c r="D51" s="230"/>
      <c r="E51" s="231" t="str">
        <f>IF(ISBLANK(Table5[[#This Row],[SP]]),"",Log_Header[[#This Row],[Tbh]])</f>
        <v/>
      </c>
      <c r="F51" s="232" t="str">
        <f>IF(ISBLANK(Table5[[#This Row],[SP]]),"",Log_Header[[#This Row],[Ts]])</f>
        <v/>
      </c>
      <c r="G51" s="232" t="str">
        <f>IF(ISBLANK(Table5[[#This Row],[SP]]),"",Log_Header[[#This Row],[Dt]])</f>
        <v/>
      </c>
      <c r="H51" s="233" t="str">
        <f>IF(ISBLANK(Table5[[#This Row],[SP]]),"",Log_Header[[#This Row],[Gg]])</f>
        <v/>
      </c>
      <c r="I51" s="232" t="str">
        <f>IF(ISBLANK(Table5[[#This Row],[SP]]),"",Log_Header[[#This Row],[Df]])</f>
        <v/>
      </c>
      <c r="J51" s="234" t="str">
        <f>IFERROR((Table5[[#This Row],[Gg]]*Table5[[#This Row],[Df]])+Table5[[#This Row],[Ts]],"")</f>
        <v/>
      </c>
      <c r="K51" s="235" t="str">
        <f>IF(ISBLANK(Table5[[#This Row],[SP]]),"",Log_Header[[#This Row],[Rmf]])</f>
        <v/>
      </c>
      <c r="L51" s="236">
        <f>IF(ISNUMBER(Log_Header[[#This Row],[T-Rmf]]),Log_Header[[#This Row],[T-Rmf]],"")</f>
        <v>50</v>
      </c>
      <c r="M5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" s="237" t="str">
        <f>IFERROR(61+(0.133*Table5[[#This Row],[Tf]]),"")</f>
        <v/>
      </c>
      <c r="O51" s="238" t="str">
        <f>IFERROR(POWER(10,(Table5[[#This Row],[SP]]+Table5[[#This Row],[K]]*LOG10(Table5[[#This Row],[Rmf_Tf_Cor]]))/Table5[[#This Row],[K]]),"")</f>
        <v/>
      </c>
      <c r="P51" s="239" t="str">
        <f>IF(ISBLANK(Table5[[#This Row],[SP]]),"",Log_Header[[#This Row],[cf_H2O_Type]])</f>
        <v/>
      </c>
      <c r="Q51" s="238" t="str">
        <f>IFERROR(Table5[[#This Row],[Rwe]]*Table5[[#This Row],[cf_H2O_Type]],"")</f>
        <v/>
      </c>
      <c r="R51" s="238" t="str">
        <f>IFERROR(Table5[[#This Row],[Rw]]*Table5[[#This Row],[Tf]]/75,"")</f>
        <v/>
      </c>
      <c r="S51" s="237" t="str">
        <f>IFERROR(10000/Table5[[#This Row],[Rw_75]],"")</f>
        <v/>
      </c>
      <c r="T51" s="239" t="str">
        <f>IF(ISBLANK(Table5[[#This Row],[SP]]),"",Log_Header[[#This Row],[ct]])</f>
        <v/>
      </c>
      <c r="U51" s="240" t="str">
        <f>IFERROR(ROUND(Table5[[#This Row],[ct]]*Table5[[#This Row],[Cw_75]],-1),"")</f>
        <v/>
      </c>
      <c r="V51" s="69"/>
      <c r="W51" s="69"/>
      <c r="Y51" s="29"/>
      <c r="Z51"/>
      <c r="AA51"/>
      <c r="AB51"/>
      <c r="AC51"/>
      <c r="AD51"/>
      <c r="AE51"/>
      <c r="AF51"/>
      <c r="AG51"/>
      <c r="AH51"/>
    </row>
    <row r="52" spans="1:34" ht="12.75" customHeight="1" x14ac:dyDescent="0.25">
      <c r="A52" s="229">
        <f>IF(ISNUMBER(Log_Header[[#This Row],[Seq]]),Log_Header[[#This Row],[Seq]],"")</f>
        <v>49</v>
      </c>
      <c r="B52" s="31">
        <f>IF(ISNUMBER(Log_Header[[#This Row],[BRACS_ID]]),Log_Header[[#This Row],[BRACS_ID]],"")</f>
        <v>20330</v>
      </c>
      <c r="C52" s="31" t="str">
        <f>IF(ISNUMBER(Log_Header[[#This Row],[Target_Depth]]),Log_Header[[#This Row],[Target_Depth]],"")</f>
        <v/>
      </c>
      <c r="D52" s="230"/>
      <c r="E52" s="231" t="str">
        <f>IF(ISBLANK(Table5[[#This Row],[SP]]),"",Log_Header[[#This Row],[Tbh]])</f>
        <v/>
      </c>
      <c r="F52" s="232" t="str">
        <f>IF(ISBLANK(Table5[[#This Row],[SP]]),"",Log_Header[[#This Row],[Ts]])</f>
        <v/>
      </c>
      <c r="G52" s="232" t="str">
        <f>IF(ISBLANK(Table5[[#This Row],[SP]]),"",Log_Header[[#This Row],[Dt]])</f>
        <v/>
      </c>
      <c r="H52" s="233" t="str">
        <f>IF(ISBLANK(Table5[[#This Row],[SP]]),"",Log_Header[[#This Row],[Gg]])</f>
        <v/>
      </c>
      <c r="I52" s="232" t="str">
        <f>IF(ISBLANK(Table5[[#This Row],[SP]]),"",Log_Header[[#This Row],[Df]])</f>
        <v/>
      </c>
      <c r="J52" s="234" t="str">
        <f>IFERROR((Table5[[#This Row],[Gg]]*Table5[[#This Row],[Df]])+Table5[[#This Row],[Ts]],"")</f>
        <v/>
      </c>
      <c r="K52" s="235" t="str">
        <f>IF(ISBLANK(Table5[[#This Row],[SP]]),"",Log_Header[[#This Row],[Rmf]])</f>
        <v/>
      </c>
      <c r="L52" s="236">
        <f>IF(ISNUMBER(Log_Header[[#This Row],[T-Rmf]]),Log_Header[[#This Row],[T-Rmf]],"")</f>
        <v>115</v>
      </c>
      <c r="M5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" s="237" t="str">
        <f>IFERROR(61+(0.133*Table5[[#This Row],[Tf]]),"")</f>
        <v/>
      </c>
      <c r="O52" s="238" t="str">
        <f>IFERROR(POWER(10,(Table5[[#This Row],[SP]]+Table5[[#This Row],[K]]*LOG10(Table5[[#This Row],[Rmf_Tf_Cor]]))/Table5[[#This Row],[K]]),"")</f>
        <v/>
      </c>
      <c r="P52" s="239" t="str">
        <f>IF(ISBLANK(Table5[[#This Row],[SP]]),"",Log_Header[[#This Row],[cf_H2O_Type]])</f>
        <v/>
      </c>
      <c r="Q52" s="238" t="str">
        <f>IFERROR(Table5[[#This Row],[Rwe]]*Table5[[#This Row],[cf_H2O_Type]],"")</f>
        <v/>
      </c>
      <c r="R52" s="238" t="str">
        <f>IFERROR(Table5[[#This Row],[Rw]]*Table5[[#This Row],[Tf]]/75,"")</f>
        <v/>
      </c>
      <c r="S52" s="237" t="str">
        <f>IFERROR(10000/Table5[[#This Row],[Rw_75]],"")</f>
        <v/>
      </c>
      <c r="T52" s="239" t="str">
        <f>IF(ISBLANK(Table5[[#This Row],[SP]]),"",Log_Header[[#This Row],[ct]])</f>
        <v/>
      </c>
      <c r="U52" s="240" t="str">
        <f>IFERROR(ROUND(Table5[[#This Row],[ct]]*Table5[[#This Row],[Cw_75]],-1),"")</f>
        <v/>
      </c>
      <c r="V52" s="69"/>
      <c r="W52" s="69"/>
      <c r="Y52" s="29"/>
      <c r="Z52"/>
      <c r="AA52"/>
      <c r="AB52"/>
      <c r="AC52"/>
      <c r="AD52"/>
      <c r="AE52"/>
      <c r="AF52"/>
      <c r="AG52"/>
      <c r="AH52"/>
    </row>
    <row r="53" spans="1:34" ht="12.75" customHeight="1" x14ac:dyDescent="0.25">
      <c r="A53" s="229">
        <f>IF(ISNUMBER(Log_Header[[#This Row],[Seq]]),Log_Header[[#This Row],[Seq]],"")</f>
        <v>50</v>
      </c>
      <c r="B53" s="31">
        <f>IF(ISNUMBER(Log_Header[[#This Row],[BRACS_ID]]),Log_Header[[#This Row],[BRACS_ID]],"")</f>
        <v>20328</v>
      </c>
      <c r="C53" s="31" t="str">
        <f>IF(ISNUMBER(Log_Header[[#This Row],[Target_Depth]]),Log_Header[[#This Row],[Target_Depth]],"")</f>
        <v/>
      </c>
      <c r="D53" s="230"/>
      <c r="E53" s="231" t="str">
        <f>IF(ISBLANK(Table5[[#This Row],[SP]]),"",Log_Header[[#This Row],[Tbh]])</f>
        <v/>
      </c>
      <c r="F53" s="232" t="str">
        <f>IF(ISBLANK(Table5[[#This Row],[SP]]),"",Log_Header[[#This Row],[Ts]])</f>
        <v/>
      </c>
      <c r="G53" s="232" t="str">
        <f>IF(ISBLANK(Table5[[#This Row],[SP]]),"",Log_Header[[#This Row],[Dt]])</f>
        <v/>
      </c>
      <c r="H53" s="233" t="str">
        <f>IF(ISBLANK(Table5[[#This Row],[SP]]),"",Log_Header[[#This Row],[Gg]])</f>
        <v/>
      </c>
      <c r="I53" s="232" t="str">
        <f>IF(ISBLANK(Table5[[#This Row],[SP]]),"",Log_Header[[#This Row],[Df]])</f>
        <v/>
      </c>
      <c r="J53" s="234" t="str">
        <f>IFERROR((Table5[[#This Row],[Gg]]*Table5[[#This Row],[Df]])+Table5[[#This Row],[Ts]],"")</f>
        <v/>
      </c>
      <c r="K53" s="235" t="str">
        <f>IF(ISBLANK(Table5[[#This Row],[SP]]),"",Log_Header[[#This Row],[Rmf]])</f>
        <v/>
      </c>
      <c r="L53" s="236">
        <f>IF(ISNUMBER(Log_Header[[#This Row],[T-Rmf]]),Log_Header[[#This Row],[T-Rmf]],"")</f>
        <v>70</v>
      </c>
      <c r="M5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" s="237" t="str">
        <f>IFERROR(61+(0.133*Table5[[#This Row],[Tf]]),"")</f>
        <v/>
      </c>
      <c r="O53" s="238" t="str">
        <f>IFERROR(POWER(10,(Table5[[#This Row],[SP]]+Table5[[#This Row],[K]]*LOG10(Table5[[#This Row],[Rmf_Tf_Cor]]))/Table5[[#This Row],[K]]),"")</f>
        <v/>
      </c>
      <c r="P53" s="239" t="str">
        <f>IF(ISBLANK(Table5[[#This Row],[SP]]),"",Log_Header[[#This Row],[cf_H2O_Type]])</f>
        <v/>
      </c>
      <c r="Q53" s="238" t="str">
        <f>IFERROR(Table5[[#This Row],[Rwe]]*Table5[[#This Row],[cf_H2O_Type]],"")</f>
        <v/>
      </c>
      <c r="R53" s="238" t="str">
        <f>IFERROR(Table5[[#This Row],[Rw]]*Table5[[#This Row],[Tf]]/75,"")</f>
        <v/>
      </c>
      <c r="S53" s="237" t="str">
        <f>IFERROR(10000/Table5[[#This Row],[Rw_75]],"")</f>
        <v/>
      </c>
      <c r="T53" s="239" t="str">
        <f>IF(ISBLANK(Table5[[#This Row],[SP]]),"",Log_Header[[#This Row],[ct]])</f>
        <v/>
      </c>
      <c r="U53" s="240" t="str">
        <f>IFERROR(ROUND(Table5[[#This Row],[ct]]*Table5[[#This Row],[Cw_75]],-1),"")</f>
        <v/>
      </c>
      <c r="V53" s="69"/>
      <c r="W53" s="69"/>
      <c r="Y53" s="29"/>
      <c r="Z53"/>
      <c r="AA53"/>
      <c r="AB53"/>
      <c r="AC53"/>
      <c r="AD53"/>
      <c r="AE53"/>
      <c r="AF53"/>
      <c r="AG53"/>
      <c r="AH53"/>
    </row>
    <row r="54" spans="1:34" ht="12.75" customHeight="1" x14ac:dyDescent="0.25">
      <c r="A54" s="229">
        <f>IF(ISNUMBER(Log_Header[[#This Row],[Seq]]),Log_Header[[#This Row],[Seq]],"")</f>
        <v>51</v>
      </c>
      <c r="B54" s="31">
        <f>IF(ISNUMBER(Log_Header[[#This Row],[BRACS_ID]]),Log_Header[[#This Row],[BRACS_ID]],"")</f>
        <v>24716</v>
      </c>
      <c r="C54" s="31" t="str">
        <f>IF(ISNUMBER(Log_Header[[#This Row],[Target_Depth]]),Log_Header[[#This Row],[Target_Depth]],"")</f>
        <v/>
      </c>
      <c r="D54" s="230"/>
      <c r="E54" s="231" t="str">
        <f>IF(ISBLANK(Table5[[#This Row],[SP]]),"",Log_Header[[#This Row],[Tbh]])</f>
        <v/>
      </c>
      <c r="F54" s="232" t="str">
        <f>IF(ISBLANK(Table5[[#This Row],[SP]]),"",Log_Header[[#This Row],[Ts]])</f>
        <v/>
      </c>
      <c r="G54" s="232" t="str">
        <f>IF(ISBLANK(Table5[[#This Row],[SP]]),"",Log_Header[[#This Row],[Dt]])</f>
        <v/>
      </c>
      <c r="H54" s="233" t="str">
        <f>IF(ISBLANK(Table5[[#This Row],[SP]]),"",Log_Header[[#This Row],[Gg]])</f>
        <v/>
      </c>
      <c r="I54" s="232" t="str">
        <f>IF(ISBLANK(Table5[[#This Row],[SP]]),"",Log_Header[[#This Row],[Df]])</f>
        <v/>
      </c>
      <c r="J54" s="234" t="str">
        <f>IFERROR((Table5[[#This Row],[Gg]]*Table5[[#This Row],[Df]])+Table5[[#This Row],[Ts]],"")</f>
        <v/>
      </c>
      <c r="K54" s="235" t="str">
        <f>IF(ISBLANK(Table5[[#This Row],[SP]]),"",Log_Header[[#This Row],[Rmf]])</f>
        <v/>
      </c>
      <c r="L54" s="236">
        <f>IF(ISNUMBER(Log_Header[[#This Row],[T-Rmf]]),Log_Header[[#This Row],[T-Rmf]],"")</f>
        <v>96</v>
      </c>
      <c r="M5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" s="237" t="str">
        <f>IFERROR(61+(0.133*Table5[[#This Row],[Tf]]),"")</f>
        <v/>
      </c>
      <c r="O54" s="238" t="str">
        <f>IFERROR(POWER(10,(Table5[[#This Row],[SP]]+Table5[[#This Row],[K]]*LOG10(Table5[[#This Row],[Rmf_Tf_Cor]]))/Table5[[#This Row],[K]]),"")</f>
        <v/>
      </c>
      <c r="P54" s="239" t="str">
        <f>IF(ISBLANK(Table5[[#This Row],[SP]]),"",Log_Header[[#This Row],[cf_H2O_Type]])</f>
        <v/>
      </c>
      <c r="Q54" s="238" t="str">
        <f>IFERROR(Table5[[#This Row],[Rwe]]*Table5[[#This Row],[cf_H2O_Type]],"")</f>
        <v/>
      </c>
      <c r="R54" s="238" t="str">
        <f>IFERROR(Table5[[#This Row],[Rw]]*Table5[[#This Row],[Tf]]/75,"")</f>
        <v/>
      </c>
      <c r="S54" s="237" t="str">
        <f>IFERROR(10000/Table5[[#This Row],[Rw_75]],"")</f>
        <v/>
      </c>
      <c r="T54" s="239" t="str">
        <f>IF(ISBLANK(Table5[[#This Row],[SP]]),"",Log_Header[[#This Row],[ct]])</f>
        <v/>
      </c>
      <c r="U54" s="240" t="str">
        <f>IFERROR(ROUND(Table5[[#This Row],[ct]]*Table5[[#This Row],[Cw_75]],-1),"")</f>
        <v/>
      </c>
      <c r="V54" s="69"/>
      <c r="W54" s="69"/>
      <c r="Y54" s="29"/>
      <c r="Z54"/>
      <c r="AA54"/>
      <c r="AB54"/>
      <c r="AC54"/>
      <c r="AD54"/>
      <c r="AE54"/>
      <c r="AF54"/>
      <c r="AG54"/>
      <c r="AH54"/>
    </row>
    <row r="55" spans="1:34" ht="12.75" customHeight="1" x14ac:dyDescent="0.25">
      <c r="A55" s="229">
        <f>IF(ISNUMBER(Log_Header[[#This Row],[Seq]]),Log_Header[[#This Row],[Seq]],"")</f>
        <v>52</v>
      </c>
      <c r="B55" s="31">
        <f>IF(ISNUMBER(Log_Header[[#This Row],[BRACS_ID]]),Log_Header[[#This Row],[BRACS_ID]],"")</f>
        <v>24720</v>
      </c>
      <c r="C55" s="31" t="str">
        <f>IF(ISNUMBER(Log_Header[[#This Row],[Target_Depth]]),Log_Header[[#This Row],[Target_Depth]],"")</f>
        <v/>
      </c>
      <c r="D55" s="230"/>
      <c r="E55" s="231" t="str">
        <f>IF(ISBLANK(Table5[[#This Row],[SP]]),"",Log_Header[[#This Row],[Tbh]])</f>
        <v/>
      </c>
      <c r="F55" s="232" t="str">
        <f>IF(ISBLANK(Table5[[#This Row],[SP]]),"",Log_Header[[#This Row],[Ts]])</f>
        <v/>
      </c>
      <c r="G55" s="232" t="str">
        <f>IF(ISBLANK(Table5[[#This Row],[SP]]),"",Log_Header[[#This Row],[Dt]])</f>
        <v/>
      </c>
      <c r="H55" s="233" t="str">
        <f>IF(ISBLANK(Table5[[#This Row],[SP]]),"",Log_Header[[#This Row],[Gg]])</f>
        <v/>
      </c>
      <c r="I55" s="232" t="str">
        <f>IF(ISBLANK(Table5[[#This Row],[SP]]),"",Log_Header[[#This Row],[Df]])</f>
        <v/>
      </c>
      <c r="J55" s="234" t="str">
        <f>IFERROR((Table5[[#This Row],[Gg]]*Table5[[#This Row],[Df]])+Table5[[#This Row],[Ts]],"")</f>
        <v/>
      </c>
      <c r="K55" s="235" t="str">
        <f>IF(ISBLANK(Table5[[#This Row],[SP]]),"",Log_Header[[#This Row],[Rmf]])</f>
        <v/>
      </c>
      <c r="L55" s="236">
        <f>IF(ISNUMBER(Log_Header[[#This Row],[T-Rmf]]),Log_Header[[#This Row],[T-Rmf]],"")</f>
        <v>62</v>
      </c>
      <c r="M5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" s="237" t="str">
        <f>IFERROR(61+(0.133*Table5[[#This Row],[Tf]]),"")</f>
        <v/>
      </c>
      <c r="O55" s="238" t="str">
        <f>IFERROR(POWER(10,(Table5[[#This Row],[SP]]+Table5[[#This Row],[K]]*LOG10(Table5[[#This Row],[Rmf_Tf_Cor]]))/Table5[[#This Row],[K]]),"")</f>
        <v/>
      </c>
      <c r="P55" s="239" t="str">
        <f>IF(ISBLANK(Table5[[#This Row],[SP]]),"",Log_Header[[#This Row],[cf_H2O_Type]])</f>
        <v/>
      </c>
      <c r="Q55" s="238" t="str">
        <f>IFERROR(Table5[[#This Row],[Rwe]]*Table5[[#This Row],[cf_H2O_Type]],"")</f>
        <v/>
      </c>
      <c r="R55" s="238" t="str">
        <f>IFERROR(Table5[[#This Row],[Rw]]*Table5[[#This Row],[Tf]]/75,"")</f>
        <v/>
      </c>
      <c r="S55" s="237" t="str">
        <f>IFERROR(10000/Table5[[#This Row],[Rw_75]],"")</f>
        <v/>
      </c>
      <c r="T55" s="239" t="str">
        <f>IF(ISBLANK(Table5[[#This Row],[SP]]),"",Log_Header[[#This Row],[ct]])</f>
        <v/>
      </c>
      <c r="U55" s="240" t="str">
        <f>IFERROR(ROUND(Table5[[#This Row],[ct]]*Table5[[#This Row],[Cw_75]],-1),"")</f>
        <v/>
      </c>
      <c r="V55" s="69"/>
      <c r="W55" s="69"/>
      <c r="Y55" s="29"/>
      <c r="Z55"/>
      <c r="AA55"/>
      <c r="AB55"/>
      <c r="AC55"/>
      <c r="AD55"/>
      <c r="AE55"/>
      <c r="AF55"/>
      <c r="AG55"/>
      <c r="AH55"/>
    </row>
    <row r="56" spans="1:34" ht="12.75" customHeight="1" x14ac:dyDescent="0.25">
      <c r="A56" s="229">
        <f>IF(ISNUMBER(Log_Header[[#This Row],[Seq]]),Log_Header[[#This Row],[Seq]],"")</f>
        <v>53</v>
      </c>
      <c r="B56" s="31">
        <f>IF(ISNUMBER(Log_Header[[#This Row],[BRACS_ID]]),Log_Header[[#This Row],[BRACS_ID]],"")</f>
        <v>20332</v>
      </c>
      <c r="C56" s="31" t="str">
        <f>IF(ISNUMBER(Log_Header[[#This Row],[Target_Depth]]),Log_Header[[#This Row],[Target_Depth]],"")</f>
        <v/>
      </c>
      <c r="D56" s="230"/>
      <c r="E56" s="231" t="str">
        <f>IF(ISBLANK(Table5[[#This Row],[SP]]),"",Log_Header[[#This Row],[Tbh]])</f>
        <v/>
      </c>
      <c r="F56" s="232" t="str">
        <f>IF(ISBLANK(Table5[[#This Row],[SP]]),"",Log_Header[[#This Row],[Ts]])</f>
        <v/>
      </c>
      <c r="G56" s="232" t="str">
        <f>IF(ISBLANK(Table5[[#This Row],[SP]]),"",Log_Header[[#This Row],[Dt]])</f>
        <v/>
      </c>
      <c r="H56" s="233" t="str">
        <f>IF(ISBLANK(Table5[[#This Row],[SP]]),"",Log_Header[[#This Row],[Gg]])</f>
        <v/>
      </c>
      <c r="I56" s="232" t="str">
        <f>IF(ISBLANK(Table5[[#This Row],[SP]]),"",Log_Header[[#This Row],[Df]])</f>
        <v/>
      </c>
      <c r="J56" s="234" t="str">
        <f>IFERROR((Table5[[#This Row],[Gg]]*Table5[[#This Row],[Df]])+Table5[[#This Row],[Ts]],"")</f>
        <v/>
      </c>
      <c r="K56" s="235" t="str">
        <f>IF(ISBLANK(Table5[[#This Row],[SP]]),"",Log_Header[[#This Row],[Rmf]])</f>
        <v/>
      </c>
      <c r="L56" s="236" t="str">
        <f>IF(ISNUMBER(Log_Header[[#This Row],[T-Rmf]]),Log_Header[[#This Row],[T-Rmf]],"")</f>
        <v/>
      </c>
      <c r="M5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" s="237" t="str">
        <f>IFERROR(61+(0.133*Table5[[#This Row],[Tf]]),"")</f>
        <v/>
      </c>
      <c r="O56" s="238" t="str">
        <f>IFERROR(POWER(10,(Table5[[#This Row],[SP]]+Table5[[#This Row],[K]]*LOG10(Table5[[#This Row],[Rmf_Tf_Cor]]))/Table5[[#This Row],[K]]),"")</f>
        <v/>
      </c>
      <c r="P56" s="239" t="str">
        <f>IF(ISBLANK(Table5[[#This Row],[SP]]),"",Log_Header[[#This Row],[cf_H2O_Type]])</f>
        <v/>
      </c>
      <c r="Q56" s="238" t="str">
        <f>IFERROR(Table5[[#This Row],[Rwe]]*Table5[[#This Row],[cf_H2O_Type]],"")</f>
        <v/>
      </c>
      <c r="R56" s="238" t="str">
        <f>IFERROR(Table5[[#This Row],[Rw]]*Table5[[#This Row],[Tf]]/75,"")</f>
        <v/>
      </c>
      <c r="S56" s="237" t="str">
        <f>IFERROR(10000/Table5[[#This Row],[Rw_75]],"")</f>
        <v/>
      </c>
      <c r="T56" s="239" t="str">
        <f>IF(ISBLANK(Table5[[#This Row],[SP]]),"",Log_Header[[#This Row],[ct]])</f>
        <v/>
      </c>
      <c r="U56" s="240" t="str">
        <f>IFERROR(ROUND(Table5[[#This Row],[ct]]*Table5[[#This Row],[Cw_75]],-1),"")</f>
        <v/>
      </c>
      <c r="V56" s="69"/>
      <c r="W56" s="69"/>
      <c r="Y56" s="29"/>
      <c r="Z56"/>
      <c r="AA56"/>
      <c r="AB56"/>
      <c r="AC56"/>
      <c r="AD56"/>
      <c r="AE56"/>
      <c r="AF56"/>
      <c r="AG56"/>
      <c r="AH56"/>
    </row>
    <row r="57" spans="1:34" ht="12.75" customHeight="1" x14ac:dyDescent="0.25">
      <c r="A57" s="229">
        <f>IF(ISNUMBER(Log_Header[[#This Row],[Seq]]),Log_Header[[#This Row],[Seq]],"")</f>
        <v>54</v>
      </c>
      <c r="B57" s="31">
        <f>IF(ISNUMBER(Log_Header[[#This Row],[BRACS_ID]]),Log_Header[[#This Row],[BRACS_ID]],"")</f>
        <v>28759</v>
      </c>
      <c r="C57" s="31" t="str">
        <f>IF(ISNUMBER(Log_Header[[#This Row],[Target_Depth]]),Log_Header[[#This Row],[Target_Depth]],"")</f>
        <v/>
      </c>
      <c r="D57" s="230"/>
      <c r="E57" s="231" t="str">
        <f>IF(ISBLANK(Table5[[#This Row],[SP]]),"",Log_Header[[#This Row],[Tbh]])</f>
        <v/>
      </c>
      <c r="F57" s="232" t="str">
        <f>IF(ISBLANK(Table5[[#This Row],[SP]]),"",Log_Header[[#This Row],[Ts]])</f>
        <v/>
      </c>
      <c r="G57" s="232" t="str">
        <f>IF(ISBLANK(Table5[[#This Row],[SP]]),"",Log_Header[[#This Row],[Dt]])</f>
        <v/>
      </c>
      <c r="H57" s="233" t="str">
        <f>IF(ISBLANK(Table5[[#This Row],[SP]]),"",Log_Header[[#This Row],[Gg]])</f>
        <v/>
      </c>
      <c r="I57" s="232" t="str">
        <f>IF(ISBLANK(Table5[[#This Row],[SP]]),"",Log_Header[[#This Row],[Df]])</f>
        <v/>
      </c>
      <c r="J57" s="234" t="str">
        <f>IFERROR((Table5[[#This Row],[Gg]]*Table5[[#This Row],[Df]])+Table5[[#This Row],[Ts]],"")</f>
        <v/>
      </c>
      <c r="K57" s="235" t="str">
        <f>IF(ISBLANK(Table5[[#This Row],[SP]]),"",Log_Header[[#This Row],[Rmf]])</f>
        <v/>
      </c>
      <c r="L57" s="236">
        <f>IF(ISNUMBER(Log_Header[[#This Row],[T-Rmf]]),Log_Header[[#This Row],[T-Rmf]],"")</f>
        <v>72</v>
      </c>
      <c r="M5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" s="237" t="str">
        <f>IFERROR(61+(0.133*Table5[[#This Row],[Tf]]),"")</f>
        <v/>
      </c>
      <c r="O57" s="238" t="str">
        <f>IFERROR(POWER(10,(Table5[[#This Row],[SP]]+Table5[[#This Row],[K]]*LOG10(Table5[[#This Row],[Rmf_Tf_Cor]]))/Table5[[#This Row],[K]]),"")</f>
        <v/>
      </c>
      <c r="P57" s="239" t="str">
        <f>IF(ISBLANK(Table5[[#This Row],[SP]]),"",Log_Header[[#This Row],[cf_H2O_Type]])</f>
        <v/>
      </c>
      <c r="Q57" s="238" t="str">
        <f>IFERROR(Table5[[#This Row],[Rwe]]*Table5[[#This Row],[cf_H2O_Type]],"")</f>
        <v/>
      </c>
      <c r="R57" s="238" t="str">
        <f>IFERROR(Table5[[#This Row],[Rw]]*Table5[[#This Row],[Tf]]/75,"")</f>
        <v/>
      </c>
      <c r="S57" s="237" t="str">
        <f>IFERROR(10000/Table5[[#This Row],[Rw_75]],"")</f>
        <v/>
      </c>
      <c r="T57" s="239" t="str">
        <f>IF(ISBLANK(Table5[[#This Row],[SP]]),"",Log_Header[[#This Row],[ct]])</f>
        <v/>
      </c>
      <c r="U57" s="240" t="str">
        <f>IFERROR(ROUND(Table5[[#This Row],[ct]]*Table5[[#This Row],[Cw_75]],-1),"")</f>
        <v/>
      </c>
      <c r="V57" s="69"/>
      <c r="W57" s="69"/>
      <c r="Y57" s="29"/>
      <c r="Z57"/>
      <c r="AA57"/>
      <c r="AB57"/>
      <c r="AC57"/>
      <c r="AD57"/>
      <c r="AE57"/>
      <c r="AF57"/>
      <c r="AG57"/>
      <c r="AH57"/>
    </row>
    <row r="58" spans="1:34" ht="12.75" customHeight="1" x14ac:dyDescent="0.25">
      <c r="A58" s="229">
        <f>IF(ISNUMBER(Log_Header[[#This Row],[Seq]]),Log_Header[[#This Row],[Seq]],"")</f>
        <v>55</v>
      </c>
      <c r="B58" s="31">
        <f>IF(ISNUMBER(Log_Header[[#This Row],[BRACS_ID]]),Log_Header[[#This Row],[BRACS_ID]],"")</f>
        <v>20353</v>
      </c>
      <c r="C58" s="31">
        <f>IF(ISNUMBER(Log_Header[[#This Row],[Target_Depth]]),Log_Header[[#This Row],[Target_Depth]],"")</f>
        <v>1390</v>
      </c>
      <c r="D58" s="230"/>
      <c r="E58" s="231" t="str">
        <f>IF(ISBLANK(Table5[[#This Row],[SP]]),"",Log_Header[[#This Row],[Tbh]])</f>
        <v/>
      </c>
      <c r="F58" s="232" t="str">
        <f>IF(ISBLANK(Table5[[#This Row],[SP]]),"",Log_Header[[#This Row],[Ts]])</f>
        <v/>
      </c>
      <c r="G58" s="232" t="str">
        <f>IF(ISBLANK(Table5[[#This Row],[SP]]),"",Log_Header[[#This Row],[Dt]])</f>
        <v/>
      </c>
      <c r="H58" s="233" t="str">
        <f>IF(ISBLANK(Table5[[#This Row],[SP]]),"",Log_Header[[#This Row],[Gg]])</f>
        <v/>
      </c>
      <c r="I58" s="232" t="str">
        <f>IF(ISBLANK(Table5[[#This Row],[SP]]),"",Log_Header[[#This Row],[Df]])</f>
        <v/>
      </c>
      <c r="J58" s="234" t="str">
        <f>IFERROR((Table5[[#This Row],[Gg]]*Table5[[#This Row],[Df]])+Table5[[#This Row],[Ts]],"")</f>
        <v/>
      </c>
      <c r="K58" s="235" t="str">
        <f>IF(ISBLANK(Table5[[#This Row],[SP]]),"",Log_Header[[#This Row],[Rmf]])</f>
        <v/>
      </c>
      <c r="L58" s="236">
        <f>IF(ISNUMBER(Log_Header[[#This Row],[T-Rmf]]),Log_Header[[#This Row],[T-Rmf]],"")</f>
        <v>75</v>
      </c>
      <c r="M5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" s="237" t="str">
        <f>IFERROR(61+(0.133*Table5[[#This Row],[Tf]]),"")</f>
        <v/>
      </c>
      <c r="O58" s="238" t="str">
        <f>IFERROR(POWER(10,(Table5[[#This Row],[SP]]+Table5[[#This Row],[K]]*LOG10(Table5[[#This Row],[Rmf_Tf_Cor]]))/Table5[[#This Row],[K]]),"")</f>
        <v/>
      </c>
      <c r="P58" s="239" t="str">
        <f>IF(ISBLANK(Table5[[#This Row],[SP]]),"",Log_Header[[#This Row],[cf_H2O_Type]])</f>
        <v/>
      </c>
      <c r="Q58" s="238" t="str">
        <f>IFERROR(Table5[[#This Row],[Rwe]]*Table5[[#This Row],[cf_H2O_Type]],"")</f>
        <v/>
      </c>
      <c r="R58" s="238" t="str">
        <f>IFERROR(Table5[[#This Row],[Rw]]*Table5[[#This Row],[Tf]]/75,"")</f>
        <v/>
      </c>
      <c r="S58" s="237" t="str">
        <f>IFERROR(10000/Table5[[#This Row],[Rw_75]],"")</f>
        <v/>
      </c>
      <c r="T58" s="239" t="str">
        <f>IF(ISBLANK(Table5[[#This Row],[SP]]),"",Log_Header[[#This Row],[ct]])</f>
        <v/>
      </c>
      <c r="U58" s="240" t="str">
        <f>IFERROR(ROUND(Table5[[#This Row],[ct]]*Table5[[#This Row],[Cw_75]],-1),"")</f>
        <v/>
      </c>
      <c r="V58" s="69"/>
      <c r="W58" s="69"/>
      <c r="Y58" s="29"/>
      <c r="Z58"/>
      <c r="AA58"/>
      <c r="AB58"/>
      <c r="AC58"/>
      <c r="AD58"/>
      <c r="AE58"/>
      <c r="AF58"/>
      <c r="AG58"/>
      <c r="AH58"/>
    </row>
    <row r="59" spans="1:34" ht="12.75" customHeight="1" x14ac:dyDescent="0.25">
      <c r="A59" s="229">
        <f>IF(ISNUMBER(Log_Header[[#This Row],[Seq]]),Log_Header[[#This Row],[Seq]],"")</f>
        <v>56</v>
      </c>
      <c r="B59" s="31">
        <f>IF(ISNUMBER(Log_Header[[#This Row],[BRACS_ID]]),Log_Header[[#This Row],[BRACS_ID]],"")</f>
        <v>31005</v>
      </c>
      <c r="C59" s="31" t="str">
        <f>IF(ISNUMBER(Log_Header[[#This Row],[Target_Depth]]),Log_Header[[#This Row],[Target_Depth]],"")</f>
        <v/>
      </c>
      <c r="D59" s="230"/>
      <c r="E59" s="231" t="str">
        <f>IF(ISBLANK(Table5[[#This Row],[SP]]),"",Log_Header[[#This Row],[Tbh]])</f>
        <v/>
      </c>
      <c r="F59" s="232" t="str">
        <f>IF(ISBLANK(Table5[[#This Row],[SP]]),"",Log_Header[[#This Row],[Ts]])</f>
        <v/>
      </c>
      <c r="G59" s="232" t="str">
        <f>IF(ISBLANK(Table5[[#This Row],[SP]]),"",Log_Header[[#This Row],[Dt]])</f>
        <v/>
      </c>
      <c r="H59" s="233" t="str">
        <f>IF(ISBLANK(Table5[[#This Row],[SP]]),"",Log_Header[[#This Row],[Gg]])</f>
        <v/>
      </c>
      <c r="I59" s="232" t="str">
        <f>IF(ISBLANK(Table5[[#This Row],[SP]]),"",Log_Header[[#This Row],[Df]])</f>
        <v/>
      </c>
      <c r="J59" s="234" t="str">
        <f>IFERROR((Table5[[#This Row],[Gg]]*Table5[[#This Row],[Df]])+Table5[[#This Row],[Ts]],"")</f>
        <v/>
      </c>
      <c r="K59" s="235" t="str">
        <f>IF(ISBLANK(Table5[[#This Row],[SP]]),"",Log_Header[[#This Row],[Rmf]])</f>
        <v/>
      </c>
      <c r="L59" s="236">
        <f>IF(ISNUMBER(Log_Header[[#This Row],[T-Rmf]]),Log_Header[[#This Row],[T-Rmf]],"")</f>
        <v>70</v>
      </c>
      <c r="M5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" s="237" t="str">
        <f>IFERROR(61+(0.133*Table5[[#This Row],[Tf]]),"")</f>
        <v/>
      </c>
      <c r="O59" s="238" t="str">
        <f>IFERROR(POWER(10,(Table5[[#This Row],[SP]]+Table5[[#This Row],[K]]*LOG10(Table5[[#This Row],[Rmf_Tf_Cor]]))/Table5[[#This Row],[K]]),"")</f>
        <v/>
      </c>
      <c r="P59" s="239" t="str">
        <f>IF(ISBLANK(Table5[[#This Row],[SP]]),"",Log_Header[[#This Row],[cf_H2O_Type]])</f>
        <v/>
      </c>
      <c r="Q59" s="238" t="str">
        <f>IFERROR(Table5[[#This Row],[Rwe]]*Table5[[#This Row],[cf_H2O_Type]],"")</f>
        <v/>
      </c>
      <c r="R59" s="238" t="str">
        <f>IFERROR(Table5[[#This Row],[Rw]]*Table5[[#This Row],[Tf]]/75,"")</f>
        <v/>
      </c>
      <c r="S59" s="237" t="str">
        <f>IFERROR(10000/Table5[[#This Row],[Rw_75]],"")</f>
        <v/>
      </c>
      <c r="T59" s="239" t="str">
        <f>IF(ISBLANK(Table5[[#This Row],[SP]]),"",Log_Header[[#This Row],[ct]])</f>
        <v/>
      </c>
      <c r="U59" s="240" t="str">
        <f>IFERROR(ROUND(Table5[[#This Row],[ct]]*Table5[[#This Row],[Cw_75]],-1),"")</f>
        <v/>
      </c>
      <c r="V59" s="69"/>
      <c r="W59" s="69"/>
      <c r="Y59" s="29"/>
      <c r="Z59"/>
      <c r="AA59"/>
      <c r="AB59"/>
      <c r="AC59"/>
      <c r="AD59"/>
      <c r="AE59"/>
      <c r="AF59"/>
      <c r="AG59"/>
      <c r="AH59"/>
    </row>
    <row r="60" spans="1:34" ht="12.75" customHeight="1" x14ac:dyDescent="0.25">
      <c r="A60" s="229">
        <f>IF(ISNUMBER(Log_Header[[#This Row],[Seq]]),Log_Header[[#This Row],[Seq]],"")</f>
        <v>57</v>
      </c>
      <c r="B60" s="31">
        <f>IF(ISNUMBER(Log_Header[[#This Row],[BRACS_ID]]),Log_Header[[#This Row],[BRACS_ID]],"")</f>
        <v>30993</v>
      </c>
      <c r="C60" s="31" t="str">
        <f>IF(ISNUMBER(Log_Header[[#This Row],[Target_Depth]]),Log_Header[[#This Row],[Target_Depth]],"")</f>
        <v/>
      </c>
      <c r="D60" s="230"/>
      <c r="E60" s="231" t="str">
        <f>IF(ISBLANK(Table5[[#This Row],[SP]]),"",Log_Header[[#This Row],[Tbh]])</f>
        <v/>
      </c>
      <c r="F60" s="232" t="str">
        <f>IF(ISBLANK(Table5[[#This Row],[SP]]),"",Log_Header[[#This Row],[Ts]])</f>
        <v/>
      </c>
      <c r="G60" s="232" t="str">
        <f>IF(ISBLANK(Table5[[#This Row],[SP]]),"",Log_Header[[#This Row],[Dt]])</f>
        <v/>
      </c>
      <c r="H60" s="233" t="str">
        <f>IF(ISBLANK(Table5[[#This Row],[SP]]),"",Log_Header[[#This Row],[Gg]])</f>
        <v/>
      </c>
      <c r="I60" s="232" t="str">
        <f>IF(ISBLANK(Table5[[#This Row],[SP]]),"",Log_Header[[#This Row],[Df]])</f>
        <v/>
      </c>
      <c r="J60" s="234" t="str">
        <f>IFERROR((Table5[[#This Row],[Gg]]*Table5[[#This Row],[Df]])+Table5[[#This Row],[Ts]],"")</f>
        <v/>
      </c>
      <c r="K60" s="235" t="str">
        <f>IF(ISBLANK(Table5[[#This Row],[SP]]),"",Log_Header[[#This Row],[Rmf]])</f>
        <v/>
      </c>
      <c r="L60" s="236" t="str">
        <f>IF(ISNUMBER(Log_Header[[#This Row],[T-Rmf]]),Log_Header[[#This Row],[T-Rmf]],"")</f>
        <v/>
      </c>
      <c r="M60" s="237" t="str">
        <f>IFERROR(IF(Table5[[#This Row],[Rmf]]&lt;5,Table5[[#This Row],[Rmf]]*Table5[[#This Row],[T-Rmf]]/Table5[[#This Row],[Tf]],1.75*Table5[[#This Row],[Rmf]]*Table5[[#This Row],[Ts]]/Table5[[#This Row],[Tf]]),"")</f>
        <v/>
      </c>
      <c r="N60" s="237" t="str">
        <f>IFERROR(61+(0.133*Table5[[#This Row],[Tf]]),"")</f>
        <v/>
      </c>
      <c r="O60" s="238" t="str">
        <f>IFERROR(POWER(10,(Table5[[#This Row],[SP]]+Table5[[#This Row],[K]]*LOG10(Table5[[#This Row],[Rmf_Tf_Cor]]))/Table5[[#This Row],[K]]),"")</f>
        <v/>
      </c>
      <c r="P60" s="239" t="str">
        <f>IF(ISBLANK(Table5[[#This Row],[SP]]),"",Log_Header[[#This Row],[cf_H2O_Type]])</f>
        <v/>
      </c>
      <c r="Q60" s="238" t="str">
        <f>IFERROR(Table5[[#This Row],[Rwe]]*Table5[[#This Row],[cf_H2O_Type]],"")</f>
        <v/>
      </c>
      <c r="R60" s="238" t="str">
        <f>IFERROR(Table5[[#This Row],[Rw]]*Table5[[#This Row],[Tf]]/75,"")</f>
        <v/>
      </c>
      <c r="S60" s="237" t="str">
        <f>IFERROR(10000/Table5[[#This Row],[Rw_75]],"")</f>
        <v/>
      </c>
      <c r="T60" s="239" t="str">
        <f>IF(ISBLANK(Table5[[#This Row],[SP]]),"",Log_Header[[#This Row],[ct]])</f>
        <v/>
      </c>
      <c r="U60" s="240" t="str">
        <f>IFERROR(ROUND(Table5[[#This Row],[ct]]*Table5[[#This Row],[Cw_75]],-1),"")</f>
        <v/>
      </c>
      <c r="V60" s="69"/>
      <c r="W60" s="69"/>
      <c r="Y60" s="29"/>
      <c r="Z60"/>
      <c r="AA60"/>
      <c r="AB60"/>
      <c r="AC60"/>
      <c r="AD60"/>
      <c r="AE60"/>
      <c r="AF60"/>
      <c r="AG60"/>
      <c r="AH60"/>
    </row>
    <row r="61" spans="1:34" ht="12.75" customHeight="1" x14ac:dyDescent="0.25">
      <c r="A61" s="229">
        <f>IF(ISNUMBER(Log_Header[[#This Row],[Seq]]),Log_Header[[#This Row],[Seq]],"")</f>
        <v>58</v>
      </c>
      <c r="B61" s="31">
        <f>IF(ISNUMBER(Log_Header[[#This Row],[BRACS_ID]]),Log_Header[[#This Row],[BRACS_ID]],"")</f>
        <v>20356</v>
      </c>
      <c r="C61" s="31">
        <f>IF(ISNUMBER(Log_Header[[#This Row],[Target_Depth]]),Log_Header[[#This Row],[Target_Depth]],"")</f>
        <v>1080</v>
      </c>
      <c r="D61" s="230">
        <v>-9</v>
      </c>
      <c r="E61" s="231">
        <f>IF(ISBLANK(Table5[[#This Row],[SP]]),"",Log_Header[[#This Row],[Tbh]])</f>
        <v>118</v>
      </c>
      <c r="F61" s="232">
        <f>IF(ISBLANK(Table5[[#This Row],[SP]]),"",Log_Header[[#This Row],[Ts]])</f>
        <v>65</v>
      </c>
      <c r="G61" s="232">
        <f>IF(ISBLANK(Table5[[#This Row],[SP]]),"",Log_Header[[#This Row],[Dt]])</f>
        <v>3804</v>
      </c>
      <c r="H61" s="233">
        <f>IF(ISBLANK(Table5[[#This Row],[SP]]),"",Log_Header[[#This Row],[Gg]])</f>
        <v>1.3932702418506835E-2</v>
      </c>
      <c r="I61" s="232">
        <f>IF(ISBLANK(Table5[[#This Row],[SP]]),"",Log_Header[[#This Row],[Df]])</f>
        <v>1070</v>
      </c>
      <c r="J61" s="234">
        <f>IFERROR((Table5[[#This Row],[Gg]]*Table5[[#This Row],[Df]])+Table5[[#This Row],[Ts]],"")</f>
        <v>79.907991587802314</v>
      </c>
      <c r="K61" s="235">
        <f>IF(ISBLANK(Table5[[#This Row],[SP]]),"",Log_Header[[#This Row],[Rmf]])</f>
        <v>1.69</v>
      </c>
      <c r="L61" s="236">
        <f>IF(ISNUMBER(Log_Header[[#This Row],[T-Rmf]]),Log_Header[[#This Row],[T-Rmf]],"")</f>
        <v>70</v>
      </c>
      <c r="M61" s="237">
        <f>IFERROR(IF(Table5[[#This Row],[Rmf]]&lt;5,Table5[[#This Row],[Rmf]]*Table5[[#This Row],[T-Rmf]]/Table5[[#This Row],[Tf]],1.75*Table5[[#This Row],[Rmf]]*Table5[[#This Row],[Ts]]/Table5[[#This Row],[Tf]]),"")</f>
        <v>1.4804526762509458</v>
      </c>
      <c r="N61" s="237">
        <f>IFERROR(61+(0.133*Table5[[#This Row],[Tf]]),"")</f>
        <v>71.627762881177716</v>
      </c>
      <c r="O61" s="238">
        <f>IFERROR(POWER(10,(Table5[[#This Row],[SP]]+Table5[[#This Row],[K]]*LOG10(Table5[[#This Row],[Rmf_Tf_Cor]]))/Table5[[#This Row],[K]]),"")</f>
        <v>1.1085235553075625</v>
      </c>
      <c r="P61" s="239">
        <f>IF(ISBLANK(Table5[[#This Row],[SP]]),"",Log_Header[[#This Row],[cf_H2O_Type]])</f>
        <v>1</v>
      </c>
      <c r="Q61" s="238">
        <f>IFERROR(Table5[[#This Row],[Rwe]]*Table5[[#This Row],[cf_H2O_Type]],"")</f>
        <v>1.1085235553075625</v>
      </c>
      <c r="R61" s="238">
        <f>IFERROR(Table5[[#This Row],[Rw]]*Table5[[#This Row],[Tf]]/75,"")</f>
        <v>1.1810652124319656</v>
      </c>
      <c r="S61" s="237">
        <f>IFERROR(10000/Table5[[#This Row],[Rw_75]],"")</f>
        <v>8466.9329811253265</v>
      </c>
      <c r="T61" s="239">
        <f>IF(ISBLANK(Table5[[#This Row],[SP]]),"",Log_Header[[#This Row],[ct]])</f>
        <v>0.55000000000000004</v>
      </c>
      <c r="U61" s="240">
        <f>IFERROR(ROUND(Table5[[#This Row],[ct]]*Table5[[#This Row],[Cw_75]],-1),"")</f>
        <v>4660</v>
      </c>
      <c r="V61" s="69"/>
      <c r="W61" s="69"/>
      <c r="Y61" s="29"/>
      <c r="Z61"/>
      <c r="AA61"/>
      <c r="AB61"/>
      <c r="AC61"/>
      <c r="AD61"/>
      <c r="AE61"/>
      <c r="AF61"/>
      <c r="AG61"/>
      <c r="AH61"/>
    </row>
    <row r="62" spans="1:34" ht="12.75" customHeight="1" x14ac:dyDescent="0.25">
      <c r="A62" s="229">
        <f>IF(ISNUMBER(Log_Header[[#This Row],[Seq]]),Log_Header[[#This Row],[Seq]],"")</f>
        <v>59</v>
      </c>
      <c r="B62" s="31">
        <f>IF(ISNUMBER(Log_Header[[#This Row],[BRACS_ID]]),Log_Header[[#This Row],[BRACS_ID]],"")</f>
        <v>24738</v>
      </c>
      <c r="C62" s="31" t="str">
        <f>IF(ISNUMBER(Log_Header[[#This Row],[Target_Depth]]),Log_Header[[#This Row],[Target_Depth]],"")</f>
        <v/>
      </c>
      <c r="D62" s="230"/>
      <c r="E62" s="231" t="str">
        <f>IF(ISBLANK(Table5[[#This Row],[SP]]),"",Log_Header[[#This Row],[Tbh]])</f>
        <v/>
      </c>
      <c r="F62" s="232" t="str">
        <f>IF(ISBLANK(Table5[[#This Row],[SP]]),"",Log_Header[[#This Row],[Ts]])</f>
        <v/>
      </c>
      <c r="G62" s="232" t="str">
        <f>IF(ISBLANK(Table5[[#This Row],[SP]]),"",Log_Header[[#This Row],[Dt]])</f>
        <v/>
      </c>
      <c r="H62" s="233" t="str">
        <f>IF(ISBLANK(Table5[[#This Row],[SP]]),"",Log_Header[[#This Row],[Gg]])</f>
        <v/>
      </c>
      <c r="I62" s="232" t="str">
        <f>IF(ISBLANK(Table5[[#This Row],[SP]]),"",Log_Header[[#This Row],[Df]])</f>
        <v/>
      </c>
      <c r="J62" s="234" t="str">
        <f>IFERROR((Table5[[#This Row],[Gg]]*Table5[[#This Row],[Df]])+Table5[[#This Row],[Ts]],"")</f>
        <v/>
      </c>
      <c r="K62" s="235" t="str">
        <f>IF(ISBLANK(Table5[[#This Row],[SP]]),"",Log_Header[[#This Row],[Rmf]])</f>
        <v/>
      </c>
      <c r="L62" s="236">
        <f>IF(ISNUMBER(Log_Header[[#This Row],[T-Rmf]]),Log_Header[[#This Row],[T-Rmf]],"")</f>
        <v>80</v>
      </c>
      <c r="M62" s="237" t="str">
        <f>IFERROR(IF(Table5[[#This Row],[Rmf]]&lt;5,Table5[[#This Row],[Rmf]]*Table5[[#This Row],[T-Rmf]]/Table5[[#This Row],[Tf]],1.75*Table5[[#This Row],[Rmf]]*Table5[[#This Row],[Ts]]/Table5[[#This Row],[Tf]]),"")</f>
        <v/>
      </c>
      <c r="N62" s="237" t="str">
        <f>IFERROR(61+(0.133*Table5[[#This Row],[Tf]]),"")</f>
        <v/>
      </c>
      <c r="O62" s="238" t="str">
        <f>IFERROR(POWER(10,(Table5[[#This Row],[SP]]+Table5[[#This Row],[K]]*LOG10(Table5[[#This Row],[Rmf_Tf_Cor]]))/Table5[[#This Row],[K]]),"")</f>
        <v/>
      </c>
      <c r="P62" s="239" t="str">
        <f>IF(ISBLANK(Table5[[#This Row],[SP]]),"",Log_Header[[#This Row],[cf_H2O_Type]])</f>
        <v/>
      </c>
      <c r="Q62" s="238" t="str">
        <f>IFERROR(Table5[[#This Row],[Rwe]]*Table5[[#This Row],[cf_H2O_Type]],"")</f>
        <v/>
      </c>
      <c r="R62" s="238" t="str">
        <f>IFERROR(Table5[[#This Row],[Rw]]*Table5[[#This Row],[Tf]]/75,"")</f>
        <v/>
      </c>
      <c r="S62" s="237" t="str">
        <f>IFERROR(10000/Table5[[#This Row],[Rw_75]],"")</f>
        <v/>
      </c>
      <c r="T62" s="239" t="str">
        <f>IF(ISBLANK(Table5[[#This Row],[SP]]),"",Log_Header[[#This Row],[ct]])</f>
        <v/>
      </c>
      <c r="U62" s="240" t="str">
        <f>IFERROR(ROUND(Table5[[#This Row],[ct]]*Table5[[#This Row],[Cw_75]],-1),"")</f>
        <v/>
      </c>
      <c r="V62" s="69"/>
      <c r="W62" s="69"/>
      <c r="Y62" s="29"/>
      <c r="Z62"/>
      <c r="AA62"/>
      <c r="AB62"/>
      <c r="AC62"/>
      <c r="AD62"/>
      <c r="AE62"/>
      <c r="AF62"/>
      <c r="AG62"/>
      <c r="AH62"/>
    </row>
    <row r="63" spans="1:34" ht="12.75" customHeight="1" x14ac:dyDescent="0.25">
      <c r="A63" s="229">
        <f>IF(ISNUMBER(Log_Header[[#This Row],[Seq]]),Log_Header[[#This Row],[Seq]],"")</f>
        <v>60</v>
      </c>
      <c r="B63" s="31">
        <f>IF(ISNUMBER(Log_Header[[#This Row],[BRACS_ID]]),Log_Header[[#This Row],[BRACS_ID]],"")</f>
        <v>24713</v>
      </c>
      <c r="C63" s="31" t="str">
        <f>IF(ISNUMBER(Log_Header[[#This Row],[Target_Depth]]),Log_Header[[#This Row],[Target_Depth]],"")</f>
        <v/>
      </c>
      <c r="D63" s="230"/>
      <c r="E63" s="231" t="str">
        <f>IF(ISBLANK(Table5[[#This Row],[SP]]),"",Log_Header[[#This Row],[Tbh]])</f>
        <v/>
      </c>
      <c r="F63" s="232" t="str">
        <f>IF(ISBLANK(Table5[[#This Row],[SP]]),"",Log_Header[[#This Row],[Ts]])</f>
        <v/>
      </c>
      <c r="G63" s="232" t="str">
        <f>IF(ISBLANK(Table5[[#This Row],[SP]]),"",Log_Header[[#This Row],[Dt]])</f>
        <v/>
      </c>
      <c r="H63" s="233" t="str">
        <f>IF(ISBLANK(Table5[[#This Row],[SP]]),"",Log_Header[[#This Row],[Gg]])</f>
        <v/>
      </c>
      <c r="I63" s="232" t="str">
        <f>IF(ISBLANK(Table5[[#This Row],[SP]]),"",Log_Header[[#This Row],[Df]])</f>
        <v/>
      </c>
      <c r="J63" s="234" t="str">
        <f>IFERROR((Table5[[#This Row],[Gg]]*Table5[[#This Row],[Df]])+Table5[[#This Row],[Ts]],"")</f>
        <v/>
      </c>
      <c r="K63" s="235" t="str">
        <f>IF(ISBLANK(Table5[[#This Row],[SP]]),"",Log_Header[[#This Row],[Rmf]])</f>
        <v/>
      </c>
      <c r="L63" s="236">
        <f>IF(ISNUMBER(Log_Header[[#This Row],[T-Rmf]]),Log_Header[[#This Row],[T-Rmf]],"")</f>
        <v>72</v>
      </c>
      <c r="M63" s="237" t="str">
        <f>IFERROR(IF(Table5[[#This Row],[Rmf]]&lt;5,Table5[[#This Row],[Rmf]]*Table5[[#This Row],[T-Rmf]]/Table5[[#This Row],[Tf]],1.75*Table5[[#This Row],[Rmf]]*Table5[[#This Row],[Ts]]/Table5[[#This Row],[Tf]]),"")</f>
        <v/>
      </c>
      <c r="N63" s="237" t="str">
        <f>IFERROR(61+(0.133*Table5[[#This Row],[Tf]]),"")</f>
        <v/>
      </c>
      <c r="O63" s="238" t="str">
        <f>IFERROR(POWER(10,(Table5[[#This Row],[SP]]+Table5[[#This Row],[K]]*LOG10(Table5[[#This Row],[Rmf_Tf_Cor]]))/Table5[[#This Row],[K]]),"")</f>
        <v/>
      </c>
      <c r="P63" s="239" t="str">
        <f>IF(ISBLANK(Table5[[#This Row],[SP]]),"",Log_Header[[#This Row],[cf_H2O_Type]])</f>
        <v/>
      </c>
      <c r="Q63" s="238" t="str">
        <f>IFERROR(Table5[[#This Row],[Rwe]]*Table5[[#This Row],[cf_H2O_Type]],"")</f>
        <v/>
      </c>
      <c r="R63" s="238" t="str">
        <f>IFERROR(Table5[[#This Row],[Rw]]*Table5[[#This Row],[Tf]]/75,"")</f>
        <v/>
      </c>
      <c r="S63" s="237" t="str">
        <f>IFERROR(10000/Table5[[#This Row],[Rw_75]],"")</f>
        <v/>
      </c>
      <c r="T63" s="239" t="str">
        <f>IF(ISBLANK(Table5[[#This Row],[SP]]),"",Log_Header[[#This Row],[ct]])</f>
        <v/>
      </c>
      <c r="U63" s="240" t="str">
        <f>IFERROR(ROUND(Table5[[#This Row],[ct]]*Table5[[#This Row],[Cw_75]],-1),"")</f>
        <v/>
      </c>
      <c r="V63" s="69"/>
      <c r="W63" s="69"/>
      <c r="Y63" s="29"/>
      <c r="Z63"/>
      <c r="AA63"/>
      <c r="AB63"/>
      <c r="AC63"/>
      <c r="AD63"/>
      <c r="AE63"/>
      <c r="AF63"/>
      <c r="AG63"/>
      <c r="AH63"/>
    </row>
    <row r="64" spans="1:34" ht="12.75" customHeight="1" x14ac:dyDescent="0.25">
      <c r="A64" s="229">
        <f>IF(ISNUMBER(Log_Header[[#This Row],[Seq]]),Log_Header[[#This Row],[Seq]],"")</f>
        <v>61</v>
      </c>
      <c r="B64" s="31">
        <f>IF(ISNUMBER(Log_Header[[#This Row],[BRACS_ID]]),Log_Header[[#This Row],[BRACS_ID]],"")</f>
        <v>24748</v>
      </c>
      <c r="C64" s="31" t="str">
        <f>IF(ISNUMBER(Log_Header[[#This Row],[Target_Depth]]),Log_Header[[#This Row],[Target_Depth]],"")</f>
        <v/>
      </c>
      <c r="D64" s="230"/>
      <c r="E64" s="231" t="str">
        <f>IF(ISBLANK(Table5[[#This Row],[SP]]),"",Log_Header[[#This Row],[Tbh]])</f>
        <v/>
      </c>
      <c r="F64" s="232" t="str">
        <f>IF(ISBLANK(Table5[[#This Row],[SP]]),"",Log_Header[[#This Row],[Ts]])</f>
        <v/>
      </c>
      <c r="G64" s="232" t="str">
        <f>IF(ISBLANK(Table5[[#This Row],[SP]]),"",Log_Header[[#This Row],[Dt]])</f>
        <v/>
      </c>
      <c r="H64" s="233" t="str">
        <f>IF(ISBLANK(Table5[[#This Row],[SP]]),"",Log_Header[[#This Row],[Gg]])</f>
        <v/>
      </c>
      <c r="I64" s="232" t="str">
        <f>IF(ISBLANK(Table5[[#This Row],[SP]]),"",Log_Header[[#This Row],[Df]])</f>
        <v/>
      </c>
      <c r="J64" s="234" t="str">
        <f>IFERROR((Table5[[#This Row],[Gg]]*Table5[[#This Row],[Df]])+Table5[[#This Row],[Ts]],"")</f>
        <v/>
      </c>
      <c r="K64" s="235" t="str">
        <f>IF(ISBLANK(Table5[[#This Row],[SP]]),"",Log_Header[[#This Row],[Rmf]])</f>
        <v/>
      </c>
      <c r="L64" s="236" t="str">
        <f>IF(ISNUMBER(Log_Header[[#This Row],[T-Rmf]]),Log_Header[[#This Row],[T-Rmf]],"")</f>
        <v/>
      </c>
      <c r="M64" s="237" t="str">
        <f>IFERROR(IF(Table5[[#This Row],[Rmf]]&lt;5,Table5[[#This Row],[Rmf]]*Table5[[#This Row],[T-Rmf]]/Table5[[#This Row],[Tf]],1.75*Table5[[#This Row],[Rmf]]*Table5[[#This Row],[Ts]]/Table5[[#This Row],[Tf]]),"")</f>
        <v/>
      </c>
      <c r="N64" s="237" t="str">
        <f>IFERROR(61+(0.133*Table5[[#This Row],[Tf]]),"")</f>
        <v/>
      </c>
      <c r="O64" s="238" t="str">
        <f>IFERROR(POWER(10,(Table5[[#This Row],[SP]]+Table5[[#This Row],[K]]*LOG10(Table5[[#This Row],[Rmf_Tf_Cor]]))/Table5[[#This Row],[K]]),"")</f>
        <v/>
      </c>
      <c r="P64" s="239" t="str">
        <f>IF(ISBLANK(Table5[[#This Row],[SP]]),"",Log_Header[[#This Row],[cf_H2O_Type]])</f>
        <v/>
      </c>
      <c r="Q64" s="238" t="str">
        <f>IFERROR(Table5[[#This Row],[Rwe]]*Table5[[#This Row],[cf_H2O_Type]],"")</f>
        <v/>
      </c>
      <c r="R64" s="238" t="str">
        <f>IFERROR(Table5[[#This Row],[Rw]]*Table5[[#This Row],[Tf]]/75,"")</f>
        <v/>
      </c>
      <c r="S64" s="237" t="str">
        <f>IFERROR(10000/Table5[[#This Row],[Rw_75]],"")</f>
        <v/>
      </c>
      <c r="T64" s="239" t="str">
        <f>IF(ISBLANK(Table5[[#This Row],[SP]]),"",Log_Header[[#This Row],[ct]])</f>
        <v/>
      </c>
      <c r="U64" s="240" t="str">
        <f>IFERROR(ROUND(Table5[[#This Row],[ct]]*Table5[[#This Row],[Cw_75]],-1),"")</f>
        <v/>
      </c>
      <c r="V64" s="69"/>
      <c r="W64" s="69"/>
      <c r="Y64" s="29"/>
      <c r="Z64"/>
      <c r="AA64"/>
      <c r="AB64"/>
      <c r="AC64"/>
      <c r="AD64"/>
      <c r="AE64"/>
      <c r="AF64"/>
      <c r="AG64"/>
      <c r="AH64"/>
    </row>
    <row r="65" spans="1:34" ht="12.75" customHeight="1" x14ac:dyDescent="0.25">
      <c r="A65" s="229">
        <f>IF(ISNUMBER(Log_Header[[#This Row],[Seq]]),Log_Header[[#This Row],[Seq]],"")</f>
        <v>62</v>
      </c>
      <c r="B65" s="31">
        <f>IF(ISNUMBER(Log_Header[[#This Row],[BRACS_ID]]),Log_Header[[#This Row],[BRACS_ID]],"")</f>
        <v>50288</v>
      </c>
      <c r="C65" s="31">
        <f>IF(ISNUMBER(Log_Header[[#This Row],[Target_Depth]]),Log_Header[[#This Row],[Target_Depth]],"")</f>
        <v>810</v>
      </c>
      <c r="D65" s="230">
        <v>-45</v>
      </c>
      <c r="E65" s="231">
        <f>IF(ISBLANK(Table5[[#This Row],[SP]]),"",Log_Header[[#This Row],[Tbh]])</f>
        <v>114</v>
      </c>
      <c r="F65" s="232">
        <f>IF(ISBLANK(Table5[[#This Row],[SP]]),"",Log_Header[[#This Row],[Ts]])</f>
        <v>65</v>
      </c>
      <c r="G65" s="232">
        <f>IF(ISBLANK(Table5[[#This Row],[SP]]),"",Log_Header[[#This Row],[Dt]])</f>
        <v>3246</v>
      </c>
      <c r="H65" s="233">
        <f>IF(ISBLANK(Table5[[#This Row],[SP]]),"",Log_Header[[#This Row],[Gg]])</f>
        <v>1.5095502156500308E-2</v>
      </c>
      <c r="I65" s="232">
        <f>IF(ISBLANK(Table5[[#This Row],[SP]]),"",Log_Header[[#This Row],[Df]])</f>
        <v>802</v>
      </c>
      <c r="J65" s="234">
        <f>IFERROR((Table5[[#This Row],[Gg]]*Table5[[#This Row],[Df]])+Table5[[#This Row],[Ts]],"")</f>
        <v>77.106592729513252</v>
      </c>
      <c r="K65" s="235">
        <f>IF(ISBLANK(Table5[[#This Row],[SP]]),"",Log_Header[[#This Row],[Rmf]])</f>
        <v>4</v>
      </c>
      <c r="L65" s="236">
        <f>IF(ISNUMBER(Log_Header[[#This Row],[T-Rmf]]),Log_Header[[#This Row],[T-Rmf]],"")</f>
        <v>72</v>
      </c>
      <c r="M65" s="237">
        <f>IFERROR(IF(Table5[[#This Row],[Rmf]]&lt;5,Table5[[#This Row],[Rmf]]*Table5[[#This Row],[T-Rmf]]/Table5[[#This Row],[Tf]],1.75*Table5[[#This Row],[Rmf]]*Table5[[#This Row],[Ts]]/Table5[[#This Row],[Tf]]),"")</f>
        <v>3.7350891772677874</v>
      </c>
      <c r="N65" s="237">
        <f>IFERROR(61+(0.133*Table5[[#This Row],[Tf]]),"")</f>
        <v>71.25517683302526</v>
      </c>
      <c r="O65" s="238">
        <f>IFERROR(POWER(10,(Table5[[#This Row],[SP]]+Table5[[#This Row],[K]]*LOG10(Table5[[#This Row],[Rmf_Tf_Cor]]))/Table5[[#This Row],[K]]),"")</f>
        <v>0.87250497789012815</v>
      </c>
      <c r="P65" s="239">
        <f>IF(ISBLANK(Table5[[#This Row],[SP]]),"",Log_Header[[#This Row],[cf_H2O_Type]])</f>
        <v>1</v>
      </c>
      <c r="Q65" s="238">
        <f>IFERROR(Table5[[#This Row],[Rwe]]*Table5[[#This Row],[cf_H2O_Type]],"")</f>
        <v>0.87250497789012815</v>
      </c>
      <c r="R65" s="238">
        <f>IFERROR(Table5[[#This Row],[Rw]]*Table5[[#This Row],[Tf]]/75,"")</f>
        <v>0.89701181312862766</v>
      </c>
      <c r="S65" s="237">
        <f>IFERROR(10000/Table5[[#This Row],[Rw_75]],"")</f>
        <v>11148.125201519551</v>
      </c>
      <c r="T65" s="239">
        <f>IF(ISBLANK(Table5[[#This Row],[SP]]),"",Log_Header[[#This Row],[ct]])</f>
        <v>0.55000000000000004</v>
      </c>
      <c r="U65" s="240">
        <f>IFERROR(ROUND(Table5[[#This Row],[ct]]*Table5[[#This Row],[Cw_75]],-1),"")</f>
        <v>6130</v>
      </c>
      <c r="V65" s="69"/>
      <c r="W65" s="69"/>
      <c r="Y65" s="29"/>
      <c r="Z65"/>
      <c r="AA65"/>
      <c r="AB65"/>
      <c r="AC65"/>
      <c r="AD65"/>
      <c r="AE65"/>
      <c r="AF65"/>
      <c r="AG65"/>
      <c r="AH65"/>
    </row>
    <row r="66" spans="1:34" ht="12.75" customHeight="1" x14ac:dyDescent="0.25">
      <c r="A66" s="229">
        <f>IF(ISNUMBER(Log_Header[[#This Row],[Seq]]),Log_Header[[#This Row],[Seq]],"")</f>
        <v>63</v>
      </c>
      <c r="B66" s="31">
        <f>IF(ISNUMBER(Log_Header[[#This Row],[BRACS_ID]]),Log_Header[[#This Row],[BRACS_ID]],"")</f>
        <v>50287</v>
      </c>
      <c r="C66" s="31">
        <f>IF(ISNUMBER(Log_Header[[#This Row],[Target_Depth]]),Log_Header[[#This Row],[Target_Depth]],"")</f>
        <v>765</v>
      </c>
      <c r="D66" s="230">
        <v>-33</v>
      </c>
      <c r="E66" s="231">
        <f>IF(ISBLANK(Table5[[#This Row],[SP]]),"",Log_Header[[#This Row],[Tbh]])</f>
        <v>132</v>
      </c>
      <c r="F66" s="232">
        <f>IF(ISBLANK(Table5[[#This Row],[SP]]),"",Log_Header[[#This Row],[Ts]])</f>
        <v>65</v>
      </c>
      <c r="G66" s="232">
        <f>IF(ISBLANK(Table5[[#This Row],[SP]]),"",Log_Header[[#This Row],[Dt]])</f>
        <v>3354</v>
      </c>
      <c r="H66" s="233">
        <f>IF(ISBLANK(Table5[[#This Row],[SP]]),"",Log_Header[[#This Row],[Gg]])</f>
        <v>1.9976147883124629E-2</v>
      </c>
      <c r="I66" s="232">
        <f>IF(ISBLANK(Table5[[#This Row],[SP]]),"",Log_Header[[#This Row],[Df]])</f>
        <v>758</v>
      </c>
      <c r="J66" s="234">
        <f>IFERROR((Table5[[#This Row],[Gg]]*Table5[[#This Row],[Df]])+Table5[[#This Row],[Ts]],"")</f>
        <v>80.141920095408466</v>
      </c>
      <c r="K66" s="235">
        <f>IF(ISBLANK(Table5[[#This Row],[SP]]),"",Log_Header[[#This Row],[Rmf]])</f>
        <v>3.1</v>
      </c>
      <c r="L66" s="236">
        <f>IF(ISNUMBER(Log_Header[[#This Row],[T-Rmf]]),Log_Header[[#This Row],[T-Rmf]],"")</f>
        <v>80</v>
      </c>
      <c r="M66" s="237">
        <f>IFERROR(IF(Table5[[#This Row],[Rmf]]&lt;5,Table5[[#This Row],[Rmf]]*Table5[[#This Row],[T-Rmf]]/Table5[[#This Row],[Tf]],1.75*Table5[[#This Row],[Rmf]]*Table5[[#This Row],[Ts]]/Table5[[#This Row],[Tf]]),"")</f>
        <v>3.0945103349752228</v>
      </c>
      <c r="N66" s="237">
        <f>IFERROR(61+(0.133*Table5[[#This Row],[Tf]]),"")</f>
        <v>71.658875372689323</v>
      </c>
      <c r="O66" s="238">
        <f>IFERROR(POWER(10,(Table5[[#This Row],[SP]]+Table5[[#This Row],[K]]*LOG10(Table5[[#This Row],[Rmf_Tf_Cor]]))/Table5[[#This Row],[K]]),"")</f>
        <v>1.0717086992070421</v>
      </c>
      <c r="P66" s="239">
        <f>IF(ISBLANK(Table5[[#This Row],[SP]]),"",Log_Header[[#This Row],[cf_H2O_Type]])</f>
        <v>1</v>
      </c>
      <c r="Q66" s="238">
        <f>IFERROR(Table5[[#This Row],[Rwe]]*Table5[[#This Row],[cf_H2O_Type]],"")</f>
        <v>1.0717086992070421</v>
      </c>
      <c r="R66" s="238">
        <f>IFERROR(Table5[[#This Row],[Rw]]*Table5[[#This Row],[Tf]]/75,"")</f>
        <v>1.1451839058320656</v>
      </c>
      <c r="S66" s="237">
        <f>IFERROR(10000/Table5[[#This Row],[Rw_75]],"")</f>
        <v>8732.2219156880474</v>
      </c>
      <c r="T66" s="239">
        <f>IF(ISBLANK(Table5[[#This Row],[SP]]),"",Log_Header[[#This Row],[ct]])</f>
        <v>0.55000000000000004</v>
      </c>
      <c r="U66" s="240">
        <f>IFERROR(ROUND(Table5[[#This Row],[ct]]*Table5[[#This Row],[Cw_75]],-1),"")</f>
        <v>4800</v>
      </c>
      <c r="V66" s="69"/>
      <c r="W66" s="69"/>
      <c r="Y66" s="29"/>
      <c r="Z66"/>
      <c r="AA66"/>
      <c r="AB66"/>
      <c r="AC66"/>
      <c r="AD66"/>
      <c r="AE66"/>
      <c r="AF66"/>
      <c r="AG66"/>
      <c r="AH66"/>
    </row>
    <row r="67" spans="1:34" ht="12.75" customHeight="1" x14ac:dyDescent="0.25">
      <c r="A67" s="229">
        <f>IF(ISNUMBER(Log_Header[[#This Row],[Seq]]),Log_Header[[#This Row],[Seq]],"")</f>
        <v>64</v>
      </c>
      <c r="B67" s="31">
        <f>IF(ISNUMBER(Log_Header[[#This Row],[BRACS_ID]]),Log_Header[[#This Row],[BRACS_ID]],"")</f>
        <v>26349</v>
      </c>
      <c r="C67" s="31">
        <f>IF(ISNUMBER(Log_Header[[#This Row],[Target_Depth]]),Log_Header[[#This Row],[Target_Depth]],"")</f>
        <v>947</v>
      </c>
      <c r="D67" s="230">
        <v>-19</v>
      </c>
      <c r="E67" s="231">
        <f>IF(ISBLANK(Table5[[#This Row],[SP]]),"",Log_Header[[#This Row],[Tbh]])</f>
        <v>128</v>
      </c>
      <c r="F67" s="232">
        <f>IF(ISBLANK(Table5[[#This Row],[SP]]),"",Log_Header[[#This Row],[Ts]])</f>
        <v>65</v>
      </c>
      <c r="G67" s="232">
        <f>IF(ISBLANK(Table5[[#This Row],[SP]]),"",Log_Header[[#This Row],[Dt]])</f>
        <v>3379</v>
      </c>
      <c r="H67" s="233">
        <f>IF(ISBLANK(Table5[[#This Row],[SP]]),"",Log_Header[[#This Row],[Gg]])</f>
        <v>1.8644569399230541E-2</v>
      </c>
      <c r="I67" s="232">
        <f>IF(ISBLANK(Table5[[#This Row],[SP]]),"",Log_Header[[#This Row],[Df]])</f>
        <v>938</v>
      </c>
      <c r="J67" s="234">
        <f>IFERROR((Table5[[#This Row],[Gg]]*Table5[[#This Row],[Df]])+Table5[[#This Row],[Ts]],"")</f>
        <v>82.48860609647825</v>
      </c>
      <c r="K67" s="235">
        <f>IF(ISBLANK(Table5[[#This Row],[SP]]),"",Log_Header[[#This Row],[Rmf]])</f>
        <v>3.86</v>
      </c>
      <c r="L67" s="236">
        <f>IF(ISNUMBER(Log_Header[[#This Row],[T-Rmf]]),Log_Header[[#This Row],[T-Rmf]],"")</f>
        <v>75</v>
      </c>
      <c r="M67" s="237">
        <f>IFERROR(IF(Table5[[#This Row],[Rmf]]&lt;5,Table5[[#This Row],[Rmf]]*Table5[[#This Row],[T-Rmf]]/Table5[[#This Row],[Tf]],1.75*Table5[[#This Row],[Rmf]]*Table5[[#This Row],[Ts]]/Table5[[#This Row],[Tf]]),"")</f>
        <v>3.5095756092835693</v>
      </c>
      <c r="N67" s="237">
        <f>IFERROR(61+(0.133*Table5[[#This Row],[Tf]]),"")</f>
        <v>71.970984610831607</v>
      </c>
      <c r="O67" s="238">
        <f>IFERROR(POWER(10,(Table5[[#This Row],[SP]]+Table5[[#This Row],[K]]*LOG10(Table5[[#This Row],[Rmf_Tf_Cor]]))/Table5[[#This Row],[K]]),"")</f>
        <v>1.9109940128806797</v>
      </c>
      <c r="P67" s="239">
        <f>IF(ISBLANK(Table5[[#This Row],[SP]]),"",Log_Header[[#This Row],[cf_H2O_Type]])</f>
        <v>1</v>
      </c>
      <c r="Q67" s="238">
        <f>IFERROR(Table5[[#This Row],[Rwe]]*Table5[[#This Row],[cf_H2O_Type]],"")</f>
        <v>1.9109940128806797</v>
      </c>
      <c r="R67" s="238">
        <f>IFERROR(Table5[[#This Row],[Rw]]*Table5[[#This Row],[Tf]]/75,"")</f>
        <v>2.101803098416569</v>
      </c>
      <c r="S67" s="237">
        <f>IFERROR(10000/Table5[[#This Row],[Rw_75]],"")</f>
        <v>4757.8196109491319</v>
      </c>
      <c r="T67" s="239">
        <f>IF(ISBLANK(Table5[[#This Row],[SP]]),"",Log_Header[[#This Row],[ct]])</f>
        <v>0.55000000000000004</v>
      </c>
      <c r="U67" s="240">
        <f>IFERROR(ROUND(Table5[[#This Row],[ct]]*Table5[[#This Row],[Cw_75]],-1),"")</f>
        <v>2620</v>
      </c>
      <c r="V67" s="69"/>
      <c r="W67" s="69"/>
      <c r="Y67" s="29"/>
      <c r="Z67"/>
      <c r="AA67"/>
      <c r="AB67"/>
      <c r="AC67"/>
      <c r="AD67"/>
      <c r="AE67"/>
      <c r="AF67"/>
      <c r="AG67"/>
      <c r="AH67"/>
    </row>
    <row r="68" spans="1:34" ht="12.75" customHeight="1" x14ac:dyDescent="0.25">
      <c r="A68" s="229">
        <f>IF(ISNUMBER(Log_Header[[#This Row],[Seq]]),Log_Header[[#This Row],[Seq]],"")</f>
        <v>65</v>
      </c>
      <c r="B68" s="31">
        <f>IF(ISNUMBER(Log_Header[[#This Row],[BRACS_ID]]),Log_Header[[#This Row],[BRACS_ID]],"")</f>
        <v>29233</v>
      </c>
      <c r="C68" s="31" t="str">
        <f>IF(ISNUMBER(Log_Header[[#This Row],[Target_Depth]]),Log_Header[[#This Row],[Target_Depth]],"")</f>
        <v/>
      </c>
      <c r="D68" s="230"/>
      <c r="E68" s="231" t="str">
        <f>IF(ISBLANK(Table5[[#This Row],[SP]]),"",Log_Header[[#This Row],[Tbh]])</f>
        <v/>
      </c>
      <c r="F68" s="232" t="str">
        <f>IF(ISBLANK(Table5[[#This Row],[SP]]),"",Log_Header[[#This Row],[Ts]])</f>
        <v/>
      </c>
      <c r="G68" s="232" t="str">
        <f>IF(ISBLANK(Table5[[#This Row],[SP]]),"",Log_Header[[#This Row],[Dt]])</f>
        <v/>
      </c>
      <c r="H68" s="233" t="str">
        <f>IF(ISBLANK(Table5[[#This Row],[SP]]),"",Log_Header[[#This Row],[Gg]])</f>
        <v/>
      </c>
      <c r="I68" s="232" t="str">
        <f>IF(ISBLANK(Table5[[#This Row],[SP]]),"",Log_Header[[#This Row],[Df]])</f>
        <v/>
      </c>
      <c r="J68" s="234" t="str">
        <f>IFERROR((Table5[[#This Row],[Gg]]*Table5[[#This Row],[Df]])+Table5[[#This Row],[Ts]],"")</f>
        <v/>
      </c>
      <c r="K68" s="235" t="str">
        <f>IF(ISBLANK(Table5[[#This Row],[SP]]),"",Log_Header[[#This Row],[Rmf]])</f>
        <v/>
      </c>
      <c r="L68" s="236">
        <f>IF(ISNUMBER(Log_Header[[#This Row],[T-Rmf]]),Log_Header[[#This Row],[T-Rmf]],"")</f>
        <v>70</v>
      </c>
      <c r="M68" s="237" t="str">
        <f>IFERROR(IF(Table5[[#This Row],[Rmf]]&lt;5,Table5[[#This Row],[Rmf]]*Table5[[#This Row],[T-Rmf]]/Table5[[#This Row],[Tf]],1.75*Table5[[#This Row],[Rmf]]*Table5[[#This Row],[Ts]]/Table5[[#This Row],[Tf]]),"")</f>
        <v/>
      </c>
      <c r="N68" s="237" t="str">
        <f>IFERROR(61+(0.133*Table5[[#This Row],[Tf]]),"")</f>
        <v/>
      </c>
      <c r="O68" s="238" t="str">
        <f>IFERROR(POWER(10,(Table5[[#This Row],[SP]]+Table5[[#This Row],[K]]*LOG10(Table5[[#This Row],[Rmf_Tf_Cor]]))/Table5[[#This Row],[K]]),"")</f>
        <v/>
      </c>
      <c r="P68" s="239" t="str">
        <f>IF(ISBLANK(Table5[[#This Row],[SP]]),"",Log_Header[[#This Row],[cf_H2O_Type]])</f>
        <v/>
      </c>
      <c r="Q68" s="238" t="str">
        <f>IFERROR(Table5[[#This Row],[Rwe]]*Table5[[#This Row],[cf_H2O_Type]],"")</f>
        <v/>
      </c>
      <c r="R68" s="238" t="str">
        <f>IFERROR(Table5[[#This Row],[Rw]]*Table5[[#This Row],[Tf]]/75,"")</f>
        <v/>
      </c>
      <c r="S68" s="237" t="str">
        <f>IFERROR(10000/Table5[[#This Row],[Rw_75]],"")</f>
        <v/>
      </c>
      <c r="T68" s="239" t="str">
        <f>IF(ISBLANK(Table5[[#This Row],[SP]]),"",Log_Header[[#This Row],[ct]])</f>
        <v/>
      </c>
      <c r="U68" s="240" t="str">
        <f>IFERROR(ROUND(Table5[[#This Row],[ct]]*Table5[[#This Row],[Cw_75]],-1),"")</f>
        <v/>
      </c>
      <c r="V68" s="69"/>
      <c r="W68" s="69"/>
      <c r="Y68" s="29"/>
      <c r="Z68"/>
      <c r="AA68"/>
      <c r="AB68"/>
      <c r="AC68"/>
      <c r="AD68"/>
      <c r="AE68"/>
      <c r="AF68"/>
      <c r="AG68"/>
      <c r="AH68"/>
    </row>
    <row r="69" spans="1:34" ht="12.75" customHeight="1" x14ac:dyDescent="0.25">
      <c r="A69" s="229">
        <f>IF(ISNUMBER(Log_Header[[#This Row],[Seq]]),Log_Header[[#This Row],[Seq]],"")</f>
        <v>66</v>
      </c>
      <c r="B69" s="31">
        <f>IF(ISNUMBER(Log_Header[[#This Row],[BRACS_ID]]),Log_Header[[#This Row],[BRACS_ID]],"")</f>
        <v>24731</v>
      </c>
      <c r="C69" s="31">
        <f>IF(ISNUMBER(Log_Header[[#This Row],[Target_Depth]]),Log_Header[[#This Row],[Target_Depth]],"")</f>
        <v>860</v>
      </c>
      <c r="D69" s="230">
        <v>-29</v>
      </c>
      <c r="E69" s="231">
        <f>IF(ISBLANK(Table5[[#This Row],[SP]]),"",Log_Header[[#This Row],[Tbh]])</f>
        <v>122</v>
      </c>
      <c r="F69" s="232">
        <f>IF(ISBLANK(Table5[[#This Row],[SP]]),"",Log_Header[[#This Row],[Ts]])</f>
        <v>65</v>
      </c>
      <c r="G69" s="232">
        <f>IF(ISBLANK(Table5[[#This Row],[SP]]),"",Log_Header[[#This Row],[Dt]])</f>
        <v>3465</v>
      </c>
      <c r="H69" s="233">
        <f>IF(ISBLANK(Table5[[#This Row],[SP]]),"",Log_Header[[#This Row],[Gg]])</f>
        <v>1.6450216450216451E-2</v>
      </c>
      <c r="I69" s="232">
        <f>IF(ISBLANK(Table5[[#This Row],[SP]]),"",Log_Header[[#This Row],[Df]])</f>
        <v>851</v>
      </c>
      <c r="J69" s="234">
        <f>IFERROR((Table5[[#This Row],[Gg]]*Table5[[#This Row],[Df]])+Table5[[#This Row],[Ts]],"")</f>
        <v>78.999134199134204</v>
      </c>
      <c r="K69" s="235">
        <f>IF(ISBLANK(Table5[[#This Row],[SP]]),"",Log_Header[[#This Row],[Rmf]])</f>
        <v>1.9</v>
      </c>
      <c r="L69" s="236">
        <f>IF(ISNUMBER(Log_Header[[#This Row],[T-Rmf]]),Log_Header[[#This Row],[T-Rmf]],"")</f>
        <v>72</v>
      </c>
      <c r="M69" s="237">
        <f>IFERROR(IF(Table5[[#This Row],[Rmf]]&lt;5,Table5[[#This Row],[Rmf]]*Table5[[#This Row],[T-Rmf]]/Table5[[#This Row],[Tf]],1.75*Table5[[#This Row],[Rmf]]*Table5[[#This Row],[Ts]]/Table5[[#This Row],[Tf]]),"")</f>
        <v>1.7316645478058827</v>
      </c>
      <c r="N69" s="237">
        <f>IFERROR(61+(0.133*Table5[[#This Row],[Tf]]),"")</f>
        <v>71.506884848484844</v>
      </c>
      <c r="O69" s="238">
        <f>IFERROR(POWER(10,(Table5[[#This Row],[SP]]+Table5[[#This Row],[K]]*LOG10(Table5[[#This Row],[Rmf_Tf_Cor]]))/Table5[[#This Row],[K]]),"")</f>
        <v>0.68062580655308125</v>
      </c>
      <c r="P69" s="239">
        <f>IF(ISBLANK(Table5[[#This Row],[SP]]),"",Log_Header[[#This Row],[cf_H2O_Type]])</f>
        <v>1</v>
      </c>
      <c r="Q69" s="238">
        <f>IFERROR(Table5[[#This Row],[Rwe]]*Table5[[#This Row],[cf_H2O_Type]],"")</f>
        <v>0.68062580655308125</v>
      </c>
      <c r="R69" s="238">
        <f>IFERROR(Table5[[#This Row],[Rw]]*Table5[[#This Row],[Tf]]/75,"")</f>
        <v>0.71691799241707765</v>
      </c>
      <c r="S69" s="237">
        <f>IFERROR(10000/Table5[[#This Row],[Rw_75]],"")</f>
        <v>13948.596779228763</v>
      </c>
      <c r="T69" s="239">
        <f>IF(ISBLANK(Table5[[#This Row],[SP]]),"",Log_Header[[#This Row],[ct]])</f>
        <v>0.55000000000000004</v>
      </c>
      <c r="U69" s="240">
        <f>IFERROR(ROUND(Table5[[#This Row],[ct]]*Table5[[#This Row],[Cw_75]],-1),"")</f>
        <v>7670</v>
      </c>
      <c r="V69" s="69"/>
      <c r="W69" s="69"/>
      <c r="Y69" s="29"/>
      <c r="Z69"/>
      <c r="AA69"/>
      <c r="AB69"/>
      <c r="AC69"/>
      <c r="AD69"/>
      <c r="AE69"/>
      <c r="AF69"/>
      <c r="AG69"/>
      <c r="AH69"/>
    </row>
    <row r="70" spans="1:34" ht="12.75" customHeight="1" x14ac:dyDescent="0.25">
      <c r="A70" s="229">
        <f>IF(ISNUMBER(Log_Header[[#This Row],[Seq]]),Log_Header[[#This Row],[Seq]],"")</f>
        <v>67</v>
      </c>
      <c r="B70" s="31">
        <f>IF(ISNUMBER(Log_Header[[#This Row],[BRACS_ID]]),Log_Header[[#This Row],[BRACS_ID]],"")</f>
        <v>2309</v>
      </c>
      <c r="C70" s="31">
        <f>IF(ISNUMBER(Log_Header[[#This Row],[Target_Depth]]),Log_Header[[#This Row],[Target_Depth]],"")</f>
        <v>1050</v>
      </c>
      <c r="D70" s="230">
        <v>-24</v>
      </c>
      <c r="E70" s="231">
        <f>IF(ISBLANK(Table5[[#This Row],[SP]]),"",Log_Header[[#This Row],[Tbh]])</f>
        <v>161</v>
      </c>
      <c r="F70" s="232">
        <f>IF(ISBLANK(Table5[[#This Row],[SP]]),"",Log_Header[[#This Row],[Ts]])</f>
        <v>65</v>
      </c>
      <c r="G70" s="232">
        <f>IF(ISBLANK(Table5[[#This Row],[SP]]),"",Log_Header[[#This Row],[Dt]])</f>
        <v>6210</v>
      </c>
      <c r="H70" s="233">
        <f>IF(ISBLANK(Table5[[#This Row],[SP]]),"",Log_Header[[#This Row],[Gg]])</f>
        <v>1.5458937198067632E-2</v>
      </c>
      <c r="I70" s="232">
        <f>IF(ISBLANK(Table5[[#This Row],[SP]]),"",Log_Header[[#This Row],[Df]])</f>
        <v>1035</v>
      </c>
      <c r="J70" s="234">
        <f>IFERROR((Table5[[#This Row],[Gg]]*Table5[[#This Row],[Df]])+Table5[[#This Row],[Ts]],"")</f>
        <v>81</v>
      </c>
      <c r="K70" s="235">
        <f>IF(ISBLANK(Table5[[#This Row],[SP]]),"",Log_Header[[#This Row],[Rmf]])</f>
        <v>1.19</v>
      </c>
      <c r="L70" s="236">
        <f>IF(ISNUMBER(Log_Header[[#This Row],[T-Rmf]]),Log_Header[[#This Row],[T-Rmf]],"")</f>
        <v>75</v>
      </c>
      <c r="M70" s="237">
        <f>IFERROR(IF(Table5[[#This Row],[Rmf]]&lt;5,Table5[[#This Row],[Rmf]]*Table5[[#This Row],[T-Rmf]]/Table5[[#This Row],[Tf]],1.75*Table5[[#This Row],[Rmf]]*Table5[[#This Row],[Ts]]/Table5[[#This Row],[Tf]]),"")</f>
        <v>1.1018518518518519</v>
      </c>
      <c r="N70" s="237">
        <f>IFERROR(61+(0.133*Table5[[#This Row],[Tf]]),"")</f>
        <v>71.772999999999996</v>
      </c>
      <c r="O70" s="238">
        <f>IFERROR(POWER(10,(Table5[[#This Row],[SP]]+Table5[[#This Row],[K]]*LOG10(Table5[[#This Row],[Rmf_Tf_Cor]]))/Table5[[#This Row],[K]]),"")</f>
        <v>0.51019432415467225</v>
      </c>
      <c r="P70" s="239">
        <f>IF(ISBLANK(Table5[[#This Row],[SP]]),"",Log_Header[[#This Row],[cf_H2O_Type]])</f>
        <v>1</v>
      </c>
      <c r="Q70" s="238">
        <f>IFERROR(Table5[[#This Row],[Rwe]]*Table5[[#This Row],[cf_H2O_Type]],"")</f>
        <v>0.51019432415467225</v>
      </c>
      <c r="R70" s="238">
        <f>IFERROR(Table5[[#This Row],[Rw]]*Table5[[#This Row],[Tf]]/75,"")</f>
        <v>0.55100987008704605</v>
      </c>
      <c r="S70" s="237">
        <f>IFERROR(10000/Table5[[#This Row],[Rw_75]],"")</f>
        <v>18148.495231891662</v>
      </c>
      <c r="T70" s="239">
        <f>IF(ISBLANK(Table5[[#This Row],[SP]]),"",Log_Header[[#This Row],[ct]])</f>
        <v>0.55000000000000004</v>
      </c>
      <c r="U70" s="240">
        <f>IFERROR(ROUND(Table5[[#This Row],[ct]]*Table5[[#This Row],[Cw_75]],-1),"")</f>
        <v>9980</v>
      </c>
      <c r="V70" s="69"/>
      <c r="W70" s="69"/>
      <c r="Y70" s="29"/>
      <c r="Z70"/>
      <c r="AA70"/>
      <c r="AB70"/>
      <c r="AC70"/>
      <c r="AD70"/>
      <c r="AE70"/>
      <c r="AF70"/>
      <c r="AG70"/>
      <c r="AH70"/>
    </row>
    <row r="71" spans="1:34" ht="12.75" customHeight="1" x14ac:dyDescent="0.25">
      <c r="A71" s="229">
        <f>IF(ISNUMBER(Log_Header[[#This Row],[Seq]]),Log_Header[[#This Row],[Seq]],"")</f>
        <v>68</v>
      </c>
      <c r="B71" s="31">
        <f>IF(ISNUMBER(Log_Header[[#This Row],[BRACS_ID]]),Log_Header[[#This Row],[BRACS_ID]],"")</f>
        <v>1956</v>
      </c>
      <c r="C71" s="31" t="str">
        <f>IF(ISNUMBER(Log_Header[[#This Row],[Target_Depth]]),Log_Header[[#This Row],[Target_Depth]],"")</f>
        <v/>
      </c>
      <c r="D71" s="230"/>
      <c r="E71" s="231" t="str">
        <f>IF(ISBLANK(Table5[[#This Row],[SP]]),"",Log_Header[[#This Row],[Tbh]])</f>
        <v/>
      </c>
      <c r="F71" s="232" t="str">
        <f>IF(ISBLANK(Table5[[#This Row],[SP]]),"",Log_Header[[#This Row],[Ts]])</f>
        <v/>
      </c>
      <c r="G71" s="232" t="str">
        <f>IF(ISBLANK(Table5[[#This Row],[SP]]),"",Log_Header[[#This Row],[Dt]])</f>
        <v/>
      </c>
      <c r="H71" s="233" t="str">
        <f>IF(ISBLANK(Table5[[#This Row],[SP]]),"",Log_Header[[#This Row],[Gg]])</f>
        <v/>
      </c>
      <c r="I71" s="232" t="str">
        <f>IF(ISBLANK(Table5[[#This Row],[SP]]),"",Log_Header[[#This Row],[Df]])</f>
        <v/>
      </c>
      <c r="J71" s="234" t="str">
        <f>IFERROR((Table5[[#This Row],[Gg]]*Table5[[#This Row],[Df]])+Table5[[#This Row],[Ts]],"")</f>
        <v/>
      </c>
      <c r="K71" s="235" t="str">
        <f>IF(ISBLANK(Table5[[#This Row],[SP]]),"",Log_Header[[#This Row],[Rmf]])</f>
        <v/>
      </c>
      <c r="L71" s="236" t="str">
        <f>IF(ISNUMBER(Log_Header[[#This Row],[T-Rmf]]),Log_Header[[#This Row],[T-Rmf]],"")</f>
        <v/>
      </c>
      <c r="M71" s="237" t="str">
        <f>IFERROR(IF(Table5[[#This Row],[Rmf]]&lt;5,Table5[[#This Row],[Rmf]]*Table5[[#This Row],[T-Rmf]]/Table5[[#This Row],[Tf]],1.75*Table5[[#This Row],[Rmf]]*Table5[[#This Row],[Ts]]/Table5[[#This Row],[Tf]]),"")</f>
        <v/>
      </c>
      <c r="N71" s="237" t="str">
        <f>IFERROR(61+(0.133*Table5[[#This Row],[Tf]]),"")</f>
        <v/>
      </c>
      <c r="O71" s="238" t="str">
        <f>IFERROR(POWER(10,(Table5[[#This Row],[SP]]+Table5[[#This Row],[K]]*LOG10(Table5[[#This Row],[Rmf_Tf_Cor]]))/Table5[[#This Row],[K]]),"")</f>
        <v/>
      </c>
      <c r="P71" s="239" t="str">
        <f>IF(ISBLANK(Table5[[#This Row],[SP]]),"",Log_Header[[#This Row],[cf_H2O_Type]])</f>
        <v/>
      </c>
      <c r="Q71" s="238" t="str">
        <f>IFERROR(Table5[[#This Row],[Rwe]]*Table5[[#This Row],[cf_H2O_Type]],"")</f>
        <v/>
      </c>
      <c r="R71" s="238" t="str">
        <f>IFERROR(Table5[[#This Row],[Rw]]*Table5[[#This Row],[Tf]]/75,"")</f>
        <v/>
      </c>
      <c r="S71" s="237" t="str">
        <f>IFERROR(10000/Table5[[#This Row],[Rw_75]],"")</f>
        <v/>
      </c>
      <c r="T71" s="239" t="str">
        <f>IF(ISBLANK(Table5[[#This Row],[SP]]),"",Log_Header[[#This Row],[ct]])</f>
        <v/>
      </c>
      <c r="U71" s="240" t="str">
        <f>IFERROR(ROUND(Table5[[#This Row],[ct]]*Table5[[#This Row],[Cw_75]],-1),"")</f>
        <v/>
      </c>
      <c r="V71" s="69"/>
      <c r="W71" s="69"/>
      <c r="Y71" s="29"/>
      <c r="Z71"/>
      <c r="AA71"/>
      <c r="AB71"/>
      <c r="AC71"/>
      <c r="AD71"/>
      <c r="AE71"/>
      <c r="AF71"/>
      <c r="AG71"/>
      <c r="AH71"/>
    </row>
    <row r="72" spans="1:34" ht="12.75" customHeight="1" x14ac:dyDescent="0.25">
      <c r="A72" s="229">
        <f>IF(ISNUMBER(Log_Header[[#This Row],[Seq]]),Log_Header[[#This Row],[Seq]],"")</f>
        <v>69</v>
      </c>
      <c r="B72" s="31">
        <f>IF(ISNUMBER(Log_Header[[#This Row],[BRACS_ID]]),Log_Header[[#This Row],[BRACS_ID]],"")</f>
        <v>20320</v>
      </c>
      <c r="C72" s="31" t="str">
        <f>IF(ISNUMBER(Log_Header[[#This Row],[Target_Depth]]),Log_Header[[#This Row],[Target_Depth]],"")</f>
        <v/>
      </c>
      <c r="D72" s="230"/>
      <c r="E72" s="231" t="str">
        <f>IF(ISBLANK(Table5[[#This Row],[SP]]),"",Log_Header[[#This Row],[Tbh]])</f>
        <v/>
      </c>
      <c r="F72" s="232" t="str">
        <f>IF(ISBLANK(Table5[[#This Row],[SP]]),"",Log_Header[[#This Row],[Ts]])</f>
        <v/>
      </c>
      <c r="G72" s="232" t="str">
        <f>IF(ISBLANK(Table5[[#This Row],[SP]]),"",Log_Header[[#This Row],[Dt]])</f>
        <v/>
      </c>
      <c r="H72" s="233" t="str">
        <f>IF(ISBLANK(Table5[[#This Row],[SP]]),"",Log_Header[[#This Row],[Gg]])</f>
        <v/>
      </c>
      <c r="I72" s="232" t="str">
        <f>IF(ISBLANK(Table5[[#This Row],[SP]]),"",Log_Header[[#This Row],[Df]])</f>
        <v/>
      </c>
      <c r="J72" s="234" t="str">
        <f>IFERROR((Table5[[#This Row],[Gg]]*Table5[[#This Row],[Df]])+Table5[[#This Row],[Ts]],"")</f>
        <v/>
      </c>
      <c r="K72" s="235" t="str">
        <f>IF(ISBLANK(Table5[[#This Row],[SP]]),"",Log_Header[[#This Row],[Rmf]])</f>
        <v/>
      </c>
      <c r="L72" s="236">
        <f>IF(ISNUMBER(Log_Header[[#This Row],[T-Rmf]]),Log_Header[[#This Row],[T-Rmf]],"")</f>
        <v>68</v>
      </c>
      <c r="M72" s="237" t="str">
        <f>IFERROR(IF(Table5[[#This Row],[Rmf]]&lt;5,Table5[[#This Row],[Rmf]]*Table5[[#This Row],[T-Rmf]]/Table5[[#This Row],[Tf]],1.75*Table5[[#This Row],[Rmf]]*Table5[[#This Row],[Ts]]/Table5[[#This Row],[Tf]]),"")</f>
        <v/>
      </c>
      <c r="N72" s="237" t="str">
        <f>IFERROR(61+(0.133*Table5[[#This Row],[Tf]]),"")</f>
        <v/>
      </c>
      <c r="O72" s="238" t="str">
        <f>IFERROR(POWER(10,(Table5[[#This Row],[SP]]+Table5[[#This Row],[K]]*LOG10(Table5[[#This Row],[Rmf_Tf_Cor]]))/Table5[[#This Row],[K]]),"")</f>
        <v/>
      </c>
      <c r="P72" s="239" t="str">
        <f>IF(ISBLANK(Table5[[#This Row],[SP]]),"",Log_Header[[#This Row],[cf_H2O_Type]])</f>
        <v/>
      </c>
      <c r="Q72" s="238" t="str">
        <f>IFERROR(Table5[[#This Row],[Rwe]]*Table5[[#This Row],[cf_H2O_Type]],"")</f>
        <v/>
      </c>
      <c r="R72" s="238" t="str">
        <f>IFERROR(Table5[[#This Row],[Rw]]*Table5[[#This Row],[Tf]]/75,"")</f>
        <v/>
      </c>
      <c r="S72" s="237" t="str">
        <f>IFERROR(10000/Table5[[#This Row],[Rw_75]],"")</f>
        <v/>
      </c>
      <c r="T72" s="239" t="str">
        <f>IF(ISBLANK(Table5[[#This Row],[SP]]),"",Log_Header[[#This Row],[ct]])</f>
        <v/>
      </c>
      <c r="U72" s="240" t="str">
        <f>IFERROR(ROUND(Table5[[#This Row],[ct]]*Table5[[#This Row],[Cw_75]],-1),"")</f>
        <v/>
      </c>
      <c r="V72" s="69"/>
      <c r="W72" s="69"/>
      <c r="Y72" s="29"/>
      <c r="Z72"/>
      <c r="AA72"/>
      <c r="AB72"/>
      <c r="AC72"/>
      <c r="AD72"/>
      <c r="AE72"/>
      <c r="AF72"/>
      <c r="AG72"/>
      <c r="AH72"/>
    </row>
    <row r="73" spans="1:34" ht="12.75" customHeight="1" x14ac:dyDescent="0.25">
      <c r="A73" s="229">
        <f>IF(ISNUMBER(Log_Header[[#This Row],[Seq]]),Log_Header[[#This Row],[Seq]],"")</f>
        <v>70</v>
      </c>
      <c r="B73" s="31">
        <f>IF(ISNUMBER(Log_Header[[#This Row],[BRACS_ID]]),Log_Header[[#This Row],[BRACS_ID]],"")</f>
        <v>32552</v>
      </c>
      <c r="C73" s="31">
        <f>IF(ISNUMBER(Log_Header[[#This Row],[Target_Depth]]),Log_Header[[#This Row],[Target_Depth]],"")</f>
        <v>690</v>
      </c>
      <c r="D73" s="230">
        <v>-24</v>
      </c>
      <c r="E73" s="231">
        <f>IF(ISBLANK(Table5[[#This Row],[SP]]),"",Log_Header[[#This Row],[Tbh]])</f>
        <v>128</v>
      </c>
      <c r="F73" s="232">
        <f>IF(ISBLANK(Table5[[#This Row],[SP]]),"",Log_Header[[#This Row],[Ts]])</f>
        <v>65</v>
      </c>
      <c r="G73" s="232">
        <f>IF(ISBLANK(Table5[[#This Row],[SP]]),"",Log_Header[[#This Row],[Dt]])</f>
        <v>3418</v>
      </c>
      <c r="H73" s="233">
        <f>IF(ISBLANK(Table5[[#This Row],[SP]]),"",Log_Header[[#This Row],[Gg]])</f>
        <v>1.8431831480397894E-2</v>
      </c>
      <c r="I73" s="232">
        <f>IF(ISBLANK(Table5[[#This Row],[SP]]),"",Log_Header[[#This Row],[Df]])</f>
        <v>680</v>
      </c>
      <c r="J73" s="234">
        <f>IFERROR((Table5[[#This Row],[Gg]]*Table5[[#This Row],[Df]])+Table5[[#This Row],[Ts]],"")</f>
        <v>77.533645406670573</v>
      </c>
      <c r="K73" s="235">
        <f>IF(ISBLANK(Table5[[#This Row],[SP]]),"",Log_Header[[#This Row],[Rmf]])</f>
        <v>2.46</v>
      </c>
      <c r="L73" s="236">
        <f>IF(ISNUMBER(Log_Header[[#This Row],[T-Rmf]]),Log_Header[[#This Row],[T-Rmf]],"")</f>
        <v>92</v>
      </c>
      <c r="M73" s="237">
        <f>IFERROR(IF(Table5[[#This Row],[Rmf]]&lt;5,Table5[[#This Row],[Rmf]]*Table5[[#This Row],[T-Rmf]]/Table5[[#This Row],[Tf]],1.75*Table5[[#This Row],[Rmf]]*Table5[[#This Row],[Ts]]/Table5[[#This Row],[Tf]]),"")</f>
        <v>2.9189908305346965</v>
      </c>
      <c r="N73" s="237">
        <f>IFERROR(61+(0.133*Table5[[#This Row],[Tf]]),"")</f>
        <v>71.311974839087185</v>
      </c>
      <c r="O73" s="238">
        <f>IFERROR(POWER(10,(Table5[[#This Row],[SP]]+Table5[[#This Row],[K]]*LOG10(Table5[[#This Row],[Rmf_Tf_Cor]]))/Table5[[#This Row],[K]]),"")</f>
        <v>1.3448794688252395</v>
      </c>
      <c r="P73" s="239">
        <f>IF(ISBLANK(Table5[[#This Row],[SP]]),"",Log_Header[[#This Row],[cf_H2O_Type]])</f>
        <v>1</v>
      </c>
      <c r="Q73" s="238">
        <f>IFERROR(Table5[[#This Row],[Rwe]]*Table5[[#This Row],[cf_H2O_Type]],"")</f>
        <v>1.3448794688252395</v>
      </c>
      <c r="R73" s="238">
        <f>IFERROR(Table5[[#This Row],[Rw]]*Table5[[#This Row],[Tf]]/75,"")</f>
        <v>1.3903121046747677</v>
      </c>
      <c r="S73" s="237">
        <f>IFERROR(10000/Table5[[#This Row],[Rw_75]],"")</f>
        <v>7192.6296019261626</v>
      </c>
      <c r="T73" s="239">
        <f>IF(ISBLANK(Table5[[#This Row],[SP]]),"",Log_Header[[#This Row],[ct]])</f>
        <v>0.55000000000000004</v>
      </c>
      <c r="U73" s="240">
        <f>IFERROR(ROUND(Table5[[#This Row],[ct]]*Table5[[#This Row],[Cw_75]],-1),"")</f>
        <v>3960</v>
      </c>
      <c r="V73" s="69"/>
      <c r="W73" s="69"/>
      <c r="Y73" s="29"/>
      <c r="Z73"/>
      <c r="AA73"/>
      <c r="AB73"/>
      <c r="AC73"/>
      <c r="AD73"/>
      <c r="AE73"/>
      <c r="AF73"/>
      <c r="AG73"/>
      <c r="AH73"/>
    </row>
    <row r="74" spans="1:34" ht="12.75" customHeight="1" x14ac:dyDescent="0.25">
      <c r="A74" s="229">
        <f>IF(ISNUMBER(Log_Header[[#This Row],[Seq]]),Log_Header[[#This Row],[Seq]],"")</f>
        <v>71</v>
      </c>
      <c r="B74" s="31">
        <f>IF(ISNUMBER(Log_Header[[#This Row],[BRACS_ID]]),Log_Header[[#This Row],[BRACS_ID]],"")</f>
        <v>29038</v>
      </c>
      <c r="C74" s="31">
        <f>IF(ISNUMBER(Log_Header[[#This Row],[Target_Depth]]),Log_Header[[#This Row],[Target_Depth]],"")</f>
        <v>550</v>
      </c>
      <c r="D74" s="230">
        <v>-17</v>
      </c>
      <c r="E74" s="231">
        <f>IF(ISBLANK(Table5[[#This Row],[SP]]),"",Log_Header[[#This Row],[Tbh]])</f>
        <v>130</v>
      </c>
      <c r="F74" s="232">
        <f>IF(ISBLANK(Table5[[#This Row],[SP]]),"",Log_Header[[#This Row],[Ts]])</f>
        <v>65</v>
      </c>
      <c r="G74" s="232">
        <f>IF(ISBLANK(Table5[[#This Row],[SP]]),"",Log_Header[[#This Row],[Dt]])</f>
        <v>3387</v>
      </c>
      <c r="H74" s="233">
        <f>IF(ISBLANK(Table5[[#This Row],[SP]]),"",Log_Header[[#This Row],[Gg]])</f>
        <v>1.9191024505462062E-2</v>
      </c>
      <c r="I74" s="232">
        <f>IF(ISBLANK(Table5[[#This Row],[SP]]),"",Log_Header[[#This Row],[Df]])</f>
        <v>542</v>
      </c>
      <c r="J74" s="234">
        <f>IFERROR((Table5[[#This Row],[Gg]]*Table5[[#This Row],[Df]])+Table5[[#This Row],[Ts]],"")</f>
        <v>75.401535281960435</v>
      </c>
      <c r="K74" s="235">
        <f>IF(ISBLANK(Table5[[#This Row],[SP]]),"",Log_Header[[#This Row],[Rmf]])</f>
        <v>4</v>
      </c>
      <c r="L74" s="236">
        <f>IF(ISNUMBER(Log_Header[[#This Row],[T-Rmf]]),Log_Header[[#This Row],[T-Rmf]],"")</f>
        <v>66</v>
      </c>
      <c r="M74" s="237">
        <f>IFERROR(IF(Table5[[#This Row],[Rmf]]&lt;5,Table5[[#This Row],[Rmf]]*Table5[[#This Row],[T-Rmf]]/Table5[[#This Row],[Tf]],1.75*Table5[[#This Row],[Rmf]]*Table5[[#This Row],[Ts]]/Table5[[#This Row],[Tf]]),"")</f>
        <v>3.5012549679895062</v>
      </c>
      <c r="N74" s="237">
        <f>IFERROR(61+(0.133*Table5[[#This Row],[Tf]]),"")</f>
        <v>71.028404192500744</v>
      </c>
      <c r="O74" s="238">
        <f>IFERROR(POWER(10,(Table5[[#This Row],[SP]]+Table5[[#This Row],[K]]*LOG10(Table5[[#This Row],[Rmf_Tf_Cor]]))/Table5[[#This Row],[K]]),"")</f>
        <v>2.0178220745841333</v>
      </c>
      <c r="P74" s="239">
        <f>IF(ISBLANK(Table5[[#This Row],[SP]]),"",Log_Header[[#This Row],[cf_H2O_Type]])</f>
        <v>1</v>
      </c>
      <c r="Q74" s="238">
        <f>IFERROR(Table5[[#This Row],[Rwe]]*Table5[[#This Row],[cf_H2O_Type]],"")</f>
        <v>2.0178220745841333</v>
      </c>
      <c r="R74" s="238">
        <f>IFERROR(Table5[[#This Row],[Rw]]*Table5[[#This Row],[Tf]]/75,"")</f>
        <v>2.0286250979929887</v>
      </c>
      <c r="S74" s="237">
        <f>IFERROR(10000/Table5[[#This Row],[Rw_75]],"")</f>
        <v>4929.4470476055212</v>
      </c>
      <c r="T74" s="239">
        <f>IF(ISBLANK(Table5[[#This Row],[SP]]),"",Log_Header[[#This Row],[ct]])</f>
        <v>0.55000000000000004</v>
      </c>
      <c r="U74" s="240">
        <f>IFERROR(ROUND(Table5[[#This Row],[ct]]*Table5[[#This Row],[Cw_75]],-1),"")</f>
        <v>2710</v>
      </c>
      <c r="V74" s="69"/>
      <c r="W74" s="69"/>
      <c r="Y74" s="29"/>
      <c r="Z74"/>
      <c r="AA74"/>
      <c r="AB74"/>
      <c r="AC74"/>
      <c r="AD74"/>
      <c r="AE74"/>
      <c r="AF74"/>
      <c r="AG74"/>
      <c r="AH74"/>
    </row>
    <row r="75" spans="1:34" ht="12.75" customHeight="1" x14ac:dyDescent="0.25">
      <c r="A75" s="229">
        <f>IF(ISNUMBER(Log_Header[[#This Row],[Seq]]),Log_Header[[#This Row],[Seq]],"")</f>
        <v>72</v>
      </c>
      <c r="B75" s="31">
        <f>IF(ISNUMBER(Log_Header[[#This Row],[BRACS_ID]]),Log_Header[[#This Row],[BRACS_ID]],"")</f>
        <v>20322</v>
      </c>
      <c r="C75" s="31">
        <f>IF(ISNUMBER(Log_Header[[#This Row],[Target_Depth]]),Log_Header[[#This Row],[Target_Depth]],"")</f>
        <v>1007</v>
      </c>
      <c r="D75" s="230">
        <v>-45</v>
      </c>
      <c r="E75" s="231">
        <f>IF(ISBLANK(Table5[[#This Row],[SP]]),"",Log_Header[[#This Row],[Tbh]])</f>
        <v>119</v>
      </c>
      <c r="F75" s="232">
        <f>IF(ISBLANK(Table5[[#This Row],[SP]]),"",Log_Header[[#This Row],[Ts]])</f>
        <v>65</v>
      </c>
      <c r="G75" s="232">
        <f>IF(ISBLANK(Table5[[#This Row],[SP]]),"",Log_Header[[#This Row],[Dt]])</f>
        <v>4219</v>
      </c>
      <c r="H75" s="233">
        <f>IF(ISBLANK(Table5[[#This Row],[SP]]),"",Log_Header[[#This Row],[Gg]])</f>
        <v>1.2799241526428064E-2</v>
      </c>
      <c r="I75" s="232">
        <f>IF(ISBLANK(Table5[[#This Row],[SP]]),"",Log_Header[[#This Row],[Df]])</f>
        <v>998</v>
      </c>
      <c r="J75" s="234">
        <f>IFERROR((Table5[[#This Row],[Gg]]*Table5[[#This Row],[Df]])+Table5[[#This Row],[Ts]],"")</f>
        <v>77.773643043375202</v>
      </c>
      <c r="K75" s="235">
        <f>IF(ISBLANK(Table5[[#This Row],[SP]]),"",Log_Header[[#This Row],[Rmf]])</f>
        <v>3.7</v>
      </c>
      <c r="L75" s="236">
        <f>IF(ISNUMBER(Log_Header[[#This Row],[T-Rmf]]),Log_Header[[#This Row],[T-Rmf]],"")</f>
        <v>56</v>
      </c>
      <c r="M75" s="237">
        <f>IFERROR(IF(Table5[[#This Row],[Rmf]]&lt;5,Table5[[#This Row],[Rmf]]*Table5[[#This Row],[T-Rmf]]/Table5[[#This Row],[Tf]],1.75*Table5[[#This Row],[Rmf]]*Table5[[#This Row],[Ts]]/Table5[[#This Row],[Tf]]),"")</f>
        <v>2.6641416280891246</v>
      </c>
      <c r="N75" s="237">
        <f>IFERROR(61+(0.133*Table5[[#This Row],[Tf]]),"")</f>
        <v>71.343894524768899</v>
      </c>
      <c r="O75" s="238">
        <f>IFERROR(POWER(10,(Table5[[#This Row],[SP]]+Table5[[#This Row],[K]]*LOG10(Table5[[#This Row],[Rmf_Tf_Cor]]))/Table5[[#This Row],[K]]),"")</f>
        <v>0.62346140206944245</v>
      </c>
      <c r="P75" s="239">
        <f>IF(ISBLANK(Table5[[#This Row],[SP]]),"",Log_Header[[#This Row],[cf_H2O_Type]])</f>
        <v>1</v>
      </c>
      <c r="Q75" s="238">
        <f>IFERROR(Table5[[#This Row],[Rwe]]*Table5[[#This Row],[cf_H2O_Type]],"")</f>
        <v>0.62346140206944245</v>
      </c>
      <c r="R75" s="238">
        <f>IFERROR(Table5[[#This Row],[Rw]]*Table5[[#This Row],[Tf]]/75,"")</f>
        <v>0.64651819381161391</v>
      </c>
      <c r="S75" s="237">
        <f>IFERROR(10000/Table5[[#This Row],[Rw_75]],"")</f>
        <v>15467.468813281155</v>
      </c>
      <c r="T75" s="239">
        <f>IF(ISBLANK(Table5[[#This Row],[SP]]),"",Log_Header[[#This Row],[ct]])</f>
        <v>0.55000000000000004</v>
      </c>
      <c r="U75" s="240">
        <f>IFERROR(ROUND(Table5[[#This Row],[ct]]*Table5[[#This Row],[Cw_75]],-1),"")</f>
        <v>8510</v>
      </c>
      <c r="V75" s="69"/>
      <c r="W75" s="69"/>
      <c r="Y75" s="29"/>
      <c r="Z75"/>
      <c r="AA75"/>
      <c r="AB75"/>
      <c r="AC75"/>
      <c r="AD75"/>
      <c r="AE75"/>
      <c r="AF75"/>
      <c r="AG75"/>
      <c r="AH75"/>
    </row>
    <row r="76" spans="1:34" ht="12.75" customHeight="1" x14ac:dyDescent="0.25">
      <c r="A76" s="229">
        <f>IF(ISNUMBER(Log_Header[[#This Row],[Seq]]),Log_Header[[#This Row],[Seq]],"")</f>
        <v>73</v>
      </c>
      <c r="B76" s="31">
        <f>IF(ISNUMBER(Log_Header[[#This Row],[BRACS_ID]]),Log_Header[[#This Row],[BRACS_ID]],"")</f>
        <v>20308</v>
      </c>
      <c r="C76" s="31">
        <f>IF(ISNUMBER(Log_Header[[#This Row],[Target_Depth]]),Log_Header[[#This Row],[Target_Depth]],"")</f>
        <v>703</v>
      </c>
      <c r="D76" s="230">
        <v>-25</v>
      </c>
      <c r="E76" s="231">
        <f>IF(ISBLANK(Table5[[#This Row],[SP]]),"",Log_Header[[#This Row],[Tbh]])</f>
        <v>125</v>
      </c>
      <c r="F76" s="232">
        <f>IF(ISBLANK(Table5[[#This Row],[SP]]),"",Log_Header[[#This Row],[Ts]])</f>
        <v>65</v>
      </c>
      <c r="G76" s="232">
        <f>IF(ISBLANK(Table5[[#This Row],[SP]]),"",Log_Header[[#This Row],[Dt]])</f>
        <v>3467</v>
      </c>
      <c r="H76" s="233">
        <f>IF(ISBLANK(Table5[[#This Row],[SP]]),"",Log_Header[[#This Row],[Gg]])</f>
        <v>1.7306028266512834E-2</v>
      </c>
      <c r="I76" s="232">
        <f>IF(ISBLANK(Table5[[#This Row],[SP]]),"",Log_Header[[#This Row],[Df]])</f>
        <v>696</v>
      </c>
      <c r="J76" s="234">
        <f>IFERROR((Table5[[#This Row],[Gg]]*Table5[[#This Row],[Df]])+Table5[[#This Row],[Ts]],"")</f>
        <v>77.044995673492934</v>
      </c>
      <c r="K76" s="235">
        <f>IF(ISBLANK(Table5[[#This Row],[SP]]),"",Log_Header[[#This Row],[Rmf]])</f>
        <v>3.45</v>
      </c>
      <c r="L76" s="236">
        <f>IF(ISNUMBER(Log_Header[[#This Row],[T-Rmf]]),Log_Header[[#This Row],[T-Rmf]],"")</f>
        <v>96</v>
      </c>
      <c r="M76" s="237">
        <f>IFERROR(IF(Table5[[#This Row],[Rmf]]&lt;5,Table5[[#This Row],[Rmf]]*Table5[[#This Row],[T-Rmf]]/Table5[[#This Row],[Tf]],1.75*Table5[[#This Row],[Rmf]]*Table5[[#This Row],[Ts]]/Table5[[#This Row],[Tf]]),"")</f>
        <v>4.2987866649196045</v>
      </c>
      <c r="N76" s="237">
        <f>IFERROR(61+(0.133*Table5[[#This Row],[Tf]]),"")</f>
        <v>71.246984424574563</v>
      </c>
      <c r="O76" s="238">
        <f>IFERROR(POWER(10,(Table5[[#This Row],[SP]]+Table5[[#This Row],[K]]*LOG10(Table5[[#This Row],[Rmf_Tf_Cor]]))/Table5[[#This Row],[K]]),"")</f>
        <v>1.9162574173519515</v>
      </c>
      <c r="P76" s="239">
        <f>IF(ISBLANK(Table5[[#This Row],[SP]]),"",Log_Header[[#This Row],[cf_H2O_Type]])</f>
        <v>1</v>
      </c>
      <c r="Q76" s="238">
        <f>IFERROR(Table5[[#This Row],[Rwe]]*Table5[[#This Row],[cf_H2O_Type]],"")</f>
        <v>1.9162574173519515</v>
      </c>
      <c r="R76" s="238">
        <f>IFERROR(Table5[[#This Row],[Rw]]*Table5[[#This Row],[Tf]]/75,"")</f>
        <v>1.9685072590557313</v>
      </c>
      <c r="S76" s="237">
        <f>IFERROR(10000/Table5[[#This Row],[Rw_75]],"")</f>
        <v>5079.9914270048857</v>
      </c>
      <c r="T76" s="239">
        <f>IF(ISBLANK(Table5[[#This Row],[SP]]),"",Log_Header[[#This Row],[ct]])</f>
        <v>0.55000000000000004</v>
      </c>
      <c r="U76" s="240">
        <f>IFERROR(ROUND(Table5[[#This Row],[ct]]*Table5[[#This Row],[Cw_75]],-1),"")</f>
        <v>2790</v>
      </c>
      <c r="V76" s="69"/>
      <c r="W76" s="69"/>
      <c r="Y76" s="29"/>
      <c r="Z76"/>
      <c r="AA76"/>
      <c r="AB76"/>
      <c r="AC76"/>
      <c r="AD76"/>
      <c r="AE76"/>
      <c r="AF76"/>
      <c r="AG76"/>
      <c r="AH76"/>
    </row>
    <row r="77" spans="1:34" ht="12.75" customHeight="1" x14ac:dyDescent="0.25">
      <c r="A77" s="229" t="str">
        <f>IF(ISNUMBER(Log_Header[[#This Row],[Seq]]),Log_Header[[#This Row],[Seq]],"")</f>
        <v/>
      </c>
      <c r="B77" s="31" t="str">
        <f>IF(ISNUMBER(Log_Header[[#This Row],[BRACS_ID]]),Log_Header[[#This Row],[BRACS_ID]],"")</f>
        <v/>
      </c>
      <c r="C77" s="31" t="str">
        <f>IF(ISNUMBER(Log_Header[[#This Row],[Target_Depth]]),Log_Header[[#This Row],[Target_Depth]],"")</f>
        <v/>
      </c>
      <c r="D77" s="230"/>
      <c r="E77" s="231" t="str">
        <f>IF(ISBLANK(Table5[[#This Row],[SP]]),"",Log_Header[[#This Row],[Tbh]])</f>
        <v/>
      </c>
      <c r="F77" s="232" t="str">
        <f>IF(ISBLANK(Table5[[#This Row],[SP]]),"",Log_Header[[#This Row],[Ts]])</f>
        <v/>
      </c>
      <c r="G77" s="232" t="str">
        <f>IF(ISBLANK(Table5[[#This Row],[SP]]),"",Log_Header[[#This Row],[Dt]])</f>
        <v/>
      </c>
      <c r="H77" s="233" t="str">
        <f>IF(ISBLANK(Table5[[#This Row],[SP]]),"",Log_Header[[#This Row],[Gg]])</f>
        <v/>
      </c>
      <c r="I77" s="232" t="str">
        <f>IF(ISBLANK(Table5[[#This Row],[SP]]),"",Log_Header[[#This Row],[Df]])</f>
        <v/>
      </c>
      <c r="J77" s="234" t="str">
        <f>IFERROR((Table5[[#This Row],[Gg]]*Table5[[#This Row],[Df]])+Table5[[#This Row],[Ts]],"")</f>
        <v/>
      </c>
      <c r="K77" s="235" t="str">
        <f>IF(ISBLANK(Table5[[#This Row],[SP]]),"",Log_Header[[#This Row],[Rmf]])</f>
        <v/>
      </c>
      <c r="L77" s="236" t="str">
        <f>IF(ISNUMBER(Log_Header[[#This Row],[T-Rmf]]),Log_Header[[#This Row],[T-Rmf]],"")</f>
        <v/>
      </c>
      <c r="M77" s="237" t="str">
        <f>IFERROR(IF(Table5[[#This Row],[Rmf]]&lt;5,Table5[[#This Row],[Rmf]]*Table5[[#This Row],[T-Rmf]]/Table5[[#This Row],[Tf]],1.75*Table5[[#This Row],[Rmf]]*Table5[[#This Row],[Ts]]/Table5[[#This Row],[Tf]]),"")</f>
        <v/>
      </c>
      <c r="N77" s="237" t="str">
        <f>IFERROR(61+(0.133*Table5[[#This Row],[Tf]]),"")</f>
        <v/>
      </c>
      <c r="O77" s="238" t="str">
        <f>IFERROR(POWER(10,(Table5[[#This Row],[SP]]+Table5[[#This Row],[K]]*LOG10(Table5[[#This Row],[Rmf_Tf_Cor]]))/Table5[[#This Row],[K]]),"")</f>
        <v/>
      </c>
      <c r="P77" s="239" t="str">
        <f>IF(ISBLANK(Table5[[#This Row],[SP]]),"",Log_Header[[#This Row],[cf_H2O_Type]])</f>
        <v/>
      </c>
      <c r="Q77" s="238" t="str">
        <f>IFERROR(Table5[[#This Row],[Rwe]]*Table5[[#This Row],[cf_H2O_Type]],"")</f>
        <v/>
      </c>
      <c r="R77" s="238" t="str">
        <f>IFERROR(Table5[[#This Row],[Rw]]*Table5[[#This Row],[Tf]]/75,"")</f>
        <v/>
      </c>
      <c r="S77" s="237" t="str">
        <f>IFERROR(10000/Table5[[#This Row],[Rw_75]],"")</f>
        <v/>
      </c>
      <c r="T77" s="239" t="str">
        <f>IF(ISBLANK(Table5[[#This Row],[SP]]),"",Log_Header[[#This Row],[ct]])</f>
        <v/>
      </c>
      <c r="U77" s="240" t="str">
        <f>IFERROR(ROUND(Table5[[#This Row],[ct]]*Table5[[#This Row],[Cw_75]],-1),"")</f>
        <v/>
      </c>
      <c r="V77" s="69"/>
      <c r="W77" s="69"/>
      <c r="Y77" s="29"/>
      <c r="Z77"/>
      <c r="AA77"/>
      <c r="AB77"/>
      <c r="AC77"/>
      <c r="AD77"/>
      <c r="AE77"/>
      <c r="AF77"/>
      <c r="AG77"/>
      <c r="AH77"/>
    </row>
    <row r="78" spans="1:34" ht="12.75" customHeight="1" x14ac:dyDescent="0.25">
      <c r="A78" s="229" t="str">
        <f>IF(ISNUMBER(Log_Header[[#This Row],[Seq]]),Log_Header[[#This Row],[Seq]],"")</f>
        <v/>
      </c>
      <c r="B78" s="31" t="str">
        <f>IF(ISNUMBER(Log_Header[[#This Row],[BRACS_ID]]),Log_Header[[#This Row],[BRACS_ID]],"")</f>
        <v/>
      </c>
      <c r="C78" s="31" t="str">
        <f>IF(ISNUMBER(Log_Header[[#This Row],[Target_Depth]]),Log_Header[[#This Row],[Target_Depth]],"")</f>
        <v/>
      </c>
      <c r="D78" s="230"/>
      <c r="E78" s="231" t="str">
        <f>IF(ISBLANK(Table5[[#This Row],[SP]]),"",Log_Header[[#This Row],[Tbh]])</f>
        <v/>
      </c>
      <c r="F78" s="232" t="str">
        <f>IF(ISBLANK(Table5[[#This Row],[SP]]),"",Log_Header[[#This Row],[Ts]])</f>
        <v/>
      </c>
      <c r="G78" s="232" t="str">
        <f>IF(ISBLANK(Table5[[#This Row],[SP]]),"",Log_Header[[#This Row],[Dt]])</f>
        <v/>
      </c>
      <c r="H78" s="233" t="str">
        <f>IF(ISBLANK(Table5[[#This Row],[SP]]),"",Log_Header[[#This Row],[Gg]])</f>
        <v/>
      </c>
      <c r="I78" s="232" t="str">
        <f>IF(ISBLANK(Table5[[#This Row],[SP]]),"",Log_Header[[#This Row],[Df]])</f>
        <v/>
      </c>
      <c r="J78" s="234" t="str">
        <f>IFERROR((Table5[[#This Row],[Gg]]*Table5[[#This Row],[Df]])+Table5[[#This Row],[Ts]],"")</f>
        <v/>
      </c>
      <c r="K78" s="235" t="str">
        <f>IF(ISBLANK(Table5[[#This Row],[SP]]),"",Log_Header[[#This Row],[Rmf]])</f>
        <v/>
      </c>
      <c r="L78" s="236" t="str">
        <f>IF(ISNUMBER(Log_Header[[#This Row],[T-Rmf]]),Log_Header[[#This Row],[T-Rmf]],"")</f>
        <v/>
      </c>
      <c r="M78" s="237" t="str">
        <f>IFERROR(IF(Table5[[#This Row],[Rmf]]&lt;5,Table5[[#This Row],[Rmf]]*Table5[[#This Row],[T-Rmf]]/Table5[[#This Row],[Tf]],1.75*Table5[[#This Row],[Rmf]]*Table5[[#This Row],[Ts]]/Table5[[#This Row],[Tf]]),"")</f>
        <v/>
      </c>
      <c r="N78" s="237" t="str">
        <f>IFERROR(61+(0.133*Table5[[#This Row],[Tf]]),"")</f>
        <v/>
      </c>
      <c r="O78" s="238" t="str">
        <f>IFERROR(POWER(10,(Table5[[#This Row],[SP]]+Table5[[#This Row],[K]]*LOG10(Table5[[#This Row],[Rmf_Tf_Cor]]))/Table5[[#This Row],[K]]),"")</f>
        <v/>
      </c>
      <c r="P78" s="239" t="str">
        <f>IF(ISBLANK(Table5[[#This Row],[SP]]),"",Log_Header[[#This Row],[cf_H2O_Type]])</f>
        <v/>
      </c>
      <c r="Q78" s="238" t="str">
        <f>IFERROR(Table5[[#This Row],[Rwe]]*Table5[[#This Row],[cf_H2O_Type]],"")</f>
        <v/>
      </c>
      <c r="R78" s="238" t="str">
        <f>IFERROR(Table5[[#This Row],[Rw]]*Table5[[#This Row],[Tf]]/75,"")</f>
        <v/>
      </c>
      <c r="S78" s="237" t="str">
        <f>IFERROR(10000/Table5[[#This Row],[Rw_75]],"")</f>
        <v/>
      </c>
      <c r="T78" s="239" t="str">
        <f>IF(ISBLANK(Table5[[#This Row],[SP]]),"",Log_Header[[#This Row],[ct]])</f>
        <v/>
      </c>
      <c r="U78" s="240" t="str">
        <f>IFERROR(ROUND(Table5[[#This Row],[ct]]*Table5[[#This Row],[Cw_75]],-1),"")</f>
        <v/>
      </c>
      <c r="V78" s="69"/>
      <c r="W78" s="69"/>
      <c r="Y78" s="29"/>
      <c r="Z78"/>
      <c r="AA78"/>
      <c r="AB78"/>
      <c r="AC78"/>
      <c r="AD78"/>
      <c r="AE78"/>
      <c r="AF78"/>
      <c r="AG78"/>
      <c r="AH78"/>
    </row>
    <row r="79" spans="1:34" ht="12.75" customHeight="1" x14ac:dyDescent="0.25">
      <c r="A79" s="229">
        <f>IF(ISNUMBER(Log_Header[[#This Row],[Seq]]),Log_Header[[#This Row],[Seq]],"")</f>
        <v>74</v>
      </c>
      <c r="B79" s="31">
        <f>IF(ISNUMBER(Log_Header[[#This Row],[BRACS_ID]]),Log_Header[[#This Row],[BRACS_ID]],"")</f>
        <v>20370</v>
      </c>
      <c r="C79" s="31" t="str">
        <f>IF(ISNUMBER(Log_Header[[#This Row],[Target_Depth]]),Log_Header[[#This Row],[Target_Depth]],"")</f>
        <v/>
      </c>
      <c r="D79" s="230"/>
      <c r="E79" s="231" t="str">
        <f>IF(ISBLANK(Table5[[#This Row],[SP]]),"",Log_Header[[#This Row],[Tbh]])</f>
        <v/>
      </c>
      <c r="F79" s="232" t="str">
        <f>IF(ISBLANK(Table5[[#This Row],[SP]]),"",Log_Header[[#This Row],[Ts]])</f>
        <v/>
      </c>
      <c r="G79" s="232" t="str">
        <f>IF(ISBLANK(Table5[[#This Row],[SP]]),"",Log_Header[[#This Row],[Dt]])</f>
        <v/>
      </c>
      <c r="H79" s="233" t="str">
        <f>IF(ISBLANK(Table5[[#This Row],[SP]]),"",Log_Header[[#This Row],[Gg]])</f>
        <v/>
      </c>
      <c r="I79" s="232" t="str">
        <f>IF(ISBLANK(Table5[[#This Row],[SP]]),"",Log_Header[[#This Row],[Df]])</f>
        <v/>
      </c>
      <c r="J79" s="234" t="str">
        <f>IFERROR((Table5[[#This Row],[Gg]]*Table5[[#This Row],[Df]])+Table5[[#This Row],[Ts]],"")</f>
        <v/>
      </c>
      <c r="K79" s="235" t="str">
        <f>IF(ISBLANK(Table5[[#This Row],[SP]]),"",Log_Header[[#This Row],[Rmf]])</f>
        <v/>
      </c>
      <c r="L79" s="236">
        <f>IF(ISNUMBER(Log_Header[[#This Row],[T-Rmf]]),Log_Header[[#This Row],[T-Rmf]],"")</f>
        <v>65</v>
      </c>
      <c r="M79" s="237" t="str">
        <f>IFERROR(IF(Table5[[#This Row],[Rmf]]&lt;5,Table5[[#This Row],[Rmf]]*Table5[[#This Row],[T-Rmf]]/Table5[[#This Row],[Tf]],1.75*Table5[[#This Row],[Rmf]]*Table5[[#This Row],[Ts]]/Table5[[#This Row],[Tf]]),"")</f>
        <v/>
      </c>
      <c r="N79" s="237" t="str">
        <f>IFERROR(61+(0.133*Table5[[#This Row],[Tf]]),"")</f>
        <v/>
      </c>
      <c r="O79" s="238" t="str">
        <f>IFERROR(POWER(10,(Table5[[#This Row],[SP]]+Table5[[#This Row],[K]]*LOG10(Table5[[#This Row],[Rmf_Tf_Cor]]))/Table5[[#This Row],[K]]),"")</f>
        <v/>
      </c>
      <c r="P79" s="239" t="str">
        <f>IF(ISBLANK(Table5[[#This Row],[SP]]),"",Log_Header[[#This Row],[cf_H2O_Type]])</f>
        <v/>
      </c>
      <c r="Q79" s="238" t="str">
        <f>IFERROR(Table5[[#This Row],[Rwe]]*Table5[[#This Row],[cf_H2O_Type]],"")</f>
        <v/>
      </c>
      <c r="R79" s="238" t="str">
        <f>IFERROR(Table5[[#This Row],[Rw]]*Table5[[#This Row],[Tf]]/75,"")</f>
        <v/>
      </c>
      <c r="S79" s="237" t="str">
        <f>IFERROR(10000/Table5[[#This Row],[Rw_75]],"")</f>
        <v/>
      </c>
      <c r="T79" s="239" t="str">
        <f>IF(ISBLANK(Table5[[#This Row],[SP]]),"",Log_Header[[#This Row],[ct]])</f>
        <v/>
      </c>
      <c r="U79" s="240" t="str">
        <f>IFERROR(ROUND(Table5[[#This Row],[ct]]*Table5[[#This Row],[Cw_75]],-1),"")</f>
        <v/>
      </c>
      <c r="V79" s="69"/>
      <c r="W79" s="69"/>
      <c r="Y79" s="29"/>
      <c r="Z79"/>
      <c r="AA79"/>
      <c r="AB79"/>
      <c r="AC79"/>
      <c r="AD79"/>
      <c r="AE79"/>
      <c r="AF79"/>
      <c r="AG79"/>
      <c r="AH79"/>
    </row>
    <row r="80" spans="1:34" ht="12.75" customHeight="1" x14ac:dyDescent="0.25">
      <c r="A80" s="229">
        <f>IF(ISNUMBER(Log_Header[[#This Row],[Seq]]),Log_Header[[#This Row],[Seq]],"")</f>
        <v>75</v>
      </c>
      <c r="B80" s="31">
        <f>IF(ISNUMBER(Log_Header[[#This Row],[BRACS_ID]]),Log_Header[[#This Row],[BRACS_ID]],"")</f>
        <v>20303</v>
      </c>
      <c r="C80" s="31" t="str">
        <f>IF(ISNUMBER(Log_Header[[#This Row],[Target_Depth]]),Log_Header[[#This Row],[Target_Depth]],"")</f>
        <v/>
      </c>
      <c r="D80" s="230"/>
      <c r="E80" s="231" t="str">
        <f>IF(ISBLANK(Table5[[#This Row],[SP]]),"",Log_Header[[#This Row],[Tbh]])</f>
        <v/>
      </c>
      <c r="F80" s="232" t="str">
        <f>IF(ISBLANK(Table5[[#This Row],[SP]]),"",Log_Header[[#This Row],[Ts]])</f>
        <v/>
      </c>
      <c r="G80" s="232" t="str">
        <f>IF(ISBLANK(Table5[[#This Row],[SP]]),"",Log_Header[[#This Row],[Dt]])</f>
        <v/>
      </c>
      <c r="H80" s="233" t="str">
        <f>IF(ISBLANK(Table5[[#This Row],[SP]]),"",Log_Header[[#This Row],[Gg]])</f>
        <v/>
      </c>
      <c r="I80" s="232" t="str">
        <f>IF(ISBLANK(Table5[[#This Row],[SP]]),"",Log_Header[[#This Row],[Df]])</f>
        <v/>
      </c>
      <c r="J80" s="234" t="str">
        <f>IFERROR((Table5[[#This Row],[Gg]]*Table5[[#This Row],[Df]])+Table5[[#This Row],[Ts]],"")</f>
        <v/>
      </c>
      <c r="K80" s="235" t="str">
        <f>IF(ISBLANK(Table5[[#This Row],[SP]]),"",Log_Header[[#This Row],[Rmf]])</f>
        <v/>
      </c>
      <c r="L80" s="236">
        <f>IF(ISNUMBER(Log_Header[[#This Row],[T-Rmf]]),Log_Header[[#This Row],[T-Rmf]],"")</f>
        <v>75</v>
      </c>
      <c r="M80" s="237" t="str">
        <f>IFERROR(IF(Table5[[#This Row],[Rmf]]&lt;5,Table5[[#This Row],[Rmf]]*Table5[[#This Row],[T-Rmf]]/Table5[[#This Row],[Tf]],1.75*Table5[[#This Row],[Rmf]]*Table5[[#This Row],[Ts]]/Table5[[#This Row],[Tf]]),"")</f>
        <v/>
      </c>
      <c r="N80" s="237" t="str">
        <f>IFERROR(61+(0.133*Table5[[#This Row],[Tf]]),"")</f>
        <v/>
      </c>
      <c r="O80" s="238" t="str">
        <f>IFERROR(POWER(10,(Table5[[#This Row],[SP]]+Table5[[#This Row],[K]]*LOG10(Table5[[#This Row],[Rmf_Tf_Cor]]))/Table5[[#This Row],[K]]),"")</f>
        <v/>
      </c>
      <c r="P80" s="239" t="str">
        <f>IF(ISBLANK(Table5[[#This Row],[SP]]),"",Log_Header[[#This Row],[cf_H2O_Type]])</f>
        <v/>
      </c>
      <c r="Q80" s="238" t="str">
        <f>IFERROR(Table5[[#This Row],[Rwe]]*Table5[[#This Row],[cf_H2O_Type]],"")</f>
        <v/>
      </c>
      <c r="R80" s="238" t="str">
        <f>IFERROR(Table5[[#This Row],[Rw]]*Table5[[#This Row],[Tf]]/75,"")</f>
        <v/>
      </c>
      <c r="S80" s="237" t="str">
        <f>IFERROR(10000/Table5[[#This Row],[Rw_75]],"")</f>
        <v/>
      </c>
      <c r="T80" s="239" t="str">
        <f>IF(ISBLANK(Table5[[#This Row],[SP]]),"",Log_Header[[#This Row],[ct]])</f>
        <v/>
      </c>
      <c r="U80" s="240" t="str">
        <f>IFERROR(ROUND(Table5[[#This Row],[ct]]*Table5[[#This Row],[Cw_75]],-1),"")</f>
        <v/>
      </c>
      <c r="V80" s="69"/>
      <c r="W80" s="69"/>
      <c r="Y80" s="29"/>
      <c r="Z80"/>
      <c r="AA80"/>
      <c r="AB80"/>
      <c r="AC80"/>
      <c r="AD80"/>
      <c r="AE80"/>
      <c r="AF80"/>
      <c r="AG80"/>
      <c r="AH80"/>
    </row>
    <row r="81" spans="1:34" ht="12.75" customHeight="1" x14ac:dyDescent="0.25">
      <c r="A81" s="229">
        <f>IF(ISNUMBER(Log_Header[[#This Row],[Seq]]),Log_Header[[#This Row],[Seq]],"")</f>
        <v>76</v>
      </c>
      <c r="B81" s="31">
        <f>IF(ISNUMBER(Log_Header[[#This Row],[BRACS_ID]]),Log_Header[[#This Row],[BRACS_ID]],"")</f>
        <v>20304</v>
      </c>
      <c r="C81" s="31" t="str">
        <f>IF(ISNUMBER(Log_Header[[#This Row],[Target_Depth]]),Log_Header[[#This Row],[Target_Depth]],"")</f>
        <v/>
      </c>
      <c r="D81" s="230"/>
      <c r="E81" s="231" t="str">
        <f>IF(ISBLANK(Table5[[#This Row],[SP]]),"",Log_Header[[#This Row],[Tbh]])</f>
        <v/>
      </c>
      <c r="F81" s="232" t="str">
        <f>IF(ISBLANK(Table5[[#This Row],[SP]]),"",Log_Header[[#This Row],[Ts]])</f>
        <v/>
      </c>
      <c r="G81" s="232" t="str">
        <f>IF(ISBLANK(Table5[[#This Row],[SP]]),"",Log_Header[[#This Row],[Dt]])</f>
        <v/>
      </c>
      <c r="H81" s="233" t="str">
        <f>IF(ISBLANK(Table5[[#This Row],[SP]]),"",Log_Header[[#This Row],[Gg]])</f>
        <v/>
      </c>
      <c r="I81" s="232" t="str">
        <f>IF(ISBLANK(Table5[[#This Row],[SP]]),"",Log_Header[[#This Row],[Df]])</f>
        <v/>
      </c>
      <c r="J81" s="234" t="str">
        <f>IFERROR((Table5[[#This Row],[Gg]]*Table5[[#This Row],[Df]])+Table5[[#This Row],[Ts]],"")</f>
        <v/>
      </c>
      <c r="K81" s="235" t="str">
        <f>IF(ISBLANK(Table5[[#This Row],[SP]]),"",Log_Header[[#This Row],[Rmf]])</f>
        <v/>
      </c>
      <c r="L81" s="236">
        <f>IF(ISNUMBER(Log_Header[[#This Row],[T-Rmf]]),Log_Header[[#This Row],[T-Rmf]],"")</f>
        <v>80</v>
      </c>
      <c r="M81" s="237" t="str">
        <f>IFERROR(IF(Table5[[#This Row],[Rmf]]&lt;5,Table5[[#This Row],[Rmf]]*Table5[[#This Row],[T-Rmf]]/Table5[[#This Row],[Tf]],1.75*Table5[[#This Row],[Rmf]]*Table5[[#This Row],[Ts]]/Table5[[#This Row],[Tf]]),"")</f>
        <v/>
      </c>
      <c r="N81" s="237" t="str">
        <f>IFERROR(61+(0.133*Table5[[#This Row],[Tf]]),"")</f>
        <v/>
      </c>
      <c r="O81" s="238" t="str">
        <f>IFERROR(POWER(10,(Table5[[#This Row],[SP]]+Table5[[#This Row],[K]]*LOG10(Table5[[#This Row],[Rmf_Tf_Cor]]))/Table5[[#This Row],[K]]),"")</f>
        <v/>
      </c>
      <c r="P81" s="239" t="str">
        <f>IF(ISBLANK(Table5[[#This Row],[SP]]),"",Log_Header[[#This Row],[cf_H2O_Type]])</f>
        <v/>
      </c>
      <c r="Q81" s="238" t="str">
        <f>IFERROR(Table5[[#This Row],[Rwe]]*Table5[[#This Row],[cf_H2O_Type]],"")</f>
        <v/>
      </c>
      <c r="R81" s="238" t="str">
        <f>IFERROR(Table5[[#This Row],[Rw]]*Table5[[#This Row],[Tf]]/75,"")</f>
        <v/>
      </c>
      <c r="S81" s="237" t="str">
        <f>IFERROR(10000/Table5[[#This Row],[Rw_75]],"")</f>
        <v/>
      </c>
      <c r="T81" s="239" t="str">
        <f>IF(ISBLANK(Table5[[#This Row],[SP]]),"",Log_Header[[#This Row],[ct]])</f>
        <v/>
      </c>
      <c r="U81" s="240" t="str">
        <f>IFERROR(ROUND(Table5[[#This Row],[ct]]*Table5[[#This Row],[Cw_75]],-1),"")</f>
        <v/>
      </c>
      <c r="V81" s="69"/>
      <c r="W81" s="69"/>
      <c r="Y81" s="29"/>
      <c r="Z81"/>
      <c r="AA81"/>
      <c r="AB81"/>
      <c r="AC81"/>
      <c r="AD81"/>
      <c r="AE81"/>
      <c r="AF81"/>
      <c r="AG81"/>
      <c r="AH81"/>
    </row>
    <row r="82" spans="1:34" ht="12.75" customHeight="1" x14ac:dyDescent="0.25">
      <c r="A82" s="229">
        <f>IF(ISNUMBER(Log_Header[[#This Row],[Seq]]),Log_Header[[#This Row],[Seq]],"")</f>
        <v>77</v>
      </c>
      <c r="B82" s="31">
        <f>IF(ISNUMBER(Log_Header[[#This Row],[BRACS_ID]]),Log_Header[[#This Row],[BRACS_ID]],"")</f>
        <v>1949</v>
      </c>
      <c r="C82" s="31" t="str">
        <f>IF(ISNUMBER(Log_Header[[#This Row],[Target_Depth]]),Log_Header[[#This Row],[Target_Depth]],"")</f>
        <v/>
      </c>
      <c r="D82" s="230"/>
      <c r="E82" s="231" t="str">
        <f>IF(ISBLANK(Table5[[#This Row],[SP]]),"",Log_Header[[#This Row],[Tbh]])</f>
        <v/>
      </c>
      <c r="F82" s="232" t="str">
        <f>IF(ISBLANK(Table5[[#This Row],[SP]]),"",Log_Header[[#This Row],[Ts]])</f>
        <v/>
      </c>
      <c r="G82" s="232" t="str">
        <f>IF(ISBLANK(Table5[[#This Row],[SP]]),"",Log_Header[[#This Row],[Dt]])</f>
        <v/>
      </c>
      <c r="H82" s="233" t="str">
        <f>IF(ISBLANK(Table5[[#This Row],[SP]]),"",Log_Header[[#This Row],[Gg]])</f>
        <v/>
      </c>
      <c r="I82" s="232" t="str">
        <f>IF(ISBLANK(Table5[[#This Row],[SP]]),"",Log_Header[[#This Row],[Df]])</f>
        <v/>
      </c>
      <c r="J82" s="234" t="str">
        <f>IFERROR((Table5[[#This Row],[Gg]]*Table5[[#This Row],[Df]])+Table5[[#This Row],[Ts]],"")</f>
        <v/>
      </c>
      <c r="K82" s="235" t="str">
        <f>IF(ISBLANK(Table5[[#This Row],[SP]]),"",Log_Header[[#This Row],[Rmf]])</f>
        <v/>
      </c>
      <c r="L82" s="236" t="str">
        <f>IF(ISNUMBER(Log_Header[[#This Row],[T-Rmf]]),Log_Header[[#This Row],[T-Rmf]],"")</f>
        <v/>
      </c>
      <c r="M82" s="237" t="str">
        <f>IFERROR(IF(Table5[[#This Row],[Rmf]]&lt;5,Table5[[#This Row],[Rmf]]*Table5[[#This Row],[T-Rmf]]/Table5[[#This Row],[Tf]],1.75*Table5[[#This Row],[Rmf]]*Table5[[#This Row],[Ts]]/Table5[[#This Row],[Tf]]),"")</f>
        <v/>
      </c>
      <c r="N82" s="237" t="str">
        <f>IFERROR(61+(0.133*Table5[[#This Row],[Tf]]),"")</f>
        <v/>
      </c>
      <c r="O82" s="238" t="str">
        <f>IFERROR(POWER(10,(Table5[[#This Row],[SP]]+Table5[[#This Row],[K]]*LOG10(Table5[[#This Row],[Rmf_Tf_Cor]]))/Table5[[#This Row],[K]]),"")</f>
        <v/>
      </c>
      <c r="P82" s="239" t="str">
        <f>IF(ISBLANK(Table5[[#This Row],[SP]]),"",Log_Header[[#This Row],[cf_H2O_Type]])</f>
        <v/>
      </c>
      <c r="Q82" s="238" t="str">
        <f>IFERROR(Table5[[#This Row],[Rwe]]*Table5[[#This Row],[cf_H2O_Type]],"")</f>
        <v/>
      </c>
      <c r="R82" s="238" t="str">
        <f>IFERROR(Table5[[#This Row],[Rw]]*Table5[[#This Row],[Tf]]/75,"")</f>
        <v/>
      </c>
      <c r="S82" s="237" t="str">
        <f>IFERROR(10000/Table5[[#This Row],[Rw_75]],"")</f>
        <v/>
      </c>
      <c r="T82" s="239" t="str">
        <f>IF(ISBLANK(Table5[[#This Row],[SP]]),"",Log_Header[[#This Row],[ct]])</f>
        <v/>
      </c>
      <c r="U82" s="240" t="str">
        <f>IFERROR(ROUND(Table5[[#This Row],[ct]]*Table5[[#This Row],[Cw_75]],-1),"")</f>
        <v/>
      </c>
      <c r="V82" s="69"/>
      <c r="W82" s="69"/>
      <c r="Y82" s="29"/>
      <c r="Z82"/>
      <c r="AA82"/>
      <c r="AB82"/>
      <c r="AC82"/>
      <c r="AD82"/>
      <c r="AE82"/>
      <c r="AF82"/>
      <c r="AG82"/>
      <c r="AH82"/>
    </row>
    <row r="83" spans="1:34" ht="12.75" customHeight="1" x14ac:dyDescent="0.25">
      <c r="A83" s="229">
        <f>IF(ISNUMBER(Log_Header[[#This Row],[Seq]]),Log_Header[[#This Row],[Seq]],"")</f>
        <v>78</v>
      </c>
      <c r="B83" s="31">
        <f>IF(ISNUMBER(Log_Header[[#This Row],[BRACS_ID]]),Log_Header[[#This Row],[BRACS_ID]],"")</f>
        <v>1964</v>
      </c>
      <c r="C83" s="31" t="str">
        <f>IF(ISNUMBER(Log_Header[[#This Row],[Target_Depth]]),Log_Header[[#This Row],[Target_Depth]],"")</f>
        <v/>
      </c>
      <c r="D83" s="230"/>
      <c r="E83" s="231" t="str">
        <f>IF(ISBLANK(Table5[[#This Row],[SP]]),"",Log_Header[[#This Row],[Tbh]])</f>
        <v/>
      </c>
      <c r="F83" s="232" t="str">
        <f>IF(ISBLANK(Table5[[#This Row],[SP]]),"",Log_Header[[#This Row],[Ts]])</f>
        <v/>
      </c>
      <c r="G83" s="232" t="str">
        <f>IF(ISBLANK(Table5[[#This Row],[SP]]),"",Log_Header[[#This Row],[Dt]])</f>
        <v/>
      </c>
      <c r="H83" s="233" t="str">
        <f>IF(ISBLANK(Table5[[#This Row],[SP]]),"",Log_Header[[#This Row],[Gg]])</f>
        <v/>
      </c>
      <c r="I83" s="232" t="str">
        <f>IF(ISBLANK(Table5[[#This Row],[SP]]),"",Log_Header[[#This Row],[Df]])</f>
        <v/>
      </c>
      <c r="J83" s="234" t="str">
        <f>IFERROR((Table5[[#This Row],[Gg]]*Table5[[#This Row],[Df]])+Table5[[#This Row],[Ts]],"")</f>
        <v/>
      </c>
      <c r="K83" s="235" t="str">
        <f>IF(ISBLANK(Table5[[#This Row],[SP]]),"",Log_Header[[#This Row],[Rmf]])</f>
        <v/>
      </c>
      <c r="L83" s="236" t="str">
        <f>IF(ISNUMBER(Log_Header[[#This Row],[T-Rmf]]),Log_Header[[#This Row],[T-Rmf]],"")</f>
        <v/>
      </c>
      <c r="M83" s="237" t="str">
        <f>IFERROR(IF(Table5[[#This Row],[Rmf]]&lt;5,Table5[[#This Row],[Rmf]]*Table5[[#This Row],[T-Rmf]]/Table5[[#This Row],[Tf]],1.75*Table5[[#This Row],[Rmf]]*Table5[[#This Row],[Ts]]/Table5[[#This Row],[Tf]]),"")</f>
        <v/>
      </c>
      <c r="N83" s="237" t="str">
        <f>IFERROR(61+(0.133*Table5[[#This Row],[Tf]]),"")</f>
        <v/>
      </c>
      <c r="O83" s="238" t="str">
        <f>IFERROR(POWER(10,(Table5[[#This Row],[SP]]+Table5[[#This Row],[K]]*LOG10(Table5[[#This Row],[Rmf_Tf_Cor]]))/Table5[[#This Row],[K]]),"")</f>
        <v/>
      </c>
      <c r="P83" s="239" t="str">
        <f>IF(ISBLANK(Table5[[#This Row],[SP]]),"",Log_Header[[#This Row],[cf_H2O_Type]])</f>
        <v/>
      </c>
      <c r="Q83" s="238" t="str">
        <f>IFERROR(Table5[[#This Row],[Rwe]]*Table5[[#This Row],[cf_H2O_Type]],"")</f>
        <v/>
      </c>
      <c r="R83" s="238" t="str">
        <f>IFERROR(Table5[[#This Row],[Rw]]*Table5[[#This Row],[Tf]]/75,"")</f>
        <v/>
      </c>
      <c r="S83" s="237" t="str">
        <f>IFERROR(10000/Table5[[#This Row],[Rw_75]],"")</f>
        <v/>
      </c>
      <c r="T83" s="239" t="str">
        <f>IF(ISBLANK(Table5[[#This Row],[SP]]),"",Log_Header[[#This Row],[ct]])</f>
        <v/>
      </c>
      <c r="U83" s="240" t="str">
        <f>IFERROR(ROUND(Table5[[#This Row],[ct]]*Table5[[#This Row],[Cw_75]],-1),"")</f>
        <v/>
      </c>
      <c r="V83" s="69"/>
      <c r="W83" s="69"/>
      <c r="Y83" s="29"/>
      <c r="Z83"/>
      <c r="AA83"/>
      <c r="AB83"/>
      <c r="AC83"/>
      <c r="AD83"/>
      <c r="AE83"/>
      <c r="AF83"/>
      <c r="AG83"/>
      <c r="AH83"/>
    </row>
    <row r="84" spans="1:34" ht="12.75" customHeight="1" x14ac:dyDescent="0.25">
      <c r="A84" s="229">
        <f>IF(ISNUMBER(Log_Header[[#This Row],[Seq]]),Log_Header[[#This Row],[Seq]],"")</f>
        <v>79</v>
      </c>
      <c r="B84" s="31">
        <f>IF(ISNUMBER(Log_Header[[#This Row],[BRACS_ID]]),Log_Header[[#This Row],[BRACS_ID]],"")</f>
        <v>1952</v>
      </c>
      <c r="C84" s="31">
        <f>IF(ISNUMBER(Log_Header[[#This Row],[Target_Depth]]),Log_Header[[#This Row],[Target_Depth]],"")</f>
        <v>403</v>
      </c>
      <c r="D84" s="230"/>
      <c r="E84" s="231" t="str">
        <f>IF(ISBLANK(Table5[[#This Row],[SP]]),"",Log_Header[[#This Row],[Tbh]])</f>
        <v/>
      </c>
      <c r="F84" s="232" t="str">
        <f>IF(ISBLANK(Table5[[#This Row],[SP]]),"",Log_Header[[#This Row],[Ts]])</f>
        <v/>
      </c>
      <c r="G84" s="232" t="str">
        <f>IF(ISBLANK(Table5[[#This Row],[SP]]),"",Log_Header[[#This Row],[Dt]])</f>
        <v/>
      </c>
      <c r="H84" s="233" t="str">
        <f>IF(ISBLANK(Table5[[#This Row],[SP]]),"",Log_Header[[#This Row],[Gg]])</f>
        <v/>
      </c>
      <c r="I84" s="232" t="str">
        <f>IF(ISBLANK(Table5[[#This Row],[SP]]),"",Log_Header[[#This Row],[Df]])</f>
        <v/>
      </c>
      <c r="J84" s="234" t="str">
        <f>IFERROR((Table5[[#This Row],[Gg]]*Table5[[#This Row],[Df]])+Table5[[#This Row],[Ts]],"")</f>
        <v/>
      </c>
      <c r="K84" s="235" t="str">
        <f>IF(ISBLANK(Table5[[#This Row],[SP]]),"",Log_Header[[#This Row],[Rmf]])</f>
        <v/>
      </c>
      <c r="L84" s="236">
        <f>IF(ISNUMBER(Log_Header[[#This Row],[T-Rmf]]),Log_Header[[#This Row],[T-Rmf]],"")</f>
        <v>75</v>
      </c>
      <c r="M84" s="237" t="str">
        <f>IFERROR(IF(Table5[[#This Row],[Rmf]]&lt;5,Table5[[#This Row],[Rmf]]*Table5[[#This Row],[T-Rmf]]/Table5[[#This Row],[Tf]],1.75*Table5[[#This Row],[Rmf]]*Table5[[#This Row],[Ts]]/Table5[[#This Row],[Tf]]),"")</f>
        <v/>
      </c>
      <c r="N84" s="237" t="str">
        <f>IFERROR(61+(0.133*Table5[[#This Row],[Tf]]),"")</f>
        <v/>
      </c>
      <c r="O84" s="238" t="str">
        <f>IFERROR(POWER(10,(Table5[[#This Row],[SP]]+Table5[[#This Row],[K]]*LOG10(Table5[[#This Row],[Rmf_Tf_Cor]]))/Table5[[#This Row],[K]]),"")</f>
        <v/>
      </c>
      <c r="P84" s="239" t="str">
        <f>IF(ISBLANK(Table5[[#This Row],[SP]]),"",Log_Header[[#This Row],[cf_H2O_Type]])</f>
        <v/>
      </c>
      <c r="Q84" s="238" t="str">
        <f>IFERROR(Table5[[#This Row],[Rwe]]*Table5[[#This Row],[cf_H2O_Type]],"")</f>
        <v/>
      </c>
      <c r="R84" s="238" t="str">
        <f>IFERROR(Table5[[#This Row],[Rw]]*Table5[[#This Row],[Tf]]/75,"")</f>
        <v/>
      </c>
      <c r="S84" s="237" t="str">
        <f>IFERROR(10000/Table5[[#This Row],[Rw_75]],"")</f>
        <v/>
      </c>
      <c r="T84" s="239" t="str">
        <f>IF(ISBLANK(Table5[[#This Row],[SP]]),"",Log_Header[[#This Row],[ct]])</f>
        <v/>
      </c>
      <c r="U84" s="240" t="str">
        <f>IFERROR(ROUND(Table5[[#This Row],[ct]]*Table5[[#This Row],[Cw_75]],-1),"")</f>
        <v/>
      </c>
      <c r="V84" s="69"/>
      <c r="W84" s="69"/>
      <c r="Y84" s="29"/>
      <c r="Z84"/>
      <c r="AA84"/>
      <c r="AB84"/>
      <c r="AC84"/>
      <c r="AD84"/>
      <c r="AE84"/>
      <c r="AF84"/>
      <c r="AG84"/>
      <c r="AH84"/>
    </row>
    <row r="85" spans="1:34" ht="12.75" customHeight="1" x14ac:dyDescent="0.25">
      <c r="A85" s="229">
        <f>IF(ISNUMBER(Log_Header[[#This Row],[Seq]]),Log_Header[[#This Row],[Seq]],"")</f>
        <v>80</v>
      </c>
      <c r="B85" s="31">
        <f>IF(ISNUMBER(Log_Header[[#This Row],[BRACS_ID]]),Log_Header[[#This Row],[BRACS_ID]],"")</f>
        <v>1952</v>
      </c>
      <c r="C85" s="31">
        <f>IF(ISNUMBER(Log_Header[[#This Row],[Target_Depth]]),Log_Header[[#This Row],[Target_Depth]],"")</f>
        <v>423</v>
      </c>
      <c r="D85" s="230"/>
      <c r="E85" s="231" t="str">
        <f>IF(ISBLANK(Table5[[#This Row],[SP]]),"",Log_Header[[#This Row],[Tbh]])</f>
        <v/>
      </c>
      <c r="F85" s="232" t="str">
        <f>IF(ISBLANK(Table5[[#This Row],[SP]]),"",Log_Header[[#This Row],[Ts]])</f>
        <v/>
      </c>
      <c r="G85" s="232" t="str">
        <f>IF(ISBLANK(Table5[[#This Row],[SP]]),"",Log_Header[[#This Row],[Dt]])</f>
        <v/>
      </c>
      <c r="H85" s="233" t="str">
        <f>IF(ISBLANK(Table5[[#This Row],[SP]]),"",Log_Header[[#This Row],[Gg]])</f>
        <v/>
      </c>
      <c r="I85" s="232" t="str">
        <f>IF(ISBLANK(Table5[[#This Row],[SP]]),"",Log_Header[[#This Row],[Df]])</f>
        <v/>
      </c>
      <c r="J85" s="234" t="str">
        <f>IFERROR((Table5[[#This Row],[Gg]]*Table5[[#This Row],[Df]])+Table5[[#This Row],[Ts]],"")</f>
        <v/>
      </c>
      <c r="K85" s="235" t="str">
        <f>IF(ISBLANK(Table5[[#This Row],[SP]]),"",Log_Header[[#This Row],[Rmf]])</f>
        <v/>
      </c>
      <c r="L85" s="236">
        <f>IF(ISNUMBER(Log_Header[[#This Row],[T-Rmf]]),Log_Header[[#This Row],[T-Rmf]],"")</f>
        <v>75</v>
      </c>
      <c r="M85" s="237" t="str">
        <f>IFERROR(IF(Table5[[#This Row],[Rmf]]&lt;5,Table5[[#This Row],[Rmf]]*Table5[[#This Row],[T-Rmf]]/Table5[[#This Row],[Tf]],1.75*Table5[[#This Row],[Rmf]]*Table5[[#This Row],[Ts]]/Table5[[#This Row],[Tf]]),"")</f>
        <v/>
      </c>
      <c r="N85" s="237" t="str">
        <f>IFERROR(61+(0.133*Table5[[#This Row],[Tf]]),"")</f>
        <v/>
      </c>
      <c r="O85" s="238" t="str">
        <f>IFERROR(POWER(10,(Table5[[#This Row],[SP]]+Table5[[#This Row],[K]]*LOG10(Table5[[#This Row],[Rmf_Tf_Cor]]))/Table5[[#This Row],[K]]),"")</f>
        <v/>
      </c>
      <c r="P85" s="239" t="str">
        <f>IF(ISBLANK(Table5[[#This Row],[SP]]),"",Log_Header[[#This Row],[cf_H2O_Type]])</f>
        <v/>
      </c>
      <c r="Q85" s="238" t="str">
        <f>IFERROR(Table5[[#This Row],[Rwe]]*Table5[[#This Row],[cf_H2O_Type]],"")</f>
        <v/>
      </c>
      <c r="R85" s="238" t="str">
        <f>IFERROR(Table5[[#This Row],[Rw]]*Table5[[#This Row],[Tf]]/75,"")</f>
        <v/>
      </c>
      <c r="S85" s="237" t="str">
        <f>IFERROR(10000/Table5[[#This Row],[Rw_75]],"")</f>
        <v/>
      </c>
      <c r="T85" s="239" t="str">
        <f>IF(ISBLANK(Table5[[#This Row],[SP]]),"",Log_Header[[#This Row],[ct]])</f>
        <v/>
      </c>
      <c r="U85" s="240" t="str">
        <f>IFERROR(ROUND(Table5[[#This Row],[ct]]*Table5[[#This Row],[Cw_75]],-1),"")</f>
        <v/>
      </c>
      <c r="V85" s="69"/>
      <c r="W85" s="69"/>
      <c r="Y85" s="29"/>
      <c r="Z85"/>
      <c r="AA85"/>
      <c r="AB85"/>
      <c r="AC85"/>
      <c r="AD85"/>
      <c r="AE85"/>
      <c r="AF85"/>
      <c r="AG85"/>
      <c r="AH85"/>
    </row>
    <row r="86" spans="1:34" ht="12.75" customHeight="1" x14ac:dyDescent="0.25">
      <c r="A86" s="229">
        <f>IF(ISNUMBER(Log_Header[[#This Row],[Seq]]),Log_Header[[#This Row],[Seq]],"")</f>
        <v>81</v>
      </c>
      <c r="B86" s="31">
        <f>IF(ISNUMBER(Log_Header[[#This Row],[BRACS_ID]]),Log_Header[[#This Row],[BRACS_ID]],"")</f>
        <v>1944</v>
      </c>
      <c r="C86" s="31">
        <f>IF(ISNUMBER(Log_Header[[#This Row],[Target_Depth]]),Log_Header[[#This Row],[Target_Depth]],"")</f>
        <v>1085</v>
      </c>
      <c r="D86" s="230"/>
      <c r="E86" s="231" t="str">
        <f>IF(ISBLANK(Table5[[#This Row],[SP]]),"",Log_Header[[#This Row],[Tbh]])</f>
        <v/>
      </c>
      <c r="F86" s="232" t="str">
        <f>IF(ISBLANK(Table5[[#This Row],[SP]]),"",Log_Header[[#This Row],[Ts]])</f>
        <v/>
      </c>
      <c r="G86" s="232" t="str">
        <f>IF(ISBLANK(Table5[[#This Row],[SP]]),"",Log_Header[[#This Row],[Dt]])</f>
        <v/>
      </c>
      <c r="H86" s="233" t="str">
        <f>IF(ISBLANK(Table5[[#This Row],[SP]]),"",Log_Header[[#This Row],[Gg]])</f>
        <v/>
      </c>
      <c r="I86" s="232" t="str">
        <f>IF(ISBLANK(Table5[[#This Row],[SP]]),"",Log_Header[[#This Row],[Df]])</f>
        <v/>
      </c>
      <c r="J86" s="234" t="str">
        <f>IFERROR((Table5[[#This Row],[Gg]]*Table5[[#This Row],[Df]])+Table5[[#This Row],[Ts]],"")</f>
        <v/>
      </c>
      <c r="K86" s="235" t="str">
        <f>IF(ISBLANK(Table5[[#This Row],[SP]]),"",Log_Header[[#This Row],[Rmf]])</f>
        <v/>
      </c>
      <c r="L86" s="236">
        <f>IF(ISNUMBER(Log_Header[[#This Row],[T-Rmf]]),Log_Header[[#This Row],[T-Rmf]],"")</f>
        <v>75</v>
      </c>
      <c r="M86" s="237" t="str">
        <f>IFERROR(IF(Table5[[#This Row],[Rmf]]&lt;5,Table5[[#This Row],[Rmf]]*Table5[[#This Row],[T-Rmf]]/Table5[[#This Row],[Tf]],1.75*Table5[[#This Row],[Rmf]]*Table5[[#This Row],[Ts]]/Table5[[#This Row],[Tf]]),"")</f>
        <v/>
      </c>
      <c r="N86" s="237" t="str">
        <f>IFERROR(61+(0.133*Table5[[#This Row],[Tf]]),"")</f>
        <v/>
      </c>
      <c r="O86" s="238" t="str">
        <f>IFERROR(POWER(10,(Table5[[#This Row],[SP]]+Table5[[#This Row],[K]]*LOG10(Table5[[#This Row],[Rmf_Tf_Cor]]))/Table5[[#This Row],[K]]),"")</f>
        <v/>
      </c>
      <c r="P86" s="239" t="str">
        <f>IF(ISBLANK(Table5[[#This Row],[SP]]),"",Log_Header[[#This Row],[cf_H2O_Type]])</f>
        <v/>
      </c>
      <c r="Q86" s="238" t="str">
        <f>IFERROR(Table5[[#This Row],[Rwe]]*Table5[[#This Row],[cf_H2O_Type]],"")</f>
        <v/>
      </c>
      <c r="R86" s="238" t="str">
        <f>IFERROR(Table5[[#This Row],[Rw]]*Table5[[#This Row],[Tf]]/75,"")</f>
        <v/>
      </c>
      <c r="S86" s="237" t="str">
        <f>IFERROR(10000/Table5[[#This Row],[Rw_75]],"")</f>
        <v/>
      </c>
      <c r="T86" s="239" t="str">
        <f>IF(ISBLANK(Table5[[#This Row],[SP]]),"",Log_Header[[#This Row],[ct]])</f>
        <v/>
      </c>
      <c r="U86" s="240" t="str">
        <f>IFERROR(ROUND(Table5[[#This Row],[ct]]*Table5[[#This Row],[Cw_75]],-1),"")</f>
        <v/>
      </c>
      <c r="V86" s="69"/>
      <c r="W86" s="69"/>
      <c r="Y86" s="29"/>
      <c r="Z86"/>
      <c r="AA86"/>
      <c r="AB86"/>
      <c r="AC86"/>
      <c r="AD86"/>
      <c r="AE86"/>
      <c r="AF86"/>
      <c r="AG86"/>
      <c r="AH86"/>
    </row>
    <row r="87" spans="1:34" ht="12.75" customHeight="1" x14ac:dyDescent="0.25">
      <c r="A87" s="229">
        <f>IF(ISNUMBER(Log_Header[[#This Row],[Seq]]),Log_Header[[#This Row],[Seq]],"")</f>
        <v>82</v>
      </c>
      <c r="B87" s="31">
        <f>IF(ISNUMBER(Log_Header[[#This Row],[BRACS_ID]]),Log_Header[[#This Row],[BRACS_ID]],"")</f>
        <v>1955</v>
      </c>
      <c r="C87" s="31" t="str">
        <f>IF(ISNUMBER(Log_Header[[#This Row],[Target_Depth]]),Log_Header[[#This Row],[Target_Depth]],"")</f>
        <v/>
      </c>
      <c r="D87" s="230"/>
      <c r="E87" s="231" t="str">
        <f>IF(ISBLANK(Table5[[#This Row],[SP]]),"",Log_Header[[#This Row],[Tbh]])</f>
        <v/>
      </c>
      <c r="F87" s="232" t="str">
        <f>IF(ISBLANK(Table5[[#This Row],[SP]]),"",Log_Header[[#This Row],[Ts]])</f>
        <v/>
      </c>
      <c r="G87" s="232" t="str">
        <f>IF(ISBLANK(Table5[[#This Row],[SP]]),"",Log_Header[[#This Row],[Dt]])</f>
        <v/>
      </c>
      <c r="H87" s="233" t="str">
        <f>IF(ISBLANK(Table5[[#This Row],[SP]]),"",Log_Header[[#This Row],[Gg]])</f>
        <v/>
      </c>
      <c r="I87" s="232" t="str">
        <f>IF(ISBLANK(Table5[[#This Row],[SP]]),"",Log_Header[[#This Row],[Df]])</f>
        <v/>
      </c>
      <c r="J87" s="234" t="str">
        <f>IFERROR((Table5[[#This Row],[Gg]]*Table5[[#This Row],[Df]])+Table5[[#This Row],[Ts]],"")</f>
        <v/>
      </c>
      <c r="K87" s="235" t="str">
        <f>IF(ISBLANK(Table5[[#This Row],[SP]]),"",Log_Header[[#This Row],[Rmf]])</f>
        <v/>
      </c>
      <c r="L87" s="236">
        <f>IF(ISNUMBER(Log_Header[[#This Row],[T-Rmf]]),Log_Header[[#This Row],[T-Rmf]],"")</f>
        <v>75</v>
      </c>
      <c r="M87" s="237" t="str">
        <f>IFERROR(IF(Table5[[#This Row],[Rmf]]&lt;5,Table5[[#This Row],[Rmf]]*Table5[[#This Row],[T-Rmf]]/Table5[[#This Row],[Tf]],1.75*Table5[[#This Row],[Rmf]]*Table5[[#This Row],[Ts]]/Table5[[#This Row],[Tf]]),"")</f>
        <v/>
      </c>
      <c r="N87" s="237" t="str">
        <f>IFERROR(61+(0.133*Table5[[#This Row],[Tf]]),"")</f>
        <v/>
      </c>
      <c r="O87" s="238" t="str">
        <f>IFERROR(POWER(10,(Table5[[#This Row],[SP]]+Table5[[#This Row],[K]]*LOG10(Table5[[#This Row],[Rmf_Tf_Cor]]))/Table5[[#This Row],[K]]),"")</f>
        <v/>
      </c>
      <c r="P87" s="239" t="str">
        <f>IF(ISBLANK(Table5[[#This Row],[SP]]),"",Log_Header[[#This Row],[cf_H2O_Type]])</f>
        <v/>
      </c>
      <c r="Q87" s="238" t="str">
        <f>IFERROR(Table5[[#This Row],[Rwe]]*Table5[[#This Row],[cf_H2O_Type]],"")</f>
        <v/>
      </c>
      <c r="R87" s="238" t="str">
        <f>IFERROR(Table5[[#This Row],[Rw]]*Table5[[#This Row],[Tf]]/75,"")</f>
        <v/>
      </c>
      <c r="S87" s="237" t="str">
        <f>IFERROR(10000/Table5[[#This Row],[Rw_75]],"")</f>
        <v/>
      </c>
      <c r="T87" s="239" t="str">
        <f>IF(ISBLANK(Table5[[#This Row],[SP]]),"",Log_Header[[#This Row],[ct]])</f>
        <v/>
      </c>
      <c r="U87" s="240" t="str">
        <f>IFERROR(ROUND(Table5[[#This Row],[ct]]*Table5[[#This Row],[Cw_75]],-1),"")</f>
        <v/>
      </c>
      <c r="V87" s="69"/>
      <c r="W87" s="69"/>
      <c r="Y87" s="29"/>
      <c r="Z87"/>
      <c r="AA87"/>
      <c r="AB87"/>
      <c r="AC87"/>
      <c r="AD87"/>
      <c r="AE87"/>
      <c r="AF87"/>
      <c r="AG87"/>
      <c r="AH87"/>
    </row>
    <row r="88" spans="1:34" ht="12.75" customHeight="1" x14ac:dyDescent="0.25">
      <c r="A88" s="229">
        <f>IF(ISNUMBER(Log_Header[[#This Row],[Seq]]),Log_Header[[#This Row],[Seq]],"")</f>
        <v>83</v>
      </c>
      <c r="B88" s="31">
        <f>IF(ISNUMBER(Log_Header[[#This Row],[BRACS_ID]]),Log_Header[[#This Row],[BRACS_ID]],"")</f>
        <v>24751</v>
      </c>
      <c r="C88" s="31">
        <f>IF(ISNUMBER(Log_Header[[#This Row],[Target_Depth]]),Log_Header[[#This Row],[Target_Depth]],"")</f>
        <v>897</v>
      </c>
      <c r="D88" s="230">
        <v>-44</v>
      </c>
      <c r="E88" s="231">
        <f>IF(ISBLANK(Table5[[#This Row],[SP]]),"",Log_Header[[#This Row],[Tbh]])</f>
        <v>127</v>
      </c>
      <c r="F88" s="232">
        <f>IF(ISBLANK(Table5[[#This Row],[SP]]),"",Log_Header[[#This Row],[Ts]])</f>
        <v>65</v>
      </c>
      <c r="G88" s="232">
        <f>IF(ISBLANK(Table5[[#This Row],[SP]]),"",Log_Header[[#This Row],[Dt]])</f>
        <v>3828</v>
      </c>
      <c r="H88" s="233">
        <f>IF(ISBLANK(Table5[[#This Row],[SP]]),"",Log_Header[[#This Row],[Gg]])</f>
        <v>1.619644723092999E-2</v>
      </c>
      <c r="I88" s="232">
        <f>IF(ISBLANK(Table5[[#This Row],[SP]]),"",Log_Header[[#This Row],[Df]])</f>
        <v>886</v>
      </c>
      <c r="J88" s="234">
        <f>IFERROR((Table5[[#This Row],[Gg]]*Table5[[#This Row],[Df]])+Table5[[#This Row],[Ts]],"")</f>
        <v>79.350052246603966</v>
      </c>
      <c r="K88" s="235">
        <f>IF(ISBLANK(Table5[[#This Row],[SP]]),"",Log_Header[[#This Row],[Rmf]])</f>
        <v>1.7</v>
      </c>
      <c r="L88" s="236">
        <f>IF(ISNUMBER(Log_Header[[#This Row],[T-Rmf]]),Log_Header[[#This Row],[T-Rmf]],"")</f>
        <v>82</v>
      </c>
      <c r="M88" s="237">
        <f>IFERROR(IF(Table5[[#This Row],[Rmf]]&lt;5,Table5[[#This Row],[Rmf]]*Table5[[#This Row],[T-Rmf]]/Table5[[#This Row],[Tf]],1.75*Table5[[#This Row],[Rmf]]*Table5[[#This Row],[Ts]]/Table5[[#This Row],[Tf]]),"")</f>
        <v>1.756772630303669</v>
      </c>
      <c r="N88" s="237">
        <f>IFERROR(61+(0.133*Table5[[#This Row],[Tf]]),"")</f>
        <v>71.553556948798331</v>
      </c>
      <c r="O88" s="238">
        <f>IFERROR(POWER(10,(Table5[[#This Row],[SP]]+Table5[[#This Row],[K]]*LOG10(Table5[[#This Row],[Rmf_Tf_Cor]]))/Table5[[#This Row],[K]]),"")</f>
        <v>0.42637482000346766</v>
      </c>
      <c r="P88" s="239">
        <f>IF(ISBLANK(Table5[[#This Row],[SP]]),"",Log_Header[[#This Row],[cf_H2O_Type]])</f>
        <v>1</v>
      </c>
      <c r="Q88" s="238">
        <f>IFERROR(Table5[[#This Row],[Rwe]]*Table5[[#This Row],[cf_H2O_Type]],"")</f>
        <v>0.42637482000346766</v>
      </c>
      <c r="R88" s="238">
        <f>IFERROR(Table5[[#This Row],[Rw]]*Table5[[#This Row],[Tf]]/75,"")</f>
        <v>0.45110485658548699</v>
      </c>
      <c r="S88" s="237">
        <f>IFERROR(10000/Table5[[#This Row],[Rw_75]],"")</f>
        <v>22167.795034822335</v>
      </c>
      <c r="T88" s="239">
        <f>IF(ISBLANK(Table5[[#This Row],[SP]]),"",Log_Header[[#This Row],[ct]])</f>
        <v>0.55000000000000004</v>
      </c>
      <c r="U88" s="240">
        <f>IFERROR(ROUND(Table5[[#This Row],[ct]]*Table5[[#This Row],[Cw_75]],-1),"")</f>
        <v>12190</v>
      </c>
      <c r="V88" s="69"/>
      <c r="W88" s="69"/>
      <c r="Y88" s="29"/>
      <c r="Z88"/>
      <c r="AA88"/>
      <c r="AB88"/>
      <c r="AC88"/>
      <c r="AD88"/>
      <c r="AE88"/>
      <c r="AF88"/>
      <c r="AG88"/>
      <c r="AH88"/>
    </row>
    <row r="89" spans="1:34" ht="12.75" customHeight="1" x14ac:dyDescent="0.25">
      <c r="A89" s="229">
        <f>IF(ISNUMBER(Log_Header[[#This Row],[Seq]]),Log_Header[[#This Row],[Seq]],"")</f>
        <v>84</v>
      </c>
      <c r="B89" s="31">
        <f>IF(ISNUMBER(Log_Header[[#This Row],[BRACS_ID]]),Log_Header[[#This Row],[BRACS_ID]],"")</f>
        <v>24718</v>
      </c>
      <c r="C89" s="31">
        <f>IF(ISNUMBER(Log_Header[[#This Row],[Target_Depth]]),Log_Header[[#This Row],[Target_Depth]],"")</f>
        <v>880</v>
      </c>
      <c r="D89" s="230">
        <v>-7.3</v>
      </c>
      <c r="E89" s="231">
        <f>IF(ISBLANK(Table5[[#This Row],[SP]]),"",Log_Header[[#This Row],[Tbh]])</f>
        <v>100</v>
      </c>
      <c r="F89" s="232">
        <f>IF(ISBLANK(Table5[[#This Row],[SP]]),"",Log_Header[[#This Row],[Ts]])</f>
        <v>65</v>
      </c>
      <c r="G89" s="232">
        <f>IF(ISBLANK(Table5[[#This Row],[SP]]),"",Log_Header[[#This Row],[Dt]])</f>
        <v>978</v>
      </c>
      <c r="H89" s="233">
        <f>IF(ISBLANK(Table5[[#This Row],[SP]]),"",Log_Header[[#This Row],[Gg]])</f>
        <v>3.5787321063394682E-2</v>
      </c>
      <c r="I89" s="232">
        <f>IF(ISBLANK(Table5[[#This Row],[SP]]),"",Log_Header[[#This Row],[Df]])</f>
        <v>880</v>
      </c>
      <c r="J89" s="234">
        <f>IFERROR((Table5[[#This Row],[Gg]]*Table5[[#This Row],[Df]])+Table5[[#This Row],[Ts]],"")</f>
        <v>96.492842535787318</v>
      </c>
      <c r="K89" s="235">
        <f>IF(ISBLANK(Table5[[#This Row],[SP]]),"",Log_Header[[#This Row],[Rmf]])</f>
        <v>4</v>
      </c>
      <c r="L89" s="236">
        <f>IF(ISNUMBER(Log_Header[[#This Row],[T-Rmf]]),Log_Header[[#This Row],[T-Rmf]],"")</f>
        <v>60</v>
      </c>
      <c r="M89" s="237">
        <f>IFERROR(IF(Table5[[#This Row],[Rmf]]&lt;5,Table5[[#This Row],[Rmf]]*Table5[[#This Row],[T-Rmf]]/Table5[[#This Row],[Tf]],1.75*Table5[[#This Row],[Rmf]]*Table5[[#This Row],[Ts]]/Table5[[#This Row],[Tf]]),"")</f>
        <v>2.4872311115820707</v>
      </c>
      <c r="N89" s="237">
        <f>IFERROR(61+(0.133*Table5[[#This Row],[Tf]]),"")</f>
        <v>73.833548057259719</v>
      </c>
      <c r="O89" s="238">
        <f>IFERROR(POWER(10,(Table5[[#This Row],[SP]]+Table5[[#This Row],[K]]*LOG10(Table5[[#This Row],[Rmf_Tf_Cor]]))/Table5[[#This Row],[K]]),"")</f>
        <v>1.9808203867840735</v>
      </c>
      <c r="P89" s="239">
        <f>IF(ISBLANK(Table5[[#This Row],[SP]]),"",Log_Header[[#This Row],[cf_H2O_Type]])</f>
        <v>1</v>
      </c>
      <c r="Q89" s="238">
        <f>IFERROR(Table5[[#This Row],[Rwe]]*Table5[[#This Row],[cf_H2O_Type]],"")</f>
        <v>1.9808203867840735</v>
      </c>
      <c r="R89" s="238">
        <f>IFERROR(Table5[[#This Row],[Rw]]*Table5[[#This Row],[Tf]]/75,"")</f>
        <v>2.5484665289817725</v>
      </c>
      <c r="S89" s="237">
        <f>IFERROR(10000/Table5[[#This Row],[Rw_75]],"")</f>
        <v>3923.9283256333179</v>
      </c>
      <c r="T89" s="239">
        <f>IF(ISBLANK(Table5[[#This Row],[SP]]),"",Log_Header[[#This Row],[ct]])</f>
        <v>0.55000000000000004</v>
      </c>
      <c r="U89" s="240">
        <f>IFERROR(ROUND(Table5[[#This Row],[ct]]*Table5[[#This Row],[Cw_75]],-1),"")</f>
        <v>2160</v>
      </c>
      <c r="V89" s="69"/>
      <c r="W89" s="69"/>
      <c r="Y89" s="29"/>
      <c r="Z89"/>
      <c r="AA89"/>
      <c r="AB89"/>
      <c r="AC89"/>
      <c r="AD89"/>
      <c r="AE89"/>
      <c r="AF89"/>
      <c r="AG89"/>
      <c r="AH89"/>
    </row>
    <row r="90" spans="1:34" ht="12.75" customHeight="1" x14ac:dyDescent="0.25">
      <c r="A90" s="229">
        <f>IF(ISNUMBER(Log_Header[[#This Row],[Seq]]),Log_Header[[#This Row],[Seq]],"")</f>
        <v>85</v>
      </c>
      <c r="B90" s="31">
        <f>IF(ISNUMBER(Log_Header[[#This Row],[BRACS_ID]]),Log_Header[[#This Row],[BRACS_ID]],"")</f>
        <v>24583</v>
      </c>
      <c r="C90" s="31" t="str">
        <f>IF(ISNUMBER(Log_Header[[#This Row],[Target_Depth]]),Log_Header[[#This Row],[Target_Depth]],"")</f>
        <v/>
      </c>
      <c r="D90" s="230"/>
      <c r="E90" s="231" t="str">
        <f>IF(ISBLANK(Table5[[#This Row],[SP]]),"",Log_Header[[#This Row],[Tbh]])</f>
        <v/>
      </c>
      <c r="F90" s="232" t="str">
        <f>IF(ISBLANK(Table5[[#This Row],[SP]]),"",Log_Header[[#This Row],[Ts]])</f>
        <v/>
      </c>
      <c r="G90" s="232" t="str">
        <f>IF(ISBLANK(Table5[[#This Row],[SP]]),"",Log_Header[[#This Row],[Dt]])</f>
        <v/>
      </c>
      <c r="H90" s="233" t="str">
        <f>IF(ISBLANK(Table5[[#This Row],[SP]]),"",Log_Header[[#This Row],[Gg]])</f>
        <v/>
      </c>
      <c r="I90" s="232" t="str">
        <f>IF(ISBLANK(Table5[[#This Row],[SP]]),"",Log_Header[[#This Row],[Df]])</f>
        <v/>
      </c>
      <c r="J90" s="234" t="str">
        <f>IFERROR((Table5[[#This Row],[Gg]]*Table5[[#This Row],[Df]])+Table5[[#This Row],[Ts]],"")</f>
        <v/>
      </c>
      <c r="K90" s="235" t="str">
        <f>IF(ISBLANK(Table5[[#This Row],[SP]]),"",Log_Header[[#This Row],[Rmf]])</f>
        <v/>
      </c>
      <c r="L90" s="236" t="str">
        <f>IF(ISNUMBER(Log_Header[[#This Row],[T-Rmf]]),Log_Header[[#This Row],[T-Rmf]],"")</f>
        <v/>
      </c>
      <c r="M90" s="237" t="str">
        <f>IFERROR(IF(Table5[[#This Row],[Rmf]]&lt;5,Table5[[#This Row],[Rmf]]*Table5[[#This Row],[T-Rmf]]/Table5[[#This Row],[Tf]],1.75*Table5[[#This Row],[Rmf]]*Table5[[#This Row],[Ts]]/Table5[[#This Row],[Tf]]),"")</f>
        <v/>
      </c>
      <c r="N90" s="237" t="str">
        <f>IFERROR(61+(0.133*Table5[[#This Row],[Tf]]),"")</f>
        <v/>
      </c>
      <c r="O90" s="238" t="str">
        <f>IFERROR(POWER(10,(Table5[[#This Row],[SP]]+Table5[[#This Row],[K]]*LOG10(Table5[[#This Row],[Rmf_Tf_Cor]]))/Table5[[#This Row],[K]]),"")</f>
        <v/>
      </c>
      <c r="P90" s="239" t="str">
        <f>IF(ISBLANK(Table5[[#This Row],[SP]]),"",Log_Header[[#This Row],[cf_H2O_Type]])</f>
        <v/>
      </c>
      <c r="Q90" s="238" t="str">
        <f>IFERROR(Table5[[#This Row],[Rwe]]*Table5[[#This Row],[cf_H2O_Type]],"")</f>
        <v/>
      </c>
      <c r="R90" s="238" t="str">
        <f>IFERROR(Table5[[#This Row],[Rw]]*Table5[[#This Row],[Tf]]/75,"")</f>
        <v/>
      </c>
      <c r="S90" s="237" t="str">
        <f>IFERROR(10000/Table5[[#This Row],[Rw_75]],"")</f>
        <v/>
      </c>
      <c r="T90" s="239" t="str">
        <f>IF(ISBLANK(Table5[[#This Row],[SP]]),"",Log_Header[[#This Row],[ct]])</f>
        <v/>
      </c>
      <c r="U90" s="240" t="str">
        <f>IFERROR(ROUND(Table5[[#This Row],[ct]]*Table5[[#This Row],[Cw_75]],-1),"")</f>
        <v/>
      </c>
      <c r="V90" s="69"/>
      <c r="W90" s="69"/>
      <c r="Y90" s="29"/>
      <c r="Z90"/>
      <c r="AA90"/>
      <c r="AB90"/>
      <c r="AC90"/>
      <c r="AD90"/>
      <c r="AE90"/>
      <c r="AF90"/>
      <c r="AG90"/>
      <c r="AH90"/>
    </row>
    <row r="91" spans="1:34" ht="12.75" customHeight="1" x14ac:dyDescent="0.25">
      <c r="A91" s="229">
        <f>IF(ISNUMBER(Log_Header[[#This Row],[Seq]]),Log_Header[[#This Row],[Seq]],"")</f>
        <v>86</v>
      </c>
      <c r="B91" s="31">
        <f>IF(ISNUMBER(Log_Header[[#This Row],[BRACS_ID]]),Log_Header[[#This Row],[BRACS_ID]],"")</f>
        <v>24587</v>
      </c>
      <c r="C91" s="31" t="str">
        <f>IF(ISNUMBER(Log_Header[[#This Row],[Target_Depth]]),Log_Header[[#This Row],[Target_Depth]],"")</f>
        <v/>
      </c>
      <c r="D91" s="230"/>
      <c r="E91" s="231" t="str">
        <f>IF(ISBLANK(Table5[[#This Row],[SP]]),"",Log_Header[[#This Row],[Tbh]])</f>
        <v/>
      </c>
      <c r="F91" s="232" t="str">
        <f>IF(ISBLANK(Table5[[#This Row],[SP]]),"",Log_Header[[#This Row],[Ts]])</f>
        <v/>
      </c>
      <c r="G91" s="232" t="str">
        <f>IF(ISBLANK(Table5[[#This Row],[SP]]),"",Log_Header[[#This Row],[Dt]])</f>
        <v/>
      </c>
      <c r="H91" s="233" t="str">
        <f>IF(ISBLANK(Table5[[#This Row],[SP]]),"",Log_Header[[#This Row],[Gg]])</f>
        <v/>
      </c>
      <c r="I91" s="232" t="str">
        <f>IF(ISBLANK(Table5[[#This Row],[SP]]),"",Log_Header[[#This Row],[Df]])</f>
        <v/>
      </c>
      <c r="J91" s="234" t="str">
        <f>IFERROR((Table5[[#This Row],[Gg]]*Table5[[#This Row],[Df]])+Table5[[#This Row],[Ts]],"")</f>
        <v/>
      </c>
      <c r="K91" s="235" t="str">
        <f>IF(ISBLANK(Table5[[#This Row],[SP]]),"",Log_Header[[#This Row],[Rmf]])</f>
        <v/>
      </c>
      <c r="L91" s="236" t="str">
        <f>IF(ISNUMBER(Log_Header[[#This Row],[T-Rmf]]),Log_Header[[#This Row],[T-Rmf]],"")</f>
        <v/>
      </c>
      <c r="M91" s="237" t="str">
        <f>IFERROR(IF(Table5[[#This Row],[Rmf]]&lt;5,Table5[[#This Row],[Rmf]]*Table5[[#This Row],[T-Rmf]]/Table5[[#This Row],[Tf]],1.75*Table5[[#This Row],[Rmf]]*Table5[[#This Row],[Ts]]/Table5[[#This Row],[Tf]]),"")</f>
        <v/>
      </c>
      <c r="N91" s="237" t="str">
        <f>IFERROR(61+(0.133*Table5[[#This Row],[Tf]]),"")</f>
        <v/>
      </c>
      <c r="O91" s="238" t="str">
        <f>IFERROR(POWER(10,(Table5[[#This Row],[SP]]+Table5[[#This Row],[K]]*LOG10(Table5[[#This Row],[Rmf_Tf_Cor]]))/Table5[[#This Row],[K]]),"")</f>
        <v/>
      </c>
      <c r="P91" s="239" t="str">
        <f>IF(ISBLANK(Table5[[#This Row],[SP]]),"",Log_Header[[#This Row],[cf_H2O_Type]])</f>
        <v/>
      </c>
      <c r="Q91" s="238" t="str">
        <f>IFERROR(Table5[[#This Row],[Rwe]]*Table5[[#This Row],[cf_H2O_Type]],"")</f>
        <v/>
      </c>
      <c r="R91" s="238" t="str">
        <f>IFERROR(Table5[[#This Row],[Rw]]*Table5[[#This Row],[Tf]]/75,"")</f>
        <v/>
      </c>
      <c r="S91" s="237" t="str">
        <f>IFERROR(10000/Table5[[#This Row],[Rw_75]],"")</f>
        <v/>
      </c>
      <c r="T91" s="239" t="str">
        <f>IF(ISBLANK(Table5[[#This Row],[SP]]),"",Log_Header[[#This Row],[ct]])</f>
        <v/>
      </c>
      <c r="U91" s="240" t="str">
        <f>IFERROR(ROUND(Table5[[#This Row],[ct]]*Table5[[#This Row],[Cw_75]],-1),"")</f>
        <v/>
      </c>
      <c r="V91" s="69"/>
      <c r="W91" s="69"/>
      <c r="Y91" s="29"/>
      <c r="Z91"/>
      <c r="AA91"/>
      <c r="AB91"/>
      <c r="AC91"/>
      <c r="AD91"/>
      <c r="AE91"/>
      <c r="AF91"/>
      <c r="AG91"/>
      <c r="AH91"/>
    </row>
    <row r="92" spans="1:34" ht="12.75" customHeight="1" x14ac:dyDescent="0.25">
      <c r="A92" s="229">
        <f>IF(ISNUMBER(Log_Header[[#This Row],[Seq]]),Log_Header[[#This Row],[Seq]],"")</f>
        <v>87</v>
      </c>
      <c r="B92" s="31">
        <f>IF(ISNUMBER(Log_Header[[#This Row],[BRACS_ID]]),Log_Header[[#This Row],[BRACS_ID]],"")</f>
        <v>1828</v>
      </c>
      <c r="C92" s="31" t="str">
        <f>IF(ISNUMBER(Log_Header[[#This Row],[Target_Depth]]),Log_Header[[#This Row],[Target_Depth]],"")</f>
        <v/>
      </c>
      <c r="D92" s="230"/>
      <c r="E92" s="231" t="str">
        <f>IF(ISBLANK(Table5[[#This Row],[SP]]),"",Log_Header[[#This Row],[Tbh]])</f>
        <v/>
      </c>
      <c r="F92" s="232" t="str">
        <f>IF(ISBLANK(Table5[[#This Row],[SP]]),"",Log_Header[[#This Row],[Ts]])</f>
        <v/>
      </c>
      <c r="G92" s="232" t="str">
        <f>IF(ISBLANK(Table5[[#This Row],[SP]]),"",Log_Header[[#This Row],[Dt]])</f>
        <v/>
      </c>
      <c r="H92" s="233" t="str">
        <f>IF(ISBLANK(Table5[[#This Row],[SP]]),"",Log_Header[[#This Row],[Gg]])</f>
        <v/>
      </c>
      <c r="I92" s="232" t="str">
        <f>IF(ISBLANK(Table5[[#This Row],[SP]]),"",Log_Header[[#This Row],[Df]])</f>
        <v/>
      </c>
      <c r="J92" s="234" t="str">
        <f>IFERROR((Table5[[#This Row],[Gg]]*Table5[[#This Row],[Df]])+Table5[[#This Row],[Ts]],"")</f>
        <v/>
      </c>
      <c r="K92" s="235" t="str">
        <f>IF(ISBLANK(Table5[[#This Row],[SP]]),"",Log_Header[[#This Row],[Rmf]])</f>
        <v/>
      </c>
      <c r="L92" s="236">
        <f>IF(ISNUMBER(Log_Header[[#This Row],[T-Rmf]]),Log_Header[[#This Row],[T-Rmf]],"")</f>
        <v>72</v>
      </c>
      <c r="M92" s="237" t="str">
        <f>IFERROR(IF(Table5[[#This Row],[Rmf]]&lt;5,Table5[[#This Row],[Rmf]]*Table5[[#This Row],[T-Rmf]]/Table5[[#This Row],[Tf]],1.75*Table5[[#This Row],[Rmf]]*Table5[[#This Row],[Ts]]/Table5[[#This Row],[Tf]]),"")</f>
        <v/>
      </c>
      <c r="N92" s="237" t="str">
        <f>IFERROR(61+(0.133*Table5[[#This Row],[Tf]]),"")</f>
        <v/>
      </c>
      <c r="O92" s="238" t="str">
        <f>IFERROR(POWER(10,(Table5[[#This Row],[SP]]+Table5[[#This Row],[K]]*LOG10(Table5[[#This Row],[Rmf_Tf_Cor]]))/Table5[[#This Row],[K]]),"")</f>
        <v/>
      </c>
      <c r="P92" s="239" t="str">
        <f>IF(ISBLANK(Table5[[#This Row],[SP]]),"",Log_Header[[#This Row],[cf_H2O_Type]])</f>
        <v/>
      </c>
      <c r="Q92" s="238" t="str">
        <f>IFERROR(Table5[[#This Row],[Rwe]]*Table5[[#This Row],[cf_H2O_Type]],"")</f>
        <v/>
      </c>
      <c r="R92" s="238" t="str">
        <f>IFERROR(Table5[[#This Row],[Rw]]*Table5[[#This Row],[Tf]]/75,"")</f>
        <v/>
      </c>
      <c r="S92" s="237" t="str">
        <f>IFERROR(10000/Table5[[#This Row],[Rw_75]],"")</f>
        <v/>
      </c>
      <c r="T92" s="239" t="str">
        <f>IF(ISBLANK(Table5[[#This Row],[SP]]),"",Log_Header[[#This Row],[ct]])</f>
        <v/>
      </c>
      <c r="U92" s="240" t="str">
        <f>IFERROR(ROUND(Table5[[#This Row],[ct]]*Table5[[#This Row],[Cw_75]],-1),"")</f>
        <v/>
      </c>
      <c r="V92" s="69"/>
      <c r="W92" s="69"/>
      <c r="Y92" s="29"/>
      <c r="Z92"/>
      <c r="AA92"/>
      <c r="AB92"/>
      <c r="AC92"/>
      <c r="AD92"/>
      <c r="AE92"/>
      <c r="AF92"/>
      <c r="AG92"/>
      <c r="AH92"/>
    </row>
    <row r="93" spans="1:34" ht="12.75" customHeight="1" x14ac:dyDescent="0.25">
      <c r="A93" s="229">
        <f>IF(ISNUMBER(Log_Header[[#This Row],[Seq]]),Log_Header[[#This Row],[Seq]],"")</f>
        <v>88</v>
      </c>
      <c r="B93" s="31">
        <f>IF(ISNUMBER(Log_Header[[#This Row],[BRACS_ID]]),Log_Header[[#This Row],[BRACS_ID]],"")</f>
        <v>1827</v>
      </c>
      <c r="C93" s="31" t="str">
        <f>IF(ISNUMBER(Log_Header[[#This Row],[Target_Depth]]),Log_Header[[#This Row],[Target_Depth]],"")</f>
        <v/>
      </c>
      <c r="D93" s="230"/>
      <c r="E93" s="231" t="str">
        <f>IF(ISBLANK(Table5[[#This Row],[SP]]),"",Log_Header[[#This Row],[Tbh]])</f>
        <v/>
      </c>
      <c r="F93" s="232" t="str">
        <f>IF(ISBLANK(Table5[[#This Row],[SP]]),"",Log_Header[[#This Row],[Ts]])</f>
        <v/>
      </c>
      <c r="G93" s="232" t="str">
        <f>IF(ISBLANK(Table5[[#This Row],[SP]]),"",Log_Header[[#This Row],[Dt]])</f>
        <v/>
      </c>
      <c r="H93" s="233" t="str">
        <f>IF(ISBLANK(Table5[[#This Row],[SP]]),"",Log_Header[[#This Row],[Gg]])</f>
        <v/>
      </c>
      <c r="I93" s="232" t="str">
        <f>IF(ISBLANK(Table5[[#This Row],[SP]]),"",Log_Header[[#This Row],[Df]])</f>
        <v/>
      </c>
      <c r="J93" s="234" t="str">
        <f>IFERROR((Table5[[#This Row],[Gg]]*Table5[[#This Row],[Df]])+Table5[[#This Row],[Ts]],"")</f>
        <v/>
      </c>
      <c r="K93" s="235" t="str">
        <f>IF(ISBLANK(Table5[[#This Row],[SP]]),"",Log_Header[[#This Row],[Rmf]])</f>
        <v/>
      </c>
      <c r="L93" s="236">
        <f>IF(ISNUMBER(Log_Header[[#This Row],[T-Rmf]]),Log_Header[[#This Row],[T-Rmf]],"")</f>
        <v>50</v>
      </c>
      <c r="M93" s="237" t="str">
        <f>IFERROR(IF(Table5[[#This Row],[Rmf]]&lt;5,Table5[[#This Row],[Rmf]]*Table5[[#This Row],[T-Rmf]]/Table5[[#This Row],[Tf]],1.75*Table5[[#This Row],[Rmf]]*Table5[[#This Row],[Ts]]/Table5[[#This Row],[Tf]]),"")</f>
        <v/>
      </c>
      <c r="N93" s="237" t="str">
        <f>IFERROR(61+(0.133*Table5[[#This Row],[Tf]]),"")</f>
        <v/>
      </c>
      <c r="O93" s="238" t="str">
        <f>IFERROR(POWER(10,(Table5[[#This Row],[SP]]+Table5[[#This Row],[K]]*LOG10(Table5[[#This Row],[Rmf_Tf_Cor]]))/Table5[[#This Row],[K]]),"")</f>
        <v/>
      </c>
      <c r="P93" s="239" t="str">
        <f>IF(ISBLANK(Table5[[#This Row],[SP]]),"",Log_Header[[#This Row],[cf_H2O_Type]])</f>
        <v/>
      </c>
      <c r="Q93" s="238" t="str">
        <f>IFERROR(Table5[[#This Row],[Rwe]]*Table5[[#This Row],[cf_H2O_Type]],"")</f>
        <v/>
      </c>
      <c r="R93" s="238" t="str">
        <f>IFERROR(Table5[[#This Row],[Rw]]*Table5[[#This Row],[Tf]]/75,"")</f>
        <v/>
      </c>
      <c r="S93" s="237" t="str">
        <f>IFERROR(10000/Table5[[#This Row],[Rw_75]],"")</f>
        <v/>
      </c>
      <c r="T93" s="239" t="str">
        <f>IF(ISBLANK(Table5[[#This Row],[SP]]),"",Log_Header[[#This Row],[ct]])</f>
        <v/>
      </c>
      <c r="U93" s="240" t="str">
        <f>IFERROR(ROUND(Table5[[#This Row],[ct]]*Table5[[#This Row],[Cw_75]],-1),"")</f>
        <v/>
      </c>
      <c r="V93" s="69"/>
      <c r="W93" s="69"/>
      <c r="Y93" s="29"/>
      <c r="Z93"/>
      <c r="AA93"/>
      <c r="AB93"/>
      <c r="AC93"/>
      <c r="AD93"/>
      <c r="AE93"/>
      <c r="AF93"/>
      <c r="AG93"/>
      <c r="AH93"/>
    </row>
    <row r="94" spans="1:34" ht="12.75" customHeight="1" x14ac:dyDescent="0.25">
      <c r="A94" s="229">
        <f>IF(ISNUMBER(Log_Header[[#This Row],[Seq]]),Log_Header[[#This Row],[Seq]],"")</f>
        <v>89</v>
      </c>
      <c r="B94" s="31">
        <f>IF(ISNUMBER(Log_Header[[#This Row],[BRACS_ID]]),Log_Header[[#This Row],[BRACS_ID]],"")</f>
        <v>24586</v>
      </c>
      <c r="C94" s="31" t="str">
        <f>IF(ISNUMBER(Log_Header[[#This Row],[Target_Depth]]),Log_Header[[#This Row],[Target_Depth]],"")</f>
        <v/>
      </c>
      <c r="D94" s="230"/>
      <c r="E94" s="231" t="str">
        <f>IF(ISBLANK(Table5[[#This Row],[SP]]),"",Log_Header[[#This Row],[Tbh]])</f>
        <v/>
      </c>
      <c r="F94" s="232" t="str">
        <f>IF(ISBLANK(Table5[[#This Row],[SP]]),"",Log_Header[[#This Row],[Ts]])</f>
        <v/>
      </c>
      <c r="G94" s="232" t="str">
        <f>IF(ISBLANK(Table5[[#This Row],[SP]]),"",Log_Header[[#This Row],[Dt]])</f>
        <v/>
      </c>
      <c r="H94" s="233" t="str">
        <f>IF(ISBLANK(Table5[[#This Row],[SP]]),"",Log_Header[[#This Row],[Gg]])</f>
        <v/>
      </c>
      <c r="I94" s="232" t="str">
        <f>IF(ISBLANK(Table5[[#This Row],[SP]]),"",Log_Header[[#This Row],[Df]])</f>
        <v/>
      </c>
      <c r="J94" s="234" t="str">
        <f>IFERROR((Table5[[#This Row],[Gg]]*Table5[[#This Row],[Df]])+Table5[[#This Row],[Ts]],"")</f>
        <v/>
      </c>
      <c r="K94" s="235" t="str">
        <f>IF(ISBLANK(Table5[[#This Row],[SP]]),"",Log_Header[[#This Row],[Rmf]])</f>
        <v/>
      </c>
      <c r="L94" s="236" t="str">
        <f>IF(ISNUMBER(Log_Header[[#This Row],[T-Rmf]]),Log_Header[[#This Row],[T-Rmf]],"")</f>
        <v/>
      </c>
      <c r="M94" s="237" t="str">
        <f>IFERROR(IF(Table5[[#This Row],[Rmf]]&lt;5,Table5[[#This Row],[Rmf]]*Table5[[#This Row],[T-Rmf]]/Table5[[#This Row],[Tf]],1.75*Table5[[#This Row],[Rmf]]*Table5[[#This Row],[Ts]]/Table5[[#This Row],[Tf]]),"")</f>
        <v/>
      </c>
      <c r="N94" s="237" t="str">
        <f>IFERROR(61+(0.133*Table5[[#This Row],[Tf]]),"")</f>
        <v/>
      </c>
      <c r="O94" s="238" t="str">
        <f>IFERROR(POWER(10,(Table5[[#This Row],[SP]]+Table5[[#This Row],[K]]*LOG10(Table5[[#This Row],[Rmf_Tf_Cor]]))/Table5[[#This Row],[K]]),"")</f>
        <v/>
      </c>
      <c r="P94" s="239" t="str">
        <f>IF(ISBLANK(Table5[[#This Row],[SP]]),"",Log_Header[[#This Row],[cf_H2O_Type]])</f>
        <v/>
      </c>
      <c r="Q94" s="238" t="str">
        <f>IFERROR(Table5[[#This Row],[Rwe]]*Table5[[#This Row],[cf_H2O_Type]],"")</f>
        <v/>
      </c>
      <c r="R94" s="238" t="str">
        <f>IFERROR(Table5[[#This Row],[Rw]]*Table5[[#This Row],[Tf]]/75,"")</f>
        <v/>
      </c>
      <c r="S94" s="237" t="str">
        <f>IFERROR(10000/Table5[[#This Row],[Rw_75]],"")</f>
        <v/>
      </c>
      <c r="T94" s="239" t="str">
        <f>IF(ISBLANK(Table5[[#This Row],[SP]]),"",Log_Header[[#This Row],[ct]])</f>
        <v/>
      </c>
      <c r="U94" s="240" t="str">
        <f>IFERROR(ROUND(Table5[[#This Row],[ct]]*Table5[[#This Row],[Cw_75]],-1),"")</f>
        <v/>
      </c>
      <c r="V94" s="69"/>
      <c r="W94" s="69"/>
      <c r="Y94" s="29"/>
      <c r="Z94"/>
      <c r="AA94"/>
      <c r="AB94"/>
      <c r="AC94"/>
      <c r="AD94"/>
      <c r="AE94"/>
      <c r="AF94"/>
      <c r="AG94"/>
      <c r="AH94"/>
    </row>
    <row r="95" spans="1:34" ht="12.75" customHeight="1" x14ac:dyDescent="0.25">
      <c r="A95" s="229">
        <f>IF(ISNUMBER(Log_Header[[#This Row],[Seq]]),Log_Header[[#This Row],[Seq]],"")</f>
        <v>90</v>
      </c>
      <c r="B95" s="31">
        <f>IF(ISNUMBER(Log_Header[[#This Row],[BRACS_ID]]),Log_Header[[#This Row],[BRACS_ID]],"")</f>
        <v>24567</v>
      </c>
      <c r="C95" s="31" t="str">
        <f>IF(ISNUMBER(Log_Header[[#This Row],[Target_Depth]]),Log_Header[[#This Row],[Target_Depth]],"")</f>
        <v/>
      </c>
      <c r="D95" s="230"/>
      <c r="E95" s="231" t="str">
        <f>IF(ISBLANK(Table5[[#This Row],[SP]]),"",Log_Header[[#This Row],[Tbh]])</f>
        <v/>
      </c>
      <c r="F95" s="232" t="str">
        <f>IF(ISBLANK(Table5[[#This Row],[SP]]),"",Log_Header[[#This Row],[Ts]])</f>
        <v/>
      </c>
      <c r="G95" s="232" t="str">
        <f>IF(ISBLANK(Table5[[#This Row],[SP]]),"",Log_Header[[#This Row],[Dt]])</f>
        <v/>
      </c>
      <c r="H95" s="233" t="str">
        <f>IF(ISBLANK(Table5[[#This Row],[SP]]),"",Log_Header[[#This Row],[Gg]])</f>
        <v/>
      </c>
      <c r="I95" s="232" t="str">
        <f>IF(ISBLANK(Table5[[#This Row],[SP]]),"",Log_Header[[#This Row],[Df]])</f>
        <v/>
      </c>
      <c r="J95" s="234" t="str">
        <f>IFERROR((Table5[[#This Row],[Gg]]*Table5[[#This Row],[Df]])+Table5[[#This Row],[Ts]],"")</f>
        <v/>
      </c>
      <c r="K95" s="235" t="str">
        <f>IF(ISBLANK(Table5[[#This Row],[SP]]),"",Log_Header[[#This Row],[Rmf]])</f>
        <v/>
      </c>
      <c r="L95" s="236">
        <f>IF(ISNUMBER(Log_Header[[#This Row],[T-Rmf]]),Log_Header[[#This Row],[T-Rmf]],"")</f>
        <v>92</v>
      </c>
      <c r="M95" s="237" t="str">
        <f>IFERROR(IF(Table5[[#This Row],[Rmf]]&lt;5,Table5[[#This Row],[Rmf]]*Table5[[#This Row],[T-Rmf]]/Table5[[#This Row],[Tf]],1.75*Table5[[#This Row],[Rmf]]*Table5[[#This Row],[Ts]]/Table5[[#This Row],[Tf]]),"")</f>
        <v/>
      </c>
      <c r="N95" s="237" t="str">
        <f>IFERROR(61+(0.133*Table5[[#This Row],[Tf]]),"")</f>
        <v/>
      </c>
      <c r="O95" s="238" t="str">
        <f>IFERROR(POWER(10,(Table5[[#This Row],[SP]]+Table5[[#This Row],[K]]*LOG10(Table5[[#This Row],[Rmf_Tf_Cor]]))/Table5[[#This Row],[K]]),"")</f>
        <v/>
      </c>
      <c r="P95" s="239" t="str">
        <f>IF(ISBLANK(Table5[[#This Row],[SP]]),"",Log_Header[[#This Row],[cf_H2O_Type]])</f>
        <v/>
      </c>
      <c r="Q95" s="238" t="str">
        <f>IFERROR(Table5[[#This Row],[Rwe]]*Table5[[#This Row],[cf_H2O_Type]],"")</f>
        <v/>
      </c>
      <c r="R95" s="238" t="str">
        <f>IFERROR(Table5[[#This Row],[Rw]]*Table5[[#This Row],[Tf]]/75,"")</f>
        <v/>
      </c>
      <c r="S95" s="237" t="str">
        <f>IFERROR(10000/Table5[[#This Row],[Rw_75]],"")</f>
        <v/>
      </c>
      <c r="T95" s="239" t="str">
        <f>IF(ISBLANK(Table5[[#This Row],[SP]]),"",Log_Header[[#This Row],[ct]])</f>
        <v/>
      </c>
      <c r="U95" s="240" t="str">
        <f>IFERROR(ROUND(Table5[[#This Row],[ct]]*Table5[[#This Row],[Cw_75]],-1),"")</f>
        <v/>
      </c>
      <c r="V95" s="69"/>
      <c r="W95" s="69"/>
      <c r="Y95" s="29"/>
      <c r="Z95"/>
      <c r="AA95"/>
      <c r="AB95"/>
      <c r="AC95"/>
      <c r="AD95"/>
      <c r="AE95"/>
      <c r="AF95"/>
      <c r="AG95"/>
      <c r="AH95"/>
    </row>
    <row r="96" spans="1:34" ht="12.75" customHeight="1" x14ac:dyDescent="0.25">
      <c r="A96" s="229">
        <f>IF(ISNUMBER(Log_Header[[#This Row],[Seq]]),Log_Header[[#This Row],[Seq]],"")</f>
        <v>91</v>
      </c>
      <c r="B96" s="31">
        <f>IF(ISNUMBER(Log_Header[[#This Row],[BRACS_ID]]),Log_Header[[#This Row],[BRACS_ID]],"")</f>
        <v>25817</v>
      </c>
      <c r="C96" s="31" t="str">
        <f>IF(ISNUMBER(Log_Header[[#This Row],[Target_Depth]]),Log_Header[[#This Row],[Target_Depth]],"")</f>
        <v/>
      </c>
      <c r="D96" s="230"/>
      <c r="E96" s="231" t="str">
        <f>IF(ISBLANK(Table5[[#This Row],[SP]]),"",Log_Header[[#This Row],[Tbh]])</f>
        <v/>
      </c>
      <c r="F96" s="232" t="str">
        <f>IF(ISBLANK(Table5[[#This Row],[SP]]),"",Log_Header[[#This Row],[Ts]])</f>
        <v/>
      </c>
      <c r="G96" s="232" t="str">
        <f>IF(ISBLANK(Table5[[#This Row],[SP]]),"",Log_Header[[#This Row],[Dt]])</f>
        <v/>
      </c>
      <c r="H96" s="233" t="str">
        <f>IF(ISBLANK(Table5[[#This Row],[SP]]),"",Log_Header[[#This Row],[Gg]])</f>
        <v/>
      </c>
      <c r="I96" s="232" t="str">
        <f>IF(ISBLANK(Table5[[#This Row],[SP]]),"",Log_Header[[#This Row],[Df]])</f>
        <v/>
      </c>
      <c r="J96" s="234" t="str">
        <f>IFERROR((Table5[[#This Row],[Gg]]*Table5[[#This Row],[Df]])+Table5[[#This Row],[Ts]],"")</f>
        <v/>
      </c>
      <c r="K96" s="235" t="str">
        <f>IF(ISBLANK(Table5[[#This Row],[SP]]),"",Log_Header[[#This Row],[Rmf]])</f>
        <v/>
      </c>
      <c r="L96" s="236" t="str">
        <f>IF(ISNUMBER(Log_Header[[#This Row],[T-Rmf]]),Log_Header[[#This Row],[T-Rmf]],"")</f>
        <v/>
      </c>
      <c r="M96" s="237" t="str">
        <f>IFERROR(IF(Table5[[#This Row],[Rmf]]&lt;5,Table5[[#This Row],[Rmf]]*Table5[[#This Row],[T-Rmf]]/Table5[[#This Row],[Tf]],1.75*Table5[[#This Row],[Rmf]]*Table5[[#This Row],[Ts]]/Table5[[#This Row],[Tf]]),"")</f>
        <v/>
      </c>
      <c r="N96" s="237" t="str">
        <f>IFERROR(61+(0.133*Table5[[#This Row],[Tf]]),"")</f>
        <v/>
      </c>
      <c r="O96" s="238" t="str">
        <f>IFERROR(POWER(10,(Table5[[#This Row],[SP]]+Table5[[#This Row],[K]]*LOG10(Table5[[#This Row],[Rmf_Tf_Cor]]))/Table5[[#This Row],[K]]),"")</f>
        <v/>
      </c>
      <c r="P96" s="239" t="str">
        <f>IF(ISBLANK(Table5[[#This Row],[SP]]),"",Log_Header[[#This Row],[cf_H2O_Type]])</f>
        <v/>
      </c>
      <c r="Q96" s="238" t="str">
        <f>IFERROR(Table5[[#This Row],[Rwe]]*Table5[[#This Row],[cf_H2O_Type]],"")</f>
        <v/>
      </c>
      <c r="R96" s="238" t="str">
        <f>IFERROR(Table5[[#This Row],[Rw]]*Table5[[#This Row],[Tf]]/75,"")</f>
        <v/>
      </c>
      <c r="S96" s="237" t="str">
        <f>IFERROR(10000/Table5[[#This Row],[Rw_75]],"")</f>
        <v/>
      </c>
      <c r="T96" s="239" t="str">
        <f>IF(ISBLANK(Table5[[#This Row],[SP]]),"",Log_Header[[#This Row],[ct]])</f>
        <v/>
      </c>
      <c r="U96" s="240" t="str">
        <f>IFERROR(ROUND(Table5[[#This Row],[ct]]*Table5[[#This Row],[Cw_75]],-1),"")</f>
        <v/>
      </c>
      <c r="V96" s="69"/>
      <c r="W96" s="69"/>
      <c r="Y96" s="29"/>
      <c r="Z96"/>
      <c r="AA96"/>
      <c r="AB96"/>
      <c r="AC96"/>
      <c r="AD96"/>
      <c r="AE96"/>
      <c r="AF96"/>
      <c r="AG96"/>
      <c r="AH96"/>
    </row>
    <row r="97" spans="1:34" ht="12.75" customHeight="1" x14ac:dyDescent="0.25">
      <c r="A97" s="229">
        <f>IF(ISNUMBER(Log_Header[[#This Row],[Seq]]),Log_Header[[#This Row],[Seq]],"")</f>
        <v>92</v>
      </c>
      <c r="B97" s="31">
        <f>IF(ISNUMBER(Log_Header[[#This Row],[BRACS_ID]]),Log_Header[[#This Row],[BRACS_ID]],"")</f>
        <v>25819</v>
      </c>
      <c r="C97" s="31" t="str">
        <f>IF(ISNUMBER(Log_Header[[#This Row],[Target_Depth]]),Log_Header[[#This Row],[Target_Depth]],"")</f>
        <v/>
      </c>
      <c r="D97" s="230"/>
      <c r="E97" s="231" t="str">
        <f>IF(ISBLANK(Table5[[#This Row],[SP]]),"",Log_Header[[#This Row],[Tbh]])</f>
        <v/>
      </c>
      <c r="F97" s="232" t="str">
        <f>IF(ISBLANK(Table5[[#This Row],[SP]]),"",Log_Header[[#This Row],[Ts]])</f>
        <v/>
      </c>
      <c r="G97" s="232" t="str">
        <f>IF(ISBLANK(Table5[[#This Row],[SP]]),"",Log_Header[[#This Row],[Dt]])</f>
        <v/>
      </c>
      <c r="H97" s="233" t="str">
        <f>IF(ISBLANK(Table5[[#This Row],[SP]]),"",Log_Header[[#This Row],[Gg]])</f>
        <v/>
      </c>
      <c r="I97" s="232" t="str">
        <f>IF(ISBLANK(Table5[[#This Row],[SP]]),"",Log_Header[[#This Row],[Df]])</f>
        <v/>
      </c>
      <c r="J97" s="234" t="str">
        <f>IFERROR((Table5[[#This Row],[Gg]]*Table5[[#This Row],[Df]])+Table5[[#This Row],[Ts]],"")</f>
        <v/>
      </c>
      <c r="K97" s="235" t="str">
        <f>IF(ISBLANK(Table5[[#This Row],[SP]]),"",Log_Header[[#This Row],[Rmf]])</f>
        <v/>
      </c>
      <c r="L97" s="236" t="str">
        <f>IF(ISNUMBER(Log_Header[[#This Row],[T-Rmf]]),Log_Header[[#This Row],[T-Rmf]],"")</f>
        <v/>
      </c>
      <c r="M97" s="237" t="str">
        <f>IFERROR(IF(Table5[[#This Row],[Rmf]]&lt;5,Table5[[#This Row],[Rmf]]*Table5[[#This Row],[T-Rmf]]/Table5[[#This Row],[Tf]],1.75*Table5[[#This Row],[Rmf]]*Table5[[#This Row],[Ts]]/Table5[[#This Row],[Tf]]),"")</f>
        <v/>
      </c>
      <c r="N97" s="237" t="str">
        <f>IFERROR(61+(0.133*Table5[[#This Row],[Tf]]),"")</f>
        <v/>
      </c>
      <c r="O97" s="238" t="str">
        <f>IFERROR(POWER(10,(Table5[[#This Row],[SP]]+Table5[[#This Row],[K]]*LOG10(Table5[[#This Row],[Rmf_Tf_Cor]]))/Table5[[#This Row],[K]]),"")</f>
        <v/>
      </c>
      <c r="P97" s="239" t="str">
        <f>IF(ISBLANK(Table5[[#This Row],[SP]]),"",Log_Header[[#This Row],[cf_H2O_Type]])</f>
        <v/>
      </c>
      <c r="Q97" s="238" t="str">
        <f>IFERROR(Table5[[#This Row],[Rwe]]*Table5[[#This Row],[cf_H2O_Type]],"")</f>
        <v/>
      </c>
      <c r="R97" s="238" t="str">
        <f>IFERROR(Table5[[#This Row],[Rw]]*Table5[[#This Row],[Tf]]/75,"")</f>
        <v/>
      </c>
      <c r="S97" s="237" t="str">
        <f>IFERROR(10000/Table5[[#This Row],[Rw_75]],"")</f>
        <v/>
      </c>
      <c r="T97" s="239" t="str">
        <f>IF(ISBLANK(Table5[[#This Row],[SP]]),"",Log_Header[[#This Row],[ct]])</f>
        <v/>
      </c>
      <c r="U97" s="240" t="str">
        <f>IFERROR(ROUND(Table5[[#This Row],[ct]]*Table5[[#This Row],[Cw_75]],-1),"")</f>
        <v/>
      </c>
      <c r="V97" s="69"/>
      <c r="W97" s="69"/>
      <c r="Y97" s="29"/>
      <c r="Z97"/>
      <c r="AA97"/>
      <c r="AB97"/>
      <c r="AC97"/>
      <c r="AD97"/>
      <c r="AE97"/>
      <c r="AF97"/>
      <c r="AG97"/>
      <c r="AH97"/>
    </row>
    <row r="98" spans="1:34" ht="12.75" customHeight="1" x14ac:dyDescent="0.25">
      <c r="A98" s="229">
        <f>IF(ISNUMBER(Log_Header[[#This Row],[Seq]]),Log_Header[[#This Row],[Seq]],"")</f>
        <v>93</v>
      </c>
      <c r="B98" s="31">
        <f>IF(ISNUMBER(Log_Header[[#This Row],[BRACS_ID]]),Log_Header[[#This Row],[BRACS_ID]],"")</f>
        <v>32611</v>
      </c>
      <c r="C98" s="31" t="str">
        <f>IF(ISNUMBER(Log_Header[[#This Row],[Target_Depth]]),Log_Header[[#This Row],[Target_Depth]],"")</f>
        <v/>
      </c>
      <c r="D98" s="230"/>
      <c r="E98" s="231" t="str">
        <f>IF(ISBLANK(Table5[[#This Row],[SP]]),"",Log_Header[[#This Row],[Tbh]])</f>
        <v/>
      </c>
      <c r="F98" s="232" t="str">
        <f>IF(ISBLANK(Table5[[#This Row],[SP]]),"",Log_Header[[#This Row],[Ts]])</f>
        <v/>
      </c>
      <c r="G98" s="232" t="str">
        <f>IF(ISBLANK(Table5[[#This Row],[SP]]),"",Log_Header[[#This Row],[Dt]])</f>
        <v/>
      </c>
      <c r="H98" s="233" t="str">
        <f>IF(ISBLANK(Table5[[#This Row],[SP]]),"",Log_Header[[#This Row],[Gg]])</f>
        <v/>
      </c>
      <c r="I98" s="232" t="str">
        <f>IF(ISBLANK(Table5[[#This Row],[SP]]),"",Log_Header[[#This Row],[Df]])</f>
        <v/>
      </c>
      <c r="J98" s="234" t="str">
        <f>IFERROR((Table5[[#This Row],[Gg]]*Table5[[#This Row],[Df]])+Table5[[#This Row],[Ts]],"")</f>
        <v/>
      </c>
      <c r="K98" s="235" t="str">
        <f>IF(ISBLANK(Table5[[#This Row],[SP]]),"",Log_Header[[#This Row],[Rmf]])</f>
        <v/>
      </c>
      <c r="L98" s="236">
        <f>IF(ISNUMBER(Log_Header[[#This Row],[T-Rmf]]),Log_Header[[#This Row],[T-Rmf]],"")</f>
        <v>105</v>
      </c>
      <c r="M98" s="237" t="str">
        <f>IFERROR(IF(Table5[[#This Row],[Rmf]]&lt;5,Table5[[#This Row],[Rmf]]*Table5[[#This Row],[T-Rmf]]/Table5[[#This Row],[Tf]],1.75*Table5[[#This Row],[Rmf]]*Table5[[#This Row],[Ts]]/Table5[[#This Row],[Tf]]),"")</f>
        <v/>
      </c>
      <c r="N98" s="237" t="str">
        <f>IFERROR(61+(0.133*Table5[[#This Row],[Tf]]),"")</f>
        <v/>
      </c>
      <c r="O98" s="238" t="str">
        <f>IFERROR(POWER(10,(Table5[[#This Row],[SP]]+Table5[[#This Row],[K]]*LOG10(Table5[[#This Row],[Rmf_Tf_Cor]]))/Table5[[#This Row],[K]]),"")</f>
        <v/>
      </c>
      <c r="P98" s="239" t="str">
        <f>IF(ISBLANK(Table5[[#This Row],[SP]]),"",Log_Header[[#This Row],[cf_H2O_Type]])</f>
        <v/>
      </c>
      <c r="Q98" s="238" t="str">
        <f>IFERROR(Table5[[#This Row],[Rwe]]*Table5[[#This Row],[cf_H2O_Type]],"")</f>
        <v/>
      </c>
      <c r="R98" s="238" t="str">
        <f>IFERROR(Table5[[#This Row],[Rw]]*Table5[[#This Row],[Tf]]/75,"")</f>
        <v/>
      </c>
      <c r="S98" s="237" t="str">
        <f>IFERROR(10000/Table5[[#This Row],[Rw_75]],"")</f>
        <v/>
      </c>
      <c r="T98" s="239" t="str">
        <f>IF(ISBLANK(Table5[[#This Row],[SP]]),"",Log_Header[[#This Row],[ct]])</f>
        <v/>
      </c>
      <c r="U98" s="240" t="str">
        <f>IFERROR(ROUND(Table5[[#This Row],[ct]]*Table5[[#This Row],[Cw_75]],-1),"")</f>
        <v/>
      </c>
      <c r="V98" s="69"/>
      <c r="W98" s="69"/>
      <c r="Y98" s="29"/>
      <c r="Z98"/>
      <c r="AA98"/>
      <c r="AB98"/>
      <c r="AC98"/>
      <c r="AD98"/>
      <c r="AE98"/>
      <c r="AF98"/>
      <c r="AG98"/>
      <c r="AH98"/>
    </row>
    <row r="99" spans="1:34" ht="12.75" customHeight="1" x14ac:dyDescent="0.25">
      <c r="A99" s="229">
        <f>IF(ISNUMBER(Log_Header[[#This Row],[Seq]]),Log_Header[[#This Row],[Seq]],"")</f>
        <v>94</v>
      </c>
      <c r="B99" s="31">
        <f>IF(ISNUMBER(Log_Header[[#This Row],[BRACS_ID]]),Log_Header[[#This Row],[BRACS_ID]],"")</f>
        <v>25868</v>
      </c>
      <c r="C99" s="31" t="str">
        <f>IF(ISNUMBER(Log_Header[[#This Row],[Target_Depth]]),Log_Header[[#This Row],[Target_Depth]],"")</f>
        <v/>
      </c>
      <c r="D99" s="230"/>
      <c r="E99" s="231" t="str">
        <f>IF(ISBLANK(Table5[[#This Row],[SP]]),"",Log_Header[[#This Row],[Tbh]])</f>
        <v/>
      </c>
      <c r="F99" s="232" t="str">
        <f>IF(ISBLANK(Table5[[#This Row],[SP]]),"",Log_Header[[#This Row],[Ts]])</f>
        <v/>
      </c>
      <c r="G99" s="232" t="str">
        <f>IF(ISBLANK(Table5[[#This Row],[SP]]),"",Log_Header[[#This Row],[Dt]])</f>
        <v/>
      </c>
      <c r="H99" s="233" t="str">
        <f>IF(ISBLANK(Table5[[#This Row],[SP]]),"",Log_Header[[#This Row],[Gg]])</f>
        <v/>
      </c>
      <c r="I99" s="232" t="str">
        <f>IF(ISBLANK(Table5[[#This Row],[SP]]),"",Log_Header[[#This Row],[Df]])</f>
        <v/>
      </c>
      <c r="J99" s="234" t="str">
        <f>IFERROR((Table5[[#This Row],[Gg]]*Table5[[#This Row],[Df]])+Table5[[#This Row],[Ts]],"")</f>
        <v/>
      </c>
      <c r="K99" s="235" t="str">
        <f>IF(ISBLANK(Table5[[#This Row],[SP]]),"",Log_Header[[#This Row],[Rmf]])</f>
        <v/>
      </c>
      <c r="L99" s="236">
        <f>IF(ISNUMBER(Log_Header[[#This Row],[T-Rmf]]),Log_Header[[#This Row],[T-Rmf]],"")</f>
        <v>76</v>
      </c>
      <c r="M99" s="237" t="str">
        <f>IFERROR(IF(Table5[[#This Row],[Rmf]]&lt;5,Table5[[#This Row],[Rmf]]*Table5[[#This Row],[T-Rmf]]/Table5[[#This Row],[Tf]],1.75*Table5[[#This Row],[Rmf]]*Table5[[#This Row],[Ts]]/Table5[[#This Row],[Tf]]),"")</f>
        <v/>
      </c>
      <c r="N99" s="237" t="str">
        <f>IFERROR(61+(0.133*Table5[[#This Row],[Tf]]),"")</f>
        <v/>
      </c>
      <c r="O99" s="238" t="str">
        <f>IFERROR(POWER(10,(Table5[[#This Row],[SP]]+Table5[[#This Row],[K]]*LOG10(Table5[[#This Row],[Rmf_Tf_Cor]]))/Table5[[#This Row],[K]]),"")</f>
        <v/>
      </c>
      <c r="P99" s="239" t="str">
        <f>IF(ISBLANK(Table5[[#This Row],[SP]]),"",Log_Header[[#This Row],[cf_H2O_Type]])</f>
        <v/>
      </c>
      <c r="Q99" s="238" t="str">
        <f>IFERROR(Table5[[#This Row],[Rwe]]*Table5[[#This Row],[cf_H2O_Type]],"")</f>
        <v/>
      </c>
      <c r="R99" s="238" t="str">
        <f>IFERROR(Table5[[#This Row],[Rw]]*Table5[[#This Row],[Tf]]/75,"")</f>
        <v/>
      </c>
      <c r="S99" s="237" t="str">
        <f>IFERROR(10000/Table5[[#This Row],[Rw_75]],"")</f>
        <v/>
      </c>
      <c r="T99" s="239" t="str">
        <f>IF(ISBLANK(Table5[[#This Row],[SP]]),"",Log_Header[[#This Row],[ct]])</f>
        <v/>
      </c>
      <c r="U99" s="240" t="str">
        <f>IFERROR(ROUND(Table5[[#This Row],[ct]]*Table5[[#This Row],[Cw_75]],-1),"")</f>
        <v/>
      </c>
      <c r="V99" s="69"/>
      <c r="W99" s="69"/>
      <c r="Y99" s="29"/>
      <c r="Z99"/>
      <c r="AA99"/>
      <c r="AB99"/>
      <c r="AC99"/>
      <c r="AD99"/>
      <c r="AE99"/>
      <c r="AF99"/>
      <c r="AG99"/>
      <c r="AH99"/>
    </row>
    <row r="100" spans="1:34" ht="12.75" customHeight="1" x14ac:dyDescent="0.25">
      <c r="A100" s="229">
        <f>IF(ISNUMBER(Log_Header[[#This Row],[Seq]]),Log_Header[[#This Row],[Seq]],"")</f>
        <v>95</v>
      </c>
      <c r="B100" s="31">
        <f>IF(ISNUMBER(Log_Header[[#This Row],[BRACS_ID]]),Log_Header[[#This Row],[BRACS_ID]],"")</f>
        <v>20334</v>
      </c>
      <c r="C100" s="31">
        <f>IF(ISNUMBER(Log_Header[[#This Row],[Target_Depth]]),Log_Header[[#This Row],[Target_Depth]],"")</f>
        <v>628</v>
      </c>
      <c r="D100" s="230">
        <v>-10</v>
      </c>
      <c r="E100" s="231">
        <f>IF(ISBLANK(Table5[[#This Row],[SP]]),"",Log_Header[[#This Row],[Tbh]])</f>
        <v>100</v>
      </c>
      <c r="F100" s="232">
        <f>IF(ISBLANK(Table5[[#This Row],[SP]]),"",Log_Header[[#This Row],[Ts]])</f>
        <v>65</v>
      </c>
      <c r="G100" s="232">
        <f>IF(ISBLANK(Table5[[#This Row],[SP]]),"",Log_Header[[#This Row],[Dt]])</f>
        <v>1145</v>
      </c>
      <c r="H100" s="233">
        <f>IF(ISBLANK(Table5[[#This Row],[SP]]),"",Log_Header[[#This Row],[Gg]])</f>
        <v>3.0567685589519649E-2</v>
      </c>
      <c r="I100" s="232">
        <f>IF(ISBLANK(Table5[[#This Row],[SP]]),"",Log_Header[[#This Row],[Df]])</f>
        <v>612</v>
      </c>
      <c r="J100" s="234">
        <f>IFERROR((Table5[[#This Row],[Gg]]*Table5[[#This Row],[Df]])+Table5[[#This Row],[Ts]],"")</f>
        <v>83.707423580786028</v>
      </c>
      <c r="K100" s="235">
        <f>IF(ISBLANK(Table5[[#This Row],[SP]]),"",Log_Header[[#This Row],[Rmf]])</f>
        <v>3</v>
      </c>
      <c r="L100" s="236">
        <f>IF(ISNUMBER(Log_Header[[#This Row],[T-Rmf]]),Log_Header[[#This Row],[T-Rmf]],"")</f>
        <v>70</v>
      </c>
      <c r="M100" s="237">
        <f>IFERROR(IF(Table5[[#This Row],[Rmf]]&lt;5,Table5[[#This Row],[Rmf]]*Table5[[#This Row],[T-Rmf]]/Table5[[#This Row],[Tf]],1.75*Table5[[#This Row],[Rmf]]*Table5[[#This Row],[Ts]]/Table5[[#This Row],[Tf]]),"")</f>
        <v>2.5087380666701447</v>
      </c>
      <c r="N100" s="237">
        <f>IFERROR(61+(0.133*Table5[[#This Row],[Tf]]),"")</f>
        <v>72.133087336244543</v>
      </c>
      <c r="O100" s="238">
        <f>IFERROR(POWER(10,(Table5[[#This Row],[SP]]+Table5[[#This Row],[K]]*LOG10(Table5[[#This Row],[Rmf_Tf_Cor]]))/Table5[[#This Row],[K]]),"")</f>
        <v>1.8231511857729048</v>
      </c>
      <c r="P100" s="239">
        <f>IF(ISBLANK(Table5[[#This Row],[SP]]),"",Log_Header[[#This Row],[cf_H2O_Type]])</f>
        <v>1</v>
      </c>
      <c r="Q100" s="238">
        <f>IFERROR(Table5[[#This Row],[Rwe]]*Table5[[#This Row],[cf_H2O_Type]],"")</f>
        <v>1.8231511857729048</v>
      </c>
      <c r="R100" s="238">
        <f>IFERROR(Table5[[#This Row],[Rw]]*Table5[[#This Row],[Tf]]/75,"")</f>
        <v>2.0348171807907316</v>
      </c>
      <c r="S100" s="237">
        <f>IFERROR(10000/Table5[[#This Row],[Rw_75]],"")</f>
        <v>4914.4464153354511</v>
      </c>
      <c r="T100" s="239">
        <f>IF(ISBLANK(Table5[[#This Row],[SP]]),"",Log_Header[[#This Row],[ct]])</f>
        <v>0.55000000000000004</v>
      </c>
      <c r="U100" s="240">
        <f>IFERROR(ROUND(Table5[[#This Row],[ct]]*Table5[[#This Row],[Cw_75]],-1),"")</f>
        <v>2700</v>
      </c>
      <c r="V100" s="69"/>
      <c r="W100" s="69"/>
      <c r="Y100" s="29"/>
      <c r="Z100"/>
      <c r="AA100"/>
      <c r="AB100"/>
      <c r="AC100"/>
      <c r="AD100"/>
      <c r="AE100"/>
      <c r="AF100"/>
      <c r="AG100"/>
      <c r="AH100"/>
    </row>
    <row r="101" spans="1:34" ht="12.75" customHeight="1" x14ac:dyDescent="0.25">
      <c r="A101" s="229">
        <f>IF(ISNUMBER(Log_Header[[#This Row],[Seq]]),Log_Header[[#This Row],[Seq]],"")</f>
        <v>96</v>
      </c>
      <c r="B101" s="31">
        <f>IF(ISNUMBER(Log_Header[[#This Row],[BRACS_ID]]),Log_Header[[#This Row],[BRACS_ID]],"")</f>
        <v>30060</v>
      </c>
      <c r="C101" s="31">
        <f>IF(ISNUMBER(Log_Header[[#This Row],[Target_Depth]]),Log_Header[[#This Row],[Target_Depth]],"")</f>
        <v>1050</v>
      </c>
      <c r="D101" s="230">
        <v>-43</v>
      </c>
      <c r="E101" s="231">
        <f>IF(ISBLANK(Table5[[#This Row],[SP]]),"",Log_Header[[#This Row],[Tbh]])</f>
        <v>145</v>
      </c>
      <c r="F101" s="232">
        <f>IF(ISBLANK(Table5[[#This Row],[SP]]),"",Log_Header[[#This Row],[Ts]])</f>
        <v>65</v>
      </c>
      <c r="G101" s="232">
        <f>IF(ISBLANK(Table5[[#This Row],[SP]]),"",Log_Header[[#This Row],[Dt]])</f>
        <v>4045</v>
      </c>
      <c r="H101" s="233">
        <f>IF(ISBLANK(Table5[[#This Row],[SP]]),"",Log_Header[[#This Row],[Gg]])</f>
        <v>1.9777503090234856E-2</v>
      </c>
      <c r="I101" s="232">
        <f>IF(ISBLANK(Table5[[#This Row],[SP]]),"",Log_Header[[#This Row],[Df]])</f>
        <v>1039</v>
      </c>
      <c r="J101" s="234">
        <f>IFERROR((Table5[[#This Row],[Gg]]*Table5[[#This Row],[Df]])+Table5[[#This Row],[Ts]],"")</f>
        <v>85.548825710754016</v>
      </c>
      <c r="K101" s="235">
        <f>IF(ISBLANK(Table5[[#This Row],[SP]]),"",Log_Header[[#This Row],[Rmf]])</f>
        <v>2.4</v>
      </c>
      <c r="L101" s="236">
        <f>IF(ISNUMBER(Log_Header[[#This Row],[T-Rmf]]),Log_Header[[#This Row],[T-Rmf]],"")</f>
        <v>80</v>
      </c>
      <c r="M101" s="237">
        <f>IFERROR(IF(Table5[[#This Row],[Rmf]]&lt;5,Table5[[#This Row],[Rmf]]*Table5[[#This Row],[T-Rmf]]/Table5[[#This Row],[Tf]],1.75*Table5[[#This Row],[Rmf]]*Table5[[#This Row],[Ts]]/Table5[[#This Row],[Tf]]),"")</f>
        <v>2.2443323845164644</v>
      </c>
      <c r="N101" s="237">
        <f>IFERROR(61+(0.133*Table5[[#This Row],[Tf]]),"")</f>
        <v>72.377993819530289</v>
      </c>
      <c r="O101" s="238">
        <f>IFERROR(POWER(10,(Table5[[#This Row],[SP]]+Table5[[#This Row],[K]]*LOG10(Table5[[#This Row],[Rmf_Tf_Cor]]))/Table5[[#This Row],[K]]),"")</f>
        <v>0.57145751049270366</v>
      </c>
      <c r="P101" s="239">
        <f>IF(ISBLANK(Table5[[#This Row],[SP]]),"",Log_Header[[#This Row],[cf_H2O_Type]])</f>
        <v>1</v>
      </c>
      <c r="Q101" s="238">
        <f>IFERROR(Table5[[#This Row],[Rwe]]*Table5[[#This Row],[cf_H2O_Type]],"")</f>
        <v>0.57145751049270366</v>
      </c>
      <c r="R101" s="238">
        <f>IFERROR(Table5[[#This Row],[Rw]]*Table5[[#This Row],[Tf]]/75,"")</f>
        <v>0.65183358621655596</v>
      </c>
      <c r="S101" s="237">
        <f>IFERROR(10000/Table5[[#This Row],[Rw_75]],"")</f>
        <v>15341.338972793805</v>
      </c>
      <c r="T101" s="239">
        <f>IF(ISBLANK(Table5[[#This Row],[SP]]),"",Log_Header[[#This Row],[ct]])</f>
        <v>0.55000000000000004</v>
      </c>
      <c r="U101" s="240">
        <f>IFERROR(ROUND(Table5[[#This Row],[ct]]*Table5[[#This Row],[Cw_75]],-1),"")</f>
        <v>8440</v>
      </c>
      <c r="V101" s="69"/>
      <c r="W101" s="69"/>
      <c r="Y101" s="29"/>
      <c r="Z101"/>
      <c r="AA101"/>
      <c r="AB101"/>
      <c r="AC101"/>
      <c r="AD101"/>
      <c r="AE101"/>
      <c r="AF101"/>
      <c r="AG101"/>
      <c r="AH101"/>
    </row>
    <row r="102" spans="1:34" ht="12.75" customHeight="1" x14ac:dyDescent="0.25">
      <c r="A102" s="229">
        <f>IF(ISNUMBER(Log_Header[[#This Row],[Seq]]),Log_Header[[#This Row],[Seq]],"")</f>
        <v>97</v>
      </c>
      <c r="B102" s="31">
        <f>IF(ISNUMBER(Log_Header[[#This Row],[BRACS_ID]]),Log_Header[[#This Row],[BRACS_ID]],"")</f>
        <v>27936</v>
      </c>
      <c r="C102" s="31" t="str">
        <f>IF(ISNUMBER(Log_Header[[#This Row],[Target_Depth]]),Log_Header[[#This Row],[Target_Depth]],"")</f>
        <v/>
      </c>
      <c r="D102" s="230"/>
      <c r="E102" s="231" t="str">
        <f>IF(ISBLANK(Table5[[#This Row],[SP]]),"",Log_Header[[#This Row],[Tbh]])</f>
        <v/>
      </c>
      <c r="F102" s="232" t="str">
        <f>IF(ISBLANK(Table5[[#This Row],[SP]]),"",Log_Header[[#This Row],[Ts]])</f>
        <v/>
      </c>
      <c r="G102" s="232" t="str">
        <f>IF(ISBLANK(Table5[[#This Row],[SP]]),"",Log_Header[[#This Row],[Dt]])</f>
        <v/>
      </c>
      <c r="H102" s="233" t="str">
        <f>IF(ISBLANK(Table5[[#This Row],[SP]]),"",Log_Header[[#This Row],[Gg]])</f>
        <v/>
      </c>
      <c r="I102" s="232" t="str">
        <f>IF(ISBLANK(Table5[[#This Row],[SP]]),"",Log_Header[[#This Row],[Df]])</f>
        <v/>
      </c>
      <c r="J102" s="234" t="str">
        <f>IFERROR((Table5[[#This Row],[Gg]]*Table5[[#This Row],[Df]])+Table5[[#This Row],[Ts]],"")</f>
        <v/>
      </c>
      <c r="K102" s="235" t="str">
        <f>IF(ISBLANK(Table5[[#This Row],[SP]]),"",Log_Header[[#This Row],[Rmf]])</f>
        <v/>
      </c>
      <c r="L102" s="236">
        <f>IF(ISNUMBER(Log_Header[[#This Row],[T-Rmf]]),Log_Header[[#This Row],[T-Rmf]],"")</f>
        <v>73</v>
      </c>
      <c r="M102" s="237" t="str">
        <f>IFERROR(IF(Table5[[#This Row],[Rmf]]&lt;5,Table5[[#This Row],[Rmf]]*Table5[[#This Row],[T-Rmf]]/Table5[[#This Row],[Tf]],1.75*Table5[[#This Row],[Rmf]]*Table5[[#This Row],[Ts]]/Table5[[#This Row],[Tf]]),"")</f>
        <v/>
      </c>
      <c r="N102" s="237" t="str">
        <f>IFERROR(61+(0.133*Table5[[#This Row],[Tf]]),"")</f>
        <v/>
      </c>
      <c r="O102" s="238" t="str">
        <f>IFERROR(POWER(10,(Table5[[#This Row],[SP]]+Table5[[#This Row],[K]]*LOG10(Table5[[#This Row],[Rmf_Tf_Cor]]))/Table5[[#This Row],[K]]),"")</f>
        <v/>
      </c>
      <c r="P102" s="239" t="str">
        <f>IF(ISBLANK(Table5[[#This Row],[SP]]),"",Log_Header[[#This Row],[cf_H2O_Type]])</f>
        <v/>
      </c>
      <c r="Q102" s="238" t="str">
        <f>IFERROR(Table5[[#This Row],[Rwe]]*Table5[[#This Row],[cf_H2O_Type]],"")</f>
        <v/>
      </c>
      <c r="R102" s="238" t="str">
        <f>IFERROR(Table5[[#This Row],[Rw]]*Table5[[#This Row],[Tf]]/75,"")</f>
        <v/>
      </c>
      <c r="S102" s="237" t="str">
        <f>IFERROR(10000/Table5[[#This Row],[Rw_75]],"")</f>
        <v/>
      </c>
      <c r="T102" s="239" t="str">
        <f>IF(ISBLANK(Table5[[#This Row],[SP]]),"",Log_Header[[#This Row],[ct]])</f>
        <v/>
      </c>
      <c r="U102" s="240" t="str">
        <f>IFERROR(ROUND(Table5[[#This Row],[ct]]*Table5[[#This Row],[Cw_75]],-1),"")</f>
        <v/>
      </c>
      <c r="V102" s="69"/>
      <c r="W102" s="69"/>
      <c r="Y102" s="29"/>
      <c r="Z102"/>
      <c r="AA102"/>
      <c r="AB102"/>
      <c r="AC102"/>
      <c r="AD102"/>
      <c r="AE102"/>
      <c r="AF102"/>
      <c r="AG102"/>
      <c r="AH102"/>
    </row>
    <row r="103" spans="1:34" ht="12.75" customHeight="1" x14ac:dyDescent="0.25">
      <c r="A103" s="229">
        <f>IF(ISNUMBER(Log_Header[[#This Row],[Seq]]),Log_Header[[#This Row],[Seq]],"")</f>
        <v>98</v>
      </c>
      <c r="B103" s="31">
        <f>IF(ISNUMBER(Log_Header[[#This Row],[BRACS_ID]]),Log_Header[[#This Row],[BRACS_ID]],"")</f>
        <v>20310</v>
      </c>
      <c r="C103" s="31">
        <f>IF(ISNUMBER(Log_Header[[#This Row],[Target_Depth]]),Log_Header[[#This Row],[Target_Depth]],"")</f>
        <v>1130</v>
      </c>
      <c r="D103" s="230">
        <v>-39</v>
      </c>
      <c r="E103" s="231">
        <f>IF(ISBLANK(Table5[[#This Row],[SP]]),"",Log_Header[[#This Row],[Tbh]])</f>
        <v>134</v>
      </c>
      <c r="F103" s="232">
        <f>IF(ISBLANK(Table5[[#This Row],[SP]]),"",Log_Header[[#This Row],[Ts]])</f>
        <v>65</v>
      </c>
      <c r="G103" s="232">
        <f>IF(ISBLANK(Table5[[#This Row],[SP]]),"",Log_Header[[#This Row],[Dt]])</f>
        <v>4231</v>
      </c>
      <c r="H103" s="233">
        <f>IF(ISBLANK(Table5[[#This Row],[SP]]),"",Log_Header[[#This Row],[Gg]])</f>
        <v>1.6308201370834319E-2</v>
      </c>
      <c r="I103" s="232">
        <f>IF(ISBLANK(Table5[[#This Row],[SP]]),"",Log_Header[[#This Row],[Df]])</f>
        <v>1118</v>
      </c>
      <c r="J103" s="234">
        <f>IFERROR((Table5[[#This Row],[Gg]]*Table5[[#This Row],[Df]])+Table5[[#This Row],[Ts]],"")</f>
        <v>83.232569132592772</v>
      </c>
      <c r="K103" s="235">
        <f>IF(ISBLANK(Table5[[#This Row],[SP]]),"",Log_Header[[#This Row],[Rmf]])</f>
        <v>4</v>
      </c>
      <c r="L103" s="236">
        <f>IF(ISNUMBER(Log_Header[[#This Row],[T-Rmf]]),Log_Header[[#This Row],[T-Rmf]],"")</f>
        <v>76</v>
      </c>
      <c r="M103" s="237">
        <f>IFERROR(IF(Table5[[#This Row],[Rmf]]&lt;5,Table5[[#This Row],[Rmf]]*Table5[[#This Row],[T-Rmf]]/Table5[[#This Row],[Tf]],1.75*Table5[[#This Row],[Rmf]]*Table5[[#This Row],[Ts]]/Table5[[#This Row],[Tf]]),"")</f>
        <v>3.6524163938243452</v>
      </c>
      <c r="N103" s="237">
        <f>IFERROR(61+(0.133*Table5[[#This Row],[Tf]]),"")</f>
        <v>72.069931694634846</v>
      </c>
      <c r="O103" s="238">
        <f>IFERROR(POWER(10,(Table5[[#This Row],[SP]]+Table5[[#This Row],[K]]*LOG10(Table5[[#This Row],[Rmf_Tf_Cor]]))/Table5[[#This Row],[K]]),"")</f>
        <v>1.0506043938276484</v>
      </c>
      <c r="P103" s="239">
        <f>IF(ISBLANK(Table5[[#This Row],[SP]]),"",Log_Header[[#This Row],[cf_H2O_Type]])</f>
        <v>1</v>
      </c>
      <c r="Q103" s="238">
        <f>IFERROR(Table5[[#This Row],[Rwe]]*Table5[[#This Row],[cf_H2O_Type]],"")</f>
        <v>1.0506043938276484</v>
      </c>
      <c r="R103" s="238">
        <f>IFERROR(Table5[[#This Row],[Rw]]*Table5[[#This Row],[Tf]]/75,"")</f>
        <v>1.1659267045368729</v>
      </c>
      <c r="S103" s="237">
        <f>IFERROR(10000/Table5[[#This Row],[Rw_75]],"")</f>
        <v>8576.8684781709162</v>
      </c>
      <c r="T103" s="239">
        <f>IF(ISBLANK(Table5[[#This Row],[SP]]),"",Log_Header[[#This Row],[ct]])</f>
        <v>0.55000000000000004</v>
      </c>
      <c r="U103" s="240">
        <f>IFERROR(ROUND(Table5[[#This Row],[ct]]*Table5[[#This Row],[Cw_75]],-1),"")</f>
        <v>4720</v>
      </c>
      <c r="V103" s="69"/>
      <c r="W103" s="69"/>
      <c r="Y103" s="29"/>
      <c r="Z103"/>
      <c r="AA103"/>
      <c r="AB103"/>
      <c r="AC103"/>
      <c r="AD103"/>
      <c r="AE103"/>
      <c r="AF103"/>
      <c r="AG103"/>
      <c r="AH103"/>
    </row>
    <row r="104" spans="1:34" ht="12.75" customHeight="1" x14ac:dyDescent="0.25">
      <c r="A104" s="229">
        <f>IF(ISNUMBER(Log_Header[[#This Row],[Seq]]),Log_Header[[#This Row],[Seq]],"")</f>
        <v>99</v>
      </c>
      <c r="B104" s="31">
        <f>IF(ISNUMBER(Log_Header[[#This Row],[BRACS_ID]]),Log_Header[[#This Row],[BRACS_ID]],"")</f>
        <v>19443</v>
      </c>
      <c r="C104" s="31" t="str">
        <f>IF(ISNUMBER(Log_Header[[#This Row],[Target_Depth]]),Log_Header[[#This Row],[Target_Depth]],"")</f>
        <v/>
      </c>
      <c r="D104" s="230"/>
      <c r="E104" s="231" t="str">
        <f>IF(ISBLANK(Table5[[#This Row],[SP]]),"",Log_Header[[#This Row],[Tbh]])</f>
        <v/>
      </c>
      <c r="F104" s="232" t="str">
        <f>IF(ISBLANK(Table5[[#This Row],[SP]]),"",Log_Header[[#This Row],[Ts]])</f>
        <v/>
      </c>
      <c r="G104" s="232" t="str">
        <f>IF(ISBLANK(Table5[[#This Row],[SP]]),"",Log_Header[[#This Row],[Dt]])</f>
        <v/>
      </c>
      <c r="H104" s="233" t="str">
        <f>IF(ISBLANK(Table5[[#This Row],[SP]]),"",Log_Header[[#This Row],[Gg]])</f>
        <v/>
      </c>
      <c r="I104" s="232" t="str">
        <f>IF(ISBLANK(Table5[[#This Row],[SP]]),"",Log_Header[[#This Row],[Df]])</f>
        <v/>
      </c>
      <c r="J104" s="234" t="str">
        <f>IFERROR((Table5[[#This Row],[Gg]]*Table5[[#This Row],[Df]])+Table5[[#This Row],[Ts]],"")</f>
        <v/>
      </c>
      <c r="K104" s="235" t="str">
        <f>IF(ISBLANK(Table5[[#This Row],[SP]]),"",Log_Header[[#This Row],[Rmf]])</f>
        <v/>
      </c>
      <c r="L104" s="236">
        <f>IF(ISNUMBER(Log_Header[[#This Row],[T-Rmf]]),Log_Header[[#This Row],[T-Rmf]],"")</f>
        <v>94</v>
      </c>
      <c r="M104" s="237" t="str">
        <f>IFERROR(IF(Table5[[#This Row],[Rmf]]&lt;5,Table5[[#This Row],[Rmf]]*Table5[[#This Row],[T-Rmf]]/Table5[[#This Row],[Tf]],1.75*Table5[[#This Row],[Rmf]]*Table5[[#This Row],[Ts]]/Table5[[#This Row],[Tf]]),"")</f>
        <v/>
      </c>
      <c r="N104" s="237" t="str">
        <f>IFERROR(61+(0.133*Table5[[#This Row],[Tf]]),"")</f>
        <v/>
      </c>
      <c r="O104" s="238" t="str">
        <f>IFERROR(POWER(10,(Table5[[#This Row],[SP]]+Table5[[#This Row],[K]]*LOG10(Table5[[#This Row],[Rmf_Tf_Cor]]))/Table5[[#This Row],[K]]),"")</f>
        <v/>
      </c>
      <c r="P104" s="239" t="str">
        <f>IF(ISBLANK(Table5[[#This Row],[SP]]),"",Log_Header[[#This Row],[cf_H2O_Type]])</f>
        <v/>
      </c>
      <c r="Q104" s="238" t="str">
        <f>IFERROR(Table5[[#This Row],[Rwe]]*Table5[[#This Row],[cf_H2O_Type]],"")</f>
        <v/>
      </c>
      <c r="R104" s="238" t="str">
        <f>IFERROR(Table5[[#This Row],[Rw]]*Table5[[#This Row],[Tf]]/75,"")</f>
        <v/>
      </c>
      <c r="S104" s="237" t="str">
        <f>IFERROR(10000/Table5[[#This Row],[Rw_75]],"")</f>
        <v/>
      </c>
      <c r="T104" s="239" t="str">
        <f>IF(ISBLANK(Table5[[#This Row],[SP]]),"",Log_Header[[#This Row],[ct]])</f>
        <v/>
      </c>
      <c r="U104" s="240" t="str">
        <f>IFERROR(ROUND(Table5[[#This Row],[ct]]*Table5[[#This Row],[Cw_75]],-1),"")</f>
        <v/>
      </c>
      <c r="V104" s="69"/>
      <c r="W104" s="69"/>
      <c r="Y104" s="29"/>
      <c r="Z104"/>
      <c r="AA104"/>
      <c r="AB104"/>
      <c r="AC104"/>
      <c r="AD104"/>
      <c r="AE104"/>
      <c r="AF104"/>
      <c r="AG104"/>
      <c r="AH104"/>
    </row>
    <row r="105" spans="1:34" ht="12.75" customHeight="1" x14ac:dyDescent="0.25">
      <c r="A105" s="229">
        <f>IF(ISNUMBER(Log_Header[[#This Row],[Seq]]),Log_Header[[#This Row],[Seq]],"")</f>
        <v>100</v>
      </c>
      <c r="B105" s="31">
        <f>IF(ISNUMBER(Log_Header[[#This Row],[BRACS_ID]]),Log_Header[[#This Row],[BRACS_ID]],"")</f>
        <v>34455</v>
      </c>
      <c r="C105" s="31" t="str">
        <f>IF(ISNUMBER(Log_Header[[#This Row],[Target_Depth]]),Log_Header[[#This Row],[Target_Depth]],"")</f>
        <v/>
      </c>
      <c r="D105" s="230"/>
      <c r="E105" s="231" t="str">
        <f>IF(ISBLANK(Table5[[#This Row],[SP]]),"",Log_Header[[#This Row],[Tbh]])</f>
        <v/>
      </c>
      <c r="F105" s="232" t="str">
        <f>IF(ISBLANK(Table5[[#This Row],[SP]]),"",Log_Header[[#This Row],[Ts]])</f>
        <v/>
      </c>
      <c r="G105" s="232" t="str">
        <f>IF(ISBLANK(Table5[[#This Row],[SP]]),"",Log_Header[[#This Row],[Dt]])</f>
        <v/>
      </c>
      <c r="H105" s="233" t="str">
        <f>IF(ISBLANK(Table5[[#This Row],[SP]]),"",Log_Header[[#This Row],[Gg]])</f>
        <v/>
      </c>
      <c r="I105" s="232" t="str">
        <f>IF(ISBLANK(Table5[[#This Row],[SP]]),"",Log_Header[[#This Row],[Df]])</f>
        <v/>
      </c>
      <c r="J105" s="234" t="str">
        <f>IFERROR((Table5[[#This Row],[Gg]]*Table5[[#This Row],[Df]])+Table5[[#This Row],[Ts]],"")</f>
        <v/>
      </c>
      <c r="K105" s="235" t="str">
        <f>IF(ISBLANK(Table5[[#This Row],[SP]]),"",Log_Header[[#This Row],[Rmf]])</f>
        <v/>
      </c>
      <c r="L105" s="236" t="str">
        <f>IF(ISNUMBER(Log_Header[[#This Row],[T-Rmf]]),Log_Header[[#This Row],[T-Rmf]],"")</f>
        <v/>
      </c>
      <c r="M10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05" s="237" t="str">
        <f>IFERROR(61+(0.133*Table5[[#This Row],[Tf]]),"")</f>
        <v/>
      </c>
      <c r="O105" s="238" t="str">
        <f>IFERROR(POWER(10,(Table5[[#This Row],[SP]]+Table5[[#This Row],[K]]*LOG10(Table5[[#This Row],[Rmf_Tf_Cor]]))/Table5[[#This Row],[K]]),"")</f>
        <v/>
      </c>
      <c r="P105" s="239" t="str">
        <f>IF(ISBLANK(Table5[[#This Row],[SP]]),"",Log_Header[[#This Row],[cf_H2O_Type]])</f>
        <v/>
      </c>
      <c r="Q105" s="238" t="str">
        <f>IFERROR(Table5[[#This Row],[Rwe]]*Table5[[#This Row],[cf_H2O_Type]],"")</f>
        <v/>
      </c>
      <c r="R105" s="238" t="str">
        <f>IFERROR(Table5[[#This Row],[Rw]]*Table5[[#This Row],[Tf]]/75,"")</f>
        <v/>
      </c>
      <c r="S105" s="237" t="str">
        <f>IFERROR(10000/Table5[[#This Row],[Rw_75]],"")</f>
        <v/>
      </c>
      <c r="T105" s="239" t="str">
        <f>IF(ISBLANK(Table5[[#This Row],[SP]]),"",Log_Header[[#This Row],[ct]])</f>
        <v/>
      </c>
      <c r="U105" s="240" t="str">
        <f>IFERROR(ROUND(Table5[[#This Row],[ct]]*Table5[[#This Row],[Cw_75]],-1),"")</f>
        <v/>
      </c>
      <c r="V105" s="69"/>
      <c r="W105" s="69"/>
      <c r="Y105" s="29"/>
      <c r="Z105"/>
      <c r="AA105"/>
      <c r="AB105"/>
      <c r="AC105"/>
      <c r="AD105"/>
      <c r="AE105"/>
      <c r="AF105"/>
      <c r="AG105"/>
      <c r="AH105"/>
    </row>
    <row r="106" spans="1:34" ht="12.75" customHeight="1" x14ac:dyDescent="0.25">
      <c r="A106" s="229">
        <f>IF(ISNUMBER(Log_Header[[#This Row],[Seq]]),Log_Header[[#This Row],[Seq]],"")</f>
        <v>101</v>
      </c>
      <c r="B106" s="31">
        <f>IF(ISNUMBER(Log_Header[[#This Row],[BRACS_ID]]),Log_Header[[#This Row],[BRACS_ID]],"")</f>
        <v>19440</v>
      </c>
      <c r="C106" s="31" t="str">
        <f>IF(ISNUMBER(Log_Header[[#This Row],[Target_Depth]]),Log_Header[[#This Row],[Target_Depth]],"")</f>
        <v/>
      </c>
      <c r="D106" s="230"/>
      <c r="E106" s="231" t="str">
        <f>IF(ISBLANK(Table5[[#This Row],[SP]]),"",Log_Header[[#This Row],[Tbh]])</f>
        <v/>
      </c>
      <c r="F106" s="232" t="str">
        <f>IF(ISBLANK(Table5[[#This Row],[SP]]),"",Log_Header[[#This Row],[Ts]])</f>
        <v/>
      </c>
      <c r="G106" s="232" t="str">
        <f>IF(ISBLANK(Table5[[#This Row],[SP]]),"",Log_Header[[#This Row],[Dt]])</f>
        <v/>
      </c>
      <c r="H106" s="233" t="str">
        <f>IF(ISBLANK(Table5[[#This Row],[SP]]),"",Log_Header[[#This Row],[Gg]])</f>
        <v/>
      </c>
      <c r="I106" s="232" t="str">
        <f>IF(ISBLANK(Table5[[#This Row],[SP]]),"",Log_Header[[#This Row],[Df]])</f>
        <v/>
      </c>
      <c r="J106" s="234" t="str">
        <f>IFERROR((Table5[[#This Row],[Gg]]*Table5[[#This Row],[Df]])+Table5[[#This Row],[Ts]],"")</f>
        <v/>
      </c>
      <c r="K106" s="235" t="str">
        <f>IF(ISBLANK(Table5[[#This Row],[SP]]),"",Log_Header[[#This Row],[Rmf]])</f>
        <v/>
      </c>
      <c r="L106" s="236" t="str">
        <f>IF(ISNUMBER(Log_Header[[#This Row],[T-Rmf]]),Log_Header[[#This Row],[T-Rmf]],"")</f>
        <v/>
      </c>
      <c r="M10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06" s="237" t="str">
        <f>IFERROR(61+(0.133*Table5[[#This Row],[Tf]]),"")</f>
        <v/>
      </c>
      <c r="O106" s="238" t="str">
        <f>IFERROR(POWER(10,(Table5[[#This Row],[SP]]+Table5[[#This Row],[K]]*LOG10(Table5[[#This Row],[Rmf_Tf_Cor]]))/Table5[[#This Row],[K]]),"")</f>
        <v/>
      </c>
      <c r="P106" s="239" t="str">
        <f>IF(ISBLANK(Table5[[#This Row],[SP]]),"",Log_Header[[#This Row],[cf_H2O_Type]])</f>
        <v/>
      </c>
      <c r="Q106" s="238" t="str">
        <f>IFERROR(Table5[[#This Row],[Rwe]]*Table5[[#This Row],[cf_H2O_Type]],"")</f>
        <v/>
      </c>
      <c r="R106" s="238" t="str">
        <f>IFERROR(Table5[[#This Row],[Rw]]*Table5[[#This Row],[Tf]]/75,"")</f>
        <v/>
      </c>
      <c r="S106" s="237" t="str">
        <f>IFERROR(10000/Table5[[#This Row],[Rw_75]],"")</f>
        <v/>
      </c>
      <c r="T106" s="239" t="str">
        <f>IF(ISBLANK(Table5[[#This Row],[SP]]),"",Log_Header[[#This Row],[ct]])</f>
        <v/>
      </c>
      <c r="U106" s="240" t="str">
        <f>IFERROR(ROUND(Table5[[#This Row],[ct]]*Table5[[#This Row],[Cw_75]],-1),"")</f>
        <v/>
      </c>
      <c r="V106" s="69"/>
      <c r="W106" s="69"/>
      <c r="Y106" s="29"/>
      <c r="Z106"/>
      <c r="AA106"/>
      <c r="AB106"/>
      <c r="AC106"/>
      <c r="AD106"/>
      <c r="AE106"/>
      <c r="AF106"/>
      <c r="AG106"/>
      <c r="AH106"/>
    </row>
    <row r="107" spans="1:34" ht="12.75" customHeight="1" x14ac:dyDescent="0.25">
      <c r="A107" s="229">
        <f>IF(ISNUMBER(Log_Header[[#This Row],[Seq]]),Log_Header[[#This Row],[Seq]],"")</f>
        <v>102</v>
      </c>
      <c r="B107" s="31">
        <f>IF(ISNUMBER(Log_Header[[#This Row],[BRACS_ID]]),Log_Header[[#This Row],[BRACS_ID]],"")</f>
        <v>19439</v>
      </c>
      <c r="C107" s="31">
        <f>IF(ISNUMBER(Log_Header[[#This Row],[Target_Depth]]),Log_Header[[#This Row],[Target_Depth]],"")</f>
        <v>130</v>
      </c>
      <c r="D107" s="230"/>
      <c r="E107" s="231" t="str">
        <f>IF(ISBLANK(Table5[[#This Row],[SP]]),"",Log_Header[[#This Row],[Tbh]])</f>
        <v/>
      </c>
      <c r="F107" s="232" t="str">
        <f>IF(ISBLANK(Table5[[#This Row],[SP]]),"",Log_Header[[#This Row],[Ts]])</f>
        <v/>
      </c>
      <c r="G107" s="232" t="str">
        <f>IF(ISBLANK(Table5[[#This Row],[SP]]),"",Log_Header[[#This Row],[Dt]])</f>
        <v/>
      </c>
      <c r="H107" s="233" t="str">
        <f>IF(ISBLANK(Table5[[#This Row],[SP]]),"",Log_Header[[#This Row],[Gg]])</f>
        <v/>
      </c>
      <c r="I107" s="232" t="str">
        <f>IF(ISBLANK(Table5[[#This Row],[SP]]),"",Log_Header[[#This Row],[Df]])</f>
        <v/>
      </c>
      <c r="J107" s="234" t="str">
        <f>IFERROR((Table5[[#This Row],[Gg]]*Table5[[#This Row],[Df]])+Table5[[#This Row],[Ts]],"")</f>
        <v/>
      </c>
      <c r="K107" s="235" t="str">
        <f>IF(ISBLANK(Table5[[#This Row],[SP]]),"",Log_Header[[#This Row],[Rmf]])</f>
        <v/>
      </c>
      <c r="L107" s="236">
        <f>IF(ISNUMBER(Log_Header[[#This Row],[T-Rmf]]),Log_Header[[#This Row],[T-Rmf]],"")</f>
        <v>81</v>
      </c>
      <c r="M107" s="237" t="str">
        <f>IFERROR(IF(Table5[[#This Row],[Rmf]]&lt;5,Table5[[#This Row],[Rmf]]*Table5[[#This Row],[T-Rmf]]/Table5[[#This Row],[Tf]],1.75*Table5[[#This Row],[Rmf]]*Table5[[#This Row],[Ts]]/Table5[[#This Row],[Tf]]),"")</f>
        <v/>
      </c>
      <c r="N107" s="237" t="str">
        <f>IFERROR(61+(0.133*Table5[[#This Row],[Tf]]),"")</f>
        <v/>
      </c>
      <c r="O107" s="238" t="str">
        <f>IFERROR(POWER(10,(Table5[[#This Row],[SP]]+Table5[[#This Row],[K]]*LOG10(Table5[[#This Row],[Rmf_Tf_Cor]]))/Table5[[#This Row],[K]]),"")</f>
        <v/>
      </c>
      <c r="P107" s="239" t="str">
        <f>IF(ISBLANK(Table5[[#This Row],[SP]]),"",Log_Header[[#This Row],[cf_H2O_Type]])</f>
        <v/>
      </c>
      <c r="Q107" s="238" t="str">
        <f>IFERROR(Table5[[#This Row],[Rwe]]*Table5[[#This Row],[cf_H2O_Type]],"")</f>
        <v/>
      </c>
      <c r="R107" s="238" t="str">
        <f>IFERROR(Table5[[#This Row],[Rw]]*Table5[[#This Row],[Tf]]/75,"")</f>
        <v/>
      </c>
      <c r="S107" s="237" t="str">
        <f>IFERROR(10000/Table5[[#This Row],[Rw_75]],"")</f>
        <v/>
      </c>
      <c r="T107" s="239" t="str">
        <f>IF(ISBLANK(Table5[[#This Row],[SP]]),"",Log_Header[[#This Row],[ct]])</f>
        <v/>
      </c>
      <c r="U107" s="240" t="str">
        <f>IFERROR(ROUND(Table5[[#This Row],[ct]]*Table5[[#This Row],[Cw_75]],-1),"")</f>
        <v/>
      </c>
      <c r="V107" s="69"/>
      <c r="W107" s="69"/>
      <c r="Y107" s="29"/>
      <c r="Z107"/>
      <c r="AA107"/>
      <c r="AB107"/>
      <c r="AC107"/>
      <c r="AD107"/>
      <c r="AE107"/>
      <c r="AF107"/>
      <c r="AG107"/>
      <c r="AH107"/>
    </row>
    <row r="108" spans="1:34" ht="12.75" customHeight="1" x14ac:dyDescent="0.25">
      <c r="A108" s="229">
        <f>IF(ISNUMBER(Log_Header[[#This Row],[Seq]]),Log_Header[[#This Row],[Seq]],"")</f>
        <v>103</v>
      </c>
      <c r="B108" s="31">
        <f>IF(ISNUMBER(Log_Header[[#This Row],[BRACS_ID]]),Log_Header[[#This Row],[BRACS_ID]],"")</f>
        <v>19399</v>
      </c>
      <c r="C108" s="31" t="str">
        <f>IF(ISNUMBER(Log_Header[[#This Row],[Target_Depth]]),Log_Header[[#This Row],[Target_Depth]],"")</f>
        <v/>
      </c>
      <c r="D108" s="230"/>
      <c r="E108" s="231" t="str">
        <f>IF(ISBLANK(Table5[[#This Row],[SP]]),"",Log_Header[[#This Row],[Tbh]])</f>
        <v/>
      </c>
      <c r="F108" s="232" t="str">
        <f>IF(ISBLANK(Table5[[#This Row],[SP]]),"",Log_Header[[#This Row],[Ts]])</f>
        <v/>
      </c>
      <c r="G108" s="232" t="str">
        <f>IF(ISBLANK(Table5[[#This Row],[SP]]),"",Log_Header[[#This Row],[Dt]])</f>
        <v/>
      </c>
      <c r="H108" s="233" t="str">
        <f>IF(ISBLANK(Table5[[#This Row],[SP]]),"",Log_Header[[#This Row],[Gg]])</f>
        <v/>
      </c>
      <c r="I108" s="232" t="str">
        <f>IF(ISBLANK(Table5[[#This Row],[SP]]),"",Log_Header[[#This Row],[Df]])</f>
        <v/>
      </c>
      <c r="J108" s="234" t="str">
        <f>IFERROR((Table5[[#This Row],[Gg]]*Table5[[#This Row],[Df]])+Table5[[#This Row],[Ts]],"")</f>
        <v/>
      </c>
      <c r="K108" s="235" t="str">
        <f>IF(ISBLANK(Table5[[#This Row],[SP]]),"",Log_Header[[#This Row],[Rmf]])</f>
        <v/>
      </c>
      <c r="L108" s="236" t="str">
        <f>IF(ISNUMBER(Log_Header[[#This Row],[T-Rmf]]),Log_Header[[#This Row],[T-Rmf]],"")</f>
        <v/>
      </c>
      <c r="M108" s="237" t="str">
        <f>IFERROR(IF(Table5[[#This Row],[Rmf]]&lt;5,Table5[[#This Row],[Rmf]]*Table5[[#This Row],[T-Rmf]]/Table5[[#This Row],[Tf]],1.75*Table5[[#This Row],[Rmf]]*Table5[[#This Row],[Ts]]/Table5[[#This Row],[Tf]]),"")</f>
        <v/>
      </c>
      <c r="N108" s="237" t="str">
        <f>IFERROR(61+(0.133*Table5[[#This Row],[Tf]]),"")</f>
        <v/>
      </c>
      <c r="O108" s="238" t="str">
        <f>IFERROR(POWER(10,(Table5[[#This Row],[SP]]+Table5[[#This Row],[K]]*LOG10(Table5[[#This Row],[Rmf_Tf_Cor]]))/Table5[[#This Row],[K]]),"")</f>
        <v/>
      </c>
      <c r="P108" s="239" t="str">
        <f>IF(ISBLANK(Table5[[#This Row],[SP]]),"",Log_Header[[#This Row],[cf_H2O_Type]])</f>
        <v/>
      </c>
      <c r="Q108" s="238" t="str">
        <f>IFERROR(Table5[[#This Row],[Rwe]]*Table5[[#This Row],[cf_H2O_Type]],"")</f>
        <v/>
      </c>
      <c r="R108" s="238" t="str">
        <f>IFERROR(Table5[[#This Row],[Rw]]*Table5[[#This Row],[Tf]]/75,"")</f>
        <v/>
      </c>
      <c r="S108" s="237" t="str">
        <f>IFERROR(10000/Table5[[#This Row],[Rw_75]],"")</f>
        <v/>
      </c>
      <c r="T108" s="239" t="str">
        <f>IF(ISBLANK(Table5[[#This Row],[SP]]),"",Log_Header[[#This Row],[ct]])</f>
        <v/>
      </c>
      <c r="U108" s="240" t="str">
        <f>IFERROR(ROUND(Table5[[#This Row],[ct]]*Table5[[#This Row],[Cw_75]],-1),"")</f>
        <v/>
      </c>
      <c r="V108" s="69"/>
      <c r="W108" s="69"/>
      <c r="Y108" s="29"/>
      <c r="Z108"/>
      <c r="AA108"/>
      <c r="AB108"/>
      <c r="AC108"/>
      <c r="AD108"/>
      <c r="AE108"/>
      <c r="AF108"/>
      <c r="AG108"/>
      <c r="AH108"/>
    </row>
    <row r="109" spans="1:34" ht="12.75" customHeight="1" x14ac:dyDescent="0.25">
      <c r="A109" s="229">
        <f>IF(ISNUMBER(Log_Header[[#This Row],[Seq]]),Log_Header[[#This Row],[Seq]],"")</f>
        <v>104</v>
      </c>
      <c r="B109" s="31">
        <f>IF(ISNUMBER(Log_Header[[#This Row],[BRACS_ID]]),Log_Header[[#This Row],[BRACS_ID]],"")</f>
        <v>19416</v>
      </c>
      <c r="C109" s="31">
        <f>IF(ISNUMBER(Log_Header[[#This Row],[Target_Depth]]),Log_Header[[#This Row],[Target_Depth]],"")</f>
        <v>300</v>
      </c>
      <c r="D109" s="230">
        <v>17</v>
      </c>
      <c r="E109" s="231">
        <f>IF(ISBLANK(Table5[[#This Row],[SP]]),"",Log_Header[[#This Row],[Tbh]])</f>
        <v>148</v>
      </c>
      <c r="F109" s="232">
        <f>IF(ISBLANK(Table5[[#This Row],[SP]]),"",Log_Header[[#This Row],[Ts]])</f>
        <v>63</v>
      </c>
      <c r="G109" s="232">
        <f>IF(ISBLANK(Table5[[#This Row],[SP]]),"",Log_Header[[#This Row],[Dt]])</f>
        <v>5376</v>
      </c>
      <c r="H109" s="233">
        <f>IF(ISBLANK(Table5[[#This Row],[SP]]),"",Log_Header[[#This Row],[Gg]])</f>
        <v>1.5811011904761904E-2</v>
      </c>
      <c r="I109" s="232">
        <f>IF(ISBLANK(Table5[[#This Row],[SP]]),"",Log_Header[[#This Row],[Df]])</f>
        <v>291</v>
      </c>
      <c r="J109" s="234">
        <f>IFERROR((Table5[[#This Row],[Gg]]*Table5[[#This Row],[Df]])+Table5[[#This Row],[Ts]],"")</f>
        <v>67.601004464285708</v>
      </c>
      <c r="K109" s="235">
        <f>IF(ISBLANK(Table5[[#This Row],[SP]]),"",Log_Header[[#This Row],[Rmf]])</f>
        <v>0.85</v>
      </c>
      <c r="L109" s="236">
        <f>IF(ISNUMBER(Log_Header[[#This Row],[T-Rmf]]),Log_Header[[#This Row],[T-Rmf]],"")</f>
        <v>78</v>
      </c>
      <c r="M109" s="237">
        <f>IFERROR(IF(Table5[[#This Row],[Rmf]]&lt;5,Table5[[#This Row],[Rmf]]*Table5[[#This Row],[T-Rmf]]/Table5[[#This Row],[Tf]],1.75*Table5[[#This Row],[Rmf]]*Table5[[#This Row],[Ts]]/Table5[[#This Row],[Tf]]),"")</f>
        <v>0.98075465779546156</v>
      </c>
      <c r="N109" s="237">
        <f>IFERROR(61+(0.133*Table5[[#This Row],[Tf]]),"")</f>
        <v>69.99093359375</v>
      </c>
      <c r="O109" s="238">
        <f>IFERROR(POWER(10,(Table5[[#This Row],[SP]]+Table5[[#This Row],[K]]*LOG10(Table5[[#This Row],[Rmf_Tf_Cor]]))/Table5[[#This Row],[K]]),"")</f>
        <v>1.7157301425299636</v>
      </c>
      <c r="P109" s="239">
        <f>IF(ISBLANK(Table5[[#This Row],[SP]]),"",Log_Header[[#This Row],[cf_H2O_Type]])</f>
        <v>1.33</v>
      </c>
      <c r="Q109" s="238">
        <f>IFERROR(Table5[[#This Row],[Rwe]]*Table5[[#This Row],[cf_H2O_Type]],"")</f>
        <v>2.2819210895648516</v>
      </c>
      <c r="R109" s="238">
        <f>IFERROR(Table5[[#This Row],[Rw]]*Table5[[#This Row],[Tf]]/75,"")</f>
        <v>2.0568021035042832</v>
      </c>
      <c r="S109" s="237">
        <f>IFERROR(10000/Table5[[#This Row],[Rw_75]],"")</f>
        <v>4861.9164590324308</v>
      </c>
      <c r="T109" s="239">
        <f>IF(ISBLANK(Table5[[#This Row],[SP]]),"",Log_Header[[#This Row],[ct]])</f>
        <v>0.55000000000000004</v>
      </c>
      <c r="U109" s="240">
        <f>IFERROR(ROUND(Table5[[#This Row],[ct]]*Table5[[#This Row],[Cw_75]],-1),"")</f>
        <v>2670</v>
      </c>
      <c r="V109" s="69"/>
      <c r="W109" s="69"/>
      <c r="Y109" s="29"/>
      <c r="Z109"/>
      <c r="AA109"/>
      <c r="AB109"/>
      <c r="AC109"/>
      <c r="AD109"/>
      <c r="AE109"/>
      <c r="AF109"/>
      <c r="AG109"/>
      <c r="AH109"/>
    </row>
    <row r="110" spans="1:34" ht="12.75" customHeight="1" x14ac:dyDescent="0.25">
      <c r="A110" s="229">
        <f>IF(ISNUMBER(Log_Header[[#This Row],[Seq]]),Log_Header[[#This Row],[Seq]],"")</f>
        <v>105</v>
      </c>
      <c r="B110" s="31">
        <f>IF(ISNUMBER(Log_Header[[#This Row],[BRACS_ID]]),Log_Header[[#This Row],[BRACS_ID]],"")</f>
        <v>19413</v>
      </c>
      <c r="C110" s="31">
        <f>IF(ISNUMBER(Log_Header[[#This Row],[Target_Depth]]),Log_Header[[#This Row],[Target_Depth]],"")</f>
        <v>680</v>
      </c>
      <c r="D110" s="230">
        <v>-22</v>
      </c>
      <c r="E110" s="231">
        <f>IF(ISBLANK(Table5[[#This Row],[SP]]),"",Log_Header[[#This Row],[Tbh]])</f>
        <v>0</v>
      </c>
      <c r="F110" s="232">
        <f>IF(ISBLANK(Table5[[#This Row],[SP]]),"",Log_Header[[#This Row],[Ts]])</f>
        <v>63</v>
      </c>
      <c r="G110" s="232">
        <f>IF(ISBLANK(Table5[[#This Row],[SP]]),"",Log_Header[[#This Row],[Dt]])</f>
        <v>737</v>
      </c>
      <c r="H110" s="233">
        <f>IF(ISBLANK(Table5[[#This Row],[SP]]),"",Log_Header[[#This Row],[Gg]])</f>
        <v>1.4E-2</v>
      </c>
      <c r="I110" s="232">
        <f>IF(ISBLANK(Table5[[#This Row],[SP]]),"",Log_Header[[#This Row],[Df]])</f>
        <v>680</v>
      </c>
      <c r="J110" s="234">
        <f>IFERROR((Table5[[#This Row],[Gg]]*Table5[[#This Row],[Df]])+Table5[[#This Row],[Ts]],"")</f>
        <v>72.52</v>
      </c>
      <c r="K110" s="235">
        <f>IF(ISBLANK(Table5[[#This Row],[SP]]),"",Log_Header[[#This Row],[Rmf]])</f>
        <v>6.9</v>
      </c>
      <c r="L110" s="236">
        <f>IF(ISNUMBER(Log_Header[[#This Row],[T-Rmf]]),Log_Header[[#This Row],[T-Rmf]],"")</f>
        <v>77</v>
      </c>
      <c r="M110" s="237">
        <f>IFERROR(IF(Table5[[#This Row],[Rmf]]&lt;5,Table5[[#This Row],[Rmf]]*Table5[[#This Row],[T-Rmf]]/Table5[[#This Row],[Tf]],1.75*Table5[[#This Row],[Rmf]]*Table5[[#This Row],[Ts]]/Table5[[#This Row],[Tf]]),"")</f>
        <v>10.489864864864865</v>
      </c>
      <c r="N110" s="237">
        <f>IFERROR(61+(0.133*Table5[[#This Row],[Tf]]),"")</f>
        <v>70.645160000000004</v>
      </c>
      <c r="O110" s="238">
        <f>IFERROR(POWER(10,(Table5[[#This Row],[SP]]+Table5[[#This Row],[K]]*LOG10(Table5[[#This Row],[Rmf_Tf_Cor]]))/Table5[[#This Row],[K]]),"")</f>
        <v>5.1209951279409829</v>
      </c>
      <c r="P110" s="239">
        <f>IF(ISBLANK(Table5[[#This Row],[SP]]),"",Log_Header[[#This Row],[cf_H2O_Type]])</f>
        <v>1.33</v>
      </c>
      <c r="Q110" s="238">
        <f>IFERROR(Table5[[#This Row],[Rwe]]*Table5[[#This Row],[cf_H2O_Type]],"")</f>
        <v>6.8109235201615075</v>
      </c>
      <c r="R110" s="238">
        <f>IFERROR(Table5[[#This Row],[Rw]]*Table5[[#This Row],[Tf]]/75,"")</f>
        <v>6.5857089824281667</v>
      </c>
      <c r="S110" s="237">
        <f>IFERROR(10000/Table5[[#This Row],[Rw_75]],"")</f>
        <v>1518.4394006297218</v>
      </c>
      <c r="T110" s="239">
        <f>IF(ISBLANK(Table5[[#This Row],[SP]]),"",Log_Header[[#This Row],[ct]])</f>
        <v>0.55000000000000004</v>
      </c>
      <c r="U110" s="240">
        <f>IFERROR(ROUND(Table5[[#This Row],[ct]]*Table5[[#This Row],[Cw_75]],-1),"")</f>
        <v>840</v>
      </c>
      <c r="V110" s="69"/>
      <c r="W110" s="69"/>
      <c r="Y110" s="29"/>
      <c r="Z110"/>
      <c r="AA110"/>
      <c r="AB110"/>
      <c r="AC110"/>
      <c r="AD110"/>
      <c r="AE110"/>
      <c r="AF110"/>
      <c r="AG110"/>
      <c r="AH110"/>
    </row>
    <row r="111" spans="1:34" ht="12.75" customHeight="1" x14ac:dyDescent="0.25">
      <c r="A111" s="229">
        <f>IF(ISNUMBER(Log_Header[[#This Row],[Seq]]),Log_Header[[#This Row],[Seq]],"")</f>
        <v>106</v>
      </c>
      <c r="B111" s="31">
        <f>IF(ISNUMBER(Log_Header[[#This Row],[BRACS_ID]]),Log_Header[[#This Row],[BRACS_ID]],"")</f>
        <v>34464</v>
      </c>
      <c r="C111" s="31">
        <f>IF(ISNUMBER(Log_Header[[#This Row],[Target_Depth]]),Log_Header[[#This Row],[Target_Depth]],"")</f>
        <v>720</v>
      </c>
      <c r="D111" s="230">
        <v>-24</v>
      </c>
      <c r="E111" s="231">
        <f>IF(ISBLANK(Table5[[#This Row],[SP]]),"",Log_Header[[#This Row],[Tbh]])</f>
        <v>128</v>
      </c>
      <c r="F111" s="232">
        <f>IF(ISBLANK(Table5[[#This Row],[SP]]),"",Log_Header[[#This Row],[Ts]])</f>
        <v>63</v>
      </c>
      <c r="G111" s="232">
        <f>IF(ISBLANK(Table5[[#This Row],[SP]]),"",Log_Header[[#This Row],[Dt]])</f>
        <v>3548</v>
      </c>
      <c r="H111" s="233">
        <f>IF(ISBLANK(Table5[[#This Row],[SP]]),"",Log_Header[[#This Row],[Gg]])</f>
        <v>1.8320180383314542E-2</v>
      </c>
      <c r="I111" s="232">
        <f>IF(ISBLANK(Table5[[#This Row],[SP]]),"",Log_Header[[#This Row],[Df]])</f>
        <v>720</v>
      </c>
      <c r="J111" s="234">
        <f>IFERROR((Table5[[#This Row],[Gg]]*Table5[[#This Row],[Df]])+Table5[[#This Row],[Ts]],"")</f>
        <v>76.190529875986471</v>
      </c>
      <c r="K111" s="235">
        <f>IF(ISBLANK(Table5[[#This Row],[SP]]),"",Log_Header[[#This Row],[Rmf]])</f>
        <v>3.8</v>
      </c>
      <c r="L111" s="236">
        <f>IF(ISNUMBER(Log_Header[[#This Row],[T-Rmf]]),Log_Header[[#This Row],[T-Rmf]],"")</f>
        <v>51</v>
      </c>
      <c r="M111" s="237">
        <f>IFERROR(IF(Table5[[#This Row],[Rmf]]&lt;5,Table5[[#This Row],[Rmf]]*Table5[[#This Row],[T-Rmf]]/Table5[[#This Row],[Tf]],1.75*Table5[[#This Row],[Rmf]]*Table5[[#This Row],[Ts]]/Table5[[#This Row],[Tf]]),"")</f>
        <v>2.5436232077063079</v>
      </c>
      <c r="N111" s="237">
        <f>IFERROR(61+(0.133*Table5[[#This Row],[Tf]]),"")</f>
        <v>71.133340473506195</v>
      </c>
      <c r="O111" s="238">
        <f>IFERROR(POWER(10,(Table5[[#This Row],[SP]]+Table5[[#This Row],[K]]*LOG10(Table5[[#This Row],[Rmf_Tf_Cor]]))/Table5[[#This Row],[K]]),"")</f>
        <v>1.1696562571441758</v>
      </c>
      <c r="P111" s="239">
        <f>IF(ISBLANK(Table5[[#This Row],[SP]]),"",Log_Header[[#This Row],[cf_H2O_Type]])</f>
        <v>1.33</v>
      </c>
      <c r="Q111" s="238">
        <f>IFERROR(Table5[[#This Row],[Rwe]]*Table5[[#This Row],[cf_H2O_Type]],"")</f>
        <v>1.5556428220017537</v>
      </c>
      <c r="R111" s="238">
        <f>IFERROR(Table5[[#This Row],[Rw]]*Table5[[#This Row],[Tf]]/75,"")</f>
        <v>1.5803366787478468</v>
      </c>
      <c r="S111" s="237">
        <f>IFERROR(10000/Table5[[#This Row],[Rw_75]],"")</f>
        <v>6327.7655543142437</v>
      </c>
      <c r="T111" s="239">
        <f>IF(ISBLANK(Table5[[#This Row],[SP]]),"",Log_Header[[#This Row],[ct]])</f>
        <v>0.55000000000000004</v>
      </c>
      <c r="U111" s="240">
        <f>IFERROR(ROUND(Table5[[#This Row],[ct]]*Table5[[#This Row],[Cw_75]],-1),"")</f>
        <v>3480</v>
      </c>
      <c r="V111" s="69"/>
      <c r="W111" s="69"/>
      <c r="Y111" s="29"/>
      <c r="Z111"/>
      <c r="AA111"/>
      <c r="AB111"/>
      <c r="AC111"/>
      <c r="AD111"/>
      <c r="AE111"/>
      <c r="AF111"/>
      <c r="AG111"/>
      <c r="AH111"/>
    </row>
    <row r="112" spans="1:34" ht="12.75" customHeight="1" x14ac:dyDescent="0.25">
      <c r="A112" s="229">
        <f>IF(ISNUMBER(Log_Header[[#This Row],[Seq]]),Log_Header[[#This Row],[Seq]],"")</f>
        <v>107</v>
      </c>
      <c r="B112" s="31">
        <f>IF(ISNUMBER(Log_Header[[#This Row],[BRACS_ID]]),Log_Header[[#This Row],[BRACS_ID]],"")</f>
        <v>34464</v>
      </c>
      <c r="C112" s="31">
        <f>IF(ISNUMBER(Log_Header[[#This Row],[Target_Depth]]),Log_Header[[#This Row],[Target_Depth]],"")</f>
        <v>785</v>
      </c>
      <c r="D112" s="230">
        <v>-24</v>
      </c>
      <c r="E112" s="231">
        <f>IF(ISBLANK(Table5[[#This Row],[SP]]),"",Log_Header[[#This Row],[Tbh]])</f>
        <v>128</v>
      </c>
      <c r="F112" s="232">
        <f>IF(ISBLANK(Table5[[#This Row],[SP]]),"",Log_Header[[#This Row],[Ts]])</f>
        <v>63</v>
      </c>
      <c r="G112" s="232">
        <f>IF(ISBLANK(Table5[[#This Row],[SP]]),"",Log_Header[[#This Row],[Dt]])</f>
        <v>3548</v>
      </c>
      <c r="H112" s="233">
        <f>IF(ISBLANK(Table5[[#This Row],[SP]]),"",Log_Header[[#This Row],[Gg]])</f>
        <v>1.8320180383314542E-2</v>
      </c>
      <c r="I112" s="232">
        <f>IF(ISBLANK(Table5[[#This Row],[SP]]),"",Log_Header[[#This Row],[Df]])</f>
        <v>785</v>
      </c>
      <c r="J112" s="234">
        <f>IFERROR((Table5[[#This Row],[Gg]]*Table5[[#This Row],[Df]])+Table5[[#This Row],[Ts]],"")</f>
        <v>77.381341600901919</v>
      </c>
      <c r="K112" s="235">
        <f>IF(ISBLANK(Table5[[#This Row],[SP]]),"",Log_Header[[#This Row],[Rmf]])</f>
        <v>3.8</v>
      </c>
      <c r="L112" s="236">
        <f>IF(ISNUMBER(Log_Header[[#This Row],[T-Rmf]]),Log_Header[[#This Row],[T-Rmf]],"")</f>
        <v>51</v>
      </c>
      <c r="M112" s="237">
        <f>IFERROR(IF(Table5[[#This Row],[Rmf]]&lt;5,Table5[[#This Row],[Rmf]]*Table5[[#This Row],[T-Rmf]]/Table5[[#This Row],[Tf]],1.75*Table5[[#This Row],[Rmf]]*Table5[[#This Row],[Ts]]/Table5[[#This Row],[Tf]]),"")</f>
        <v>2.5044797103613559</v>
      </c>
      <c r="N112" s="237">
        <f>IFERROR(61+(0.133*Table5[[#This Row],[Tf]]),"")</f>
        <v>71.29171843291995</v>
      </c>
      <c r="O112" s="238">
        <f>IFERROR(POWER(10,(Table5[[#This Row],[SP]]+Table5[[#This Row],[K]]*LOG10(Table5[[#This Row],[Rmf_Tf_Cor]]))/Table5[[#This Row],[K]]),"")</f>
        <v>1.1536458959126987</v>
      </c>
      <c r="P112" s="239">
        <f>IF(ISBLANK(Table5[[#This Row],[SP]]),"",Log_Header[[#This Row],[cf_H2O_Type]])</f>
        <v>1.33</v>
      </c>
      <c r="Q112" s="238">
        <f>IFERROR(Table5[[#This Row],[Rwe]]*Table5[[#This Row],[cf_H2O_Type]],"")</f>
        <v>1.5343490415638894</v>
      </c>
      <c r="R112" s="238">
        <f>IFERROR(Table5[[#This Row],[Rw]]*Table5[[#This Row],[Tf]]/75,"")</f>
        <v>1.5830664976036239</v>
      </c>
      <c r="S112" s="237">
        <f>IFERROR(10000/Table5[[#This Row],[Rw_75]],"")</f>
        <v>6316.8540393834101</v>
      </c>
      <c r="T112" s="239">
        <f>IF(ISBLANK(Table5[[#This Row],[SP]]),"",Log_Header[[#This Row],[ct]])</f>
        <v>0.55000000000000004</v>
      </c>
      <c r="U112" s="240">
        <f>IFERROR(ROUND(Table5[[#This Row],[ct]]*Table5[[#This Row],[Cw_75]],-1),"")</f>
        <v>3470</v>
      </c>
      <c r="V112" s="69"/>
      <c r="W112" s="69"/>
      <c r="Y112" s="29"/>
      <c r="Z112"/>
      <c r="AA112"/>
      <c r="AB112"/>
      <c r="AC112"/>
      <c r="AD112"/>
      <c r="AE112"/>
      <c r="AF112"/>
      <c r="AG112"/>
      <c r="AH112"/>
    </row>
    <row r="113" spans="1:34" ht="12.75" customHeight="1" x14ac:dyDescent="0.25">
      <c r="A113" s="229" t="str">
        <f>IF(ISNUMBER(Log_Header[[#This Row],[Seq]]),Log_Header[[#This Row],[Seq]],"")</f>
        <v/>
      </c>
      <c r="B113" s="31" t="str">
        <f>IF(ISNUMBER(Log_Header[[#This Row],[BRACS_ID]]),Log_Header[[#This Row],[BRACS_ID]],"")</f>
        <v/>
      </c>
      <c r="C113" s="31" t="str">
        <f>IF(ISNUMBER(Log_Header[[#This Row],[Target_Depth]]),Log_Header[[#This Row],[Target_Depth]],"")</f>
        <v/>
      </c>
      <c r="D113" s="230"/>
      <c r="E113" s="231" t="str">
        <f>IF(ISBLANK(Table5[[#This Row],[SP]]),"",Log_Header[[#This Row],[Tbh]])</f>
        <v/>
      </c>
      <c r="F113" s="232" t="str">
        <f>IF(ISBLANK(Table5[[#This Row],[SP]]),"",Log_Header[[#This Row],[Ts]])</f>
        <v/>
      </c>
      <c r="G113" s="232" t="str">
        <f>IF(ISBLANK(Table5[[#This Row],[SP]]),"",Log_Header[[#This Row],[Dt]])</f>
        <v/>
      </c>
      <c r="H113" s="233" t="str">
        <f>IF(ISBLANK(Table5[[#This Row],[SP]]),"",Log_Header[[#This Row],[Gg]])</f>
        <v/>
      </c>
      <c r="I113" s="232" t="str">
        <f>IF(ISBLANK(Table5[[#This Row],[SP]]),"",Log_Header[[#This Row],[Df]])</f>
        <v/>
      </c>
      <c r="J113" s="234" t="str">
        <f>IFERROR((Table5[[#This Row],[Gg]]*Table5[[#This Row],[Df]])+Table5[[#This Row],[Ts]],"")</f>
        <v/>
      </c>
      <c r="K113" s="235" t="str">
        <f>IF(ISBLANK(Table5[[#This Row],[SP]]),"",Log_Header[[#This Row],[Rmf]])</f>
        <v/>
      </c>
      <c r="L113" s="236" t="str">
        <f>IF(ISNUMBER(Log_Header[[#This Row],[T-Rmf]]),Log_Header[[#This Row],[T-Rmf]],"")</f>
        <v/>
      </c>
      <c r="M113" s="237" t="str">
        <f>IFERROR(IF(Table5[[#This Row],[Rmf]]&lt;5,Table5[[#This Row],[Rmf]]*Table5[[#This Row],[T-Rmf]]/Table5[[#This Row],[Tf]],1.75*Table5[[#This Row],[Rmf]]*Table5[[#This Row],[Ts]]/Table5[[#This Row],[Tf]]),"")</f>
        <v/>
      </c>
      <c r="N113" s="237" t="str">
        <f>IFERROR(61+(0.133*Table5[[#This Row],[Tf]]),"")</f>
        <v/>
      </c>
      <c r="O113" s="238" t="str">
        <f>IFERROR(POWER(10,(Table5[[#This Row],[SP]]+Table5[[#This Row],[K]]*LOG10(Table5[[#This Row],[Rmf_Tf_Cor]]))/Table5[[#This Row],[K]]),"")</f>
        <v/>
      </c>
      <c r="P113" s="239" t="str">
        <f>IF(ISBLANK(Table5[[#This Row],[SP]]),"",Log_Header[[#This Row],[cf_H2O_Type]])</f>
        <v/>
      </c>
      <c r="Q113" s="238" t="str">
        <f>IFERROR(Table5[[#This Row],[Rwe]]*Table5[[#This Row],[cf_H2O_Type]],"")</f>
        <v/>
      </c>
      <c r="R113" s="238" t="str">
        <f>IFERROR(Table5[[#This Row],[Rw]]*Table5[[#This Row],[Tf]]/75,"")</f>
        <v/>
      </c>
      <c r="S113" s="237" t="str">
        <f>IFERROR(10000/Table5[[#This Row],[Rw_75]],"")</f>
        <v/>
      </c>
      <c r="T113" s="239" t="str">
        <f>IF(ISBLANK(Table5[[#This Row],[SP]]),"",Log_Header[[#This Row],[ct]])</f>
        <v/>
      </c>
      <c r="U113" s="240" t="str">
        <f>IFERROR(ROUND(Table5[[#This Row],[ct]]*Table5[[#This Row],[Cw_75]],-1),"")</f>
        <v/>
      </c>
      <c r="V113" s="69"/>
      <c r="W113" s="69"/>
      <c r="Y113" s="29"/>
      <c r="Z113"/>
      <c r="AA113"/>
      <c r="AB113"/>
      <c r="AC113"/>
      <c r="AD113"/>
      <c r="AE113"/>
      <c r="AF113"/>
      <c r="AG113"/>
      <c r="AH113"/>
    </row>
    <row r="114" spans="1:34" ht="12.75" customHeight="1" x14ac:dyDescent="0.25">
      <c r="A114" s="229">
        <f>IF(ISNUMBER(Log_Header[[#This Row],[Seq]]),Log_Header[[#This Row],[Seq]],"")</f>
        <v>108</v>
      </c>
      <c r="B114" s="31">
        <f>IF(ISNUMBER(Log_Header[[#This Row],[BRACS_ID]]),Log_Header[[#This Row],[BRACS_ID]],"")</f>
        <v>19434</v>
      </c>
      <c r="C114" s="31">
        <f>IF(ISNUMBER(Log_Header[[#This Row],[Target_Depth]]),Log_Header[[#This Row],[Target_Depth]],"")</f>
        <v>1085</v>
      </c>
      <c r="D114" s="230">
        <v>-27</v>
      </c>
      <c r="E114" s="231">
        <f>IF(ISBLANK(Table5[[#This Row],[SP]]),"",Log_Header[[#This Row],[Tbh]])</f>
        <v>102</v>
      </c>
      <c r="F114" s="232">
        <f>IF(ISBLANK(Table5[[#This Row],[SP]]),"",Log_Header[[#This Row],[Ts]])</f>
        <v>63</v>
      </c>
      <c r="G114" s="232">
        <f>IF(ISBLANK(Table5[[#This Row],[SP]]),"",Log_Header[[#This Row],[Dt]])</f>
        <v>1777</v>
      </c>
      <c r="H114" s="233">
        <f>IF(ISBLANK(Table5[[#This Row],[SP]]),"",Log_Header[[#This Row],[Gg]])</f>
        <v>2.1947101857062466E-2</v>
      </c>
      <c r="I114" s="232">
        <f>IF(ISBLANK(Table5[[#This Row],[SP]]),"",Log_Header[[#This Row],[Df]])</f>
        <v>1074</v>
      </c>
      <c r="J114" s="234">
        <f>IFERROR((Table5[[#This Row],[Gg]]*Table5[[#This Row],[Df]])+Table5[[#This Row],[Ts]],"")</f>
        <v>86.571187394485094</v>
      </c>
      <c r="K114" s="235">
        <f>IF(ISBLANK(Table5[[#This Row],[SP]]),"",Log_Header[[#This Row],[Rmf]])</f>
        <v>9</v>
      </c>
      <c r="L114" s="236">
        <f>IF(ISNUMBER(Log_Header[[#This Row],[T-Rmf]]),Log_Header[[#This Row],[T-Rmf]],"")</f>
        <v>102</v>
      </c>
      <c r="M114" s="237">
        <f>IFERROR(IF(Table5[[#This Row],[Rmf]]&lt;5,Table5[[#This Row],[Rmf]]*Table5[[#This Row],[T-Rmf]]/Table5[[#This Row],[Tf]],1.75*Table5[[#This Row],[Rmf]]*Table5[[#This Row],[Ts]]/Table5[[#This Row],[Tf]]),"")</f>
        <v>11.461665594102849</v>
      </c>
      <c r="N114" s="237">
        <f>IFERROR(61+(0.133*Table5[[#This Row],[Tf]]),"")</f>
        <v>72.513967923466524</v>
      </c>
      <c r="O114" s="238">
        <f>IFERROR(POWER(10,(Table5[[#This Row],[SP]]+Table5[[#This Row],[K]]*LOG10(Table5[[#This Row],[Rmf_Tf_Cor]]))/Table5[[#This Row],[K]]),"")</f>
        <v>4.8630157486447274</v>
      </c>
      <c r="P114" s="239">
        <f>IF(ISBLANK(Table5[[#This Row],[SP]]),"",Log_Header[[#This Row],[cf_H2O_Type]])</f>
        <v>1</v>
      </c>
      <c r="Q114" s="238">
        <f>IFERROR(Table5[[#This Row],[Rwe]]*Table5[[#This Row],[cf_H2O_Type]],"")</f>
        <v>4.8630157486447274</v>
      </c>
      <c r="R114" s="238">
        <f>IFERROR(Table5[[#This Row],[Rw]]*Table5[[#This Row],[Tf]]/75,"")</f>
        <v>5.6132939690433989</v>
      </c>
      <c r="S114" s="237">
        <f>IFERROR(10000/Table5[[#This Row],[Rw_75]],"")</f>
        <v>1781.4851770010132</v>
      </c>
      <c r="T114" s="239">
        <f>IF(ISBLANK(Table5[[#This Row],[SP]]),"",Log_Header[[#This Row],[ct]])</f>
        <v>0.55000000000000004</v>
      </c>
      <c r="U114" s="240">
        <f>IFERROR(ROUND(Table5[[#This Row],[ct]]*Table5[[#This Row],[Cw_75]],-1),"")</f>
        <v>980</v>
      </c>
      <c r="V114" s="69"/>
      <c r="W114" s="69"/>
      <c r="Y114" s="29"/>
      <c r="Z114"/>
      <c r="AA114"/>
      <c r="AB114"/>
      <c r="AC114"/>
      <c r="AD114"/>
      <c r="AE114"/>
      <c r="AF114"/>
      <c r="AG114"/>
      <c r="AH114"/>
    </row>
    <row r="115" spans="1:34" ht="12.75" customHeight="1" x14ac:dyDescent="0.25">
      <c r="A115" s="229">
        <f>IF(ISNUMBER(Log_Header[[#This Row],[Seq]]),Log_Header[[#This Row],[Seq]],"")</f>
        <v>109</v>
      </c>
      <c r="B115" s="31">
        <f>IF(ISNUMBER(Log_Header[[#This Row],[BRACS_ID]]),Log_Header[[#This Row],[BRACS_ID]],"")</f>
        <v>26095</v>
      </c>
      <c r="C115" s="31" t="str">
        <f>IF(ISNUMBER(Log_Header[[#This Row],[Target_Depth]]),Log_Header[[#This Row],[Target_Depth]],"")</f>
        <v/>
      </c>
      <c r="D115" s="230"/>
      <c r="E115" s="231" t="str">
        <f>IF(ISBLANK(Table5[[#This Row],[SP]]),"",Log_Header[[#This Row],[Tbh]])</f>
        <v/>
      </c>
      <c r="F115" s="232" t="str">
        <f>IF(ISBLANK(Table5[[#This Row],[SP]]),"",Log_Header[[#This Row],[Ts]])</f>
        <v/>
      </c>
      <c r="G115" s="232" t="str">
        <f>IF(ISBLANK(Table5[[#This Row],[SP]]),"",Log_Header[[#This Row],[Dt]])</f>
        <v/>
      </c>
      <c r="H115" s="233" t="str">
        <f>IF(ISBLANK(Table5[[#This Row],[SP]]),"",Log_Header[[#This Row],[Gg]])</f>
        <v/>
      </c>
      <c r="I115" s="232" t="str">
        <f>IF(ISBLANK(Table5[[#This Row],[SP]]),"",Log_Header[[#This Row],[Df]])</f>
        <v/>
      </c>
      <c r="J115" s="234" t="str">
        <f>IFERROR((Table5[[#This Row],[Gg]]*Table5[[#This Row],[Df]])+Table5[[#This Row],[Ts]],"")</f>
        <v/>
      </c>
      <c r="K115" s="235" t="str">
        <f>IF(ISBLANK(Table5[[#This Row],[SP]]),"",Log_Header[[#This Row],[Rmf]])</f>
        <v/>
      </c>
      <c r="L115" s="236" t="str">
        <f>IF(ISNUMBER(Log_Header[[#This Row],[T-Rmf]]),Log_Header[[#This Row],[T-Rmf]],"")</f>
        <v/>
      </c>
      <c r="M11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15" s="237" t="str">
        <f>IFERROR(61+(0.133*Table5[[#This Row],[Tf]]),"")</f>
        <v/>
      </c>
      <c r="O115" s="238" t="str">
        <f>IFERROR(POWER(10,(Table5[[#This Row],[SP]]+Table5[[#This Row],[K]]*LOG10(Table5[[#This Row],[Rmf_Tf_Cor]]))/Table5[[#This Row],[K]]),"")</f>
        <v/>
      </c>
      <c r="P115" s="239" t="str">
        <f>IF(ISBLANK(Table5[[#This Row],[SP]]),"",Log_Header[[#This Row],[cf_H2O_Type]])</f>
        <v/>
      </c>
      <c r="Q115" s="238" t="str">
        <f>IFERROR(Table5[[#This Row],[Rwe]]*Table5[[#This Row],[cf_H2O_Type]],"")</f>
        <v/>
      </c>
      <c r="R115" s="238" t="str">
        <f>IFERROR(Table5[[#This Row],[Rw]]*Table5[[#This Row],[Tf]]/75,"")</f>
        <v/>
      </c>
      <c r="S115" s="237" t="str">
        <f>IFERROR(10000/Table5[[#This Row],[Rw_75]],"")</f>
        <v/>
      </c>
      <c r="T115" s="239" t="str">
        <f>IF(ISBLANK(Table5[[#This Row],[SP]]),"",Log_Header[[#This Row],[ct]])</f>
        <v/>
      </c>
      <c r="U115" s="240" t="str">
        <f>IFERROR(ROUND(Table5[[#This Row],[ct]]*Table5[[#This Row],[Cw_75]],-1),"")</f>
        <v/>
      </c>
      <c r="V115" s="69"/>
      <c r="W115" s="69"/>
      <c r="Y115" s="29"/>
      <c r="Z115"/>
      <c r="AA115"/>
      <c r="AB115"/>
      <c r="AC115"/>
      <c r="AD115"/>
      <c r="AE115"/>
      <c r="AF115"/>
      <c r="AG115"/>
      <c r="AH115"/>
    </row>
    <row r="116" spans="1:34" ht="12.75" customHeight="1" x14ac:dyDescent="0.25">
      <c r="A116" s="229">
        <f>IF(ISNUMBER(Log_Header[[#This Row],[Seq]]),Log_Header[[#This Row],[Seq]],"")</f>
        <v>110</v>
      </c>
      <c r="B116" s="31">
        <f>IF(ISNUMBER(Log_Header[[#This Row],[BRACS_ID]]),Log_Header[[#This Row],[BRACS_ID]],"")</f>
        <v>26089</v>
      </c>
      <c r="C116" s="31">
        <f>IF(ISNUMBER(Log_Header[[#This Row],[Target_Depth]]),Log_Header[[#This Row],[Target_Depth]],"")</f>
        <v>1055</v>
      </c>
      <c r="D116" s="230">
        <v>-21</v>
      </c>
      <c r="E116" s="231">
        <f>IF(ISBLANK(Table5[[#This Row],[SP]]),"",Log_Header[[#This Row],[Tbh]])</f>
        <v>138</v>
      </c>
      <c r="F116" s="232">
        <f>IF(ISBLANK(Table5[[#This Row],[SP]]),"",Log_Header[[#This Row],[Ts]])</f>
        <v>63</v>
      </c>
      <c r="G116" s="232">
        <f>IF(ISBLANK(Table5[[#This Row],[SP]]),"",Log_Header[[#This Row],[Dt]])</f>
        <v>4598</v>
      </c>
      <c r="H116" s="233">
        <f>IF(ISBLANK(Table5[[#This Row],[SP]]),"",Log_Header[[#This Row],[Gg]])</f>
        <v>1.6311439756415833E-2</v>
      </c>
      <c r="I116" s="232">
        <f>IF(ISBLANK(Table5[[#This Row],[SP]]),"",Log_Header[[#This Row],[Df]])</f>
        <v>1045</v>
      </c>
      <c r="J116" s="234">
        <f>IFERROR((Table5[[#This Row],[Gg]]*Table5[[#This Row],[Df]])+Table5[[#This Row],[Ts]],"")</f>
        <v>80.045454545454547</v>
      </c>
      <c r="K116" s="235">
        <f>IF(ISBLANK(Table5[[#This Row],[SP]]),"",Log_Header[[#This Row],[Rmf]])</f>
        <v>1.35</v>
      </c>
      <c r="L116" s="236">
        <f>IF(ISNUMBER(Log_Header[[#This Row],[T-Rmf]]),Log_Header[[#This Row],[T-Rmf]],"")</f>
        <v>138</v>
      </c>
      <c r="M116" s="237">
        <f>IFERROR(IF(Table5[[#This Row],[Rmf]]&lt;5,Table5[[#This Row],[Rmf]]*Table5[[#This Row],[T-Rmf]]/Table5[[#This Row],[Tf]],1.75*Table5[[#This Row],[Rmf]]*Table5[[#This Row],[Ts]]/Table5[[#This Row],[Tf]]),"")</f>
        <v>2.3274275979557073</v>
      </c>
      <c r="N116" s="237">
        <f>IFERROR(61+(0.133*Table5[[#This Row],[Tf]]),"")</f>
        <v>71.646045454545458</v>
      </c>
      <c r="O116" s="238">
        <f>IFERROR(POWER(10,(Table5[[#This Row],[SP]]+Table5[[#This Row],[K]]*LOG10(Table5[[#This Row],[Rmf_Tf_Cor]]))/Table5[[#This Row],[K]]),"")</f>
        <v>1.1851370785187247</v>
      </c>
      <c r="P116" s="239">
        <f>IF(ISBLANK(Table5[[#This Row],[SP]]),"",Log_Header[[#This Row],[cf_H2O_Type]])</f>
        <v>1.33</v>
      </c>
      <c r="Q116" s="238">
        <f>IFERROR(Table5[[#This Row],[Rwe]]*Table5[[#This Row],[cf_H2O_Type]],"")</f>
        <v>1.576232314429904</v>
      </c>
      <c r="R116" s="238">
        <f>IFERROR(Table5[[#This Row],[Rw]]*Table5[[#This Row],[Tf]]/75,"")</f>
        <v>1.6822697610370065</v>
      </c>
      <c r="S116" s="237">
        <f>IFERROR(10000/Table5[[#This Row],[Rw_75]],"")</f>
        <v>5944.349849001429</v>
      </c>
      <c r="T116" s="239">
        <f>IF(ISBLANK(Table5[[#This Row],[SP]]),"",Log_Header[[#This Row],[ct]])</f>
        <v>0.55000000000000004</v>
      </c>
      <c r="U116" s="240">
        <f>IFERROR(ROUND(Table5[[#This Row],[ct]]*Table5[[#This Row],[Cw_75]],-1),"")</f>
        <v>3270</v>
      </c>
      <c r="V116" s="69"/>
      <c r="W116" s="69"/>
      <c r="Y116" s="29"/>
      <c r="Z116"/>
      <c r="AA116"/>
      <c r="AB116"/>
      <c r="AC116"/>
      <c r="AD116"/>
      <c r="AE116"/>
      <c r="AF116"/>
      <c r="AG116"/>
      <c r="AH116"/>
    </row>
    <row r="117" spans="1:34" ht="12.75" customHeight="1" x14ac:dyDescent="0.25">
      <c r="A117" s="229">
        <f>IF(ISNUMBER(Log_Header[[#This Row],[Seq]]),Log_Header[[#This Row],[Seq]],"")</f>
        <v>111</v>
      </c>
      <c r="B117" s="31">
        <f>IF(ISNUMBER(Log_Header[[#This Row],[BRACS_ID]]),Log_Header[[#This Row],[BRACS_ID]],"")</f>
        <v>26089</v>
      </c>
      <c r="C117" s="31">
        <f>IF(ISNUMBER(Log_Header[[#This Row],[Target_Depth]]),Log_Header[[#This Row],[Target_Depth]],"")</f>
        <v>1172</v>
      </c>
      <c r="D117" s="230">
        <v>-44</v>
      </c>
      <c r="E117" s="231">
        <f>IF(ISBLANK(Table5[[#This Row],[SP]]),"",Log_Header[[#This Row],[Tbh]])</f>
        <v>138</v>
      </c>
      <c r="F117" s="232">
        <f>IF(ISBLANK(Table5[[#This Row],[SP]]),"",Log_Header[[#This Row],[Ts]])</f>
        <v>63</v>
      </c>
      <c r="G117" s="232">
        <f>IF(ISBLANK(Table5[[#This Row],[SP]]),"",Log_Header[[#This Row],[Dt]])</f>
        <v>4598</v>
      </c>
      <c r="H117" s="233">
        <f>IF(ISBLANK(Table5[[#This Row],[SP]]),"",Log_Header[[#This Row],[Gg]])</f>
        <v>1.6311439756415833E-2</v>
      </c>
      <c r="I117" s="232">
        <f>IF(ISBLANK(Table5[[#This Row],[SP]]),"",Log_Header[[#This Row],[Df]])</f>
        <v>1162</v>
      </c>
      <c r="J117" s="234">
        <f>IFERROR((Table5[[#This Row],[Gg]]*Table5[[#This Row],[Df]])+Table5[[#This Row],[Ts]],"")</f>
        <v>81.953892996955204</v>
      </c>
      <c r="K117" s="235">
        <f>IF(ISBLANK(Table5[[#This Row],[SP]]),"",Log_Header[[#This Row],[Rmf]])</f>
        <v>1.35</v>
      </c>
      <c r="L117" s="236">
        <f>IF(ISNUMBER(Log_Header[[#This Row],[T-Rmf]]),Log_Header[[#This Row],[T-Rmf]],"")</f>
        <v>138</v>
      </c>
      <c r="M117" s="237">
        <f>IFERROR(IF(Table5[[#This Row],[Rmf]]&lt;5,Table5[[#This Row],[Rmf]]*Table5[[#This Row],[T-Rmf]]/Table5[[#This Row],[Tf]],1.75*Table5[[#This Row],[Rmf]]*Table5[[#This Row],[Ts]]/Table5[[#This Row],[Tf]]),"")</f>
        <v>2.2732294121393539</v>
      </c>
      <c r="N117" s="237">
        <f>IFERROR(61+(0.133*Table5[[#This Row],[Tf]]),"")</f>
        <v>71.899867768595044</v>
      </c>
      <c r="O117" s="238">
        <f>IFERROR(POWER(10,(Table5[[#This Row],[SP]]+Table5[[#This Row],[K]]*LOG10(Table5[[#This Row],[Rmf_Tf_Cor]]))/Table5[[#This Row],[K]]),"")</f>
        <v>0.55549618930821676</v>
      </c>
      <c r="P117" s="239">
        <f>IF(ISBLANK(Table5[[#This Row],[SP]]),"",Log_Header[[#This Row],[cf_H2O_Type]])</f>
        <v>1</v>
      </c>
      <c r="Q117" s="238">
        <f>IFERROR(Table5[[#This Row],[Rwe]]*Table5[[#This Row],[cf_H2O_Type]],"")</f>
        <v>0.55549618930821676</v>
      </c>
      <c r="R117" s="238">
        <f>IFERROR(Table5[[#This Row],[Rw]]*Table5[[#This Row],[Tf]]/75,"")</f>
        <v>0.60700100345042618</v>
      </c>
      <c r="S117" s="237">
        <f>IFERROR(10000/Table5[[#This Row],[Rw_75]],"")</f>
        <v>16474.437345500533</v>
      </c>
      <c r="T117" s="239">
        <f>IF(ISBLANK(Table5[[#This Row],[SP]]),"",Log_Header[[#This Row],[ct]])</f>
        <v>0.55000000000000004</v>
      </c>
      <c r="U117" s="240">
        <f>IFERROR(ROUND(Table5[[#This Row],[ct]]*Table5[[#This Row],[Cw_75]],-1),"")</f>
        <v>9060</v>
      </c>
      <c r="V117" s="69"/>
      <c r="W117" s="69"/>
      <c r="Y117" s="29"/>
      <c r="Z117"/>
      <c r="AA117"/>
      <c r="AB117"/>
      <c r="AC117"/>
      <c r="AD117"/>
      <c r="AE117"/>
      <c r="AF117"/>
      <c r="AG117"/>
      <c r="AH117"/>
    </row>
    <row r="118" spans="1:34" ht="12.75" customHeight="1" x14ac:dyDescent="0.25">
      <c r="A118" s="229">
        <f>IF(ISNUMBER(Log_Header[[#This Row],[Seq]]),Log_Header[[#This Row],[Seq]],"")</f>
        <v>112</v>
      </c>
      <c r="B118" s="31">
        <f>IF(ISNUMBER(Log_Header[[#This Row],[BRACS_ID]]),Log_Header[[#This Row],[BRACS_ID]],"")</f>
        <v>26089</v>
      </c>
      <c r="C118" s="31">
        <f>IF(ISNUMBER(Log_Header[[#This Row],[Target_Depth]]),Log_Header[[#This Row],[Target_Depth]],"")</f>
        <v>1236</v>
      </c>
      <c r="D118" s="230">
        <v>-31</v>
      </c>
      <c r="E118" s="231">
        <f>IF(ISBLANK(Table5[[#This Row],[SP]]),"",Log_Header[[#This Row],[Tbh]])</f>
        <v>138</v>
      </c>
      <c r="F118" s="232">
        <f>IF(ISBLANK(Table5[[#This Row],[SP]]),"",Log_Header[[#This Row],[Ts]])</f>
        <v>63</v>
      </c>
      <c r="G118" s="232">
        <f>IF(ISBLANK(Table5[[#This Row],[SP]]),"",Log_Header[[#This Row],[Dt]])</f>
        <v>4598</v>
      </c>
      <c r="H118" s="233">
        <f>IF(ISBLANK(Table5[[#This Row],[SP]]),"",Log_Header[[#This Row],[Gg]])</f>
        <v>1.6311439756415833E-2</v>
      </c>
      <c r="I118" s="232">
        <f>IF(ISBLANK(Table5[[#This Row],[SP]]),"",Log_Header[[#This Row],[Df]])</f>
        <v>1226</v>
      </c>
      <c r="J118" s="234">
        <f>IFERROR((Table5[[#This Row],[Gg]]*Table5[[#This Row],[Df]])+Table5[[#This Row],[Ts]],"")</f>
        <v>82.997825141365809</v>
      </c>
      <c r="K118" s="235">
        <f>IF(ISBLANK(Table5[[#This Row],[SP]]),"",Log_Header[[#This Row],[Rmf]])</f>
        <v>1.35</v>
      </c>
      <c r="L118" s="236">
        <f>IF(ISNUMBER(Log_Header[[#This Row],[T-Rmf]]),Log_Header[[#This Row],[T-Rmf]],"")</f>
        <v>138</v>
      </c>
      <c r="M118" s="237">
        <f>IFERROR(IF(Table5[[#This Row],[Rmf]]&lt;5,Table5[[#This Row],[Rmf]]*Table5[[#This Row],[T-Rmf]]/Table5[[#This Row],[Tf]],1.75*Table5[[#This Row],[Rmf]]*Table5[[#This Row],[Ts]]/Table5[[#This Row],[Tf]]),"")</f>
        <v>2.2446371297402683</v>
      </c>
      <c r="N118" s="237">
        <f>IFERROR(61+(0.133*Table5[[#This Row],[Tf]]),"")</f>
        <v>72.038710743801659</v>
      </c>
      <c r="O118" s="238">
        <f>IFERROR(POWER(10,(Table5[[#This Row],[SP]]+Table5[[#This Row],[K]]*LOG10(Table5[[#This Row],[Rmf_Tf_Cor]]))/Table5[[#This Row],[K]]),"")</f>
        <v>0.83333946685936644</v>
      </c>
      <c r="P118" s="239">
        <f>IF(ISBLANK(Table5[[#This Row],[SP]]),"",Log_Header[[#This Row],[cf_H2O_Type]])</f>
        <v>1</v>
      </c>
      <c r="Q118" s="238">
        <f>IFERROR(Table5[[#This Row],[Rwe]]*Table5[[#This Row],[cf_H2O_Type]],"")</f>
        <v>0.83333946685936644</v>
      </c>
      <c r="R118" s="238">
        <f>IFERROR(Table5[[#This Row],[Rw]]*Table5[[#This Row],[Tf]]/75,"")</f>
        <v>0.92220484471723596</v>
      </c>
      <c r="S118" s="237">
        <f>IFERROR(10000/Table5[[#This Row],[Rw_75]],"")</f>
        <v>10843.577820355275</v>
      </c>
      <c r="T118" s="239">
        <f>IF(ISBLANK(Table5[[#This Row],[SP]]),"",Log_Header[[#This Row],[ct]])</f>
        <v>0.55000000000000004</v>
      </c>
      <c r="U118" s="240">
        <f>IFERROR(ROUND(Table5[[#This Row],[ct]]*Table5[[#This Row],[Cw_75]],-1),"")</f>
        <v>5960</v>
      </c>
      <c r="V118" s="69"/>
      <c r="W118" s="69"/>
      <c r="Y118" s="29"/>
      <c r="Z118"/>
      <c r="AA118"/>
      <c r="AB118"/>
      <c r="AC118"/>
      <c r="AD118"/>
      <c r="AE118"/>
      <c r="AF118"/>
      <c r="AG118"/>
      <c r="AH118"/>
    </row>
    <row r="119" spans="1:34" ht="12.75" customHeight="1" x14ac:dyDescent="0.25">
      <c r="A119" s="229">
        <f>IF(ISNUMBER(Log_Header[[#This Row],[Seq]]),Log_Header[[#This Row],[Seq]],"")</f>
        <v>113</v>
      </c>
      <c r="B119" s="31">
        <f>IF(ISNUMBER(Log_Header[[#This Row],[BRACS_ID]]),Log_Header[[#This Row],[BRACS_ID]],"")</f>
        <v>26089</v>
      </c>
      <c r="C119" s="31">
        <f>IF(ISNUMBER(Log_Header[[#This Row],[Target_Depth]]),Log_Header[[#This Row],[Target_Depth]],"")</f>
        <v>1320</v>
      </c>
      <c r="D119" s="230">
        <v>-24</v>
      </c>
      <c r="E119" s="231">
        <f>IF(ISBLANK(Table5[[#This Row],[SP]]),"",Log_Header[[#This Row],[Tbh]])</f>
        <v>138</v>
      </c>
      <c r="F119" s="232">
        <f>IF(ISBLANK(Table5[[#This Row],[SP]]),"",Log_Header[[#This Row],[Ts]])</f>
        <v>63</v>
      </c>
      <c r="G119" s="232">
        <f>IF(ISBLANK(Table5[[#This Row],[SP]]),"",Log_Header[[#This Row],[Dt]])</f>
        <v>4598</v>
      </c>
      <c r="H119" s="233">
        <f>IF(ISBLANK(Table5[[#This Row],[SP]]),"",Log_Header[[#This Row],[Gg]])</f>
        <v>1.6311439756415833E-2</v>
      </c>
      <c r="I119" s="232">
        <f>IF(ISBLANK(Table5[[#This Row],[SP]]),"",Log_Header[[#This Row],[Df]])</f>
        <v>1310</v>
      </c>
      <c r="J119" s="234">
        <f>IFERROR((Table5[[#This Row],[Gg]]*Table5[[#This Row],[Df]])+Table5[[#This Row],[Ts]],"")</f>
        <v>84.367986080904743</v>
      </c>
      <c r="K119" s="235">
        <f>IF(ISBLANK(Table5[[#This Row],[SP]]),"",Log_Header[[#This Row],[Rmf]])</f>
        <v>1.35</v>
      </c>
      <c r="L119" s="236">
        <f>IF(ISNUMBER(Log_Header[[#This Row],[T-Rmf]]),Log_Header[[#This Row],[T-Rmf]],"")</f>
        <v>138</v>
      </c>
      <c r="M119" s="237">
        <f>IFERROR(IF(Table5[[#This Row],[Rmf]]&lt;5,Table5[[#This Row],[Rmf]]*Table5[[#This Row],[T-Rmf]]/Table5[[#This Row],[Tf]],1.75*Table5[[#This Row],[Rmf]]*Table5[[#This Row],[Ts]]/Table5[[#This Row],[Tf]]),"")</f>
        <v>2.2081835617285863</v>
      </c>
      <c r="N119" s="237">
        <f>IFERROR(61+(0.133*Table5[[#This Row],[Tf]]),"")</f>
        <v>72.220942148760329</v>
      </c>
      <c r="O119" s="238">
        <f>IFERROR(POWER(10,(Table5[[#This Row],[SP]]+Table5[[#This Row],[K]]*LOG10(Table5[[#This Row],[Rmf_Tf_Cor]]))/Table5[[#This Row],[K]]),"")</f>
        <v>1.0273574870948914</v>
      </c>
      <c r="P119" s="239">
        <f>IF(ISBLANK(Table5[[#This Row],[SP]]),"",Log_Header[[#This Row],[cf_H2O_Type]])</f>
        <v>1</v>
      </c>
      <c r="Q119" s="238">
        <f>IFERROR(Table5[[#This Row],[Rwe]]*Table5[[#This Row],[cf_H2O_Type]],"")</f>
        <v>1.0273574870948914</v>
      </c>
      <c r="R119" s="238">
        <f>IFERROR(Table5[[#This Row],[Rw]]*Table5[[#This Row],[Tf]]/75,"")</f>
        <v>1.155681095617801</v>
      </c>
      <c r="S119" s="237">
        <f>IFERROR(10000/Table5[[#This Row],[Rw_75]],"")</f>
        <v>8652.9060983334912</v>
      </c>
      <c r="T119" s="239">
        <f>IF(ISBLANK(Table5[[#This Row],[SP]]),"",Log_Header[[#This Row],[ct]])</f>
        <v>0.55000000000000004</v>
      </c>
      <c r="U119" s="240">
        <f>IFERROR(ROUND(Table5[[#This Row],[ct]]*Table5[[#This Row],[Cw_75]],-1),"")</f>
        <v>4760</v>
      </c>
      <c r="V119" s="69"/>
      <c r="W119" s="69"/>
      <c r="Y119" s="29"/>
      <c r="Z119"/>
      <c r="AA119"/>
      <c r="AB119"/>
      <c r="AC119"/>
      <c r="AD119"/>
      <c r="AE119"/>
      <c r="AF119"/>
      <c r="AG119"/>
      <c r="AH119"/>
    </row>
    <row r="120" spans="1:34" ht="12.75" customHeight="1" x14ac:dyDescent="0.25">
      <c r="A120" s="229">
        <f>IF(ISNUMBER(Log_Header[[#This Row],[Seq]]),Log_Header[[#This Row],[Seq]],"")</f>
        <v>114</v>
      </c>
      <c r="B120" s="31">
        <f>IF(ISNUMBER(Log_Header[[#This Row],[BRACS_ID]]),Log_Header[[#This Row],[BRACS_ID]],"")</f>
        <v>26093</v>
      </c>
      <c r="C120" s="31">
        <f>IF(ISNUMBER(Log_Header[[#This Row],[Target_Depth]]),Log_Header[[#This Row],[Target_Depth]],"")</f>
        <v>1250</v>
      </c>
      <c r="D120" s="230">
        <v>-12</v>
      </c>
      <c r="E120" s="231">
        <f>IF(ISBLANK(Table5[[#This Row],[SP]]),"",Log_Header[[#This Row],[Tbh]])</f>
        <v>136</v>
      </c>
      <c r="F120" s="232">
        <f>IF(ISBLANK(Table5[[#This Row],[SP]]),"",Log_Header[[#This Row],[Ts]])</f>
        <v>63</v>
      </c>
      <c r="G120" s="232">
        <f>IF(ISBLANK(Table5[[#This Row],[SP]]),"",Log_Header[[#This Row],[Dt]])</f>
        <v>4608</v>
      </c>
      <c r="H120" s="233">
        <f>IF(ISBLANK(Table5[[#This Row],[SP]]),"",Log_Header[[#This Row],[Gg]])</f>
        <v>1.5842013888888888E-2</v>
      </c>
      <c r="I120" s="232">
        <f>IF(ISBLANK(Table5[[#This Row],[SP]]),"",Log_Header[[#This Row],[Df]])</f>
        <v>1239</v>
      </c>
      <c r="J120" s="234">
        <f>IFERROR((Table5[[#This Row],[Gg]]*Table5[[#This Row],[Df]])+Table5[[#This Row],[Ts]],"")</f>
        <v>82.628255208333329</v>
      </c>
      <c r="K120" s="235">
        <f>IF(ISBLANK(Table5[[#This Row],[SP]]),"",Log_Header[[#This Row],[Rmf]])</f>
        <v>1.8</v>
      </c>
      <c r="L120" s="236">
        <f>IF(ISNUMBER(Log_Header[[#This Row],[T-Rmf]]),Log_Header[[#This Row],[T-Rmf]],"")</f>
        <v>87</v>
      </c>
      <c r="M120" s="237">
        <f>IFERROR(IF(Table5[[#This Row],[Rmf]]&lt;5,Table5[[#This Row],[Rmf]]*Table5[[#This Row],[T-Rmf]]/Table5[[#This Row],[Tf]],1.75*Table5[[#This Row],[Rmf]]*Table5[[#This Row],[Ts]]/Table5[[#This Row],[Tf]]),"")</f>
        <v>1.8952354688497208</v>
      </c>
      <c r="N120" s="237">
        <f>IFERROR(61+(0.133*Table5[[#This Row],[Tf]]),"")</f>
        <v>71.989557942708331</v>
      </c>
      <c r="O120" s="238">
        <f>IFERROR(POWER(10,(Table5[[#This Row],[SP]]+Table5[[#This Row],[K]]*LOG10(Table5[[#This Row],[Rmf_Tf_Cor]]))/Table5[[#This Row],[K]]),"")</f>
        <v>1.2911370209822759</v>
      </c>
      <c r="P120" s="239">
        <f>IF(ISBLANK(Table5[[#This Row],[SP]]),"",Log_Header[[#This Row],[cf_H2O_Type]])</f>
        <v>1</v>
      </c>
      <c r="Q120" s="238">
        <f>IFERROR(Table5[[#This Row],[Rwe]]*Table5[[#This Row],[cf_H2O_Type]],"")</f>
        <v>1.2911370209822759</v>
      </c>
      <c r="R120" s="238">
        <f>IFERROR(Table5[[#This Row],[Rw]]*Table5[[#This Row],[Tf]]/75,"")</f>
        <v>1.4224586570486761</v>
      </c>
      <c r="S120" s="237">
        <f>IFERROR(10000/Table5[[#This Row],[Rw_75]],"")</f>
        <v>7030.0812965264286</v>
      </c>
      <c r="T120" s="239">
        <f>IF(ISBLANK(Table5[[#This Row],[SP]]),"",Log_Header[[#This Row],[ct]])</f>
        <v>0.55000000000000004</v>
      </c>
      <c r="U120" s="240">
        <f>IFERROR(ROUND(Table5[[#This Row],[ct]]*Table5[[#This Row],[Cw_75]],-1),"")</f>
        <v>3870</v>
      </c>
      <c r="V120" s="69"/>
      <c r="W120" s="69"/>
      <c r="Y120" s="29"/>
      <c r="Z120"/>
      <c r="AA120"/>
      <c r="AB120"/>
      <c r="AC120"/>
      <c r="AD120"/>
      <c r="AE120"/>
      <c r="AF120"/>
      <c r="AG120"/>
      <c r="AH120"/>
    </row>
    <row r="121" spans="1:34" ht="12.75" customHeight="1" x14ac:dyDescent="0.25">
      <c r="A121" s="229">
        <f>IF(ISNUMBER(Log_Header[[#This Row],[Seq]]),Log_Header[[#This Row],[Seq]],"")</f>
        <v>115</v>
      </c>
      <c r="B121" s="31">
        <f>IF(ISNUMBER(Log_Header[[#This Row],[BRACS_ID]]),Log_Header[[#This Row],[BRACS_ID]],"")</f>
        <v>26093</v>
      </c>
      <c r="C121" s="31">
        <f>IF(ISNUMBER(Log_Header[[#This Row],[Target_Depth]]),Log_Header[[#This Row],[Target_Depth]],"")</f>
        <v>1645</v>
      </c>
      <c r="D121" s="230">
        <v>-46</v>
      </c>
      <c r="E121" s="231">
        <f>IF(ISBLANK(Table5[[#This Row],[SP]]),"",Log_Header[[#This Row],[Tbh]])</f>
        <v>136</v>
      </c>
      <c r="F121" s="232">
        <f>IF(ISBLANK(Table5[[#This Row],[SP]]),"",Log_Header[[#This Row],[Ts]])</f>
        <v>63</v>
      </c>
      <c r="G121" s="232">
        <f>IF(ISBLANK(Table5[[#This Row],[SP]]),"",Log_Header[[#This Row],[Dt]])</f>
        <v>4608</v>
      </c>
      <c r="H121" s="233">
        <f>IF(ISBLANK(Table5[[#This Row],[SP]]),"",Log_Header[[#This Row],[Gg]])</f>
        <v>1.5842013888888888E-2</v>
      </c>
      <c r="I121" s="232">
        <f>IF(ISBLANK(Table5[[#This Row],[SP]]),"",Log_Header[[#This Row],[Df]])</f>
        <v>1634</v>
      </c>
      <c r="J121" s="234">
        <f>IFERROR((Table5[[#This Row],[Gg]]*Table5[[#This Row],[Df]])+Table5[[#This Row],[Ts]],"")</f>
        <v>88.885850694444443</v>
      </c>
      <c r="K121" s="235">
        <f>IF(ISBLANK(Table5[[#This Row],[SP]]),"",Log_Header[[#This Row],[Rmf]])</f>
        <v>1.8</v>
      </c>
      <c r="L121" s="236">
        <f>IF(ISNUMBER(Log_Header[[#This Row],[T-Rmf]]),Log_Header[[#This Row],[T-Rmf]],"")</f>
        <v>87</v>
      </c>
      <c r="M121" s="237">
        <f>IFERROR(IF(Table5[[#This Row],[Rmf]]&lt;5,Table5[[#This Row],[Rmf]]*Table5[[#This Row],[T-Rmf]]/Table5[[#This Row],[Tf]],1.75*Table5[[#This Row],[Rmf]]*Table5[[#This Row],[Ts]]/Table5[[#This Row],[Tf]]),"")</f>
        <v>1.7618102181226898</v>
      </c>
      <c r="N121" s="237">
        <f>IFERROR(61+(0.133*Table5[[#This Row],[Tf]]),"")</f>
        <v>72.82181814236111</v>
      </c>
      <c r="O121" s="238">
        <f>IFERROR(POWER(10,(Table5[[#This Row],[SP]]+Table5[[#This Row],[K]]*LOG10(Table5[[#This Row],[Rmf_Tf_Cor]]))/Table5[[#This Row],[K]]),"")</f>
        <v>0.4114151750365086</v>
      </c>
      <c r="P121" s="239">
        <f>IF(ISBLANK(Table5[[#This Row],[SP]]),"",Log_Header[[#This Row],[cf_H2O_Type]])</f>
        <v>1</v>
      </c>
      <c r="Q121" s="238">
        <f>IFERROR(Table5[[#This Row],[Rwe]]*Table5[[#This Row],[cf_H2O_Type]],"")</f>
        <v>0.4114151750365086</v>
      </c>
      <c r="R121" s="238">
        <f>IFERROR(Table5[[#This Row],[Rw]]*Table5[[#This Row],[Tf]]/75,"")</f>
        <v>0.48758650428965106</v>
      </c>
      <c r="S121" s="237">
        <f>IFERROR(10000/Table5[[#This Row],[Rw_75]],"")</f>
        <v>20509.181267370546</v>
      </c>
      <c r="T121" s="239">
        <f>IF(ISBLANK(Table5[[#This Row],[SP]]),"",Log_Header[[#This Row],[ct]])</f>
        <v>0.55000000000000004</v>
      </c>
      <c r="U121" s="240">
        <f>IFERROR(ROUND(Table5[[#This Row],[ct]]*Table5[[#This Row],[Cw_75]],-1),"")</f>
        <v>11280</v>
      </c>
      <c r="V121" s="69"/>
      <c r="W121" s="69"/>
      <c r="Y121" s="29"/>
      <c r="Z121"/>
      <c r="AA121"/>
      <c r="AB121"/>
      <c r="AC121"/>
      <c r="AD121"/>
      <c r="AE121"/>
      <c r="AF121"/>
      <c r="AG121"/>
      <c r="AH121"/>
    </row>
    <row r="122" spans="1:34" ht="12.75" customHeight="1" x14ac:dyDescent="0.25">
      <c r="A122" s="229" t="str">
        <f>IF(ISNUMBER(Log_Header[[#This Row],[Seq]]),Log_Header[[#This Row],[Seq]],"")</f>
        <v/>
      </c>
      <c r="B122" s="31" t="str">
        <f>IF(ISNUMBER(Log_Header[[#This Row],[BRACS_ID]]),Log_Header[[#This Row],[BRACS_ID]],"")</f>
        <v/>
      </c>
      <c r="C122" s="31" t="str">
        <f>IF(ISNUMBER(Log_Header[[#This Row],[Target_Depth]]),Log_Header[[#This Row],[Target_Depth]],"")</f>
        <v/>
      </c>
      <c r="D122" s="230"/>
      <c r="E122" s="231" t="str">
        <f>IF(ISBLANK(Table5[[#This Row],[SP]]),"",Log_Header[[#This Row],[Tbh]])</f>
        <v/>
      </c>
      <c r="F122" s="232" t="str">
        <f>IF(ISBLANK(Table5[[#This Row],[SP]]),"",Log_Header[[#This Row],[Ts]])</f>
        <v/>
      </c>
      <c r="G122" s="232" t="str">
        <f>IF(ISBLANK(Table5[[#This Row],[SP]]),"",Log_Header[[#This Row],[Dt]])</f>
        <v/>
      </c>
      <c r="H122" s="233" t="str">
        <f>IF(ISBLANK(Table5[[#This Row],[SP]]),"",Log_Header[[#This Row],[Gg]])</f>
        <v/>
      </c>
      <c r="I122" s="232" t="str">
        <f>IF(ISBLANK(Table5[[#This Row],[SP]]),"",Log_Header[[#This Row],[Df]])</f>
        <v/>
      </c>
      <c r="J122" s="234" t="str">
        <f>IFERROR((Table5[[#This Row],[Gg]]*Table5[[#This Row],[Df]])+Table5[[#This Row],[Ts]],"")</f>
        <v/>
      </c>
      <c r="K122" s="235" t="str">
        <f>IF(ISBLANK(Table5[[#This Row],[SP]]),"",Log_Header[[#This Row],[Rmf]])</f>
        <v/>
      </c>
      <c r="L122" s="236" t="str">
        <f>IF(ISNUMBER(Log_Header[[#This Row],[T-Rmf]]),Log_Header[[#This Row],[T-Rmf]],"")</f>
        <v/>
      </c>
      <c r="M122" s="237" t="str">
        <f>IFERROR(IF(Table5[[#This Row],[Rmf]]&lt;5,Table5[[#This Row],[Rmf]]*Table5[[#This Row],[T-Rmf]]/Table5[[#This Row],[Tf]],1.75*Table5[[#This Row],[Rmf]]*Table5[[#This Row],[Ts]]/Table5[[#This Row],[Tf]]),"")</f>
        <v/>
      </c>
      <c r="N122" s="237" t="str">
        <f>IFERROR(61+(0.133*Table5[[#This Row],[Tf]]),"")</f>
        <v/>
      </c>
      <c r="O122" s="238" t="str">
        <f>IFERROR(POWER(10,(Table5[[#This Row],[SP]]+Table5[[#This Row],[K]]*LOG10(Table5[[#This Row],[Rmf_Tf_Cor]]))/Table5[[#This Row],[K]]),"")</f>
        <v/>
      </c>
      <c r="P122" s="239" t="str">
        <f>IF(ISBLANK(Table5[[#This Row],[SP]]),"",Log_Header[[#This Row],[cf_H2O_Type]])</f>
        <v/>
      </c>
      <c r="Q122" s="238" t="str">
        <f>IFERROR(Table5[[#This Row],[Rwe]]*Table5[[#This Row],[cf_H2O_Type]],"")</f>
        <v/>
      </c>
      <c r="R122" s="238" t="str">
        <f>IFERROR(Table5[[#This Row],[Rw]]*Table5[[#This Row],[Tf]]/75,"")</f>
        <v/>
      </c>
      <c r="S122" s="237" t="str">
        <f>IFERROR(10000/Table5[[#This Row],[Rw_75]],"")</f>
        <v/>
      </c>
      <c r="T122" s="239" t="str">
        <f>IF(ISBLANK(Table5[[#This Row],[SP]]),"",Log_Header[[#This Row],[ct]])</f>
        <v/>
      </c>
      <c r="U122" s="240" t="str">
        <f>IFERROR(ROUND(Table5[[#This Row],[ct]]*Table5[[#This Row],[Cw_75]],-1),"")</f>
        <v/>
      </c>
      <c r="V122" s="69"/>
      <c r="W122" s="69"/>
      <c r="Y122" s="29"/>
      <c r="Z122"/>
      <c r="AA122"/>
      <c r="AB122"/>
      <c r="AC122"/>
      <c r="AD122"/>
      <c r="AE122"/>
      <c r="AF122"/>
      <c r="AG122"/>
      <c r="AH122"/>
    </row>
    <row r="123" spans="1:34" ht="12.75" customHeight="1" x14ac:dyDescent="0.25">
      <c r="A123" s="229">
        <f>IF(ISNUMBER(Log_Header[[#This Row],[Seq]]),Log_Header[[#This Row],[Seq]],"")</f>
        <v>116</v>
      </c>
      <c r="B123" s="31">
        <f>IF(ISNUMBER(Log_Header[[#This Row],[BRACS_ID]]),Log_Header[[#This Row],[BRACS_ID]],"")</f>
        <v>26091</v>
      </c>
      <c r="C123" s="31" t="str">
        <f>IF(ISNUMBER(Log_Header[[#This Row],[Target_Depth]]),Log_Header[[#This Row],[Target_Depth]],"")</f>
        <v/>
      </c>
      <c r="D123" s="230"/>
      <c r="E123" s="231" t="str">
        <f>IF(ISBLANK(Table5[[#This Row],[SP]]),"",Log_Header[[#This Row],[Tbh]])</f>
        <v/>
      </c>
      <c r="F123" s="232" t="str">
        <f>IF(ISBLANK(Table5[[#This Row],[SP]]),"",Log_Header[[#This Row],[Ts]])</f>
        <v/>
      </c>
      <c r="G123" s="232" t="str">
        <f>IF(ISBLANK(Table5[[#This Row],[SP]]),"",Log_Header[[#This Row],[Dt]])</f>
        <v/>
      </c>
      <c r="H123" s="233" t="str">
        <f>IF(ISBLANK(Table5[[#This Row],[SP]]),"",Log_Header[[#This Row],[Gg]])</f>
        <v/>
      </c>
      <c r="I123" s="232" t="str">
        <f>IF(ISBLANK(Table5[[#This Row],[SP]]),"",Log_Header[[#This Row],[Df]])</f>
        <v/>
      </c>
      <c r="J123" s="234" t="str">
        <f>IFERROR((Table5[[#This Row],[Gg]]*Table5[[#This Row],[Df]])+Table5[[#This Row],[Ts]],"")</f>
        <v/>
      </c>
      <c r="K123" s="235" t="str">
        <f>IF(ISBLANK(Table5[[#This Row],[SP]]),"",Log_Header[[#This Row],[Rmf]])</f>
        <v/>
      </c>
      <c r="L123" s="236" t="str">
        <f>IF(ISNUMBER(Log_Header[[#This Row],[T-Rmf]]),Log_Header[[#This Row],[T-Rmf]],"")</f>
        <v/>
      </c>
      <c r="M123" s="237" t="str">
        <f>IFERROR(IF(Table5[[#This Row],[Rmf]]&lt;5,Table5[[#This Row],[Rmf]]*Table5[[#This Row],[T-Rmf]]/Table5[[#This Row],[Tf]],1.75*Table5[[#This Row],[Rmf]]*Table5[[#This Row],[Ts]]/Table5[[#This Row],[Tf]]),"")</f>
        <v/>
      </c>
      <c r="N123" s="237" t="str">
        <f>IFERROR(61+(0.133*Table5[[#This Row],[Tf]]),"")</f>
        <v/>
      </c>
      <c r="O123" s="238" t="str">
        <f>IFERROR(POWER(10,(Table5[[#This Row],[SP]]+Table5[[#This Row],[K]]*LOG10(Table5[[#This Row],[Rmf_Tf_Cor]]))/Table5[[#This Row],[K]]),"")</f>
        <v/>
      </c>
      <c r="P123" s="239" t="str">
        <f>IF(ISBLANK(Table5[[#This Row],[SP]]),"",Log_Header[[#This Row],[cf_H2O_Type]])</f>
        <v/>
      </c>
      <c r="Q123" s="238" t="str">
        <f>IFERROR(Table5[[#This Row],[Rwe]]*Table5[[#This Row],[cf_H2O_Type]],"")</f>
        <v/>
      </c>
      <c r="R123" s="238" t="str">
        <f>IFERROR(Table5[[#This Row],[Rw]]*Table5[[#This Row],[Tf]]/75,"")</f>
        <v/>
      </c>
      <c r="S123" s="237" t="str">
        <f>IFERROR(10000/Table5[[#This Row],[Rw_75]],"")</f>
        <v/>
      </c>
      <c r="T123" s="239" t="str">
        <f>IF(ISBLANK(Table5[[#This Row],[SP]]),"",Log_Header[[#This Row],[ct]])</f>
        <v/>
      </c>
      <c r="U123" s="240" t="str">
        <f>IFERROR(ROUND(Table5[[#This Row],[ct]]*Table5[[#This Row],[Cw_75]],-1),"")</f>
        <v/>
      </c>
      <c r="V123" s="69"/>
      <c r="W123" s="69"/>
      <c r="Y123" s="29"/>
      <c r="Z123"/>
      <c r="AA123"/>
      <c r="AB123"/>
      <c r="AC123"/>
      <c r="AD123"/>
      <c r="AE123"/>
      <c r="AF123"/>
      <c r="AG123"/>
      <c r="AH123"/>
    </row>
    <row r="124" spans="1:34" ht="12.75" customHeight="1" x14ac:dyDescent="0.25">
      <c r="A124" s="229">
        <f>IF(ISNUMBER(Log_Header[[#This Row],[Seq]]),Log_Header[[#This Row],[Seq]],"")</f>
        <v>117</v>
      </c>
      <c r="B124" s="31">
        <f>IF(ISNUMBER(Log_Header[[#This Row],[BRACS_ID]]),Log_Header[[#This Row],[BRACS_ID]],"")</f>
        <v>26098</v>
      </c>
      <c r="C124" s="31">
        <f>IF(ISNUMBER(Log_Header[[#This Row],[Target_Depth]]),Log_Header[[#This Row],[Target_Depth]],"")</f>
        <v>1220</v>
      </c>
      <c r="D124" s="230">
        <v>-48</v>
      </c>
      <c r="E124" s="231">
        <f>IF(ISBLANK(Table5[[#This Row],[SP]]),"",Log_Header[[#This Row],[Tbh]])</f>
        <v>144</v>
      </c>
      <c r="F124" s="232">
        <f>IF(ISBLANK(Table5[[#This Row],[SP]]),"",Log_Header[[#This Row],[Ts]])</f>
        <v>63</v>
      </c>
      <c r="G124" s="232">
        <f>IF(ISBLANK(Table5[[#This Row],[SP]]),"",Log_Header[[#This Row],[Dt]])</f>
        <v>5019</v>
      </c>
      <c r="H124" s="233">
        <f>IF(ISBLANK(Table5[[#This Row],[SP]]),"",Log_Header[[#This Row],[Gg]])</f>
        <v>1.6138673042438732E-2</v>
      </c>
      <c r="I124" s="232">
        <f>IF(ISBLANK(Table5[[#This Row],[SP]]),"",Log_Header[[#This Row],[Df]])</f>
        <v>1211</v>
      </c>
      <c r="J124" s="234">
        <f>IFERROR((Table5[[#This Row],[Gg]]*Table5[[#This Row],[Df]])+Table5[[#This Row],[Ts]],"")</f>
        <v>82.543933054393307</v>
      </c>
      <c r="K124" s="235">
        <f>IF(ISBLANK(Table5[[#This Row],[SP]]),"",Log_Header[[#This Row],[Rmf]])</f>
        <v>2.25</v>
      </c>
      <c r="L124" s="236">
        <f>IF(ISNUMBER(Log_Header[[#This Row],[T-Rmf]]),Log_Header[[#This Row],[T-Rmf]],"")</f>
        <v>75</v>
      </c>
      <c r="M124" s="237">
        <f>IFERROR(IF(Table5[[#This Row],[Rmf]]&lt;5,Table5[[#This Row],[Rmf]]*Table5[[#This Row],[T-Rmf]]/Table5[[#This Row],[Tf]],1.75*Table5[[#This Row],[Rmf]]*Table5[[#This Row],[Ts]]/Table5[[#This Row],[Tf]]),"")</f>
        <v>2.0443658759124088</v>
      </c>
      <c r="N124" s="237">
        <f>IFERROR(61+(0.133*Table5[[#This Row],[Tf]]),"")</f>
        <v>71.978343096234312</v>
      </c>
      <c r="O124" s="238">
        <f>IFERROR(POWER(10,(Table5[[#This Row],[SP]]+Table5[[#This Row],[K]]*LOG10(Table5[[#This Row],[Rmf_Tf_Cor]]))/Table5[[#This Row],[K]]),"")</f>
        <v>0.44024189510612421</v>
      </c>
      <c r="P124" s="239">
        <f>IF(ISBLANK(Table5[[#This Row],[SP]]),"",Log_Header[[#This Row],[cf_H2O_Type]])</f>
        <v>1</v>
      </c>
      <c r="Q124" s="238">
        <f>IFERROR(Table5[[#This Row],[Rwe]]*Table5[[#This Row],[cf_H2O_Type]],"")</f>
        <v>0.44024189510612421</v>
      </c>
      <c r="R124" s="238">
        <f>IFERROR(Table5[[#This Row],[Rw]]*Table5[[#This Row],[Tf]]/75,"")</f>
        <v>0.48452396689838878</v>
      </c>
      <c r="S124" s="237">
        <f>IFERROR(10000/Table5[[#This Row],[Rw_75]],"")</f>
        <v>20638.813935280803</v>
      </c>
      <c r="T124" s="239">
        <f>IF(ISBLANK(Table5[[#This Row],[SP]]),"",Log_Header[[#This Row],[ct]])</f>
        <v>0.55000000000000004</v>
      </c>
      <c r="U124" s="240">
        <f>IFERROR(ROUND(Table5[[#This Row],[ct]]*Table5[[#This Row],[Cw_75]],-1),"")</f>
        <v>11350</v>
      </c>
      <c r="V124" s="69"/>
      <c r="W124" s="69"/>
      <c r="Y124" s="29"/>
      <c r="Z124"/>
      <c r="AA124"/>
      <c r="AB124"/>
      <c r="AC124"/>
      <c r="AD124"/>
      <c r="AE124"/>
      <c r="AF124"/>
      <c r="AG124"/>
      <c r="AH124"/>
    </row>
    <row r="125" spans="1:34" ht="12.75" customHeight="1" x14ac:dyDescent="0.25">
      <c r="A125" s="229">
        <f>IF(ISNUMBER(Log_Header[[#This Row],[Seq]]),Log_Header[[#This Row],[Seq]],"")</f>
        <v>118</v>
      </c>
      <c r="B125" s="31">
        <f>IF(ISNUMBER(Log_Header[[#This Row],[BRACS_ID]]),Log_Header[[#This Row],[BRACS_ID]],"")</f>
        <v>26098</v>
      </c>
      <c r="C125" s="31">
        <f>IF(ISNUMBER(Log_Header[[#This Row],[Target_Depth]]),Log_Header[[#This Row],[Target_Depth]],"")</f>
        <v>1670</v>
      </c>
      <c r="D125" s="230"/>
      <c r="E125" s="231" t="str">
        <f>IF(ISBLANK(Table5[[#This Row],[SP]]),"",Log_Header[[#This Row],[Tbh]])</f>
        <v/>
      </c>
      <c r="F125" s="232" t="str">
        <f>IF(ISBLANK(Table5[[#This Row],[SP]]),"",Log_Header[[#This Row],[Ts]])</f>
        <v/>
      </c>
      <c r="G125" s="232" t="str">
        <f>IF(ISBLANK(Table5[[#This Row],[SP]]),"",Log_Header[[#This Row],[Dt]])</f>
        <v/>
      </c>
      <c r="H125" s="233" t="str">
        <f>IF(ISBLANK(Table5[[#This Row],[SP]]),"",Log_Header[[#This Row],[Gg]])</f>
        <v/>
      </c>
      <c r="I125" s="232" t="str">
        <f>IF(ISBLANK(Table5[[#This Row],[SP]]),"",Log_Header[[#This Row],[Df]])</f>
        <v/>
      </c>
      <c r="J125" s="234" t="str">
        <f>IFERROR((Table5[[#This Row],[Gg]]*Table5[[#This Row],[Df]])+Table5[[#This Row],[Ts]],"")</f>
        <v/>
      </c>
      <c r="K125" s="235" t="str">
        <f>IF(ISBLANK(Table5[[#This Row],[SP]]),"",Log_Header[[#This Row],[Rmf]])</f>
        <v/>
      </c>
      <c r="L125" s="236">
        <f>IF(ISNUMBER(Log_Header[[#This Row],[T-Rmf]]),Log_Header[[#This Row],[T-Rmf]],"")</f>
        <v>75</v>
      </c>
      <c r="M12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25" s="237" t="str">
        <f>IFERROR(61+(0.133*Table5[[#This Row],[Tf]]),"")</f>
        <v/>
      </c>
      <c r="O125" s="238" t="str">
        <f>IFERROR(POWER(10,(Table5[[#This Row],[SP]]+Table5[[#This Row],[K]]*LOG10(Table5[[#This Row],[Rmf_Tf_Cor]]))/Table5[[#This Row],[K]]),"")</f>
        <v/>
      </c>
      <c r="P125" s="239" t="str">
        <f>IF(ISBLANK(Table5[[#This Row],[SP]]),"",Log_Header[[#This Row],[cf_H2O_Type]])</f>
        <v/>
      </c>
      <c r="Q125" s="238" t="str">
        <f>IFERROR(Table5[[#This Row],[Rwe]]*Table5[[#This Row],[cf_H2O_Type]],"")</f>
        <v/>
      </c>
      <c r="R125" s="238" t="str">
        <f>IFERROR(Table5[[#This Row],[Rw]]*Table5[[#This Row],[Tf]]/75,"")</f>
        <v/>
      </c>
      <c r="S125" s="237" t="str">
        <f>IFERROR(10000/Table5[[#This Row],[Rw_75]],"")</f>
        <v/>
      </c>
      <c r="T125" s="239" t="str">
        <f>IF(ISBLANK(Table5[[#This Row],[SP]]),"",Log_Header[[#This Row],[ct]])</f>
        <v/>
      </c>
      <c r="U125" s="240" t="str">
        <f>IFERROR(ROUND(Table5[[#This Row],[ct]]*Table5[[#This Row],[Cw_75]],-1),"")</f>
        <v/>
      </c>
      <c r="V125" s="69"/>
      <c r="W125" s="69"/>
      <c r="Y125" s="29"/>
      <c r="Z125"/>
      <c r="AA125"/>
      <c r="AB125"/>
      <c r="AC125"/>
      <c r="AD125"/>
      <c r="AE125"/>
      <c r="AF125"/>
      <c r="AG125"/>
      <c r="AH125"/>
    </row>
    <row r="126" spans="1:34" ht="12.75" customHeight="1" x14ac:dyDescent="0.25">
      <c r="A126" s="229">
        <f>IF(ISNUMBER(Log_Header[[#This Row],[Seq]]),Log_Header[[#This Row],[Seq]],"")</f>
        <v>119</v>
      </c>
      <c r="B126" s="31">
        <f>IF(ISNUMBER(Log_Header[[#This Row],[BRACS_ID]]),Log_Header[[#This Row],[BRACS_ID]],"")</f>
        <v>19401</v>
      </c>
      <c r="C126" s="31" t="str">
        <f>IF(ISNUMBER(Log_Header[[#This Row],[Target_Depth]]),Log_Header[[#This Row],[Target_Depth]],"")</f>
        <v/>
      </c>
      <c r="D126" s="230">
        <v>-31</v>
      </c>
      <c r="E126" s="231">
        <f>IF(ISBLANK(Table5[[#This Row],[SP]]),"",Log_Header[[#This Row],[Tbh]])</f>
        <v>126</v>
      </c>
      <c r="F126" s="232">
        <f>IF(ISBLANK(Table5[[#This Row],[SP]]),"",Log_Header[[#This Row],[Ts]])</f>
        <v>63</v>
      </c>
      <c r="G126" s="232">
        <f>IF(ISBLANK(Table5[[#This Row],[SP]]),"",Log_Header[[#This Row],[Dt]])</f>
        <v>3736</v>
      </c>
      <c r="H126" s="233">
        <f>IF(ISBLANK(Table5[[#This Row],[SP]]),"",Log_Header[[#This Row],[Gg]])</f>
        <v>1.6862955032119913E-2</v>
      </c>
      <c r="I126" s="232" t="str">
        <f>IF(ISBLANK(Table5[[#This Row],[SP]]),"",Log_Header[[#This Row],[Df]])</f>
        <v/>
      </c>
      <c r="J126" s="234" t="str">
        <f>IFERROR((Table5[[#This Row],[Gg]]*Table5[[#This Row],[Df]])+Table5[[#This Row],[Ts]],"")</f>
        <v/>
      </c>
      <c r="K126" s="235">
        <f>IF(ISBLANK(Table5[[#This Row],[SP]]),"",Log_Header[[#This Row],[Rmf]])</f>
        <v>1.5</v>
      </c>
      <c r="L126" s="236">
        <f>IF(ISNUMBER(Log_Header[[#This Row],[T-Rmf]]),Log_Header[[#This Row],[T-Rmf]],"")</f>
        <v>126</v>
      </c>
      <c r="M12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26" s="237" t="str">
        <f>IFERROR(61+(0.133*Table5[[#This Row],[Tf]]),"")</f>
        <v/>
      </c>
      <c r="O126" s="238" t="str">
        <f>IFERROR(POWER(10,(Table5[[#This Row],[SP]]+Table5[[#This Row],[K]]*LOG10(Table5[[#This Row],[Rmf_Tf_Cor]]))/Table5[[#This Row],[K]]),"")</f>
        <v/>
      </c>
      <c r="P126" s="239" t="str">
        <f>IF(ISBLANK(Table5[[#This Row],[SP]]),"",Log_Header[[#This Row],[cf_H2O_Type]])</f>
        <v/>
      </c>
      <c r="Q126" s="238" t="str">
        <f>IFERROR(Table5[[#This Row],[Rwe]]*Table5[[#This Row],[cf_H2O_Type]],"")</f>
        <v/>
      </c>
      <c r="R126" s="238" t="str">
        <f>IFERROR(Table5[[#This Row],[Rw]]*Table5[[#This Row],[Tf]]/75,"")</f>
        <v/>
      </c>
      <c r="S126" s="237" t="str">
        <f>IFERROR(10000/Table5[[#This Row],[Rw_75]],"")</f>
        <v/>
      </c>
      <c r="T126" s="239">
        <f>IF(ISBLANK(Table5[[#This Row],[SP]]),"",Log_Header[[#This Row],[ct]])</f>
        <v>0</v>
      </c>
      <c r="U126" s="240" t="str">
        <f>IFERROR(ROUND(Table5[[#This Row],[ct]]*Table5[[#This Row],[Cw_75]],-1),"")</f>
        <v/>
      </c>
      <c r="V126" s="69"/>
      <c r="W126" s="69"/>
      <c r="Y126" s="29"/>
      <c r="Z126"/>
      <c r="AA126"/>
      <c r="AB126"/>
      <c r="AC126"/>
      <c r="AD126"/>
      <c r="AE126"/>
      <c r="AF126"/>
      <c r="AG126"/>
      <c r="AH126"/>
    </row>
    <row r="127" spans="1:34" ht="12.75" customHeight="1" x14ac:dyDescent="0.25">
      <c r="A127" s="229">
        <f>IF(ISNUMBER(Log_Header[[#This Row],[Seq]]),Log_Header[[#This Row],[Seq]],"")</f>
        <v>120</v>
      </c>
      <c r="B127" s="31">
        <f>IF(ISNUMBER(Log_Header[[#This Row],[BRACS_ID]]),Log_Header[[#This Row],[BRACS_ID]],"")</f>
        <v>19397</v>
      </c>
      <c r="C127" s="31" t="str">
        <f>IF(ISNUMBER(Log_Header[[#This Row],[Target_Depth]]),Log_Header[[#This Row],[Target_Depth]],"")</f>
        <v/>
      </c>
      <c r="D127" s="230"/>
      <c r="E127" s="231" t="str">
        <f>IF(ISBLANK(Table5[[#This Row],[SP]]),"",Log_Header[[#This Row],[Tbh]])</f>
        <v/>
      </c>
      <c r="F127" s="232" t="str">
        <f>IF(ISBLANK(Table5[[#This Row],[SP]]),"",Log_Header[[#This Row],[Ts]])</f>
        <v/>
      </c>
      <c r="G127" s="232" t="str">
        <f>IF(ISBLANK(Table5[[#This Row],[SP]]),"",Log_Header[[#This Row],[Dt]])</f>
        <v/>
      </c>
      <c r="H127" s="233" t="str">
        <f>IF(ISBLANK(Table5[[#This Row],[SP]]),"",Log_Header[[#This Row],[Gg]])</f>
        <v/>
      </c>
      <c r="I127" s="232" t="str">
        <f>IF(ISBLANK(Table5[[#This Row],[SP]]),"",Log_Header[[#This Row],[Df]])</f>
        <v/>
      </c>
      <c r="J127" s="234" t="str">
        <f>IFERROR((Table5[[#This Row],[Gg]]*Table5[[#This Row],[Df]])+Table5[[#This Row],[Ts]],"")</f>
        <v/>
      </c>
      <c r="K127" s="235" t="str">
        <f>IF(ISBLANK(Table5[[#This Row],[SP]]),"",Log_Header[[#This Row],[Rmf]])</f>
        <v/>
      </c>
      <c r="L127" s="236">
        <f>IF(ISNUMBER(Log_Header[[#This Row],[T-Rmf]]),Log_Header[[#This Row],[T-Rmf]],"")</f>
        <v>138</v>
      </c>
      <c r="M127" s="237" t="str">
        <f>IFERROR(IF(Table5[[#This Row],[Rmf]]&lt;5,Table5[[#This Row],[Rmf]]*Table5[[#This Row],[T-Rmf]]/Table5[[#This Row],[Tf]],1.75*Table5[[#This Row],[Rmf]]*Table5[[#This Row],[Ts]]/Table5[[#This Row],[Tf]]),"")</f>
        <v/>
      </c>
      <c r="N127" s="237" t="str">
        <f>IFERROR(61+(0.133*Table5[[#This Row],[Tf]]),"")</f>
        <v/>
      </c>
      <c r="O127" s="238" t="str">
        <f>IFERROR(POWER(10,(Table5[[#This Row],[SP]]+Table5[[#This Row],[K]]*LOG10(Table5[[#This Row],[Rmf_Tf_Cor]]))/Table5[[#This Row],[K]]),"")</f>
        <v/>
      </c>
      <c r="P127" s="239" t="str">
        <f>IF(ISBLANK(Table5[[#This Row],[SP]]),"",Log_Header[[#This Row],[cf_H2O_Type]])</f>
        <v/>
      </c>
      <c r="Q127" s="238" t="str">
        <f>IFERROR(Table5[[#This Row],[Rwe]]*Table5[[#This Row],[cf_H2O_Type]],"")</f>
        <v/>
      </c>
      <c r="R127" s="238" t="str">
        <f>IFERROR(Table5[[#This Row],[Rw]]*Table5[[#This Row],[Tf]]/75,"")</f>
        <v/>
      </c>
      <c r="S127" s="237" t="str">
        <f>IFERROR(10000/Table5[[#This Row],[Rw_75]],"")</f>
        <v/>
      </c>
      <c r="T127" s="239" t="str">
        <f>IF(ISBLANK(Table5[[#This Row],[SP]]),"",Log_Header[[#This Row],[ct]])</f>
        <v/>
      </c>
      <c r="U127" s="240" t="str">
        <f>IFERROR(ROUND(Table5[[#This Row],[ct]]*Table5[[#This Row],[Cw_75]],-1),"")</f>
        <v/>
      </c>
      <c r="V127" s="69"/>
      <c r="W127" s="69"/>
      <c r="Y127" s="29"/>
      <c r="Z127"/>
      <c r="AA127"/>
      <c r="AB127"/>
      <c r="AC127"/>
      <c r="AD127"/>
      <c r="AE127"/>
      <c r="AF127"/>
      <c r="AG127"/>
      <c r="AH127"/>
    </row>
    <row r="128" spans="1:34" ht="12.75" customHeight="1" x14ac:dyDescent="0.25">
      <c r="A128" s="229">
        <f>IF(ISNUMBER(Log_Header[[#This Row],[Seq]]),Log_Header[[#This Row],[Seq]],"")</f>
        <v>121</v>
      </c>
      <c r="B128" s="31">
        <f>IF(ISNUMBER(Log_Header[[#This Row],[BRACS_ID]]),Log_Header[[#This Row],[BRACS_ID]],"")</f>
        <v>26092</v>
      </c>
      <c r="C128" s="31">
        <f>IF(ISNUMBER(Log_Header[[#This Row],[Target_Depth]]),Log_Header[[#This Row],[Target_Depth]],"")</f>
        <v>1434</v>
      </c>
      <c r="D128" s="230">
        <v>-31</v>
      </c>
      <c r="E128" s="231">
        <f>IF(ISBLANK(Table5[[#This Row],[SP]]),"",Log_Header[[#This Row],[Tbh]])</f>
        <v>130</v>
      </c>
      <c r="F128" s="232">
        <f>IF(ISBLANK(Table5[[#This Row],[SP]]),"",Log_Header[[#This Row],[Ts]])</f>
        <v>63</v>
      </c>
      <c r="G128" s="232">
        <f>IF(ISBLANK(Table5[[#This Row],[SP]]),"",Log_Header[[#This Row],[Dt]])</f>
        <v>3603</v>
      </c>
      <c r="H128" s="233">
        <f>IF(ISBLANK(Table5[[#This Row],[SP]]),"",Log_Header[[#This Row],[Gg]])</f>
        <v>1.8595614765473216E-2</v>
      </c>
      <c r="I128" s="232">
        <f>IF(ISBLANK(Table5[[#This Row],[SP]]),"",Log_Header[[#This Row],[Df]])</f>
        <v>1416</v>
      </c>
      <c r="J128" s="234">
        <f>IFERROR((Table5[[#This Row],[Gg]]*Table5[[#This Row],[Df]])+Table5[[#This Row],[Ts]],"")</f>
        <v>89.331390507910072</v>
      </c>
      <c r="K128" s="235">
        <f>IF(ISBLANK(Table5[[#This Row],[SP]]),"",Log_Header[[#This Row],[Rmf]])</f>
        <v>2.13</v>
      </c>
      <c r="L128" s="236">
        <f>IF(ISNUMBER(Log_Header[[#This Row],[T-Rmf]]),Log_Header[[#This Row],[T-Rmf]],"")</f>
        <v>130</v>
      </c>
      <c r="M128" s="237">
        <f>IFERROR(IF(Table5[[#This Row],[Rmf]]&lt;5,Table5[[#This Row],[Rmf]]*Table5[[#This Row],[T-Rmf]]/Table5[[#This Row],[Tf]],1.75*Table5[[#This Row],[Rmf]]*Table5[[#This Row],[Ts]]/Table5[[#This Row],[Tf]]),"")</f>
        <v>3.0996942779647112</v>
      </c>
      <c r="N128" s="237">
        <f>IFERROR(61+(0.133*Table5[[#This Row],[Tf]]),"")</f>
        <v>72.881074937552043</v>
      </c>
      <c r="O128" s="238">
        <f>IFERROR(POWER(10,(Table5[[#This Row],[SP]]+Table5[[#This Row],[K]]*LOG10(Table5[[#This Row],[Rmf_Tf_Cor]]))/Table5[[#This Row],[K]]),"")</f>
        <v>1.1640412870210506</v>
      </c>
      <c r="P128" s="239">
        <f>IF(ISBLANK(Table5[[#This Row],[SP]]),"",Log_Header[[#This Row],[cf_H2O_Type]])</f>
        <v>1</v>
      </c>
      <c r="Q128" s="238">
        <f>IFERROR(Table5[[#This Row],[Rwe]]*Table5[[#This Row],[cf_H2O_Type]],"")</f>
        <v>1.1640412870210506</v>
      </c>
      <c r="R128" s="238">
        <f>IFERROR(Table5[[#This Row],[Rw]]*Table5[[#This Row],[Tf]]/75,"")</f>
        <v>1.3864723570427693</v>
      </c>
      <c r="S128" s="237">
        <f>IFERROR(10000/Table5[[#This Row],[Rw_75]],"")</f>
        <v>7212.5491353676689</v>
      </c>
      <c r="T128" s="239">
        <f>IF(ISBLANK(Table5[[#This Row],[SP]]),"",Log_Header[[#This Row],[ct]])</f>
        <v>0.55000000000000004</v>
      </c>
      <c r="U128" s="240">
        <f>IFERROR(ROUND(Table5[[#This Row],[ct]]*Table5[[#This Row],[Cw_75]],-1),"")</f>
        <v>3970</v>
      </c>
      <c r="V128" s="69"/>
      <c r="W128" s="69"/>
      <c r="Y128" s="29"/>
      <c r="Z128"/>
      <c r="AA128"/>
      <c r="AB128"/>
      <c r="AC128"/>
      <c r="AD128"/>
      <c r="AE128"/>
      <c r="AF128"/>
      <c r="AG128"/>
      <c r="AH128"/>
    </row>
    <row r="129" spans="1:34" ht="12.75" customHeight="1" x14ac:dyDescent="0.25">
      <c r="A129" s="229">
        <f>IF(ISNUMBER(Log_Header[[#This Row],[Seq]]),Log_Header[[#This Row],[Seq]],"")</f>
        <v>122</v>
      </c>
      <c r="B129" s="31">
        <f>IF(ISNUMBER(Log_Header[[#This Row],[BRACS_ID]]),Log_Header[[#This Row],[BRACS_ID]],"")</f>
        <v>25729</v>
      </c>
      <c r="C129" s="31">
        <f>IF(ISNUMBER(Log_Header[[#This Row],[Target_Depth]]),Log_Header[[#This Row],[Target_Depth]],"")</f>
        <v>1160</v>
      </c>
      <c r="D129" s="230">
        <v>-7</v>
      </c>
      <c r="E129" s="231">
        <f>IF(ISBLANK(Table5[[#This Row],[SP]]),"",Log_Header[[#This Row],[Tbh]])</f>
        <v>147</v>
      </c>
      <c r="F129" s="232">
        <f>IF(ISBLANK(Table5[[#This Row],[SP]]),"",Log_Header[[#This Row],[Ts]])</f>
        <v>63</v>
      </c>
      <c r="G129" s="232">
        <f>IF(ISBLANK(Table5[[#This Row],[SP]]),"",Log_Header[[#This Row],[Dt]])</f>
        <v>4995</v>
      </c>
      <c r="H129" s="233">
        <f>IF(ISBLANK(Table5[[#This Row],[SP]]),"",Log_Header[[#This Row],[Gg]])</f>
        <v>1.6816816816816817E-2</v>
      </c>
      <c r="I129" s="232">
        <f>IF(ISBLANK(Table5[[#This Row],[SP]]),"",Log_Header[[#This Row],[Df]])</f>
        <v>1153</v>
      </c>
      <c r="J129" s="234">
        <f>IFERROR((Table5[[#This Row],[Gg]]*Table5[[#This Row],[Df]])+Table5[[#This Row],[Ts]],"")</f>
        <v>82.389789789789788</v>
      </c>
      <c r="K129" s="235">
        <f>IF(ISBLANK(Table5[[#This Row],[SP]]),"",Log_Header[[#This Row],[Rmf]])</f>
        <v>1.02</v>
      </c>
      <c r="L129" s="236">
        <f>IF(ISNUMBER(Log_Header[[#This Row],[T-Rmf]]),Log_Header[[#This Row],[T-Rmf]],"")</f>
        <v>80</v>
      </c>
      <c r="M129" s="237">
        <f>IFERROR(IF(Table5[[#This Row],[Rmf]]&lt;5,Table5[[#This Row],[Rmf]]*Table5[[#This Row],[T-Rmf]]/Table5[[#This Row],[Tf]],1.75*Table5[[#This Row],[Rmf]]*Table5[[#This Row],[Ts]]/Table5[[#This Row],[Tf]]),"")</f>
        <v>0.99041398464779595</v>
      </c>
      <c r="N129" s="237">
        <f>IFERROR(61+(0.133*Table5[[#This Row],[Tf]]),"")</f>
        <v>71.957842042042046</v>
      </c>
      <c r="O129" s="238">
        <f>IFERROR(POWER(10,(Table5[[#This Row],[SP]]+Table5[[#This Row],[K]]*LOG10(Table5[[#This Row],[Rmf_Tf_Cor]]))/Table5[[#This Row],[K]]),"")</f>
        <v>0.79165795861445076</v>
      </c>
      <c r="P129" s="239">
        <f>IF(ISBLANK(Table5[[#This Row],[SP]]),"",Log_Header[[#This Row],[cf_H2O_Type]])</f>
        <v>1.33</v>
      </c>
      <c r="Q129" s="238">
        <f>IFERROR(Table5[[#This Row],[Rwe]]*Table5[[#This Row],[cf_H2O_Type]],"")</f>
        <v>1.0529050849572195</v>
      </c>
      <c r="R129" s="238">
        <f>IFERROR(Table5[[#This Row],[Rw]]*Table5[[#This Row],[Tf]]/75,"")</f>
        <v>1.1566483815763475</v>
      </c>
      <c r="S129" s="237">
        <f>IFERROR(10000/Table5[[#This Row],[Rw_75]],"")</f>
        <v>8645.6698157234441</v>
      </c>
      <c r="T129" s="239">
        <f>IF(ISBLANK(Table5[[#This Row],[SP]]),"",Log_Header[[#This Row],[ct]])</f>
        <v>0.55000000000000004</v>
      </c>
      <c r="U129" s="240">
        <f>IFERROR(ROUND(Table5[[#This Row],[ct]]*Table5[[#This Row],[Cw_75]],-1),"")</f>
        <v>4760</v>
      </c>
      <c r="V129" s="69"/>
      <c r="W129" s="69"/>
      <c r="Y129" s="29"/>
      <c r="Z129"/>
      <c r="AA129"/>
      <c r="AB129"/>
      <c r="AC129"/>
      <c r="AD129"/>
      <c r="AE129"/>
      <c r="AF129"/>
      <c r="AG129"/>
      <c r="AH129"/>
    </row>
    <row r="130" spans="1:34" ht="12.75" customHeight="1" x14ac:dyDescent="0.25">
      <c r="A130" s="229">
        <f>IF(ISNUMBER(Log_Header[[#This Row],[Seq]]),Log_Header[[#This Row],[Seq]],"")</f>
        <v>123</v>
      </c>
      <c r="B130" s="31">
        <f>IF(ISNUMBER(Log_Header[[#This Row],[BRACS_ID]]),Log_Header[[#This Row],[BRACS_ID]],"")</f>
        <v>37664</v>
      </c>
      <c r="C130" s="31">
        <f>IF(ISNUMBER(Log_Header[[#This Row],[Target_Depth]]),Log_Header[[#This Row],[Target_Depth]],"")</f>
        <v>1635</v>
      </c>
      <c r="D130" s="230">
        <v>-38</v>
      </c>
      <c r="E130" s="231">
        <f>IF(ISBLANK(Table5[[#This Row],[SP]]),"",Log_Header[[#This Row],[Tbh]])</f>
        <v>90</v>
      </c>
      <c r="F130" s="232">
        <f>IF(ISBLANK(Table5[[#This Row],[SP]]),"",Log_Header[[#This Row],[Ts]])</f>
        <v>63</v>
      </c>
      <c r="G130" s="232">
        <f>IF(ISBLANK(Table5[[#This Row],[SP]]),"",Log_Header[[#This Row],[Dt]])</f>
        <v>2017</v>
      </c>
      <c r="H130" s="233">
        <f>IF(ISBLANK(Table5[[#This Row],[SP]]),"",Log_Header[[#This Row],[Gg]])</f>
        <v>1.3386217154189391E-2</v>
      </c>
      <c r="I130" s="232">
        <f>IF(ISBLANK(Table5[[#This Row],[SP]]),"",Log_Header[[#This Row],[Df]])</f>
        <v>1616</v>
      </c>
      <c r="J130" s="234">
        <f>IFERROR((Table5[[#This Row],[Gg]]*Table5[[#This Row],[Df]])+Table5[[#This Row],[Ts]],"")</f>
        <v>84.632126921170055</v>
      </c>
      <c r="K130" s="235">
        <f>IF(ISBLANK(Table5[[#This Row],[SP]]),"",Log_Header[[#This Row],[Rmf]])</f>
        <v>7.6</v>
      </c>
      <c r="L130" s="236">
        <f>IF(ISNUMBER(Log_Header[[#This Row],[T-Rmf]]),Log_Header[[#This Row],[T-Rmf]],"")</f>
        <v>70</v>
      </c>
      <c r="M130" s="237">
        <f>IFERROR(IF(Table5[[#This Row],[Rmf]]&lt;5,Table5[[#This Row],[Rmf]]*Table5[[#This Row],[T-Rmf]]/Table5[[#This Row],[Tf]],1.75*Table5[[#This Row],[Rmf]]*Table5[[#This Row],[Ts]]/Table5[[#This Row],[Tf]]),"")</f>
        <v>9.9004955976169136</v>
      </c>
      <c r="N130" s="237">
        <f>IFERROR(61+(0.133*Table5[[#This Row],[Tf]]),"")</f>
        <v>72.256072880515617</v>
      </c>
      <c r="O130" s="238">
        <f>IFERROR(POWER(10,(Table5[[#This Row],[SP]]+Table5[[#This Row],[K]]*LOG10(Table5[[#This Row],[Rmf_Tf_Cor]]))/Table5[[#This Row],[K]]),"")</f>
        <v>2.949508026577139</v>
      </c>
      <c r="P130" s="239">
        <f>IF(ISBLANK(Table5[[#This Row],[SP]]),"",Log_Header[[#This Row],[cf_H2O_Type]])</f>
        <v>1.33</v>
      </c>
      <c r="Q130" s="238">
        <f>IFERROR(Table5[[#This Row],[Rwe]]*Table5[[#This Row],[cf_H2O_Type]],"")</f>
        <v>3.9228456753475949</v>
      </c>
      <c r="R130" s="238">
        <f>IFERROR(Table5[[#This Row],[Rw]]*Table5[[#This Row],[Tf]]/75,"")</f>
        <v>4.4266503078424098</v>
      </c>
      <c r="S130" s="237">
        <f>IFERROR(10000/Table5[[#This Row],[Rw_75]],"")</f>
        <v>2259.044492916833</v>
      </c>
      <c r="T130" s="239">
        <f>IF(ISBLANK(Table5[[#This Row],[SP]]),"",Log_Header[[#This Row],[ct]])</f>
        <v>0.55000000000000004</v>
      </c>
      <c r="U130" s="240">
        <f>IFERROR(ROUND(Table5[[#This Row],[ct]]*Table5[[#This Row],[Cw_75]],-1),"")</f>
        <v>1240</v>
      </c>
      <c r="V130" s="69"/>
      <c r="W130" s="69"/>
      <c r="Y130" s="29"/>
      <c r="Z130"/>
      <c r="AA130"/>
      <c r="AB130"/>
      <c r="AC130"/>
      <c r="AD130"/>
      <c r="AE130"/>
      <c r="AF130"/>
      <c r="AG130"/>
      <c r="AH130"/>
    </row>
    <row r="131" spans="1:34" ht="12.75" customHeight="1" x14ac:dyDescent="0.25">
      <c r="A131" s="229">
        <f>IF(ISNUMBER(Log_Header[[#This Row],[Seq]]),Log_Header[[#This Row],[Seq]],"")</f>
        <v>124</v>
      </c>
      <c r="B131" s="31">
        <f>IF(ISNUMBER(Log_Header[[#This Row],[BRACS_ID]]),Log_Header[[#This Row],[BRACS_ID]],"")</f>
        <v>26087</v>
      </c>
      <c r="C131" s="31">
        <f>IF(ISNUMBER(Log_Header[[#This Row],[Target_Depth]]),Log_Header[[#This Row],[Target_Depth]],"")</f>
        <v>1395</v>
      </c>
      <c r="D131" s="230"/>
      <c r="E131" s="231" t="str">
        <f>IF(ISBLANK(Table5[[#This Row],[SP]]),"",Log_Header[[#This Row],[Tbh]])</f>
        <v/>
      </c>
      <c r="F131" s="232" t="str">
        <f>IF(ISBLANK(Table5[[#This Row],[SP]]),"",Log_Header[[#This Row],[Ts]])</f>
        <v/>
      </c>
      <c r="G131" s="232" t="str">
        <f>IF(ISBLANK(Table5[[#This Row],[SP]]),"",Log_Header[[#This Row],[Dt]])</f>
        <v/>
      </c>
      <c r="H131" s="233" t="str">
        <f>IF(ISBLANK(Table5[[#This Row],[SP]]),"",Log_Header[[#This Row],[Gg]])</f>
        <v/>
      </c>
      <c r="I131" s="232" t="str">
        <f>IF(ISBLANK(Table5[[#This Row],[SP]]),"",Log_Header[[#This Row],[Df]])</f>
        <v/>
      </c>
      <c r="J131" s="234" t="str">
        <f>IFERROR((Table5[[#This Row],[Gg]]*Table5[[#This Row],[Df]])+Table5[[#This Row],[Ts]],"")</f>
        <v/>
      </c>
      <c r="K131" s="235" t="str">
        <f>IF(ISBLANK(Table5[[#This Row],[SP]]),"",Log_Header[[#This Row],[Rmf]])</f>
        <v/>
      </c>
      <c r="L131" s="236">
        <f>IF(ISNUMBER(Log_Header[[#This Row],[T-Rmf]]),Log_Header[[#This Row],[T-Rmf]],"")</f>
        <v>90</v>
      </c>
      <c r="M131" s="237" t="str">
        <f>IFERROR(IF(Table5[[#This Row],[Rmf]]&lt;5,Table5[[#This Row],[Rmf]]*Table5[[#This Row],[T-Rmf]]/Table5[[#This Row],[Tf]],1.75*Table5[[#This Row],[Rmf]]*Table5[[#This Row],[Ts]]/Table5[[#This Row],[Tf]]),"")</f>
        <v/>
      </c>
      <c r="N131" s="237" t="str">
        <f>IFERROR(61+(0.133*Table5[[#This Row],[Tf]]),"")</f>
        <v/>
      </c>
      <c r="O131" s="238" t="str">
        <f>IFERROR(POWER(10,(Table5[[#This Row],[SP]]+Table5[[#This Row],[K]]*LOG10(Table5[[#This Row],[Rmf_Tf_Cor]]))/Table5[[#This Row],[K]]),"")</f>
        <v/>
      </c>
      <c r="P131" s="239" t="str">
        <f>IF(ISBLANK(Table5[[#This Row],[SP]]),"",Log_Header[[#This Row],[cf_H2O_Type]])</f>
        <v/>
      </c>
      <c r="Q131" s="238" t="str">
        <f>IFERROR(Table5[[#This Row],[Rwe]]*Table5[[#This Row],[cf_H2O_Type]],"")</f>
        <v/>
      </c>
      <c r="R131" s="238" t="str">
        <f>IFERROR(Table5[[#This Row],[Rw]]*Table5[[#This Row],[Tf]]/75,"")</f>
        <v/>
      </c>
      <c r="S131" s="237" t="str">
        <f>IFERROR(10000/Table5[[#This Row],[Rw_75]],"")</f>
        <v/>
      </c>
      <c r="T131" s="239" t="str">
        <f>IF(ISBLANK(Table5[[#This Row],[SP]]),"",Log_Header[[#This Row],[ct]])</f>
        <v/>
      </c>
      <c r="U131" s="240" t="str">
        <f>IFERROR(ROUND(Table5[[#This Row],[ct]]*Table5[[#This Row],[Cw_75]],-1),"")</f>
        <v/>
      </c>
      <c r="V131" s="69"/>
      <c r="W131" s="69"/>
      <c r="Y131" s="29"/>
      <c r="Z131"/>
      <c r="AA131"/>
      <c r="AB131"/>
      <c r="AC131"/>
      <c r="AD131"/>
      <c r="AE131"/>
      <c r="AF131"/>
      <c r="AG131"/>
      <c r="AH131"/>
    </row>
    <row r="132" spans="1:34" ht="12.75" customHeight="1" x14ac:dyDescent="0.25">
      <c r="A132" s="229">
        <f>IF(ISNUMBER(Log_Header[[#This Row],[Seq]]),Log_Header[[#This Row],[Seq]],"")</f>
        <v>125</v>
      </c>
      <c r="B132" s="31">
        <f>IF(ISNUMBER(Log_Header[[#This Row],[BRACS_ID]]),Log_Header[[#This Row],[BRACS_ID]],"")</f>
        <v>26087</v>
      </c>
      <c r="C132" s="31">
        <f>IF(ISNUMBER(Log_Header[[#This Row],[Target_Depth]]),Log_Header[[#This Row],[Target_Depth]],"")</f>
        <v>1650</v>
      </c>
      <c r="D132" s="230">
        <v>-32</v>
      </c>
      <c r="E132" s="231">
        <f>IF(ISBLANK(Table5[[#This Row],[SP]]),"",Log_Header[[#This Row],[Tbh]])</f>
        <v>125</v>
      </c>
      <c r="F132" s="232">
        <f>IF(ISBLANK(Table5[[#This Row],[SP]]),"",Log_Header[[#This Row],[Ts]])</f>
        <v>63</v>
      </c>
      <c r="G132" s="232">
        <f>IF(ISBLANK(Table5[[#This Row],[SP]]),"",Log_Header[[#This Row],[Dt]])</f>
        <v>4339</v>
      </c>
      <c r="H132" s="233">
        <f>IF(ISBLANK(Table5[[#This Row],[SP]]),"",Log_Header[[#This Row],[Gg]])</f>
        <v>1.4289006683567642E-2</v>
      </c>
      <c r="I132" s="232">
        <f>IF(ISBLANK(Table5[[#This Row],[SP]]),"",Log_Header[[#This Row],[Df]])</f>
        <v>1643</v>
      </c>
      <c r="J132" s="234">
        <f>IFERROR((Table5[[#This Row],[Gg]]*Table5[[#This Row],[Df]])+Table5[[#This Row],[Ts]],"")</f>
        <v>86.476837981101639</v>
      </c>
      <c r="K132" s="235">
        <f>IF(ISBLANK(Table5[[#This Row],[SP]]),"",Log_Header[[#This Row],[Rmf]])</f>
        <v>2.9</v>
      </c>
      <c r="L132" s="236">
        <f>IF(ISNUMBER(Log_Header[[#This Row],[T-Rmf]]),Log_Header[[#This Row],[T-Rmf]],"")</f>
        <v>90</v>
      </c>
      <c r="M132" s="237">
        <f>IFERROR(IF(Table5[[#This Row],[Rmf]]&lt;5,Table5[[#This Row],[Rmf]]*Table5[[#This Row],[T-Rmf]]/Table5[[#This Row],[Tf]],1.75*Table5[[#This Row],[Rmf]]*Table5[[#This Row],[Ts]]/Table5[[#This Row],[Tf]]),"")</f>
        <v>3.0181492072714091</v>
      </c>
      <c r="N132" s="237">
        <f>IFERROR(61+(0.133*Table5[[#This Row],[Tf]]),"")</f>
        <v>72.501419451486512</v>
      </c>
      <c r="O132" s="238">
        <f>IFERROR(POWER(10,(Table5[[#This Row],[SP]]+Table5[[#This Row],[K]]*LOG10(Table5[[#This Row],[Rmf_Tf_Cor]]))/Table5[[#This Row],[K]]),"")</f>
        <v>1.0923706857506335</v>
      </c>
      <c r="P132" s="239">
        <f>IF(ISBLANK(Table5[[#This Row],[SP]]),"",Log_Header[[#This Row],[cf_H2O_Type]])</f>
        <v>1.33</v>
      </c>
      <c r="Q132" s="238">
        <f>IFERROR(Table5[[#This Row],[Rwe]]*Table5[[#This Row],[cf_H2O_Type]],"")</f>
        <v>1.4528530120483425</v>
      </c>
      <c r="R132" s="238">
        <f>IFERROR(Table5[[#This Row],[Rw]]*Table5[[#This Row],[Tf]]/75,"")</f>
        <v>1.6751751271101336</v>
      </c>
      <c r="S132" s="237">
        <f>IFERROR(10000/Table5[[#This Row],[Rw_75]],"")</f>
        <v>5969.5251189952478</v>
      </c>
      <c r="T132" s="239">
        <f>IF(ISBLANK(Table5[[#This Row],[SP]]),"",Log_Header[[#This Row],[ct]])</f>
        <v>0.55000000000000004</v>
      </c>
      <c r="U132" s="240">
        <f>IFERROR(ROUND(Table5[[#This Row],[ct]]*Table5[[#This Row],[Cw_75]],-1),"")</f>
        <v>3280</v>
      </c>
      <c r="V132" s="69"/>
      <c r="W132" s="69"/>
      <c r="Y132" s="29"/>
      <c r="Z132"/>
      <c r="AA132"/>
      <c r="AB132"/>
      <c r="AC132"/>
      <c r="AD132"/>
      <c r="AE132"/>
      <c r="AF132"/>
      <c r="AG132"/>
      <c r="AH132"/>
    </row>
    <row r="133" spans="1:34" ht="12.75" customHeight="1" x14ac:dyDescent="0.25">
      <c r="A133" s="229">
        <f>IF(ISNUMBER(Log_Header[[#This Row],[Seq]]),Log_Header[[#This Row],[Seq]],"")</f>
        <v>126</v>
      </c>
      <c r="B133" s="31">
        <f>IF(ISNUMBER(Log_Header[[#This Row],[BRACS_ID]]),Log_Header[[#This Row],[BRACS_ID]],"")</f>
        <v>26090</v>
      </c>
      <c r="C133" s="31">
        <f>IF(ISNUMBER(Log_Header[[#This Row],[Target_Depth]]),Log_Header[[#This Row],[Target_Depth]],"")</f>
        <v>1525</v>
      </c>
      <c r="D133" s="230">
        <v>-44</v>
      </c>
      <c r="E133" s="231">
        <f>IF(ISBLANK(Table5[[#This Row],[SP]]),"",Log_Header[[#This Row],[Tbh]])</f>
        <v>0</v>
      </c>
      <c r="F133" s="232">
        <f>IF(ISBLANK(Table5[[#This Row],[SP]]),"",Log_Header[[#This Row],[Ts]])</f>
        <v>63</v>
      </c>
      <c r="G133" s="232">
        <f>IF(ISBLANK(Table5[[#This Row],[SP]]),"",Log_Header[[#This Row],[Dt]])</f>
        <v>4573.5</v>
      </c>
      <c r="H133" s="233">
        <f>IF(ISBLANK(Table5[[#This Row],[SP]]),"",Log_Header[[#This Row],[Gg]])</f>
        <v>1.4E-2</v>
      </c>
      <c r="I133" s="232">
        <f>IF(ISBLANK(Table5[[#This Row],[SP]]),"",Log_Header[[#This Row],[Df]])</f>
        <v>1517.5</v>
      </c>
      <c r="J133" s="234">
        <f>IFERROR((Table5[[#This Row],[Gg]]*Table5[[#This Row],[Df]])+Table5[[#This Row],[Ts]],"")</f>
        <v>84.245000000000005</v>
      </c>
      <c r="K133" s="235">
        <f>IF(ISBLANK(Table5[[#This Row],[SP]]),"",Log_Header[[#This Row],[Rmf]])</f>
        <v>4.18</v>
      </c>
      <c r="L133" s="236">
        <f>IF(ISNUMBER(Log_Header[[#This Row],[T-Rmf]]),Log_Header[[#This Row],[T-Rmf]],"")</f>
        <v>72</v>
      </c>
      <c r="M133" s="237">
        <f>IFERROR(IF(Table5[[#This Row],[Rmf]]&lt;5,Table5[[#This Row],[Rmf]]*Table5[[#This Row],[T-Rmf]]/Table5[[#This Row],[Tf]],1.75*Table5[[#This Row],[Rmf]]*Table5[[#This Row],[Ts]]/Table5[[#This Row],[Tf]]),"")</f>
        <v>3.57243753338477</v>
      </c>
      <c r="N133" s="237">
        <f>IFERROR(61+(0.133*Table5[[#This Row],[Tf]]),"")</f>
        <v>72.204585000000009</v>
      </c>
      <c r="O133" s="238">
        <f>IFERROR(POWER(10,(Table5[[#This Row],[SP]]+Table5[[#This Row],[K]]*LOG10(Table5[[#This Row],[Rmf_Tf_Cor]]))/Table5[[#This Row],[K]]),"")</f>
        <v>0.87818306765317111</v>
      </c>
      <c r="P133" s="239">
        <f>IF(ISBLANK(Table5[[#This Row],[SP]]),"",Log_Header[[#This Row],[cf_H2O_Type]])</f>
        <v>1.33</v>
      </c>
      <c r="Q133" s="238">
        <f>IFERROR(Table5[[#This Row],[Rwe]]*Table5[[#This Row],[cf_H2O_Type]],"")</f>
        <v>1.1679834799787177</v>
      </c>
      <c r="R133" s="238">
        <f>IFERROR(Table5[[#This Row],[Rw]]*Table5[[#This Row],[Tf]]/75,"")</f>
        <v>1.3119569102774276</v>
      </c>
      <c r="S133" s="237">
        <f>IFERROR(10000/Table5[[#This Row],[Rw_75]],"")</f>
        <v>7622.2015537731277</v>
      </c>
      <c r="T133" s="239">
        <f>IF(ISBLANK(Table5[[#This Row],[SP]]),"",Log_Header[[#This Row],[ct]])</f>
        <v>0.55000000000000004</v>
      </c>
      <c r="U133" s="240">
        <f>IFERROR(ROUND(Table5[[#This Row],[ct]]*Table5[[#This Row],[Cw_75]],-1),"")</f>
        <v>4190</v>
      </c>
      <c r="V133" s="69"/>
      <c r="W133" s="69"/>
      <c r="Y133" s="29"/>
      <c r="Z133"/>
      <c r="AA133"/>
      <c r="AB133"/>
      <c r="AC133"/>
      <c r="AD133"/>
      <c r="AE133"/>
      <c r="AF133"/>
      <c r="AG133"/>
      <c r="AH133"/>
    </row>
    <row r="134" spans="1:34" ht="12.75" customHeight="1" x14ac:dyDescent="0.25">
      <c r="A134" s="229">
        <f>IF(ISNUMBER(Log_Header[[#This Row],[Seq]]),Log_Header[[#This Row],[Seq]],"")</f>
        <v>127</v>
      </c>
      <c r="B134" s="31">
        <f>IF(ISNUMBER(Log_Header[[#This Row],[BRACS_ID]]),Log_Header[[#This Row],[BRACS_ID]],"")</f>
        <v>19438</v>
      </c>
      <c r="C134" s="31" t="str">
        <f>IF(ISNUMBER(Log_Header[[#This Row],[Target_Depth]]),Log_Header[[#This Row],[Target_Depth]],"")</f>
        <v/>
      </c>
      <c r="D134" s="230"/>
      <c r="E134" s="231" t="str">
        <f>IF(ISBLANK(Table5[[#This Row],[SP]]),"",Log_Header[[#This Row],[Tbh]])</f>
        <v/>
      </c>
      <c r="F134" s="232" t="str">
        <f>IF(ISBLANK(Table5[[#This Row],[SP]]),"",Log_Header[[#This Row],[Ts]])</f>
        <v/>
      </c>
      <c r="G134" s="232" t="str">
        <f>IF(ISBLANK(Table5[[#This Row],[SP]]),"",Log_Header[[#This Row],[Dt]])</f>
        <v/>
      </c>
      <c r="H134" s="233" t="str">
        <f>IF(ISBLANK(Table5[[#This Row],[SP]]),"",Log_Header[[#This Row],[Gg]])</f>
        <v/>
      </c>
      <c r="I134" s="232" t="str">
        <f>IF(ISBLANK(Table5[[#This Row],[SP]]),"",Log_Header[[#This Row],[Df]])</f>
        <v/>
      </c>
      <c r="J134" s="234" t="str">
        <f>IFERROR((Table5[[#This Row],[Gg]]*Table5[[#This Row],[Df]])+Table5[[#This Row],[Ts]],"")</f>
        <v/>
      </c>
      <c r="K134" s="235" t="str">
        <f>IF(ISBLANK(Table5[[#This Row],[SP]]),"",Log_Header[[#This Row],[Rmf]])</f>
        <v/>
      </c>
      <c r="L134" s="236" t="str">
        <f>IF(ISNUMBER(Log_Header[[#This Row],[T-Rmf]]),Log_Header[[#This Row],[T-Rmf]],"")</f>
        <v/>
      </c>
      <c r="M134" s="237" t="str">
        <f>IFERROR(IF(Table5[[#This Row],[Rmf]]&lt;5,Table5[[#This Row],[Rmf]]*Table5[[#This Row],[T-Rmf]]/Table5[[#This Row],[Tf]],1.75*Table5[[#This Row],[Rmf]]*Table5[[#This Row],[Ts]]/Table5[[#This Row],[Tf]]),"")</f>
        <v/>
      </c>
      <c r="N134" s="237" t="str">
        <f>IFERROR(61+(0.133*Table5[[#This Row],[Tf]]),"")</f>
        <v/>
      </c>
      <c r="O134" s="238" t="str">
        <f>IFERROR(POWER(10,(Table5[[#This Row],[SP]]+Table5[[#This Row],[K]]*LOG10(Table5[[#This Row],[Rmf_Tf_Cor]]))/Table5[[#This Row],[K]]),"")</f>
        <v/>
      </c>
      <c r="P134" s="239" t="str">
        <f>IF(ISBLANK(Table5[[#This Row],[SP]]),"",Log_Header[[#This Row],[cf_H2O_Type]])</f>
        <v/>
      </c>
      <c r="Q134" s="238" t="str">
        <f>IFERROR(Table5[[#This Row],[Rwe]]*Table5[[#This Row],[cf_H2O_Type]],"")</f>
        <v/>
      </c>
      <c r="R134" s="238" t="str">
        <f>IFERROR(Table5[[#This Row],[Rw]]*Table5[[#This Row],[Tf]]/75,"")</f>
        <v/>
      </c>
      <c r="S134" s="237" t="str">
        <f>IFERROR(10000/Table5[[#This Row],[Rw_75]],"")</f>
        <v/>
      </c>
      <c r="T134" s="239" t="str">
        <f>IF(ISBLANK(Table5[[#This Row],[SP]]),"",Log_Header[[#This Row],[ct]])</f>
        <v/>
      </c>
      <c r="U134" s="240" t="str">
        <f>IFERROR(ROUND(Table5[[#This Row],[ct]]*Table5[[#This Row],[Cw_75]],-1),"")</f>
        <v/>
      </c>
      <c r="V134" s="69"/>
      <c r="W134" s="69"/>
      <c r="Y134" s="29"/>
      <c r="Z134"/>
      <c r="AA134"/>
      <c r="AB134"/>
      <c r="AC134"/>
      <c r="AD134"/>
      <c r="AE134"/>
      <c r="AF134"/>
      <c r="AG134"/>
      <c r="AH134"/>
    </row>
    <row r="135" spans="1:34" ht="12.75" customHeight="1" x14ac:dyDescent="0.25">
      <c r="A135" s="229">
        <f>IF(ISNUMBER(Log_Header[[#This Row],[Seq]]),Log_Header[[#This Row],[Seq]],"")</f>
        <v>128</v>
      </c>
      <c r="B135" s="31">
        <f>IF(ISNUMBER(Log_Header[[#This Row],[BRACS_ID]]),Log_Header[[#This Row],[BRACS_ID]],"")</f>
        <v>23789</v>
      </c>
      <c r="C135" s="31">
        <f>IF(ISNUMBER(Log_Header[[#This Row],[Target_Depth]]),Log_Header[[#This Row],[Target_Depth]],"")</f>
        <v>1440</v>
      </c>
      <c r="D135" s="230">
        <v>-32</v>
      </c>
      <c r="E135" s="231">
        <f>IF(ISBLANK(Table5[[#This Row],[SP]]),"",Log_Header[[#This Row],[Tbh]])</f>
        <v>152</v>
      </c>
      <c r="F135" s="232">
        <f>IF(ISBLANK(Table5[[#This Row],[SP]]),"",Log_Header[[#This Row],[Ts]])</f>
        <v>63</v>
      </c>
      <c r="G135" s="232">
        <f>IF(ISBLANK(Table5[[#This Row],[SP]]),"",Log_Header[[#This Row],[Dt]])</f>
        <v>5011</v>
      </c>
      <c r="H135" s="233">
        <f>IF(ISBLANK(Table5[[#This Row],[SP]]),"",Log_Header[[#This Row],[Gg]])</f>
        <v>1.776092596288166E-2</v>
      </c>
      <c r="I135" s="232">
        <f>IF(ISBLANK(Table5[[#This Row],[SP]]),"",Log_Header[[#This Row],[Df]])</f>
        <v>1434</v>
      </c>
      <c r="J135" s="234">
        <f>IFERROR((Table5[[#This Row],[Gg]]*Table5[[#This Row],[Df]])+Table5[[#This Row],[Ts]],"")</f>
        <v>88.469167830772307</v>
      </c>
      <c r="K135" s="235">
        <f>IF(ISBLANK(Table5[[#This Row],[SP]]),"",Log_Header[[#This Row],[Rmf]])</f>
        <v>1.8</v>
      </c>
      <c r="L135" s="236">
        <f>IF(ISNUMBER(Log_Header[[#This Row],[T-Rmf]]),Log_Header[[#This Row],[T-Rmf]],"")</f>
        <v>82</v>
      </c>
      <c r="M135" s="237">
        <f>IFERROR(IF(Table5[[#This Row],[Rmf]]&lt;5,Table5[[#This Row],[Rmf]]*Table5[[#This Row],[T-Rmf]]/Table5[[#This Row],[Tf]],1.75*Table5[[#This Row],[Rmf]]*Table5[[#This Row],[Ts]]/Table5[[#This Row],[Tf]]),"")</f>
        <v>1.6683778498101816</v>
      </c>
      <c r="N135" s="237">
        <f>IFERROR(61+(0.133*Table5[[#This Row],[Tf]]),"")</f>
        <v>72.766399321492713</v>
      </c>
      <c r="O135" s="238">
        <f>IFERROR(POWER(10,(Table5[[#This Row],[SP]]+Table5[[#This Row],[K]]*LOG10(Table5[[#This Row],[Rmf_Tf_Cor]]))/Table5[[#This Row],[K]]),"")</f>
        <v>0.60608146663388796</v>
      </c>
      <c r="P135" s="239">
        <f>IF(ISBLANK(Table5[[#This Row],[SP]]),"",Log_Header[[#This Row],[cf_H2O_Type]])</f>
        <v>1</v>
      </c>
      <c r="Q135" s="238">
        <f>IFERROR(Table5[[#This Row],[Rwe]]*Table5[[#This Row],[cf_H2O_Type]],"")</f>
        <v>0.60608146663388796</v>
      </c>
      <c r="R135" s="238">
        <f>IFERROR(Table5[[#This Row],[Rw]]*Table5[[#This Row],[Tf]]/75,"")</f>
        <v>0.71492697321005405</v>
      </c>
      <c r="S135" s="237">
        <f>IFERROR(10000/Table5[[#This Row],[Rw_75]],"")</f>
        <v>13987.442598646898</v>
      </c>
      <c r="T135" s="239">
        <f>IF(ISBLANK(Table5[[#This Row],[SP]]),"",Log_Header[[#This Row],[ct]])</f>
        <v>0.55000000000000004</v>
      </c>
      <c r="U135" s="240">
        <f>IFERROR(ROUND(Table5[[#This Row],[ct]]*Table5[[#This Row],[Cw_75]],-1),"")</f>
        <v>7690</v>
      </c>
      <c r="V135" s="69"/>
      <c r="W135" s="69"/>
      <c r="Y135" s="29"/>
      <c r="Z135"/>
      <c r="AA135"/>
      <c r="AB135"/>
      <c r="AC135"/>
      <c r="AD135"/>
      <c r="AE135"/>
      <c r="AF135"/>
      <c r="AG135"/>
      <c r="AH135"/>
    </row>
    <row r="136" spans="1:34" ht="12.75" customHeight="1" x14ac:dyDescent="0.25">
      <c r="A136" s="229">
        <f>IF(ISNUMBER(Log_Header[[#This Row],[Seq]]),Log_Header[[#This Row],[Seq]],"")</f>
        <v>129</v>
      </c>
      <c r="B136" s="31">
        <f>IF(ISNUMBER(Log_Header[[#This Row],[BRACS_ID]]),Log_Header[[#This Row],[BRACS_ID]],"")</f>
        <v>23789</v>
      </c>
      <c r="C136" s="31">
        <f>IF(ISNUMBER(Log_Header[[#This Row],[Target_Depth]]),Log_Header[[#This Row],[Target_Depth]],"")</f>
        <v>1420</v>
      </c>
      <c r="D136" s="230"/>
      <c r="E136" s="231" t="str">
        <f>IF(ISBLANK(Table5[[#This Row],[SP]]),"",Log_Header[[#This Row],[Tbh]])</f>
        <v/>
      </c>
      <c r="F136" s="232" t="str">
        <f>IF(ISBLANK(Table5[[#This Row],[SP]]),"",Log_Header[[#This Row],[Ts]])</f>
        <v/>
      </c>
      <c r="G136" s="232" t="str">
        <f>IF(ISBLANK(Table5[[#This Row],[SP]]),"",Log_Header[[#This Row],[Dt]])</f>
        <v/>
      </c>
      <c r="H136" s="233" t="str">
        <f>IF(ISBLANK(Table5[[#This Row],[SP]]),"",Log_Header[[#This Row],[Gg]])</f>
        <v/>
      </c>
      <c r="I136" s="232" t="str">
        <f>IF(ISBLANK(Table5[[#This Row],[SP]]),"",Log_Header[[#This Row],[Df]])</f>
        <v/>
      </c>
      <c r="J136" s="234" t="str">
        <f>IFERROR((Table5[[#This Row],[Gg]]*Table5[[#This Row],[Df]])+Table5[[#This Row],[Ts]],"")</f>
        <v/>
      </c>
      <c r="K136" s="235" t="str">
        <f>IF(ISBLANK(Table5[[#This Row],[SP]]),"",Log_Header[[#This Row],[Rmf]])</f>
        <v/>
      </c>
      <c r="L136" s="236">
        <f>IF(ISNUMBER(Log_Header[[#This Row],[T-Rmf]]),Log_Header[[#This Row],[T-Rmf]],"")</f>
        <v>82</v>
      </c>
      <c r="M13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36" s="237" t="str">
        <f>IFERROR(61+(0.133*Table5[[#This Row],[Tf]]),"")</f>
        <v/>
      </c>
      <c r="O136" s="238" t="str">
        <f>IFERROR(POWER(10,(Table5[[#This Row],[SP]]+Table5[[#This Row],[K]]*LOG10(Table5[[#This Row],[Rmf_Tf_Cor]]))/Table5[[#This Row],[K]]),"")</f>
        <v/>
      </c>
      <c r="P136" s="239" t="str">
        <f>IF(ISBLANK(Table5[[#This Row],[SP]]),"",Log_Header[[#This Row],[cf_H2O_Type]])</f>
        <v/>
      </c>
      <c r="Q136" s="238" t="str">
        <f>IFERROR(Table5[[#This Row],[Rwe]]*Table5[[#This Row],[cf_H2O_Type]],"")</f>
        <v/>
      </c>
      <c r="R136" s="238" t="str">
        <f>IFERROR(Table5[[#This Row],[Rw]]*Table5[[#This Row],[Tf]]/75,"")</f>
        <v/>
      </c>
      <c r="S136" s="237" t="str">
        <f>IFERROR(10000/Table5[[#This Row],[Rw_75]],"")</f>
        <v/>
      </c>
      <c r="T136" s="239" t="str">
        <f>IF(ISBLANK(Table5[[#This Row],[SP]]),"",Log_Header[[#This Row],[ct]])</f>
        <v/>
      </c>
      <c r="U136" s="240" t="str">
        <f>IFERROR(ROUND(Table5[[#This Row],[ct]]*Table5[[#This Row],[Cw_75]],-1),"")</f>
        <v/>
      </c>
      <c r="V136" s="69"/>
      <c r="W136" s="69"/>
      <c r="Y136" s="29"/>
      <c r="Z136"/>
      <c r="AA136"/>
      <c r="AB136"/>
      <c r="AC136"/>
      <c r="AD136"/>
      <c r="AE136"/>
      <c r="AF136"/>
      <c r="AG136"/>
      <c r="AH136"/>
    </row>
    <row r="137" spans="1:34" ht="12.75" customHeight="1" x14ac:dyDescent="0.25">
      <c r="A137" s="229">
        <f>IF(ISNUMBER(Log_Header[[#This Row],[Seq]]),Log_Header[[#This Row],[Seq]],"")</f>
        <v>130</v>
      </c>
      <c r="B137" s="31">
        <f>IF(ISNUMBER(Log_Header[[#This Row],[BRACS_ID]]),Log_Header[[#This Row],[BRACS_ID]],"")</f>
        <v>23788</v>
      </c>
      <c r="C137" s="31">
        <f>IF(ISNUMBER(Log_Header[[#This Row],[Target_Depth]]),Log_Header[[#This Row],[Target_Depth]],"")</f>
        <v>1185</v>
      </c>
      <c r="D137" s="230"/>
      <c r="E137" s="231" t="str">
        <f>IF(ISBLANK(Table5[[#This Row],[SP]]),"",Log_Header[[#This Row],[Tbh]])</f>
        <v/>
      </c>
      <c r="F137" s="232" t="str">
        <f>IF(ISBLANK(Table5[[#This Row],[SP]]),"",Log_Header[[#This Row],[Ts]])</f>
        <v/>
      </c>
      <c r="G137" s="232" t="str">
        <f>IF(ISBLANK(Table5[[#This Row],[SP]]),"",Log_Header[[#This Row],[Dt]])</f>
        <v/>
      </c>
      <c r="H137" s="233" t="str">
        <f>IF(ISBLANK(Table5[[#This Row],[SP]]),"",Log_Header[[#This Row],[Gg]])</f>
        <v/>
      </c>
      <c r="I137" s="232" t="str">
        <f>IF(ISBLANK(Table5[[#This Row],[SP]]),"",Log_Header[[#This Row],[Df]])</f>
        <v/>
      </c>
      <c r="J137" s="234" t="str">
        <f>IFERROR((Table5[[#This Row],[Gg]]*Table5[[#This Row],[Df]])+Table5[[#This Row],[Ts]],"")</f>
        <v/>
      </c>
      <c r="K137" s="235" t="str">
        <f>IF(ISBLANK(Table5[[#This Row],[SP]]),"",Log_Header[[#This Row],[Rmf]])</f>
        <v/>
      </c>
      <c r="L137" s="236">
        <f>IF(ISNUMBER(Log_Header[[#This Row],[T-Rmf]]),Log_Header[[#This Row],[T-Rmf]],"")</f>
        <v>70</v>
      </c>
      <c r="M137" s="237" t="str">
        <f>IFERROR(IF(Table5[[#This Row],[Rmf]]&lt;5,Table5[[#This Row],[Rmf]]*Table5[[#This Row],[T-Rmf]]/Table5[[#This Row],[Tf]],1.75*Table5[[#This Row],[Rmf]]*Table5[[#This Row],[Ts]]/Table5[[#This Row],[Tf]]),"")</f>
        <v/>
      </c>
      <c r="N137" s="237" t="str">
        <f>IFERROR(61+(0.133*Table5[[#This Row],[Tf]]),"")</f>
        <v/>
      </c>
      <c r="O137" s="238" t="str">
        <f>IFERROR(POWER(10,(Table5[[#This Row],[SP]]+Table5[[#This Row],[K]]*LOG10(Table5[[#This Row],[Rmf_Tf_Cor]]))/Table5[[#This Row],[K]]),"")</f>
        <v/>
      </c>
      <c r="P137" s="239" t="str">
        <f>IF(ISBLANK(Table5[[#This Row],[SP]]),"",Log_Header[[#This Row],[cf_H2O_Type]])</f>
        <v/>
      </c>
      <c r="Q137" s="238" t="str">
        <f>IFERROR(Table5[[#This Row],[Rwe]]*Table5[[#This Row],[cf_H2O_Type]],"")</f>
        <v/>
      </c>
      <c r="R137" s="238" t="str">
        <f>IFERROR(Table5[[#This Row],[Rw]]*Table5[[#This Row],[Tf]]/75,"")</f>
        <v/>
      </c>
      <c r="S137" s="237" t="str">
        <f>IFERROR(10000/Table5[[#This Row],[Rw_75]],"")</f>
        <v/>
      </c>
      <c r="T137" s="239" t="str">
        <f>IF(ISBLANK(Table5[[#This Row],[SP]]),"",Log_Header[[#This Row],[ct]])</f>
        <v/>
      </c>
      <c r="U137" s="240" t="str">
        <f>IFERROR(ROUND(Table5[[#This Row],[ct]]*Table5[[#This Row],[Cw_75]],-1),"")</f>
        <v/>
      </c>
      <c r="V137" s="69"/>
      <c r="W137" s="69"/>
      <c r="Y137" s="29"/>
      <c r="Z137"/>
      <c r="AA137"/>
      <c r="AB137"/>
      <c r="AC137"/>
      <c r="AD137"/>
      <c r="AE137"/>
      <c r="AF137"/>
      <c r="AG137"/>
      <c r="AH137"/>
    </row>
    <row r="138" spans="1:34" ht="12.75" customHeight="1" x14ac:dyDescent="0.25">
      <c r="A138" s="229">
        <f>IF(ISNUMBER(Log_Header[[#This Row],[Seq]]),Log_Header[[#This Row],[Seq]],"")</f>
        <v>131</v>
      </c>
      <c r="B138" s="31">
        <f>IF(ISNUMBER(Log_Header[[#This Row],[BRACS_ID]]),Log_Header[[#This Row],[BRACS_ID]],"")</f>
        <v>23788</v>
      </c>
      <c r="C138" s="31">
        <f>IF(ISNUMBER(Log_Header[[#This Row],[Target_Depth]]),Log_Header[[#This Row],[Target_Depth]],"")</f>
        <v>1520</v>
      </c>
      <c r="D138" s="230"/>
      <c r="E138" s="231" t="str">
        <f>IF(ISBLANK(Table5[[#This Row],[SP]]),"",Log_Header[[#This Row],[Tbh]])</f>
        <v/>
      </c>
      <c r="F138" s="232" t="str">
        <f>IF(ISBLANK(Table5[[#This Row],[SP]]),"",Log_Header[[#This Row],[Ts]])</f>
        <v/>
      </c>
      <c r="G138" s="232" t="str">
        <f>IF(ISBLANK(Table5[[#This Row],[SP]]),"",Log_Header[[#This Row],[Dt]])</f>
        <v/>
      </c>
      <c r="H138" s="233" t="str">
        <f>IF(ISBLANK(Table5[[#This Row],[SP]]),"",Log_Header[[#This Row],[Gg]])</f>
        <v/>
      </c>
      <c r="I138" s="232" t="str">
        <f>IF(ISBLANK(Table5[[#This Row],[SP]]),"",Log_Header[[#This Row],[Df]])</f>
        <v/>
      </c>
      <c r="J138" s="234" t="str">
        <f>IFERROR((Table5[[#This Row],[Gg]]*Table5[[#This Row],[Df]])+Table5[[#This Row],[Ts]],"")</f>
        <v/>
      </c>
      <c r="K138" s="235" t="str">
        <f>IF(ISBLANK(Table5[[#This Row],[SP]]),"",Log_Header[[#This Row],[Rmf]])</f>
        <v/>
      </c>
      <c r="L138" s="236">
        <f>IF(ISNUMBER(Log_Header[[#This Row],[T-Rmf]]),Log_Header[[#This Row],[T-Rmf]],"")</f>
        <v>70</v>
      </c>
      <c r="M138" s="237" t="str">
        <f>IFERROR(IF(Table5[[#This Row],[Rmf]]&lt;5,Table5[[#This Row],[Rmf]]*Table5[[#This Row],[T-Rmf]]/Table5[[#This Row],[Tf]],1.75*Table5[[#This Row],[Rmf]]*Table5[[#This Row],[Ts]]/Table5[[#This Row],[Tf]]),"")</f>
        <v/>
      </c>
      <c r="N138" s="237" t="str">
        <f>IFERROR(61+(0.133*Table5[[#This Row],[Tf]]),"")</f>
        <v/>
      </c>
      <c r="O138" s="238" t="str">
        <f>IFERROR(POWER(10,(Table5[[#This Row],[SP]]+Table5[[#This Row],[K]]*LOG10(Table5[[#This Row],[Rmf_Tf_Cor]]))/Table5[[#This Row],[K]]),"")</f>
        <v/>
      </c>
      <c r="P138" s="239" t="str">
        <f>IF(ISBLANK(Table5[[#This Row],[SP]]),"",Log_Header[[#This Row],[cf_H2O_Type]])</f>
        <v/>
      </c>
      <c r="Q138" s="238" t="str">
        <f>IFERROR(Table5[[#This Row],[Rwe]]*Table5[[#This Row],[cf_H2O_Type]],"")</f>
        <v/>
      </c>
      <c r="R138" s="238" t="str">
        <f>IFERROR(Table5[[#This Row],[Rw]]*Table5[[#This Row],[Tf]]/75,"")</f>
        <v/>
      </c>
      <c r="S138" s="237" t="str">
        <f>IFERROR(10000/Table5[[#This Row],[Rw_75]],"")</f>
        <v/>
      </c>
      <c r="T138" s="239" t="str">
        <f>IF(ISBLANK(Table5[[#This Row],[SP]]),"",Log_Header[[#This Row],[ct]])</f>
        <v/>
      </c>
      <c r="U138" s="240" t="str">
        <f>IFERROR(ROUND(Table5[[#This Row],[ct]]*Table5[[#This Row],[Cw_75]],-1),"")</f>
        <v/>
      </c>
      <c r="V138" s="69"/>
      <c r="W138" s="69"/>
      <c r="Y138" s="29"/>
      <c r="Z138"/>
      <c r="AA138"/>
      <c r="AB138"/>
      <c r="AC138"/>
      <c r="AD138"/>
      <c r="AE138"/>
      <c r="AF138"/>
      <c r="AG138"/>
      <c r="AH138"/>
    </row>
    <row r="139" spans="1:34" ht="12.75" customHeight="1" x14ac:dyDescent="0.25">
      <c r="A139" s="229">
        <f>IF(ISNUMBER(Log_Header[[#This Row],[Seq]]),Log_Header[[#This Row],[Seq]],"")</f>
        <v>132</v>
      </c>
      <c r="B139" s="31">
        <f>IF(ISNUMBER(Log_Header[[#This Row],[BRACS_ID]]),Log_Header[[#This Row],[BRACS_ID]],"")</f>
        <v>23791</v>
      </c>
      <c r="C139" s="31">
        <f>IF(ISNUMBER(Log_Header[[#This Row],[Target_Depth]]),Log_Header[[#This Row],[Target_Depth]],"")</f>
        <v>1275</v>
      </c>
      <c r="D139" s="230">
        <v>-33</v>
      </c>
      <c r="E139" s="231">
        <f>IF(ISBLANK(Table5[[#This Row],[SP]]),"",Log_Header[[#This Row],[Tbh]])</f>
        <v>128</v>
      </c>
      <c r="F139" s="232">
        <f>IF(ISBLANK(Table5[[#This Row],[SP]]),"",Log_Header[[#This Row],[Ts]])</f>
        <v>63</v>
      </c>
      <c r="G139" s="232">
        <f>IF(ISBLANK(Table5[[#This Row],[SP]]),"",Log_Header[[#This Row],[Dt]])</f>
        <v>3991</v>
      </c>
      <c r="H139" s="233">
        <f>IF(ISBLANK(Table5[[#This Row],[SP]]),"",Log_Header[[#This Row],[Gg]])</f>
        <v>1.6286644951140065E-2</v>
      </c>
      <c r="I139" s="232">
        <f>IF(ISBLANK(Table5[[#This Row],[SP]]),"",Log_Header[[#This Row],[Df]])</f>
        <v>1258</v>
      </c>
      <c r="J139" s="234">
        <f>IFERROR((Table5[[#This Row],[Gg]]*Table5[[#This Row],[Df]])+Table5[[#This Row],[Ts]],"")</f>
        <v>83.488599348534194</v>
      </c>
      <c r="K139" s="235">
        <f>IF(ISBLANK(Table5[[#This Row],[SP]]),"",Log_Header[[#This Row],[Rmf]])</f>
        <v>3.94</v>
      </c>
      <c r="L139" s="236">
        <f>IF(ISNUMBER(Log_Header[[#This Row],[T-Rmf]]),Log_Header[[#This Row],[T-Rmf]],"")</f>
        <v>65</v>
      </c>
      <c r="M139" s="237">
        <f>IFERROR(IF(Table5[[#This Row],[Rmf]]&lt;5,Table5[[#This Row],[Rmf]]*Table5[[#This Row],[T-Rmf]]/Table5[[#This Row],[Tf]],1.75*Table5[[#This Row],[Rmf]]*Table5[[#This Row],[Ts]]/Table5[[#This Row],[Tf]]),"")</f>
        <v>3.0674846865124268</v>
      </c>
      <c r="N139" s="237">
        <f>IFERROR(61+(0.133*Table5[[#This Row],[Tf]]),"")</f>
        <v>72.103983713355049</v>
      </c>
      <c r="O139" s="238">
        <f>IFERROR(POWER(10,(Table5[[#This Row],[SP]]+Table5[[#This Row],[K]]*LOG10(Table5[[#This Row],[Rmf_Tf_Cor]]))/Table5[[#This Row],[K]]),"")</f>
        <v>1.0693258084322042</v>
      </c>
      <c r="P139" s="239">
        <f>IF(ISBLANK(Table5[[#This Row],[SP]]),"",Log_Header[[#This Row],[cf_H2O_Type]])</f>
        <v>1</v>
      </c>
      <c r="Q139" s="238">
        <f>IFERROR(Table5[[#This Row],[Rwe]]*Table5[[#This Row],[cf_H2O_Type]],"")</f>
        <v>1.0693258084322042</v>
      </c>
      <c r="R139" s="238">
        <f>IFERROR(Table5[[#This Row],[Rw]]*Table5[[#This Row],[Tf]]/75,"")</f>
        <v>1.1903535199099162</v>
      </c>
      <c r="S139" s="237">
        <f>IFERROR(10000/Table5[[#This Row],[Rw_75]],"")</f>
        <v>8400.8656527153216</v>
      </c>
      <c r="T139" s="239">
        <f>IF(ISBLANK(Table5[[#This Row],[SP]]),"",Log_Header[[#This Row],[ct]])</f>
        <v>0.55000000000000004</v>
      </c>
      <c r="U139" s="240">
        <f>IFERROR(ROUND(Table5[[#This Row],[ct]]*Table5[[#This Row],[Cw_75]],-1),"")</f>
        <v>4620</v>
      </c>
      <c r="V139" s="69"/>
      <c r="W139" s="69"/>
      <c r="Y139" s="29"/>
      <c r="Z139"/>
      <c r="AA139"/>
      <c r="AB139"/>
      <c r="AC139"/>
      <c r="AD139"/>
      <c r="AE139"/>
      <c r="AF139"/>
      <c r="AG139"/>
      <c r="AH139"/>
    </row>
    <row r="140" spans="1:34" ht="12.75" customHeight="1" x14ac:dyDescent="0.25">
      <c r="A140" s="229">
        <f>IF(ISNUMBER(Log_Header[[#This Row],[Seq]]),Log_Header[[#This Row],[Seq]],"")</f>
        <v>133</v>
      </c>
      <c r="B140" s="31">
        <f>IF(ISNUMBER(Log_Header[[#This Row],[BRACS_ID]]),Log_Header[[#This Row],[BRACS_ID]],"")</f>
        <v>23791</v>
      </c>
      <c r="C140" s="31">
        <f>IF(ISNUMBER(Log_Header[[#This Row],[Target_Depth]]),Log_Header[[#This Row],[Target_Depth]],"")</f>
        <v>1420</v>
      </c>
      <c r="D140" s="230">
        <v>-27</v>
      </c>
      <c r="E140" s="231">
        <f>IF(ISBLANK(Table5[[#This Row],[SP]]),"",Log_Header[[#This Row],[Tbh]])</f>
        <v>128</v>
      </c>
      <c r="F140" s="232">
        <f>IF(ISBLANK(Table5[[#This Row],[SP]]),"",Log_Header[[#This Row],[Ts]])</f>
        <v>63</v>
      </c>
      <c r="G140" s="232">
        <f>IF(ISBLANK(Table5[[#This Row],[SP]]),"",Log_Header[[#This Row],[Dt]])</f>
        <v>3991</v>
      </c>
      <c r="H140" s="233">
        <f>IF(ISBLANK(Table5[[#This Row],[SP]]),"",Log_Header[[#This Row],[Gg]])</f>
        <v>1.6286644951140065E-2</v>
      </c>
      <c r="I140" s="232">
        <f>IF(ISBLANK(Table5[[#This Row],[SP]]),"",Log_Header[[#This Row],[Df]])</f>
        <v>1403</v>
      </c>
      <c r="J140" s="234">
        <f>IFERROR((Table5[[#This Row],[Gg]]*Table5[[#This Row],[Df]])+Table5[[#This Row],[Ts]],"")</f>
        <v>85.850162866449509</v>
      </c>
      <c r="K140" s="235">
        <f>IF(ISBLANK(Table5[[#This Row],[SP]]),"",Log_Header[[#This Row],[Rmf]])</f>
        <v>3.94</v>
      </c>
      <c r="L140" s="236">
        <f>IF(ISNUMBER(Log_Header[[#This Row],[T-Rmf]]),Log_Header[[#This Row],[T-Rmf]],"")</f>
        <v>65</v>
      </c>
      <c r="M140" s="237">
        <f>IFERROR(IF(Table5[[#This Row],[Rmf]]&lt;5,Table5[[#This Row],[Rmf]]*Table5[[#This Row],[T-Rmf]]/Table5[[#This Row],[Tf]],1.75*Table5[[#This Row],[Rmf]]*Table5[[#This Row],[Ts]]/Table5[[#This Row],[Tf]]),"")</f>
        <v>2.983104416451662</v>
      </c>
      <c r="N140" s="237">
        <f>IFERROR(61+(0.133*Table5[[#This Row],[Tf]]),"")</f>
        <v>72.418071661237789</v>
      </c>
      <c r="O140" s="238">
        <f>IFERROR(POWER(10,(Table5[[#This Row],[SP]]+Table5[[#This Row],[K]]*LOG10(Table5[[#This Row],[Rmf_Tf_Cor]]))/Table5[[#This Row],[K]]),"")</f>
        <v>1.2642511027431163</v>
      </c>
      <c r="P140" s="239">
        <f>IF(ISBLANK(Table5[[#This Row],[SP]]),"",Log_Header[[#This Row],[cf_H2O_Type]])</f>
        <v>1</v>
      </c>
      <c r="Q140" s="238">
        <f>IFERROR(Table5[[#This Row],[Rwe]]*Table5[[#This Row],[cf_H2O_Type]],"")</f>
        <v>1.2642511027431163</v>
      </c>
      <c r="R140" s="238">
        <f>IFERROR(Table5[[#This Row],[Rw]]*Table5[[#This Row],[Tf]]/75,"")</f>
        <v>1.4471488409944655</v>
      </c>
      <c r="S140" s="237">
        <f>IFERROR(10000/Table5[[#This Row],[Rw_75]],"")</f>
        <v>6910.1392453371309</v>
      </c>
      <c r="T140" s="239">
        <f>IF(ISBLANK(Table5[[#This Row],[SP]]),"",Log_Header[[#This Row],[ct]])</f>
        <v>0.55000000000000004</v>
      </c>
      <c r="U140" s="240">
        <f>IFERROR(ROUND(Table5[[#This Row],[ct]]*Table5[[#This Row],[Cw_75]],-1),"")</f>
        <v>3800</v>
      </c>
      <c r="V140" s="69"/>
      <c r="W140" s="69"/>
      <c r="Y140" s="29"/>
      <c r="Z140"/>
      <c r="AA140"/>
      <c r="AB140"/>
      <c r="AC140"/>
      <c r="AD140"/>
      <c r="AE140"/>
      <c r="AF140"/>
      <c r="AG140"/>
      <c r="AH140"/>
    </row>
    <row r="141" spans="1:34" ht="12.75" customHeight="1" x14ac:dyDescent="0.25">
      <c r="A141" s="229">
        <f>IF(ISNUMBER(Log_Header[[#This Row],[Seq]]),Log_Header[[#This Row],[Seq]],"")</f>
        <v>134</v>
      </c>
      <c r="B141" s="31">
        <f>IF(ISNUMBER(Log_Header[[#This Row],[BRACS_ID]]),Log_Header[[#This Row],[BRACS_ID]],"")</f>
        <v>23791</v>
      </c>
      <c r="C141" s="31">
        <f>IF(ISNUMBER(Log_Header[[#This Row],[Target_Depth]]),Log_Header[[#This Row],[Target_Depth]],"")</f>
        <v>1590</v>
      </c>
      <c r="D141" s="230">
        <v>-25</v>
      </c>
      <c r="E141" s="231">
        <f>IF(ISBLANK(Table5[[#This Row],[SP]]),"",Log_Header[[#This Row],[Tbh]])</f>
        <v>128</v>
      </c>
      <c r="F141" s="232">
        <f>IF(ISBLANK(Table5[[#This Row],[SP]]),"",Log_Header[[#This Row],[Ts]])</f>
        <v>63</v>
      </c>
      <c r="G141" s="232">
        <f>IF(ISBLANK(Table5[[#This Row],[SP]]),"",Log_Header[[#This Row],[Dt]])</f>
        <v>3991</v>
      </c>
      <c r="H141" s="233">
        <f>IF(ISBLANK(Table5[[#This Row],[SP]]),"",Log_Header[[#This Row],[Gg]])</f>
        <v>1.6286644951140065E-2</v>
      </c>
      <c r="I141" s="232">
        <f>IF(ISBLANK(Table5[[#This Row],[SP]]),"",Log_Header[[#This Row],[Df]])</f>
        <v>1573</v>
      </c>
      <c r="J141" s="234">
        <f>IFERROR((Table5[[#This Row],[Gg]]*Table5[[#This Row],[Df]])+Table5[[#This Row],[Ts]],"")</f>
        <v>88.618892508143318</v>
      </c>
      <c r="K141" s="235">
        <f>IF(ISBLANK(Table5[[#This Row],[SP]]),"",Log_Header[[#This Row],[Rmf]])</f>
        <v>3.94</v>
      </c>
      <c r="L141" s="236">
        <f>IF(ISNUMBER(Log_Header[[#This Row],[T-Rmf]]),Log_Header[[#This Row],[T-Rmf]],"")</f>
        <v>65</v>
      </c>
      <c r="M141" s="237">
        <f>IFERROR(IF(Table5[[#This Row],[Rmf]]&lt;5,Table5[[#This Row],[Rmf]]*Table5[[#This Row],[T-Rmf]]/Table5[[#This Row],[Tf]],1.75*Table5[[#This Row],[Rmf]]*Table5[[#This Row],[Ts]]/Table5[[#This Row],[Tf]]),"")</f>
        <v>2.8899029625817838</v>
      </c>
      <c r="N141" s="237">
        <f>IFERROR(61+(0.133*Table5[[#This Row],[Tf]]),"")</f>
        <v>72.786312703583064</v>
      </c>
      <c r="O141" s="238">
        <f>IFERROR(POWER(10,(Table5[[#This Row],[SP]]+Table5[[#This Row],[K]]*LOG10(Table5[[#This Row],[Rmf_Tf_Cor]]))/Table5[[#This Row],[K]]),"")</f>
        <v>1.3104247590236002</v>
      </c>
      <c r="P141" s="239">
        <f>IF(ISBLANK(Table5[[#This Row],[SP]]),"",Log_Header[[#This Row],[cf_H2O_Type]])</f>
        <v>1</v>
      </c>
      <c r="Q141" s="238">
        <f>IFERROR(Table5[[#This Row],[Rwe]]*Table5[[#This Row],[cf_H2O_Type]],"")</f>
        <v>1.3104247590236002</v>
      </c>
      <c r="R141" s="238">
        <f>IFERROR(Table5[[#This Row],[Rw]]*Table5[[#This Row],[Tf]]/75,"")</f>
        <v>1.5483785447989604</v>
      </c>
      <c r="S141" s="237">
        <f>IFERROR(10000/Table5[[#This Row],[Rw_75]],"")</f>
        <v>6458.3690038784334</v>
      </c>
      <c r="T141" s="239">
        <f>IF(ISBLANK(Table5[[#This Row],[SP]]),"",Log_Header[[#This Row],[ct]])</f>
        <v>0.55000000000000004</v>
      </c>
      <c r="U141" s="240">
        <f>IFERROR(ROUND(Table5[[#This Row],[ct]]*Table5[[#This Row],[Cw_75]],-1),"")</f>
        <v>3550</v>
      </c>
      <c r="V141" s="69"/>
      <c r="W141" s="69"/>
      <c r="Y141" s="29"/>
      <c r="Z141"/>
      <c r="AA141"/>
      <c r="AB141"/>
      <c r="AC141"/>
      <c r="AD141"/>
      <c r="AE141"/>
      <c r="AF141"/>
      <c r="AG141"/>
      <c r="AH141"/>
    </row>
    <row r="142" spans="1:34" ht="12.75" customHeight="1" x14ac:dyDescent="0.25">
      <c r="A142" s="229">
        <f>IF(ISNUMBER(Log_Header[[#This Row],[Seq]]),Log_Header[[#This Row],[Seq]],"")</f>
        <v>135</v>
      </c>
      <c r="B142" s="31">
        <f>IF(ISNUMBER(Log_Header[[#This Row],[BRACS_ID]]),Log_Header[[#This Row],[BRACS_ID]],"")</f>
        <v>23794</v>
      </c>
      <c r="C142" s="31">
        <f>IF(ISNUMBER(Log_Header[[#This Row],[Target_Depth]]),Log_Header[[#This Row],[Target_Depth]],"")</f>
        <v>1095</v>
      </c>
      <c r="D142" s="230">
        <v>-43</v>
      </c>
      <c r="E142" s="231">
        <f>IF(ISBLANK(Table5[[#This Row],[SP]]),"",Log_Header[[#This Row],[Tbh]])</f>
        <v>138</v>
      </c>
      <c r="F142" s="232">
        <f>IF(ISBLANK(Table5[[#This Row],[SP]]),"",Log_Header[[#This Row],[Ts]])</f>
        <v>63</v>
      </c>
      <c r="G142" s="232">
        <f>IF(ISBLANK(Table5[[#This Row],[SP]]),"",Log_Header[[#This Row],[Dt]])</f>
        <v>4795</v>
      </c>
      <c r="H142" s="233">
        <f>IF(ISBLANK(Table5[[#This Row],[SP]]),"",Log_Header[[#This Row],[Gg]])</f>
        <v>1.5641293013555789E-2</v>
      </c>
      <c r="I142" s="232">
        <f>IF(ISBLANK(Table5[[#This Row],[SP]]),"",Log_Header[[#This Row],[Df]])</f>
        <v>1095</v>
      </c>
      <c r="J142" s="234">
        <f>IFERROR((Table5[[#This Row],[Gg]]*Table5[[#This Row],[Df]])+Table5[[#This Row],[Ts]],"")</f>
        <v>80.127215849843594</v>
      </c>
      <c r="K142" s="235">
        <f>IF(ISBLANK(Table5[[#This Row],[SP]]),"",Log_Header[[#This Row],[Rmf]])</f>
        <v>2.75</v>
      </c>
      <c r="L142" s="236">
        <f>IF(ISNUMBER(Log_Header[[#This Row],[T-Rmf]]),Log_Header[[#This Row],[T-Rmf]],"")</f>
        <v>80</v>
      </c>
      <c r="M142" s="237">
        <f>IFERROR(IF(Table5[[#This Row],[Rmf]]&lt;5,Table5[[#This Row],[Rmf]]*Table5[[#This Row],[T-Rmf]]/Table5[[#This Row],[Tf]],1.75*Table5[[#This Row],[Rmf]]*Table5[[#This Row],[Ts]]/Table5[[#This Row],[Tf]]),"")</f>
        <v>2.7456338981286272</v>
      </c>
      <c r="N142" s="237">
        <f>IFERROR(61+(0.133*Table5[[#This Row],[Tf]]),"")</f>
        <v>71.656919708029193</v>
      </c>
      <c r="O142" s="238">
        <f>IFERROR(POWER(10,(Table5[[#This Row],[SP]]+Table5[[#This Row],[K]]*LOG10(Table5[[#This Row],[Rmf_Tf_Cor]]))/Table5[[#This Row],[K]]),"")</f>
        <v>0.68954246099579464</v>
      </c>
      <c r="P142" s="239">
        <f>IF(ISBLANK(Table5[[#This Row],[SP]]),"",Log_Header[[#This Row],[cf_H2O_Type]])</f>
        <v>1</v>
      </c>
      <c r="Q142" s="238">
        <f>IFERROR(Table5[[#This Row],[Rwe]]*Table5[[#This Row],[cf_H2O_Type]],"")</f>
        <v>0.68954246099579464</v>
      </c>
      <c r="R142" s="238">
        <f>IFERROR(Table5[[#This Row],[Rw]]*Table5[[#This Row],[Tf]]/75,"")</f>
        <v>0.73668156813123198</v>
      </c>
      <c r="S142" s="237">
        <f>IFERROR(10000/Table5[[#This Row],[Rw_75]],"")</f>
        <v>13574.386047647939</v>
      </c>
      <c r="T142" s="239">
        <f>IF(ISBLANK(Table5[[#This Row],[SP]]),"",Log_Header[[#This Row],[ct]])</f>
        <v>0.55000000000000004</v>
      </c>
      <c r="U142" s="240">
        <f>IFERROR(ROUND(Table5[[#This Row],[ct]]*Table5[[#This Row],[Cw_75]],-1),"")</f>
        <v>7470</v>
      </c>
      <c r="V142" s="69"/>
      <c r="W142" s="69"/>
      <c r="Y142" s="29"/>
      <c r="Z142"/>
      <c r="AA142"/>
      <c r="AB142"/>
      <c r="AC142"/>
      <c r="AD142"/>
      <c r="AE142"/>
      <c r="AF142"/>
      <c r="AG142"/>
      <c r="AH142"/>
    </row>
    <row r="143" spans="1:34" ht="12.75" customHeight="1" x14ac:dyDescent="0.25">
      <c r="A143" s="229">
        <f>IF(ISNUMBER(Log_Header[[#This Row],[Seq]]),Log_Header[[#This Row],[Seq]],"")</f>
        <v>136</v>
      </c>
      <c r="B143" s="31">
        <f>IF(ISNUMBER(Log_Header[[#This Row],[BRACS_ID]]),Log_Header[[#This Row],[BRACS_ID]],"")</f>
        <v>23794</v>
      </c>
      <c r="C143" s="31">
        <f>IF(ISNUMBER(Log_Header[[#This Row],[Target_Depth]]),Log_Header[[#This Row],[Target_Depth]],"")</f>
        <v>1415</v>
      </c>
      <c r="D143" s="230">
        <v>-33</v>
      </c>
      <c r="E143" s="231">
        <f>IF(ISBLANK(Table5[[#This Row],[SP]]),"",Log_Header[[#This Row],[Tbh]])</f>
        <v>138</v>
      </c>
      <c r="F143" s="232">
        <f>IF(ISBLANK(Table5[[#This Row],[SP]]),"",Log_Header[[#This Row],[Ts]])</f>
        <v>63</v>
      </c>
      <c r="G143" s="232">
        <f>IF(ISBLANK(Table5[[#This Row],[SP]]),"",Log_Header[[#This Row],[Dt]])</f>
        <v>4795</v>
      </c>
      <c r="H143" s="233">
        <f>IF(ISBLANK(Table5[[#This Row],[SP]]),"",Log_Header[[#This Row],[Gg]])</f>
        <v>1.5641293013555789E-2</v>
      </c>
      <c r="I143" s="232">
        <f>IF(ISBLANK(Table5[[#This Row],[SP]]),"",Log_Header[[#This Row],[Df]])</f>
        <v>1415</v>
      </c>
      <c r="J143" s="234">
        <f>IFERROR((Table5[[#This Row],[Gg]]*Table5[[#This Row],[Df]])+Table5[[#This Row],[Ts]],"")</f>
        <v>85.132429614181433</v>
      </c>
      <c r="K143" s="235">
        <f>IF(ISBLANK(Table5[[#This Row],[SP]]),"",Log_Header[[#This Row],[Rmf]])</f>
        <v>2.75</v>
      </c>
      <c r="L143" s="236">
        <f>IF(ISNUMBER(Log_Header[[#This Row],[T-Rmf]]),Log_Header[[#This Row],[T-Rmf]],"")</f>
        <v>80</v>
      </c>
      <c r="M143" s="237">
        <f>IFERROR(IF(Table5[[#This Row],[Rmf]]&lt;5,Table5[[#This Row],[Rmf]]*Table5[[#This Row],[T-Rmf]]/Table5[[#This Row],[Tf]],1.75*Table5[[#This Row],[Rmf]]*Table5[[#This Row],[Ts]]/Table5[[#This Row],[Tf]]),"")</f>
        <v>2.5842091080571277</v>
      </c>
      <c r="N143" s="237">
        <f>IFERROR(61+(0.133*Table5[[#This Row],[Tf]]),"")</f>
        <v>72.322613138686137</v>
      </c>
      <c r="O143" s="238">
        <f>IFERROR(POWER(10,(Table5[[#This Row],[SP]]+Table5[[#This Row],[K]]*LOG10(Table5[[#This Row],[Rmf_Tf_Cor]]))/Table5[[#This Row],[K]]),"")</f>
        <v>0.9037302724310543</v>
      </c>
      <c r="P143" s="239">
        <f>IF(ISBLANK(Table5[[#This Row],[SP]]),"",Log_Header[[#This Row],[cf_H2O_Type]])</f>
        <v>1</v>
      </c>
      <c r="Q143" s="238">
        <f>IFERROR(Table5[[#This Row],[Rwe]]*Table5[[#This Row],[cf_H2O_Type]],"")</f>
        <v>0.9037302724310543</v>
      </c>
      <c r="R143" s="238">
        <f>IFERROR(Table5[[#This Row],[Rw]]*Table5[[#This Row],[Tf]]/75,"")</f>
        <v>1.0258233841058899</v>
      </c>
      <c r="S143" s="237">
        <f>IFERROR(10000/Table5[[#This Row],[Rw_75]],"")</f>
        <v>9748.2667630120595</v>
      </c>
      <c r="T143" s="239">
        <f>IF(ISBLANK(Table5[[#This Row],[SP]]),"",Log_Header[[#This Row],[ct]])</f>
        <v>0.55000000000000004</v>
      </c>
      <c r="U143" s="240">
        <f>IFERROR(ROUND(Table5[[#This Row],[ct]]*Table5[[#This Row],[Cw_75]],-1),"")</f>
        <v>5360</v>
      </c>
      <c r="V143" s="69"/>
      <c r="W143" s="69"/>
      <c r="Y143" s="29"/>
      <c r="Z143"/>
      <c r="AA143"/>
      <c r="AB143"/>
      <c r="AC143"/>
      <c r="AD143"/>
      <c r="AE143"/>
      <c r="AF143"/>
      <c r="AG143"/>
      <c r="AH143"/>
    </row>
    <row r="144" spans="1:34" ht="12.75" customHeight="1" x14ac:dyDescent="0.25">
      <c r="A144" s="229">
        <f>IF(ISNUMBER(Log_Header[[#This Row],[Seq]]),Log_Header[[#This Row],[Seq]],"")</f>
        <v>137</v>
      </c>
      <c r="B144" s="31">
        <f>IF(ISNUMBER(Log_Header[[#This Row],[BRACS_ID]]),Log_Header[[#This Row],[BRACS_ID]],"")</f>
        <v>23799</v>
      </c>
      <c r="C144" s="31">
        <f>IF(ISNUMBER(Log_Header[[#This Row],[Target_Depth]]),Log_Header[[#This Row],[Target_Depth]],"")</f>
        <v>1110</v>
      </c>
      <c r="D144" s="230">
        <v>-48</v>
      </c>
      <c r="E144" s="231">
        <f>IF(ISBLANK(Table5[[#This Row],[SP]]),"",Log_Header[[#This Row],[Tbh]])</f>
        <v>136</v>
      </c>
      <c r="F144" s="232">
        <f>IF(ISBLANK(Table5[[#This Row],[SP]]),"",Log_Header[[#This Row],[Ts]])</f>
        <v>63</v>
      </c>
      <c r="G144" s="232">
        <f>IF(ISBLANK(Table5[[#This Row],[SP]]),"",Log_Header[[#This Row],[Dt]])</f>
        <v>4995</v>
      </c>
      <c r="H144" s="233">
        <f>IF(ISBLANK(Table5[[#This Row],[SP]]),"",Log_Header[[#This Row],[Gg]])</f>
        <v>1.4614614614614614E-2</v>
      </c>
      <c r="I144" s="232">
        <f>IF(ISBLANK(Table5[[#This Row],[SP]]),"",Log_Header[[#This Row],[Df]])</f>
        <v>1099</v>
      </c>
      <c r="J144" s="234">
        <f>IFERROR((Table5[[#This Row],[Gg]]*Table5[[#This Row],[Df]])+Table5[[#This Row],[Ts]],"")</f>
        <v>79.061461461461462</v>
      </c>
      <c r="K144" s="235">
        <f>IF(ISBLANK(Table5[[#This Row],[SP]]),"",Log_Header[[#This Row],[Rmf]])</f>
        <v>2.58</v>
      </c>
      <c r="L144" s="236">
        <f>IF(ISNUMBER(Log_Header[[#This Row],[T-Rmf]]),Log_Header[[#This Row],[T-Rmf]],"")</f>
        <v>80</v>
      </c>
      <c r="M144" s="237">
        <f>IFERROR(IF(Table5[[#This Row],[Rmf]]&lt;5,Table5[[#This Row],[Rmf]]*Table5[[#This Row],[T-Rmf]]/Table5[[#This Row],[Tf]],1.75*Table5[[#This Row],[Rmf]]*Table5[[#This Row],[Ts]]/Table5[[#This Row],[Tf]]),"")</f>
        <v>2.6106271777003487</v>
      </c>
      <c r="N144" s="237">
        <f>IFERROR(61+(0.133*Table5[[#This Row],[Tf]]),"")</f>
        <v>71.515174374374368</v>
      </c>
      <c r="O144" s="238">
        <f>IFERROR(POWER(10,(Table5[[#This Row],[SP]]+Table5[[#This Row],[K]]*LOG10(Table5[[#This Row],[Rmf_Tf_Cor]]))/Table5[[#This Row],[K]]),"")</f>
        <v>0.55661977156083131</v>
      </c>
      <c r="P144" s="239">
        <f>IF(ISBLANK(Table5[[#This Row],[SP]]),"",Log_Header[[#This Row],[cf_H2O_Type]])</f>
        <v>1</v>
      </c>
      <c r="Q144" s="238">
        <f>IFERROR(Table5[[#This Row],[Rwe]]*Table5[[#This Row],[cf_H2O_Type]],"")</f>
        <v>0.55661977156083131</v>
      </c>
      <c r="R144" s="238">
        <f>IFERROR(Table5[[#This Row],[Rw]]*Table5[[#This Row],[Tf]]/75,"")</f>
        <v>0.58676230157258868</v>
      </c>
      <c r="S144" s="237">
        <f>IFERROR(10000/Table5[[#This Row],[Rw_75]],"")</f>
        <v>17042.676349859015</v>
      </c>
      <c r="T144" s="239">
        <f>IF(ISBLANK(Table5[[#This Row],[SP]]),"",Log_Header[[#This Row],[ct]])</f>
        <v>0.55000000000000004</v>
      </c>
      <c r="U144" s="240">
        <f>IFERROR(ROUND(Table5[[#This Row],[ct]]*Table5[[#This Row],[Cw_75]],-1),"")</f>
        <v>9370</v>
      </c>
      <c r="V144" s="69"/>
      <c r="W144" s="69"/>
      <c r="Y144" s="29"/>
      <c r="Z144"/>
      <c r="AA144"/>
      <c r="AB144"/>
      <c r="AC144"/>
      <c r="AD144"/>
      <c r="AE144"/>
      <c r="AF144"/>
      <c r="AG144"/>
      <c r="AH144"/>
    </row>
    <row r="145" spans="1:34" ht="12.75" customHeight="1" x14ac:dyDescent="0.25">
      <c r="A145" s="229">
        <f>IF(ISNUMBER(Log_Header[[#This Row],[Seq]]),Log_Header[[#This Row],[Seq]],"")</f>
        <v>138</v>
      </c>
      <c r="B145" s="31">
        <f>IF(ISNUMBER(Log_Header[[#This Row],[BRACS_ID]]),Log_Header[[#This Row],[BRACS_ID]],"")</f>
        <v>23799</v>
      </c>
      <c r="C145" s="31">
        <f>IF(ISNUMBER(Log_Header[[#This Row],[Target_Depth]]),Log_Header[[#This Row],[Target_Depth]],"")</f>
        <v>1285</v>
      </c>
      <c r="D145" s="230">
        <v>-25</v>
      </c>
      <c r="E145" s="231">
        <f>IF(ISBLANK(Table5[[#This Row],[SP]]),"",Log_Header[[#This Row],[Tbh]])</f>
        <v>136</v>
      </c>
      <c r="F145" s="232">
        <f>IF(ISBLANK(Table5[[#This Row],[SP]]),"",Log_Header[[#This Row],[Ts]])</f>
        <v>63</v>
      </c>
      <c r="G145" s="232">
        <f>IF(ISBLANK(Table5[[#This Row],[SP]]),"",Log_Header[[#This Row],[Dt]])</f>
        <v>4995</v>
      </c>
      <c r="H145" s="233">
        <f>IF(ISBLANK(Table5[[#This Row],[SP]]),"",Log_Header[[#This Row],[Gg]])</f>
        <v>1.4614614614614614E-2</v>
      </c>
      <c r="I145" s="232">
        <f>IF(ISBLANK(Table5[[#This Row],[SP]]),"",Log_Header[[#This Row],[Df]])</f>
        <v>1274</v>
      </c>
      <c r="J145" s="234">
        <f>IFERROR((Table5[[#This Row],[Gg]]*Table5[[#This Row],[Df]])+Table5[[#This Row],[Ts]],"")</f>
        <v>81.619019019019021</v>
      </c>
      <c r="K145" s="235">
        <f>IF(ISBLANK(Table5[[#This Row],[SP]]),"",Log_Header[[#This Row],[Rmf]])</f>
        <v>2.58</v>
      </c>
      <c r="L145" s="236">
        <f>IF(ISNUMBER(Log_Header[[#This Row],[T-Rmf]]),Log_Header[[#This Row],[T-Rmf]],"")</f>
        <v>80</v>
      </c>
      <c r="M145" s="237">
        <f>IFERROR(IF(Table5[[#This Row],[Rmf]]&lt;5,Table5[[#This Row],[Rmf]]*Table5[[#This Row],[T-Rmf]]/Table5[[#This Row],[Tf]],1.75*Table5[[#This Row],[Rmf]]*Table5[[#This Row],[Ts]]/Table5[[#This Row],[Tf]]),"")</f>
        <v>2.5288223563665264</v>
      </c>
      <c r="N145" s="237">
        <f>IFERROR(61+(0.133*Table5[[#This Row],[Tf]]),"")</f>
        <v>71.855329529529527</v>
      </c>
      <c r="O145" s="238">
        <f>IFERROR(POWER(10,(Table5[[#This Row],[SP]]+Table5[[#This Row],[K]]*LOG10(Table5[[#This Row],[Rmf_Tf_Cor]]))/Table5[[#This Row],[K]]),"")</f>
        <v>1.1350030212574218</v>
      </c>
      <c r="P145" s="239">
        <f>IF(ISBLANK(Table5[[#This Row],[SP]]),"",Log_Header[[#This Row],[cf_H2O_Type]])</f>
        <v>1</v>
      </c>
      <c r="Q145" s="238">
        <f>IFERROR(Table5[[#This Row],[Rwe]]*Table5[[#This Row],[cf_H2O_Type]],"")</f>
        <v>1.1350030212574218</v>
      </c>
      <c r="R145" s="238">
        <f>IFERROR(Table5[[#This Row],[Rw]]*Table5[[#This Row],[Tf]]/75,"")</f>
        <v>1.2351711090487143</v>
      </c>
      <c r="S145" s="237">
        <f>IFERROR(10000/Table5[[#This Row],[Rw_75]],"")</f>
        <v>8096.0442862864975</v>
      </c>
      <c r="T145" s="239">
        <f>IF(ISBLANK(Table5[[#This Row],[SP]]),"",Log_Header[[#This Row],[ct]])</f>
        <v>0.55000000000000004</v>
      </c>
      <c r="U145" s="240">
        <f>IFERROR(ROUND(Table5[[#This Row],[ct]]*Table5[[#This Row],[Cw_75]],-1),"")</f>
        <v>4450</v>
      </c>
      <c r="V145" s="69"/>
      <c r="W145" s="69"/>
      <c r="Y145" s="29"/>
      <c r="Z145"/>
      <c r="AA145"/>
      <c r="AB145"/>
      <c r="AC145"/>
      <c r="AD145"/>
      <c r="AE145"/>
      <c r="AF145"/>
      <c r="AG145"/>
      <c r="AH145"/>
    </row>
    <row r="146" spans="1:34" ht="12.75" customHeight="1" x14ac:dyDescent="0.25">
      <c r="A146" s="229">
        <f>IF(ISNUMBER(Log_Header[[#This Row],[Seq]]),Log_Header[[#This Row],[Seq]],"")</f>
        <v>139</v>
      </c>
      <c r="B146" s="31">
        <f>IF(ISNUMBER(Log_Header[[#This Row],[BRACS_ID]]),Log_Header[[#This Row],[BRACS_ID]],"")</f>
        <v>23799</v>
      </c>
      <c r="C146" s="31">
        <f>IF(ISNUMBER(Log_Header[[#This Row],[Target_Depth]]),Log_Header[[#This Row],[Target_Depth]],"")</f>
        <v>1440</v>
      </c>
      <c r="D146" s="230">
        <v>-35</v>
      </c>
      <c r="E146" s="231">
        <f>IF(ISBLANK(Table5[[#This Row],[SP]]),"",Log_Header[[#This Row],[Tbh]])</f>
        <v>136</v>
      </c>
      <c r="F146" s="232">
        <f>IF(ISBLANK(Table5[[#This Row],[SP]]),"",Log_Header[[#This Row],[Ts]])</f>
        <v>63</v>
      </c>
      <c r="G146" s="232">
        <f>IF(ISBLANK(Table5[[#This Row],[SP]]),"",Log_Header[[#This Row],[Dt]])</f>
        <v>4995</v>
      </c>
      <c r="H146" s="233">
        <f>IF(ISBLANK(Table5[[#This Row],[SP]]),"",Log_Header[[#This Row],[Gg]])</f>
        <v>1.4614614614614614E-2</v>
      </c>
      <c r="I146" s="232">
        <f>IF(ISBLANK(Table5[[#This Row],[SP]]),"",Log_Header[[#This Row],[Df]])</f>
        <v>1429</v>
      </c>
      <c r="J146" s="234">
        <f>IFERROR((Table5[[#This Row],[Gg]]*Table5[[#This Row],[Df]])+Table5[[#This Row],[Ts]],"")</f>
        <v>83.884284284284291</v>
      </c>
      <c r="K146" s="235">
        <f>IF(ISBLANK(Table5[[#This Row],[SP]]),"",Log_Header[[#This Row],[Rmf]])</f>
        <v>2.58</v>
      </c>
      <c r="L146" s="236">
        <f>IF(ISNUMBER(Log_Header[[#This Row],[T-Rmf]]),Log_Header[[#This Row],[T-Rmf]],"")</f>
        <v>80</v>
      </c>
      <c r="M146" s="237">
        <f>IFERROR(IF(Table5[[#This Row],[Rmf]]&lt;5,Table5[[#This Row],[Rmf]]*Table5[[#This Row],[T-Rmf]]/Table5[[#This Row],[Tf]],1.75*Table5[[#This Row],[Rmf]]*Table5[[#This Row],[Ts]]/Table5[[#This Row],[Tf]]),"")</f>
        <v>2.4605324079598665</v>
      </c>
      <c r="N146" s="237">
        <f>IFERROR(61+(0.133*Table5[[#This Row],[Tf]]),"")</f>
        <v>72.156609809809808</v>
      </c>
      <c r="O146" s="238">
        <f>IFERROR(POWER(10,(Table5[[#This Row],[SP]]+Table5[[#This Row],[K]]*LOG10(Table5[[#This Row],[Rmf_Tf_Cor]]))/Table5[[#This Row],[K]]),"")</f>
        <v>0.80532844937029446</v>
      </c>
      <c r="P146" s="239">
        <f>IF(ISBLANK(Table5[[#This Row],[SP]]),"",Log_Header[[#This Row],[cf_H2O_Type]])</f>
        <v>1</v>
      </c>
      <c r="Q146" s="238">
        <f>IFERROR(Table5[[#This Row],[Rwe]]*Table5[[#This Row],[cf_H2O_Type]],"")</f>
        <v>0.80532844937029446</v>
      </c>
      <c r="R146" s="238">
        <f>IFERROR(Table5[[#This Row],[Rw]]*Table5[[#This Row],[Tf]]/75,"")</f>
        <v>0.90072534118932845</v>
      </c>
      <c r="S146" s="237">
        <f>IFERROR(10000/Table5[[#This Row],[Rw_75]],"")</f>
        <v>11102.163492808897</v>
      </c>
      <c r="T146" s="239">
        <f>IF(ISBLANK(Table5[[#This Row],[SP]]),"",Log_Header[[#This Row],[ct]])</f>
        <v>0.55000000000000004</v>
      </c>
      <c r="U146" s="240">
        <f>IFERROR(ROUND(Table5[[#This Row],[ct]]*Table5[[#This Row],[Cw_75]],-1),"")</f>
        <v>6110</v>
      </c>
      <c r="V146" s="69"/>
      <c r="W146" s="69"/>
      <c r="Y146" s="29"/>
      <c r="Z146"/>
      <c r="AA146"/>
      <c r="AB146"/>
      <c r="AC146"/>
      <c r="AD146"/>
      <c r="AE146"/>
      <c r="AF146"/>
      <c r="AG146"/>
      <c r="AH146"/>
    </row>
    <row r="147" spans="1:34" ht="12.75" customHeight="1" x14ac:dyDescent="0.25">
      <c r="A147" s="229">
        <f>IF(ISNUMBER(Log_Header[[#This Row],[Seq]]),Log_Header[[#This Row],[Seq]],"")</f>
        <v>140</v>
      </c>
      <c r="B147" s="31">
        <f>IF(ISNUMBER(Log_Header[[#This Row],[BRACS_ID]]),Log_Header[[#This Row],[BRACS_ID]],"")</f>
        <v>23801</v>
      </c>
      <c r="C147" s="31">
        <f>IF(ISNUMBER(Log_Header[[#This Row],[Target_Depth]]),Log_Header[[#This Row],[Target_Depth]],"")</f>
        <v>1365</v>
      </c>
      <c r="D147" s="230">
        <v>-32</v>
      </c>
      <c r="E147" s="231">
        <f>IF(ISBLANK(Table5[[#This Row],[SP]]),"",Log_Header[[#This Row],[Tbh]])</f>
        <v>132</v>
      </c>
      <c r="F147" s="232">
        <f>IF(ISBLANK(Table5[[#This Row],[SP]]),"",Log_Header[[#This Row],[Ts]])</f>
        <v>63</v>
      </c>
      <c r="G147" s="232">
        <f>IF(ISBLANK(Table5[[#This Row],[SP]]),"",Log_Header[[#This Row],[Dt]])</f>
        <v>4336</v>
      </c>
      <c r="H147" s="233">
        <f>IF(ISBLANK(Table5[[#This Row],[SP]]),"",Log_Header[[#This Row],[Gg]])</f>
        <v>1.5913284132841328E-2</v>
      </c>
      <c r="I147" s="232">
        <f>IF(ISBLANK(Table5[[#This Row],[SP]]),"",Log_Header[[#This Row],[Df]])</f>
        <v>1349</v>
      </c>
      <c r="J147" s="234">
        <f>IFERROR((Table5[[#This Row],[Gg]]*Table5[[#This Row],[Df]])+Table5[[#This Row],[Ts]],"")</f>
        <v>84.467020295202957</v>
      </c>
      <c r="K147" s="235">
        <f>IF(ISBLANK(Table5[[#This Row],[SP]]),"",Log_Header[[#This Row],[Rmf]])</f>
        <v>3.67</v>
      </c>
      <c r="L147" s="236">
        <f>IF(ISNUMBER(Log_Header[[#This Row],[T-Rmf]]),Log_Header[[#This Row],[T-Rmf]],"")</f>
        <v>72</v>
      </c>
      <c r="M147" s="237">
        <f>IFERROR(IF(Table5[[#This Row],[Rmf]]&lt;5,Table5[[#This Row],[Rmf]]*Table5[[#This Row],[T-Rmf]]/Table5[[#This Row],[Tf]],1.75*Table5[[#This Row],[Rmf]]*Table5[[#This Row],[Ts]]/Table5[[#This Row],[Tf]]),"")</f>
        <v>3.1283215517311991</v>
      </c>
      <c r="N147" s="237">
        <f>IFERROR(61+(0.133*Table5[[#This Row],[Tf]]),"")</f>
        <v>72.234113699261997</v>
      </c>
      <c r="O147" s="238">
        <f>IFERROR(POWER(10,(Table5[[#This Row],[SP]]+Table5[[#This Row],[K]]*LOG10(Table5[[#This Row],[Rmf_Tf_Cor]]))/Table5[[#This Row],[K]]),"")</f>
        <v>1.1279955977195741</v>
      </c>
      <c r="P147" s="239">
        <f>IF(ISBLANK(Table5[[#This Row],[SP]]),"",Log_Header[[#This Row],[cf_H2O_Type]])</f>
        <v>1</v>
      </c>
      <c r="Q147" s="238">
        <f>IFERROR(Table5[[#This Row],[Rwe]]*Table5[[#This Row],[cf_H2O_Type]],"")</f>
        <v>1.1279955977195741</v>
      </c>
      <c r="R147" s="238">
        <f>IFERROR(Table5[[#This Row],[Rw]]*Table5[[#This Row],[Tf]]/75,"")</f>
        <v>1.2703790272730515</v>
      </c>
      <c r="S147" s="237">
        <f>IFERROR(10000/Table5[[#This Row],[Rw_75]],"")</f>
        <v>7871.6664753712357</v>
      </c>
      <c r="T147" s="239">
        <f>IF(ISBLANK(Table5[[#This Row],[SP]]),"",Log_Header[[#This Row],[ct]])</f>
        <v>0.55000000000000004</v>
      </c>
      <c r="U147" s="240">
        <f>IFERROR(ROUND(Table5[[#This Row],[ct]]*Table5[[#This Row],[Cw_75]],-1),"")</f>
        <v>4330</v>
      </c>
      <c r="V147" s="69"/>
      <c r="W147" s="69"/>
      <c r="Y147" s="29"/>
      <c r="Z147"/>
      <c r="AA147"/>
      <c r="AB147"/>
      <c r="AC147"/>
      <c r="AD147"/>
      <c r="AE147"/>
      <c r="AF147"/>
      <c r="AG147"/>
      <c r="AH147"/>
    </row>
    <row r="148" spans="1:34" ht="12.75" customHeight="1" x14ac:dyDescent="0.25">
      <c r="A148" s="229">
        <f>IF(ISNUMBER(Log_Header[[#This Row],[Seq]]),Log_Header[[#This Row],[Seq]],"")</f>
        <v>141</v>
      </c>
      <c r="B148" s="31">
        <f>IF(ISNUMBER(Log_Header[[#This Row],[BRACS_ID]]),Log_Header[[#This Row],[BRACS_ID]],"")</f>
        <v>23801</v>
      </c>
      <c r="C148" s="31">
        <f>IF(ISNUMBER(Log_Header[[#This Row],[Target_Depth]]),Log_Header[[#This Row],[Target_Depth]],"")</f>
        <v>1680</v>
      </c>
      <c r="D148" s="230">
        <v>-36</v>
      </c>
      <c r="E148" s="231">
        <f>IF(ISBLANK(Table5[[#This Row],[SP]]),"",Log_Header[[#This Row],[Tbh]])</f>
        <v>132</v>
      </c>
      <c r="F148" s="232">
        <f>IF(ISBLANK(Table5[[#This Row],[SP]]),"",Log_Header[[#This Row],[Ts]])</f>
        <v>63</v>
      </c>
      <c r="G148" s="232">
        <f>IF(ISBLANK(Table5[[#This Row],[SP]]),"",Log_Header[[#This Row],[Dt]])</f>
        <v>4336</v>
      </c>
      <c r="H148" s="233">
        <f>IF(ISBLANK(Table5[[#This Row],[SP]]),"",Log_Header[[#This Row],[Gg]])</f>
        <v>1.5913284132841328E-2</v>
      </c>
      <c r="I148" s="232">
        <f>IF(ISBLANK(Table5[[#This Row],[SP]]),"",Log_Header[[#This Row],[Df]])</f>
        <v>1664</v>
      </c>
      <c r="J148" s="234">
        <f>IFERROR((Table5[[#This Row],[Gg]]*Table5[[#This Row],[Df]])+Table5[[#This Row],[Ts]],"")</f>
        <v>89.479704797047972</v>
      </c>
      <c r="K148" s="235">
        <f>IF(ISBLANK(Table5[[#This Row],[SP]]),"",Log_Header[[#This Row],[Rmf]])</f>
        <v>3.67</v>
      </c>
      <c r="L148" s="236">
        <f>IF(ISNUMBER(Log_Header[[#This Row],[T-Rmf]]),Log_Header[[#This Row],[T-Rmf]],"")</f>
        <v>72</v>
      </c>
      <c r="M148" s="237">
        <f>IFERROR(IF(Table5[[#This Row],[Rmf]]&lt;5,Table5[[#This Row],[Rmf]]*Table5[[#This Row],[T-Rmf]]/Table5[[#This Row],[Tf]],1.75*Table5[[#This Row],[Rmf]]*Table5[[#This Row],[Ts]]/Table5[[#This Row],[Tf]]),"")</f>
        <v>2.9530718792527528</v>
      </c>
      <c r="N148" s="237">
        <f>IFERROR(61+(0.133*Table5[[#This Row],[Tf]]),"")</f>
        <v>72.900800738007376</v>
      </c>
      <c r="O148" s="238">
        <f>IFERROR(POWER(10,(Table5[[#This Row],[SP]]+Table5[[#This Row],[K]]*LOG10(Table5[[#This Row],[Rmf_Tf_Cor]]))/Table5[[#This Row],[K]]),"")</f>
        <v>0.94722310225477235</v>
      </c>
      <c r="P148" s="239">
        <f>IF(ISBLANK(Table5[[#This Row],[SP]]),"",Log_Header[[#This Row],[cf_H2O_Type]])</f>
        <v>1</v>
      </c>
      <c r="Q148" s="238">
        <f>IFERROR(Table5[[#This Row],[Rwe]]*Table5[[#This Row],[cf_H2O_Type]],"")</f>
        <v>0.94722310225477235</v>
      </c>
      <c r="R148" s="238">
        <f>IFERROR(Table5[[#This Row],[Rw]]*Table5[[#This Row],[Tf]]/75,"")</f>
        <v>1.1300965808893471</v>
      </c>
      <c r="S148" s="237">
        <f>IFERROR(10000/Table5[[#This Row],[Rw_75]],"")</f>
        <v>8848.80121673348</v>
      </c>
      <c r="T148" s="239">
        <f>IF(ISBLANK(Table5[[#This Row],[SP]]),"",Log_Header[[#This Row],[ct]])</f>
        <v>0.55000000000000004</v>
      </c>
      <c r="U148" s="240">
        <f>IFERROR(ROUND(Table5[[#This Row],[ct]]*Table5[[#This Row],[Cw_75]],-1),"")</f>
        <v>4870</v>
      </c>
      <c r="V148" s="69"/>
      <c r="W148" s="69"/>
      <c r="Y148" s="29"/>
      <c r="Z148"/>
      <c r="AA148"/>
      <c r="AB148"/>
      <c r="AC148"/>
      <c r="AD148"/>
      <c r="AE148"/>
      <c r="AF148"/>
      <c r="AG148"/>
      <c r="AH148"/>
    </row>
    <row r="149" spans="1:34" ht="12.75" customHeight="1" x14ac:dyDescent="0.25">
      <c r="A149" s="229">
        <f>IF(ISNUMBER(Log_Header[[#This Row],[Seq]]),Log_Header[[#This Row],[Seq]],"")</f>
        <v>142</v>
      </c>
      <c r="B149" s="31">
        <f>IF(ISNUMBER(Log_Header[[#This Row],[BRACS_ID]]),Log_Header[[#This Row],[BRACS_ID]],"")</f>
        <v>23201</v>
      </c>
      <c r="C149" s="31" t="str">
        <f>IF(ISNUMBER(Log_Header[[#This Row],[Target_Depth]]),Log_Header[[#This Row],[Target_Depth]],"")</f>
        <v/>
      </c>
      <c r="D149" s="230"/>
      <c r="E149" s="231" t="str">
        <f>IF(ISBLANK(Table5[[#This Row],[SP]]),"",Log_Header[[#This Row],[Tbh]])</f>
        <v/>
      </c>
      <c r="F149" s="232" t="str">
        <f>IF(ISBLANK(Table5[[#This Row],[SP]]),"",Log_Header[[#This Row],[Ts]])</f>
        <v/>
      </c>
      <c r="G149" s="232" t="str">
        <f>IF(ISBLANK(Table5[[#This Row],[SP]]),"",Log_Header[[#This Row],[Dt]])</f>
        <v/>
      </c>
      <c r="H149" s="233" t="str">
        <f>IF(ISBLANK(Table5[[#This Row],[SP]]),"",Log_Header[[#This Row],[Gg]])</f>
        <v/>
      </c>
      <c r="I149" s="232" t="str">
        <f>IF(ISBLANK(Table5[[#This Row],[SP]]),"",Log_Header[[#This Row],[Df]])</f>
        <v/>
      </c>
      <c r="J149" s="234" t="str">
        <f>IFERROR((Table5[[#This Row],[Gg]]*Table5[[#This Row],[Df]])+Table5[[#This Row],[Ts]],"")</f>
        <v/>
      </c>
      <c r="K149" s="235" t="str">
        <f>IF(ISBLANK(Table5[[#This Row],[SP]]),"",Log_Header[[#This Row],[Rmf]])</f>
        <v/>
      </c>
      <c r="L149" s="236">
        <f>IF(ISNUMBER(Log_Header[[#This Row],[T-Rmf]]),Log_Header[[#This Row],[T-Rmf]],"")</f>
        <v>72</v>
      </c>
      <c r="M149" s="237" t="str">
        <f>IFERROR(IF(Table5[[#This Row],[Rmf]]&lt;5,Table5[[#This Row],[Rmf]]*Table5[[#This Row],[T-Rmf]]/Table5[[#This Row],[Tf]],1.75*Table5[[#This Row],[Rmf]]*Table5[[#This Row],[Ts]]/Table5[[#This Row],[Tf]]),"")</f>
        <v/>
      </c>
      <c r="N149" s="237" t="str">
        <f>IFERROR(61+(0.133*Table5[[#This Row],[Tf]]),"")</f>
        <v/>
      </c>
      <c r="O149" s="238" t="str">
        <f>IFERROR(POWER(10,(Table5[[#This Row],[SP]]+Table5[[#This Row],[K]]*LOG10(Table5[[#This Row],[Rmf_Tf_Cor]]))/Table5[[#This Row],[K]]),"")</f>
        <v/>
      </c>
      <c r="P149" s="239" t="str">
        <f>IF(ISBLANK(Table5[[#This Row],[SP]]),"",Log_Header[[#This Row],[cf_H2O_Type]])</f>
        <v/>
      </c>
      <c r="Q149" s="238" t="str">
        <f>IFERROR(Table5[[#This Row],[Rwe]]*Table5[[#This Row],[cf_H2O_Type]],"")</f>
        <v/>
      </c>
      <c r="R149" s="238" t="str">
        <f>IFERROR(Table5[[#This Row],[Rw]]*Table5[[#This Row],[Tf]]/75,"")</f>
        <v/>
      </c>
      <c r="S149" s="237" t="str">
        <f>IFERROR(10000/Table5[[#This Row],[Rw_75]],"")</f>
        <v/>
      </c>
      <c r="T149" s="239" t="str">
        <f>IF(ISBLANK(Table5[[#This Row],[SP]]),"",Log_Header[[#This Row],[ct]])</f>
        <v/>
      </c>
      <c r="U149" s="240" t="str">
        <f>IFERROR(ROUND(Table5[[#This Row],[ct]]*Table5[[#This Row],[Cw_75]],-1),"")</f>
        <v/>
      </c>
      <c r="V149" s="69"/>
      <c r="W149" s="69"/>
      <c r="Y149" s="29"/>
      <c r="Z149"/>
      <c r="AA149"/>
      <c r="AB149"/>
      <c r="AC149"/>
      <c r="AD149"/>
      <c r="AE149"/>
      <c r="AF149"/>
      <c r="AG149"/>
      <c r="AH149"/>
    </row>
    <row r="150" spans="1:34" ht="12.75" customHeight="1" x14ac:dyDescent="0.25">
      <c r="A150" s="229">
        <f>IF(ISNUMBER(Log_Header[[#This Row],[Seq]]),Log_Header[[#This Row],[Seq]],"")</f>
        <v>143</v>
      </c>
      <c r="B150" s="31">
        <f>IF(ISNUMBER(Log_Header[[#This Row],[BRACS_ID]]),Log_Header[[#This Row],[BRACS_ID]],"")</f>
        <v>23775</v>
      </c>
      <c r="C150" s="31">
        <f>IF(ISNUMBER(Log_Header[[#This Row],[Target_Depth]]),Log_Header[[#This Row],[Target_Depth]],"")</f>
        <v>1285</v>
      </c>
      <c r="D150" s="230"/>
      <c r="E150" s="231" t="str">
        <f>IF(ISBLANK(Table5[[#This Row],[SP]]),"",Log_Header[[#This Row],[Tbh]])</f>
        <v/>
      </c>
      <c r="F150" s="232" t="str">
        <f>IF(ISBLANK(Table5[[#This Row],[SP]]),"",Log_Header[[#This Row],[Ts]])</f>
        <v/>
      </c>
      <c r="G150" s="232" t="str">
        <f>IF(ISBLANK(Table5[[#This Row],[SP]]),"",Log_Header[[#This Row],[Dt]])</f>
        <v/>
      </c>
      <c r="H150" s="233" t="str">
        <f>IF(ISBLANK(Table5[[#This Row],[SP]]),"",Log_Header[[#This Row],[Gg]])</f>
        <v/>
      </c>
      <c r="I150" s="232" t="str">
        <f>IF(ISBLANK(Table5[[#This Row],[SP]]),"",Log_Header[[#This Row],[Df]])</f>
        <v/>
      </c>
      <c r="J150" s="234" t="str">
        <f>IFERROR((Table5[[#This Row],[Gg]]*Table5[[#This Row],[Df]])+Table5[[#This Row],[Ts]],"")</f>
        <v/>
      </c>
      <c r="K150" s="235" t="str">
        <f>IF(ISBLANK(Table5[[#This Row],[SP]]),"",Log_Header[[#This Row],[Rmf]])</f>
        <v/>
      </c>
      <c r="L150" s="236">
        <f>IF(ISNUMBER(Log_Header[[#This Row],[T-Rmf]]),Log_Header[[#This Row],[T-Rmf]],"")</f>
        <v>109</v>
      </c>
      <c r="M150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0" s="237" t="str">
        <f>IFERROR(61+(0.133*Table5[[#This Row],[Tf]]),"")</f>
        <v/>
      </c>
      <c r="O150" s="238" t="str">
        <f>IFERROR(POWER(10,(Table5[[#This Row],[SP]]+Table5[[#This Row],[K]]*LOG10(Table5[[#This Row],[Rmf_Tf_Cor]]))/Table5[[#This Row],[K]]),"")</f>
        <v/>
      </c>
      <c r="P150" s="239" t="str">
        <f>IF(ISBLANK(Table5[[#This Row],[SP]]),"",Log_Header[[#This Row],[cf_H2O_Type]])</f>
        <v/>
      </c>
      <c r="Q150" s="238" t="str">
        <f>IFERROR(Table5[[#This Row],[Rwe]]*Table5[[#This Row],[cf_H2O_Type]],"")</f>
        <v/>
      </c>
      <c r="R150" s="238" t="str">
        <f>IFERROR(Table5[[#This Row],[Rw]]*Table5[[#This Row],[Tf]]/75,"")</f>
        <v/>
      </c>
      <c r="S150" s="237" t="str">
        <f>IFERROR(10000/Table5[[#This Row],[Rw_75]],"")</f>
        <v/>
      </c>
      <c r="T150" s="239" t="str">
        <f>IF(ISBLANK(Table5[[#This Row],[SP]]),"",Log_Header[[#This Row],[ct]])</f>
        <v/>
      </c>
      <c r="U150" s="240" t="str">
        <f>IFERROR(ROUND(Table5[[#This Row],[ct]]*Table5[[#This Row],[Cw_75]],-1),"")</f>
        <v/>
      </c>
      <c r="V150" s="69"/>
      <c r="W150" s="69"/>
      <c r="Y150" s="29"/>
      <c r="Z150"/>
      <c r="AA150"/>
      <c r="AB150"/>
      <c r="AC150"/>
      <c r="AD150"/>
      <c r="AE150"/>
      <c r="AF150"/>
      <c r="AG150"/>
      <c r="AH150"/>
    </row>
    <row r="151" spans="1:34" ht="12.75" customHeight="1" x14ac:dyDescent="0.25">
      <c r="A151" s="229">
        <f>IF(ISNUMBER(Log_Header[[#This Row],[Seq]]),Log_Header[[#This Row],[Seq]],"")</f>
        <v>144</v>
      </c>
      <c r="B151" s="31">
        <f>IF(ISNUMBER(Log_Header[[#This Row],[BRACS_ID]]),Log_Header[[#This Row],[BRACS_ID]],"")</f>
        <v>23775</v>
      </c>
      <c r="C151" s="31">
        <f>IF(ISNUMBER(Log_Header[[#This Row],[Target_Depth]]),Log_Header[[#This Row],[Target_Depth]],"")</f>
        <v>1560</v>
      </c>
      <c r="D151" s="230"/>
      <c r="E151" s="231" t="str">
        <f>IF(ISBLANK(Table5[[#This Row],[SP]]),"",Log_Header[[#This Row],[Tbh]])</f>
        <v/>
      </c>
      <c r="F151" s="232" t="str">
        <f>IF(ISBLANK(Table5[[#This Row],[SP]]),"",Log_Header[[#This Row],[Ts]])</f>
        <v/>
      </c>
      <c r="G151" s="232" t="str">
        <f>IF(ISBLANK(Table5[[#This Row],[SP]]),"",Log_Header[[#This Row],[Dt]])</f>
        <v/>
      </c>
      <c r="H151" s="233" t="str">
        <f>IF(ISBLANK(Table5[[#This Row],[SP]]),"",Log_Header[[#This Row],[Gg]])</f>
        <v/>
      </c>
      <c r="I151" s="232" t="str">
        <f>IF(ISBLANK(Table5[[#This Row],[SP]]),"",Log_Header[[#This Row],[Df]])</f>
        <v/>
      </c>
      <c r="J151" s="234" t="str">
        <f>IFERROR((Table5[[#This Row],[Gg]]*Table5[[#This Row],[Df]])+Table5[[#This Row],[Ts]],"")</f>
        <v/>
      </c>
      <c r="K151" s="235" t="str">
        <f>IF(ISBLANK(Table5[[#This Row],[SP]]),"",Log_Header[[#This Row],[Rmf]])</f>
        <v/>
      </c>
      <c r="L151" s="236">
        <f>IF(ISNUMBER(Log_Header[[#This Row],[T-Rmf]]),Log_Header[[#This Row],[T-Rmf]],"")</f>
        <v>109</v>
      </c>
      <c r="M151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1" s="237" t="str">
        <f>IFERROR(61+(0.133*Table5[[#This Row],[Tf]]),"")</f>
        <v/>
      </c>
      <c r="O151" s="238" t="str">
        <f>IFERROR(POWER(10,(Table5[[#This Row],[SP]]+Table5[[#This Row],[K]]*LOG10(Table5[[#This Row],[Rmf_Tf_Cor]]))/Table5[[#This Row],[K]]),"")</f>
        <v/>
      </c>
      <c r="P151" s="239" t="str">
        <f>IF(ISBLANK(Table5[[#This Row],[SP]]),"",Log_Header[[#This Row],[cf_H2O_Type]])</f>
        <v/>
      </c>
      <c r="Q151" s="238" t="str">
        <f>IFERROR(Table5[[#This Row],[Rwe]]*Table5[[#This Row],[cf_H2O_Type]],"")</f>
        <v/>
      </c>
      <c r="R151" s="238" t="str">
        <f>IFERROR(Table5[[#This Row],[Rw]]*Table5[[#This Row],[Tf]]/75,"")</f>
        <v/>
      </c>
      <c r="S151" s="237" t="str">
        <f>IFERROR(10000/Table5[[#This Row],[Rw_75]],"")</f>
        <v/>
      </c>
      <c r="T151" s="239" t="str">
        <f>IF(ISBLANK(Table5[[#This Row],[SP]]),"",Log_Header[[#This Row],[ct]])</f>
        <v/>
      </c>
      <c r="U151" s="240" t="str">
        <f>IFERROR(ROUND(Table5[[#This Row],[ct]]*Table5[[#This Row],[Cw_75]],-1),"")</f>
        <v/>
      </c>
      <c r="V151" s="69"/>
      <c r="W151" s="69"/>
      <c r="Y151" s="29"/>
      <c r="Z151"/>
      <c r="AA151"/>
      <c r="AB151"/>
      <c r="AC151"/>
      <c r="AD151"/>
      <c r="AE151"/>
      <c r="AF151"/>
      <c r="AG151"/>
      <c r="AH151"/>
    </row>
    <row r="152" spans="1:34" ht="12.75" customHeight="1" x14ac:dyDescent="0.25">
      <c r="A152" s="229">
        <f>IF(ISNUMBER(Log_Header[[#This Row],[Seq]]),Log_Header[[#This Row],[Seq]],"")</f>
        <v>145</v>
      </c>
      <c r="B152" s="31">
        <f>IF(ISNUMBER(Log_Header[[#This Row],[BRACS_ID]]),Log_Header[[#This Row],[BRACS_ID]],"")</f>
        <v>18579</v>
      </c>
      <c r="C152" s="31" t="str">
        <f>IF(ISNUMBER(Log_Header[[#This Row],[Target_Depth]]),Log_Header[[#This Row],[Target_Depth]],"")</f>
        <v/>
      </c>
      <c r="D152" s="230"/>
      <c r="E152" s="231" t="str">
        <f>IF(ISBLANK(Table5[[#This Row],[SP]]),"",Log_Header[[#This Row],[Tbh]])</f>
        <v/>
      </c>
      <c r="F152" s="232" t="str">
        <f>IF(ISBLANK(Table5[[#This Row],[SP]]),"",Log_Header[[#This Row],[Ts]])</f>
        <v/>
      </c>
      <c r="G152" s="232" t="str">
        <f>IF(ISBLANK(Table5[[#This Row],[SP]]),"",Log_Header[[#This Row],[Dt]])</f>
        <v/>
      </c>
      <c r="H152" s="233" t="str">
        <f>IF(ISBLANK(Table5[[#This Row],[SP]]),"",Log_Header[[#This Row],[Gg]])</f>
        <v/>
      </c>
      <c r="I152" s="232" t="str">
        <f>IF(ISBLANK(Table5[[#This Row],[SP]]),"",Log_Header[[#This Row],[Df]])</f>
        <v/>
      </c>
      <c r="J152" s="234" t="str">
        <f>IFERROR((Table5[[#This Row],[Gg]]*Table5[[#This Row],[Df]])+Table5[[#This Row],[Ts]],"")</f>
        <v/>
      </c>
      <c r="K152" s="235" t="str">
        <f>IF(ISBLANK(Table5[[#This Row],[SP]]),"",Log_Header[[#This Row],[Rmf]])</f>
        <v/>
      </c>
      <c r="L152" s="236">
        <f>IF(ISNUMBER(Log_Header[[#This Row],[T-Rmf]]),Log_Header[[#This Row],[T-Rmf]],"")</f>
        <v>97</v>
      </c>
      <c r="M152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2" s="237" t="str">
        <f>IFERROR(61+(0.133*Table5[[#This Row],[Tf]]),"")</f>
        <v/>
      </c>
      <c r="O152" s="238" t="str">
        <f>IFERROR(POWER(10,(Table5[[#This Row],[SP]]+Table5[[#This Row],[K]]*LOG10(Table5[[#This Row],[Rmf_Tf_Cor]]))/Table5[[#This Row],[K]]),"")</f>
        <v/>
      </c>
      <c r="P152" s="239" t="str">
        <f>IF(ISBLANK(Table5[[#This Row],[SP]]),"",Log_Header[[#This Row],[cf_H2O_Type]])</f>
        <v/>
      </c>
      <c r="Q152" s="238" t="str">
        <f>IFERROR(Table5[[#This Row],[Rwe]]*Table5[[#This Row],[cf_H2O_Type]],"")</f>
        <v/>
      </c>
      <c r="R152" s="238" t="str">
        <f>IFERROR(Table5[[#This Row],[Rw]]*Table5[[#This Row],[Tf]]/75,"")</f>
        <v/>
      </c>
      <c r="S152" s="237" t="str">
        <f>IFERROR(10000/Table5[[#This Row],[Rw_75]],"")</f>
        <v/>
      </c>
      <c r="T152" s="239" t="str">
        <f>IF(ISBLANK(Table5[[#This Row],[SP]]),"",Log_Header[[#This Row],[ct]])</f>
        <v/>
      </c>
      <c r="U152" s="240" t="str">
        <f>IFERROR(ROUND(Table5[[#This Row],[ct]]*Table5[[#This Row],[Cw_75]],-1),"")</f>
        <v/>
      </c>
      <c r="V152" s="69"/>
      <c r="W152" s="69"/>
      <c r="Y152" s="29"/>
      <c r="Z152"/>
      <c r="AA152"/>
      <c r="AB152"/>
      <c r="AC152"/>
      <c r="AD152"/>
      <c r="AE152"/>
      <c r="AF152"/>
      <c r="AG152"/>
      <c r="AH152"/>
    </row>
    <row r="153" spans="1:34" ht="12.75" customHeight="1" x14ac:dyDescent="0.25">
      <c r="A153" s="229">
        <f>IF(ISNUMBER(Log_Header[[#This Row],[Seq]]),Log_Header[[#This Row],[Seq]],"")</f>
        <v>146</v>
      </c>
      <c r="B153" s="31">
        <f>IF(ISNUMBER(Log_Header[[#This Row],[BRACS_ID]]),Log_Header[[#This Row],[BRACS_ID]],"")</f>
        <v>24958</v>
      </c>
      <c r="C153" s="31" t="str">
        <f>IF(ISNUMBER(Log_Header[[#This Row],[Target_Depth]]),Log_Header[[#This Row],[Target_Depth]],"")</f>
        <v/>
      </c>
      <c r="D153" s="230"/>
      <c r="E153" s="231" t="str">
        <f>IF(ISBLANK(Table5[[#This Row],[SP]]),"",Log_Header[[#This Row],[Tbh]])</f>
        <v/>
      </c>
      <c r="F153" s="232" t="str">
        <f>IF(ISBLANK(Table5[[#This Row],[SP]]),"",Log_Header[[#This Row],[Ts]])</f>
        <v/>
      </c>
      <c r="G153" s="232" t="str">
        <f>IF(ISBLANK(Table5[[#This Row],[SP]]),"",Log_Header[[#This Row],[Dt]])</f>
        <v/>
      </c>
      <c r="H153" s="233" t="str">
        <f>IF(ISBLANK(Table5[[#This Row],[SP]]),"",Log_Header[[#This Row],[Gg]])</f>
        <v/>
      </c>
      <c r="I153" s="232" t="str">
        <f>IF(ISBLANK(Table5[[#This Row],[SP]]),"",Log_Header[[#This Row],[Df]])</f>
        <v/>
      </c>
      <c r="J153" s="234" t="str">
        <f>IFERROR((Table5[[#This Row],[Gg]]*Table5[[#This Row],[Df]])+Table5[[#This Row],[Ts]],"")</f>
        <v/>
      </c>
      <c r="K153" s="235" t="str">
        <f>IF(ISBLANK(Table5[[#This Row],[SP]]),"",Log_Header[[#This Row],[Rmf]])</f>
        <v/>
      </c>
      <c r="L153" s="236">
        <f>IF(ISNUMBER(Log_Header[[#This Row],[T-Rmf]]),Log_Header[[#This Row],[T-Rmf]],"")</f>
        <v>118</v>
      </c>
      <c r="M153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3" s="237" t="str">
        <f>IFERROR(61+(0.133*Table5[[#This Row],[Tf]]),"")</f>
        <v/>
      </c>
      <c r="O153" s="238" t="str">
        <f>IFERROR(POWER(10,(Table5[[#This Row],[SP]]+Table5[[#This Row],[K]]*LOG10(Table5[[#This Row],[Rmf_Tf_Cor]]))/Table5[[#This Row],[K]]),"")</f>
        <v/>
      </c>
      <c r="P153" s="239" t="str">
        <f>IF(ISBLANK(Table5[[#This Row],[SP]]),"",Log_Header[[#This Row],[cf_H2O_Type]])</f>
        <v/>
      </c>
      <c r="Q153" s="238" t="str">
        <f>IFERROR(Table5[[#This Row],[Rwe]]*Table5[[#This Row],[cf_H2O_Type]],"")</f>
        <v/>
      </c>
      <c r="R153" s="238" t="str">
        <f>IFERROR(Table5[[#This Row],[Rw]]*Table5[[#This Row],[Tf]]/75,"")</f>
        <v/>
      </c>
      <c r="S153" s="237" t="str">
        <f>IFERROR(10000/Table5[[#This Row],[Rw_75]],"")</f>
        <v/>
      </c>
      <c r="T153" s="239" t="str">
        <f>IF(ISBLANK(Table5[[#This Row],[SP]]),"",Log_Header[[#This Row],[ct]])</f>
        <v/>
      </c>
      <c r="U153" s="240" t="str">
        <f>IFERROR(ROUND(Table5[[#This Row],[ct]]*Table5[[#This Row],[Cw_75]],-1),"")</f>
        <v/>
      </c>
      <c r="V153" s="69"/>
      <c r="W153" s="69"/>
      <c r="Y153" s="29"/>
      <c r="Z153"/>
      <c r="AA153"/>
      <c r="AB153"/>
      <c r="AC153"/>
      <c r="AD153"/>
      <c r="AE153"/>
      <c r="AF153"/>
      <c r="AG153"/>
      <c r="AH153"/>
    </row>
    <row r="154" spans="1:34" ht="12.75" customHeight="1" x14ac:dyDescent="0.25">
      <c r="A154" s="229">
        <f>IF(ISNUMBER(Log_Header[[#This Row],[Seq]]),Log_Header[[#This Row],[Seq]],"")</f>
        <v>147</v>
      </c>
      <c r="B154" s="31">
        <f>IF(ISNUMBER(Log_Header[[#This Row],[BRACS_ID]]),Log_Header[[#This Row],[BRACS_ID]],"")</f>
        <v>37691</v>
      </c>
      <c r="C154" s="31" t="str">
        <f>IF(ISNUMBER(Log_Header[[#This Row],[Target_Depth]]),Log_Header[[#This Row],[Target_Depth]],"")</f>
        <v/>
      </c>
      <c r="D154" s="230"/>
      <c r="E154" s="231" t="str">
        <f>IF(ISBLANK(Table5[[#This Row],[SP]]),"",Log_Header[[#This Row],[Tbh]])</f>
        <v/>
      </c>
      <c r="F154" s="232" t="str">
        <f>IF(ISBLANK(Table5[[#This Row],[SP]]),"",Log_Header[[#This Row],[Ts]])</f>
        <v/>
      </c>
      <c r="G154" s="232" t="str">
        <f>IF(ISBLANK(Table5[[#This Row],[SP]]),"",Log_Header[[#This Row],[Dt]])</f>
        <v/>
      </c>
      <c r="H154" s="233" t="str">
        <f>IF(ISBLANK(Table5[[#This Row],[SP]]),"",Log_Header[[#This Row],[Gg]])</f>
        <v/>
      </c>
      <c r="I154" s="232" t="str">
        <f>IF(ISBLANK(Table5[[#This Row],[SP]]),"",Log_Header[[#This Row],[Df]])</f>
        <v/>
      </c>
      <c r="J154" s="234" t="str">
        <f>IFERROR((Table5[[#This Row],[Gg]]*Table5[[#This Row],[Df]])+Table5[[#This Row],[Ts]],"")</f>
        <v/>
      </c>
      <c r="K154" s="235" t="str">
        <f>IF(ISBLANK(Table5[[#This Row],[SP]]),"",Log_Header[[#This Row],[Rmf]])</f>
        <v/>
      </c>
      <c r="L154" s="236">
        <f>IF(ISNUMBER(Log_Header[[#This Row],[T-Rmf]]),Log_Header[[#This Row],[T-Rmf]],"")</f>
        <v>72</v>
      </c>
      <c r="M154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4" s="237" t="str">
        <f>IFERROR(61+(0.133*Table5[[#This Row],[Tf]]),"")</f>
        <v/>
      </c>
      <c r="O154" s="238" t="str">
        <f>IFERROR(POWER(10,(Table5[[#This Row],[SP]]+Table5[[#This Row],[K]]*LOG10(Table5[[#This Row],[Rmf_Tf_Cor]]))/Table5[[#This Row],[K]]),"")</f>
        <v/>
      </c>
      <c r="P154" s="239" t="str">
        <f>IF(ISBLANK(Table5[[#This Row],[SP]]),"",Log_Header[[#This Row],[cf_H2O_Type]])</f>
        <v/>
      </c>
      <c r="Q154" s="238" t="str">
        <f>IFERROR(Table5[[#This Row],[Rwe]]*Table5[[#This Row],[cf_H2O_Type]],"")</f>
        <v/>
      </c>
      <c r="R154" s="238" t="str">
        <f>IFERROR(Table5[[#This Row],[Rw]]*Table5[[#This Row],[Tf]]/75,"")</f>
        <v/>
      </c>
      <c r="S154" s="237" t="str">
        <f>IFERROR(10000/Table5[[#This Row],[Rw_75]],"")</f>
        <v/>
      </c>
      <c r="T154" s="239" t="str">
        <f>IF(ISBLANK(Table5[[#This Row],[SP]]),"",Log_Header[[#This Row],[ct]])</f>
        <v/>
      </c>
      <c r="U154" s="240" t="str">
        <f>IFERROR(ROUND(Table5[[#This Row],[ct]]*Table5[[#This Row],[Cw_75]],-1),"")</f>
        <v/>
      </c>
      <c r="V154" s="69"/>
      <c r="W154" s="69"/>
      <c r="Y154" s="29"/>
      <c r="Z154"/>
      <c r="AA154"/>
      <c r="AB154"/>
      <c r="AC154"/>
      <c r="AD154"/>
      <c r="AE154"/>
      <c r="AF154"/>
      <c r="AG154"/>
      <c r="AH154"/>
    </row>
    <row r="155" spans="1:34" ht="12.75" customHeight="1" x14ac:dyDescent="0.25">
      <c r="A155" s="229">
        <f>IF(ISNUMBER(Log_Header[[#This Row],[Seq]]),Log_Header[[#This Row],[Seq]],"")</f>
        <v>148</v>
      </c>
      <c r="B155" s="31">
        <f>IF(ISNUMBER(Log_Header[[#This Row],[BRACS_ID]]),Log_Header[[#This Row],[BRACS_ID]],"")</f>
        <v>37538</v>
      </c>
      <c r="C155" s="31" t="str">
        <f>IF(ISNUMBER(Log_Header[[#This Row],[Target_Depth]]),Log_Header[[#This Row],[Target_Depth]],"")</f>
        <v/>
      </c>
      <c r="D155" s="230"/>
      <c r="E155" s="231" t="str">
        <f>IF(ISBLANK(Table5[[#This Row],[SP]]),"",Log_Header[[#This Row],[Tbh]])</f>
        <v/>
      </c>
      <c r="F155" s="232" t="str">
        <f>IF(ISBLANK(Table5[[#This Row],[SP]]),"",Log_Header[[#This Row],[Ts]])</f>
        <v/>
      </c>
      <c r="G155" s="232" t="str">
        <f>IF(ISBLANK(Table5[[#This Row],[SP]]),"",Log_Header[[#This Row],[Dt]])</f>
        <v/>
      </c>
      <c r="H155" s="233" t="str">
        <f>IF(ISBLANK(Table5[[#This Row],[SP]]),"",Log_Header[[#This Row],[Gg]])</f>
        <v/>
      </c>
      <c r="I155" s="232" t="str">
        <f>IF(ISBLANK(Table5[[#This Row],[SP]]),"",Log_Header[[#This Row],[Df]])</f>
        <v/>
      </c>
      <c r="J155" s="234" t="str">
        <f>IFERROR((Table5[[#This Row],[Gg]]*Table5[[#This Row],[Df]])+Table5[[#This Row],[Ts]],"")</f>
        <v/>
      </c>
      <c r="K155" s="235" t="str">
        <f>IF(ISBLANK(Table5[[#This Row],[SP]]),"",Log_Header[[#This Row],[Rmf]])</f>
        <v/>
      </c>
      <c r="L155" s="236" t="str">
        <f>IF(ISNUMBER(Log_Header[[#This Row],[T-Rmf]]),Log_Header[[#This Row],[T-Rmf]],"")</f>
        <v/>
      </c>
      <c r="M15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5" s="237" t="str">
        <f>IFERROR(61+(0.133*Table5[[#This Row],[Tf]]),"")</f>
        <v/>
      </c>
      <c r="O155" s="238" t="str">
        <f>IFERROR(POWER(10,(Table5[[#This Row],[SP]]+Table5[[#This Row],[K]]*LOG10(Table5[[#This Row],[Rmf_Tf_Cor]]))/Table5[[#This Row],[K]]),"")</f>
        <v/>
      </c>
      <c r="P155" s="239" t="str">
        <f>IF(ISBLANK(Table5[[#This Row],[SP]]),"",Log_Header[[#This Row],[cf_H2O_Type]])</f>
        <v/>
      </c>
      <c r="Q155" s="238" t="str">
        <f>IFERROR(Table5[[#This Row],[Rwe]]*Table5[[#This Row],[cf_H2O_Type]],"")</f>
        <v/>
      </c>
      <c r="R155" s="238" t="str">
        <f>IFERROR(Table5[[#This Row],[Rw]]*Table5[[#This Row],[Tf]]/75,"")</f>
        <v/>
      </c>
      <c r="S155" s="237" t="str">
        <f>IFERROR(10000/Table5[[#This Row],[Rw_75]],"")</f>
        <v/>
      </c>
      <c r="T155" s="239" t="str">
        <f>IF(ISBLANK(Table5[[#This Row],[SP]]),"",Log_Header[[#This Row],[ct]])</f>
        <v/>
      </c>
      <c r="U155" s="240" t="str">
        <f>IFERROR(ROUND(Table5[[#This Row],[ct]]*Table5[[#This Row],[Cw_75]],-1),"")</f>
        <v/>
      </c>
      <c r="V155" s="69"/>
      <c r="W155" s="69"/>
      <c r="Y155" s="29"/>
      <c r="Z155"/>
      <c r="AA155"/>
      <c r="AB155"/>
      <c r="AC155"/>
      <c r="AD155"/>
      <c r="AE155"/>
      <c r="AF155"/>
      <c r="AG155"/>
      <c r="AH155"/>
    </row>
    <row r="156" spans="1:34" ht="12.75" customHeight="1" x14ac:dyDescent="0.25">
      <c r="A156" s="229">
        <f>IF(ISNUMBER(Log_Header[[#This Row],[Seq]]),Log_Header[[#This Row],[Seq]],"")</f>
        <v>149</v>
      </c>
      <c r="B156" s="31">
        <f>IF(ISNUMBER(Log_Header[[#This Row],[BRACS_ID]]),Log_Header[[#This Row],[BRACS_ID]],"")</f>
        <v>37535</v>
      </c>
      <c r="C156" s="31" t="str">
        <f>IF(ISNUMBER(Log_Header[[#This Row],[Target_Depth]]),Log_Header[[#This Row],[Target_Depth]],"")</f>
        <v/>
      </c>
      <c r="D156" s="230"/>
      <c r="E156" s="231" t="str">
        <f>IF(ISBLANK(Table5[[#This Row],[SP]]),"",Log_Header[[#This Row],[Tbh]])</f>
        <v/>
      </c>
      <c r="F156" s="232" t="str">
        <f>IF(ISBLANK(Table5[[#This Row],[SP]]),"",Log_Header[[#This Row],[Ts]])</f>
        <v/>
      </c>
      <c r="G156" s="232" t="str">
        <f>IF(ISBLANK(Table5[[#This Row],[SP]]),"",Log_Header[[#This Row],[Dt]])</f>
        <v/>
      </c>
      <c r="H156" s="233" t="str">
        <f>IF(ISBLANK(Table5[[#This Row],[SP]]),"",Log_Header[[#This Row],[Gg]])</f>
        <v/>
      </c>
      <c r="I156" s="232" t="str">
        <f>IF(ISBLANK(Table5[[#This Row],[SP]]),"",Log_Header[[#This Row],[Df]])</f>
        <v/>
      </c>
      <c r="J156" s="234" t="str">
        <f>IFERROR((Table5[[#This Row],[Gg]]*Table5[[#This Row],[Df]])+Table5[[#This Row],[Ts]],"")</f>
        <v/>
      </c>
      <c r="K156" s="235" t="str">
        <f>IF(ISBLANK(Table5[[#This Row],[SP]]),"",Log_Header[[#This Row],[Rmf]])</f>
        <v/>
      </c>
      <c r="L156" s="236">
        <f>IF(ISNUMBER(Log_Header[[#This Row],[T-Rmf]]),Log_Header[[#This Row],[T-Rmf]],"")</f>
        <v>126</v>
      </c>
      <c r="M15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6" s="237" t="str">
        <f>IFERROR(61+(0.133*Table5[[#This Row],[Tf]]),"")</f>
        <v/>
      </c>
      <c r="O156" s="238" t="str">
        <f>IFERROR(POWER(10,(Table5[[#This Row],[SP]]+Table5[[#This Row],[K]]*LOG10(Table5[[#This Row],[Rmf_Tf_Cor]]))/Table5[[#This Row],[K]]),"")</f>
        <v/>
      </c>
      <c r="P156" s="239" t="str">
        <f>IF(ISBLANK(Table5[[#This Row],[SP]]),"",Log_Header[[#This Row],[cf_H2O_Type]])</f>
        <v/>
      </c>
      <c r="Q156" s="238" t="str">
        <f>IFERROR(Table5[[#This Row],[Rwe]]*Table5[[#This Row],[cf_H2O_Type]],"")</f>
        <v/>
      </c>
      <c r="R156" s="238" t="str">
        <f>IFERROR(Table5[[#This Row],[Rw]]*Table5[[#This Row],[Tf]]/75,"")</f>
        <v/>
      </c>
      <c r="S156" s="237" t="str">
        <f>IFERROR(10000/Table5[[#This Row],[Rw_75]],"")</f>
        <v/>
      </c>
      <c r="T156" s="239" t="str">
        <f>IF(ISBLANK(Table5[[#This Row],[SP]]),"",Log_Header[[#This Row],[ct]])</f>
        <v/>
      </c>
      <c r="U156" s="240" t="str">
        <f>IFERROR(ROUND(Table5[[#This Row],[ct]]*Table5[[#This Row],[Cw_75]],-1),"")</f>
        <v/>
      </c>
      <c r="V156" s="69"/>
      <c r="W156" s="69"/>
      <c r="Y156" s="29"/>
      <c r="Z156"/>
      <c r="AA156"/>
      <c r="AB156"/>
      <c r="AC156"/>
      <c r="AD156"/>
      <c r="AE156"/>
      <c r="AF156"/>
      <c r="AG156"/>
      <c r="AH156"/>
    </row>
    <row r="157" spans="1:34" ht="12.75" customHeight="1" x14ac:dyDescent="0.25">
      <c r="A157" s="229">
        <f>IF(ISNUMBER(Log_Header[[#This Row],[Seq]]),Log_Header[[#This Row],[Seq]],"")</f>
        <v>150</v>
      </c>
      <c r="B157" s="31">
        <f>IF(ISNUMBER(Log_Header[[#This Row],[BRACS_ID]]),Log_Header[[#This Row],[BRACS_ID]],"")</f>
        <v>18578</v>
      </c>
      <c r="C157" s="31" t="str">
        <f>IF(ISNUMBER(Log_Header[[#This Row],[Target_Depth]]),Log_Header[[#This Row],[Target_Depth]],"")</f>
        <v/>
      </c>
      <c r="D157" s="230"/>
      <c r="E157" s="231" t="str">
        <f>IF(ISBLANK(Table5[[#This Row],[SP]]),"",Log_Header[[#This Row],[Tbh]])</f>
        <v/>
      </c>
      <c r="F157" s="232" t="str">
        <f>IF(ISBLANK(Table5[[#This Row],[SP]]),"",Log_Header[[#This Row],[Ts]])</f>
        <v/>
      </c>
      <c r="G157" s="232" t="str">
        <f>IF(ISBLANK(Table5[[#This Row],[SP]]),"",Log_Header[[#This Row],[Dt]])</f>
        <v/>
      </c>
      <c r="H157" s="233" t="str">
        <f>IF(ISBLANK(Table5[[#This Row],[SP]]),"",Log_Header[[#This Row],[Gg]])</f>
        <v/>
      </c>
      <c r="I157" s="232" t="str">
        <f>IF(ISBLANK(Table5[[#This Row],[SP]]),"",Log_Header[[#This Row],[Df]])</f>
        <v/>
      </c>
      <c r="J157" s="234" t="str">
        <f>IFERROR((Table5[[#This Row],[Gg]]*Table5[[#This Row],[Df]])+Table5[[#This Row],[Ts]],"")</f>
        <v/>
      </c>
      <c r="K157" s="235" t="str">
        <f>IF(ISBLANK(Table5[[#This Row],[SP]]),"",Log_Header[[#This Row],[Rmf]])</f>
        <v/>
      </c>
      <c r="L157" s="236">
        <f>IF(ISNUMBER(Log_Header[[#This Row],[T-Rmf]]),Log_Header[[#This Row],[T-Rmf]],"")</f>
        <v>73</v>
      </c>
      <c r="M157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7" s="237" t="str">
        <f>IFERROR(61+(0.133*Table5[[#This Row],[Tf]]),"")</f>
        <v/>
      </c>
      <c r="O157" s="238" t="str">
        <f>IFERROR(POWER(10,(Table5[[#This Row],[SP]]+Table5[[#This Row],[K]]*LOG10(Table5[[#This Row],[Rmf_Tf_Cor]]))/Table5[[#This Row],[K]]),"")</f>
        <v/>
      </c>
      <c r="P157" s="239" t="str">
        <f>IF(ISBLANK(Table5[[#This Row],[SP]]),"",Log_Header[[#This Row],[cf_H2O_Type]])</f>
        <v/>
      </c>
      <c r="Q157" s="238" t="str">
        <f>IFERROR(Table5[[#This Row],[Rwe]]*Table5[[#This Row],[cf_H2O_Type]],"")</f>
        <v/>
      </c>
      <c r="R157" s="238" t="str">
        <f>IFERROR(Table5[[#This Row],[Rw]]*Table5[[#This Row],[Tf]]/75,"")</f>
        <v/>
      </c>
      <c r="S157" s="237" t="str">
        <f>IFERROR(10000/Table5[[#This Row],[Rw_75]],"")</f>
        <v/>
      </c>
      <c r="T157" s="239" t="str">
        <f>IF(ISBLANK(Table5[[#This Row],[SP]]),"",Log_Header[[#This Row],[ct]])</f>
        <v/>
      </c>
      <c r="U157" s="240" t="str">
        <f>IFERROR(ROUND(Table5[[#This Row],[ct]]*Table5[[#This Row],[Cw_75]],-1),"")</f>
        <v/>
      </c>
      <c r="V157" s="69"/>
      <c r="W157" s="69"/>
      <c r="Y157" s="29"/>
      <c r="Z157"/>
      <c r="AA157"/>
      <c r="AB157"/>
      <c r="AC157"/>
      <c r="AD157"/>
      <c r="AE157"/>
      <c r="AF157"/>
      <c r="AG157"/>
      <c r="AH157"/>
    </row>
    <row r="158" spans="1:34" ht="12.75" customHeight="1" x14ac:dyDescent="0.25">
      <c r="A158" s="229">
        <f>IF(ISNUMBER(Log_Header[[#This Row],[Seq]]),Log_Header[[#This Row],[Seq]],"")</f>
        <v>151</v>
      </c>
      <c r="B158" s="31">
        <f>IF(ISNUMBER(Log_Header[[#This Row],[BRACS_ID]]),Log_Header[[#This Row],[BRACS_ID]],"")</f>
        <v>37534</v>
      </c>
      <c r="C158" s="31" t="str">
        <f>IF(ISNUMBER(Log_Header[[#This Row],[Target_Depth]]),Log_Header[[#This Row],[Target_Depth]],"")</f>
        <v/>
      </c>
      <c r="D158" s="230"/>
      <c r="E158" s="231" t="str">
        <f>IF(ISBLANK(Table5[[#This Row],[SP]]),"",Log_Header[[#This Row],[Tbh]])</f>
        <v/>
      </c>
      <c r="F158" s="232" t="str">
        <f>IF(ISBLANK(Table5[[#This Row],[SP]]),"",Log_Header[[#This Row],[Ts]])</f>
        <v/>
      </c>
      <c r="G158" s="232" t="str">
        <f>IF(ISBLANK(Table5[[#This Row],[SP]]),"",Log_Header[[#This Row],[Dt]])</f>
        <v/>
      </c>
      <c r="H158" s="233" t="str">
        <f>IF(ISBLANK(Table5[[#This Row],[SP]]),"",Log_Header[[#This Row],[Gg]])</f>
        <v/>
      </c>
      <c r="I158" s="232" t="str">
        <f>IF(ISBLANK(Table5[[#This Row],[SP]]),"",Log_Header[[#This Row],[Df]])</f>
        <v/>
      </c>
      <c r="J158" s="234" t="str">
        <f>IFERROR((Table5[[#This Row],[Gg]]*Table5[[#This Row],[Df]])+Table5[[#This Row],[Ts]],"")</f>
        <v/>
      </c>
      <c r="K158" s="235" t="str">
        <f>IF(ISBLANK(Table5[[#This Row],[SP]]),"",Log_Header[[#This Row],[Rmf]])</f>
        <v/>
      </c>
      <c r="L158" s="236">
        <f>IF(ISNUMBER(Log_Header[[#This Row],[T-Rmf]]),Log_Header[[#This Row],[T-Rmf]],"")</f>
        <v>80</v>
      </c>
      <c r="M158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8" s="237" t="str">
        <f>IFERROR(61+(0.133*Table5[[#This Row],[Tf]]),"")</f>
        <v/>
      </c>
      <c r="O158" s="238" t="str">
        <f>IFERROR(POWER(10,(Table5[[#This Row],[SP]]+Table5[[#This Row],[K]]*LOG10(Table5[[#This Row],[Rmf_Tf_Cor]]))/Table5[[#This Row],[K]]),"")</f>
        <v/>
      </c>
      <c r="P158" s="239" t="str">
        <f>IF(ISBLANK(Table5[[#This Row],[SP]]),"",Log_Header[[#This Row],[cf_H2O_Type]])</f>
        <v/>
      </c>
      <c r="Q158" s="238" t="str">
        <f>IFERROR(Table5[[#This Row],[Rwe]]*Table5[[#This Row],[cf_H2O_Type]],"")</f>
        <v/>
      </c>
      <c r="R158" s="238" t="str">
        <f>IFERROR(Table5[[#This Row],[Rw]]*Table5[[#This Row],[Tf]]/75,"")</f>
        <v/>
      </c>
      <c r="S158" s="237" t="str">
        <f>IFERROR(10000/Table5[[#This Row],[Rw_75]],"")</f>
        <v/>
      </c>
      <c r="T158" s="239" t="str">
        <f>IF(ISBLANK(Table5[[#This Row],[SP]]),"",Log_Header[[#This Row],[ct]])</f>
        <v/>
      </c>
      <c r="U158" s="240" t="str">
        <f>IFERROR(ROUND(Table5[[#This Row],[ct]]*Table5[[#This Row],[Cw_75]],-1),"")</f>
        <v/>
      </c>
      <c r="V158" s="69"/>
      <c r="W158" s="69"/>
      <c r="Y158" s="29"/>
      <c r="Z158"/>
      <c r="AA158"/>
      <c r="AB158"/>
      <c r="AC158"/>
      <c r="AD158"/>
      <c r="AE158"/>
      <c r="AF158"/>
      <c r="AG158"/>
      <c r="AH158"/>
    </row>
    <row r="159" spans="1:34" ht="12.75" customHeight="1" x14ac:dyDescent="0.25">
      <c r="A159" s="229">
        <f>IF(ISNUMBER(Log_Header[[#This Row],[Seq]]),Log_Header[[#This Row],[Seq]],"")</f>
        <v>152</v>
      </c>
      <c r="B159" s="31">
        <f>IF(ISNUMBER(Log_Header[[#This Row],[BRACS_ID]]),Log_Header[[#This Row],[BRACS_ID]],"")</f>
        <v>37531</v>
      </c>
      <c r="C159" s="31" t="str">
        <f>IF(ISNUMBER(Log_Header[[#This Row],[Target_Depth]]),Log_Header[[#This Row],[Target_Depth]],"")</f>
        <v/>
      </c>
      <c r="D159" s="230"/>
      <c r="E159" s="231" t="str">
        <f>IF(ISBLANK(Table5[[#This Row],[SP]]),"",Log_Header[[#This Row],[Tbh]])</f>
        <v/>
      </c>
      <c r="F159" s="232" t="str">
        <f>IF(ISBLANK(Table5[[#This Row],[SP]]),"",Log_Header[[#This Row],[Ts]])</f>
        <v/>
      </c>
      <c r="G159" s="232" t="str">
        <f>IF(ISBLANK(Table5[[#This Row],[SP]]),"",Log_Header[[#This Row],[Dt]])</f>
        <v/>
      </c>
      <c r="H159" s="233" t="str">
        <f>IF(ISBLANK(Table5[[#This Row],[SP]]),"",Log_Header[[#This Row],[Gg]])</f>
        <v/>
      </c>
      <c r="I159" s="232" t="str">
        <f>IF(ISBLANK(Table5[[#This Row],[SP]]),"",Log_Header[[#This Row],[Df]])</f>
        <v/>
      </c>
      <c r="J159" s="234" t="str">
        <f>IFERROR((Table5[[#This Row],[Gg]]*Table5[[#This Row],[Df]])+Table5[[#This Row],[Ts]],"")</f>
        <v/>
      </c>
      <c r="K159" s="235" t="str">
        <f>IF(ISBLANK(Table5[[#This Row],[SP]]),"",Log_Header[[#This Row],[Rmf]])</f>
        <v/>
      </c>
      <c r="L159" s="236" t="str">
        <f>IF(ISNUMBER(Log_Header[[#This Row],[T-Rmf]]),Log_Header[[#This Row],[T-Rmf]],"")</f>
        <v/>
      </c>
      <c r="M159" s="237" t="str">
        <f>IFERROR(IF(Table5[[#This Row],[Rmf]]&lt;5,Table5[[#This Row],[Rmf]]*Table5[[#This Row],[T-Rmf]]/Table5[[#This Row],[Tf]],1.75*Table5[[#This Row],[Rmf]]*Table5[[#This Row],[Ts]]/Table5[[#This Row],[Tf]]),"")</f>
        <v/>
      </c>
      <c r="N159" s="237" t="str">
        <f>IFERROR(61+(0.133*Table5[[#This Row],[Tf]]),"")</f>
        <v/>
      </c>
      <c r="O159" s="238" t="str">
        <f>IFERROR(POWER(10,(Table5[[#This Row],[SP]]+Table5[[#This Row],[K]]*LOG10(Table5[[#This Row],[Rmf_Tf_Cor]]))/Table5[[#This Row],[K]]),"")</f>
        <v/>
      </c>
      <c r="P159" s="239" t="str">
        <f>IF(ISBLANK(Table5[[#This Row],[SP]]),"",Log_Header[[#This Row],[cf_H2O_Type]])</f>
        <v/>
      </c>
      <c r="Q159" s="238" t="str">
        <f>IFERROR(Table5[[#This Row],[Rwe]]*Table5[[#This Row],[cf_H2O_Type]],"")</f>
        <v/>
      </c>
      <c r="R159" s="238" t="str">
        <f>IFERROR(Table5[[#This Row],[Rw]]*Table5[[#This Row],[Tf]]/75,"")</f>
        <v/>
      </c>
      <c r="S159" s="237" t="str">
        <f>IFERROR(10000/Table5[[#This Row],[Rw_75]],"")</f>
        <v/>
      </c>
      <c r="T159" s="239" t="str">
        <f>IF(ISBLANK(Table5[[#This Row],[SP]]),"",Log_Header[[#This Row],[ct]])</f>
        <v/>
      </c>
      <c r="U159" s="240" t="str">
        <f>IFERROR(ROUND(Table5[[#This Row],[ct]]*Table5[[#This Row],[Cw_75]],-1),"")</f>
        <v/>
      </c>
      <c r="V159" s="69"/>
      <c r="W159" s="69"/>
      <c r="Y159" s="29"/>
      <c r="Z159"/>
      <c r="AA159"/>
      <c r="AB159"/>
      <c r="AC159"/>
      <c r="AD159"/>
      <c r="AE159"/>
      <c r="AF159"/>
      <c r="AG159"/>
      <c r="AH159"/>
    </row>
    <row r="160" spans="1:34" ht="12.75" customHeight="1" x14ac:dyDescent="0.25">
      <c r="A160" s="229">
        <f>IF(ISNUMBER(Log_Header[[#This Row],[Seq]]),Log_Header[[#This Row],[Seq]],"")</f>
        <v>153</v>
      </c>
      <c r="B160" s="31">
        <f>IF(ISNUMBER(Log_Header[[#This Row],[BRACS_ID]]),Log_Header[[#This Row],[BRACS_ID]],"")</f>
        <v>37529</v>
      </c>
      <c r="C160" s="31">
        <f>IF(ISNUMBER(Log_Header[[#This Row],[Target_Depth]]),Log_Header[[#This Row],[Target_Depth]],"")</f>
        <v>1295</v>
      </c>
      <c r="D160" s="230">
        <v>-21</v>
      </c>
      <c r="E160" s="231">
        <f>IF(ISBLANK(Table5[[#This Row],[SP]]),"",Log_Header[[#This Row],[Tbh]])</f>
        <v>130</v>
      </c>
      <c r="F160" s="232">
        <f>IF(ISBLANK(Table5[[#This Row],[SP]]),"",Log_Header[[#This Row],[Ts]])</f>
        <v>63</v>
      </c>
      <c r="G160" s="232">
        <f>IF(ISBLANK(Table5[[#This Row],[SP]]),"",Log_Header[[#This Row],[Dt]])</f>
        <v>3955</v>
      </c>
      <c r="H160" s="233">
        <f>IF(ISBLANK(Table5[[#This Row],[SP]]),"",Log_Header[[#This Row],[Gg]])</f>
        <v>1.6940581542351455E-2</v>
      </c>
      <c r="I160" s="232">
        <f>IF(ISBLANK(Table5[[#This Row],[SP]]),"",Log_Header[[#This Row],[Df]])</f>
        <v>1280</v>
      </c>
      <c r="J160" s="234">
        <f>IFERROR((Table5[[#This Row],[Gg]]*Table5[[#This Row],[Df]])+Table5[[#This Row],[Ts]],"")</f>
        <v>84.683944374209858</v>
      </c>
      <c r="K160" s="235">
        <f>IF(ISBLANK(Table5[[#This Row],[SP]]),"",Log_Header[[#This Row],[Rmf]])</f>
        <v>3.05</v>
      </c>
      <c r="L160" s="236">
        <f>IF(ISNUMBER(Log_Header[[#This Row],[T-Rmf]]),Log_Header[[#This Row],[T-Rmf]],"")</f>
        <v>98</v>
      </c>
      <c r="M160" s="237">
        <f>IFERROR(IF(Table5[[#This Row],[Rmf]]&lt;5,Table5[[#This Row],[Rmf]]*Table5[[#This Row],[T-Rmf]]/Table5[[#This Row],[Tf]],1.75*Table5[[#This Row],[Rmf]]*Table5[[#This Row],[Ts]]/Table5[[#This Row],[Tf]]),"")</f>
        <v>3.5295946853773232</v>
      </c>
      <c r="N160" s="237">
        <f>IFERROR(61+(0.133*Table5[[#This Row],[Tf]]),"")</f>
        <v>72.262964601769909</v>
      </c>
      <c r="O160" s="238">
        <f>IFERROR(POWER(10,(Table5[[#This Row],[SP]]+Table5[[#This Row],[K]]*LOG10(Table5[[#This Row],[Rmf_Tf_Cor]]))/Table5[[#This Row],[K]]),"")</f>
        <v>1.8076716370070025</v>
      </c>
      <c r="P160" s="239">
        <f>IF(ISBLANK(Table5[[#This Row],[SP]]),"",Log_Header[[#This Row],[cf_H2O_Type]])</f>
        <v>1</v>
      </c>
      <c r="Q160" s="238">
        <f>IFERROR(Table5[[#This Row],[Rwe]]*Table5[[#This Row],[cf_H2O_Type]],"")</f>
        <v>1.8076716370070025</v>
      </c>
      <c r="R160" s="238">
        <f>IFERROR(Table5[[#This Row],[Rw]]*Table5[[#This Row],[Tf]]/75,"")</f>
        <v>2.041076858068505</v>
      </c>
      <c r="S160" s="237">
        <f>IFERROR(10000/Table5[[#This Row],[Rw_75]],"")</f>
        <v>4899.374543623564</v>
      </c>
      <c r="T160" s="239">
        <f>IF(ISBLANK(Table5[[#This Row],[SP]]),"",Log_Header[[#This Row],[ct]])</f>
        <v>0.55000000000000004</v>
      </c>
      <c r="U160" s="240">
        <f>IFERROR(ROUND(Table5[[#This Row],[ct]]*Table5[[#This Row],[Cw_75]],-1),"")</f>
        <v>2690</v>
      </c>
      <c r="V160" s="69"/>
      <c r="W160" s="69"/>
      <c r="Y160" s="29"/>
      <c r="Z160"/>
      <c r="AA160"/>
      <c r="AB160"/>
      <c r="AC160"/>
      <c r="AD160"/>
      <c r="AE160"/>
      <c r="AF160"/>
      <c r="AG160"/>
      <c r="AH160"/>
    </row>
    <row r="161" spans="1:34" ht="12.75" customHeight="1" x14ac:dyDescent="0.25">
      <c r="A161" s="229">
        <f>IF(ISNUMBER(Log_Header[[#This Row],[Seq]]),Log_Header[[#This Row],[Seq]],"")</f>
        <v>154</v>
      </c>
      <c r="B161" s="31">
        <f>IF(ISNUMBER(Log_Header[[#This Row],[BRACS_ID]]),Log_Header[[#This Row],[BRACS_ID]],"")</f>
        <v>34850</v>
      </c>
      <c r="C161" s="31">
        <f>IF(ISNUMBER(Log_Header[[#This Row],[Target_Depth]]),Log_Header[[#This Row],[Target_Depth]],"")</f>
        <v>1345</v>
      </c>
      <c r="D161" s="230"/>
      <c r="E161" s="231" t="str">
        <f>IF(ISBLANK(Table5[[#This Row],[SP]]),"",Log_Header[[#This Row],[Tbh]])</f>
        <v/>
      </c>
      <c r="F161" s="232" t="str">
        <f>IF(ISBLANK(Table5[[#This Row],[SP]]),"",Log_Header[[#This Row],[Ts]])</f>
        <v/>
      </c>
      <c r="G161" s="232" t="str">
        <f>IF(ISBLANK(Table5[[#This Row],[SP]]),"",Log_Header[[#This Row],[Dt]])</f>
        <v/>
      </c>
      <c r="H161" s="233" t="str">
        <f>IF(ISBLANK(Table5[[#This Row],[SP]]),"",Log_Header[[#This Row],[Gg]])</f>
        <v/>
      </c>
      <c r="I161" s="232" t="str">
        <f>IF(ISBLANK(Table5[[#This Row],[SP]]),"",Log_Header[[#This Row],[Df]])</f>
        <v/>
      </c>
      <c r="J161" s="234" t="str">
        <f>IFERROR((Table5[[#This Row],[Gg]]*Table5[[#This Row],[Df]])+Table5[[#This Row],[Ts]],"")</f>
        <v/>
      </c>
      <c r="K161" s="235" t="str">
        <f>IF(ISBLANK(Table5[[#This Row],[SP]]),"",Log_Header[[#This Row],[Rmf]])</f>
        <v/>
      </c>
      <c r="L161" s="236">
        <f>IF(ISNUMBER(Log_Header[[#This Row],[T-Rmf]]),Log_Header[[#This Row],[T-Rmf]],"")</f>
        <v>129</v>
      </c>
      <c r="M161" s="237" t="str">
        <f>IFERROR(IF(Table5[[#This Row],[Rmf]]&lt;5,Table5[[#This Row],[Rmf]]*Table5[[#This Row],[T-Rmf]]/Table5[[#This Row],[Tf]],1.75*Table5[[#This Row],[Rmf]]*Table5[[#This Row],[Ts]]/Table5[[#This Row],[Tf]]),"")</f>
        <v/>
      </c>
      <c r="N161" s="237" t="str">
        <f>IFERROR(61+(0.133*Table5[[#This Row],[Tf]]),"")</f>
        <v/>
      </c>
      <c r="O161" s="238" t="str">
        <f>IFERROR(POWER(10,(Table5[[#This Row],[SP]]+Table5[[#This Row],[K]]*LOG10(Table5[[#This Row],[Rmf_Tf_Cor]]))/Table5[[#This Row],[K]]),"")</f>
        <v/>
      </c>
      <c r="P161" s="239" t="str">
        <f>IF(ISBLANK(Table5[[#This Row],[SP]]),"",Log_Header[[#This Row],[cf_H2O_Type]])</f>
        <v/>
      </c>
      <c r="Q161" s="238" t="str">
        <f>IFERROR(Table5[[#This Row],[Rwe]]*Table5[[#This Row],[cf_H2O_Type]],"")</f>
        <v/>
      </c>
      <c r="R161" s="238" t="str">
        <f>IFERROR(Table5[[#This Row],[Rw]]*Table5[[#This Row],[Tf]]/75,"")</f>
        <v/>
      </c>
      <c r="S161" s="237" t="str">
        <f>IFERROR(10000/Table5[[#This Row],[Rw_75]],"")</f>
        <v/>
      </c>
      <c r="T161" s="239" t="str">
        <f>IF(ISBLANK(Table5[[#This Row],[SP]]),"",Log_Header[[#This Row],[ct]])</f>
        <v/>
      </c>
      <c r="U161" s="240" t="str">
        <f>IFERROR(ROUND(Table5[[#This Row],[ct]]*Table5[[#This Row],[Cw_75]],-1),"")</f>
        <v/>
      </c>
      <c r="V161" s="69"/>
      <c r="W161" s="69"/>
      <c r="Y161" s="29"/>
      <c r="Z161"/>
      <c r="AA161"/>
      <c r="AB161"/>
      <c r="AC161"/>
      <c r="AD161"/>
      <c r="AE161"/>
      <c r="AF161"/>
      <c r="AG161"/>
      <c r="AH161"/>
    </row>
    <row r="162" spans="1:34" ht="12.75" customHeight="1" x14ac:dyDescent="0.25">
      <c r="A162" s="229">
        <f>IF(ISNUMBER(Log_Header[[#This Row],[Seq]]),Log_Header[[#This Row],[Seq]],"")</f>
        <v>155</v>
      </c>
      <c r="B162" s="31">
        <f>IF(ISNUMBER(Log_Header[[#This Row],[BRACS_ID]]),Log_Header[[#This Row],[BRACS_ID]],"")</f>
        <v>34850</v>
      </c>
      <c r="C162" s="31">
        <f>IF(ISNUMBER(Log_Header[[#This Row],[Target_Depth]]),Log_Header[[#This Row],[Target_Depth]],"")</f>
        <v>1610</v>
      </c>
      <c r="D162" s="230"/>
      <c r="E162" s="231" t="str">
        <f>IF(ISBLANK(Table5[[#This Row],[SP]]),"",Log_Header[[#This Row],[Tbh]])</f>
        <v/>
      </c>
      <c r="F162" s="232" t="str">
        <f>IF(ISBLANK(Table5[[#This Row],[SP]]),"",Log_Header[[#This Row],[Ts]])</f>
        <v/>
      </c>
      <c r="G162" s="232" t="str">
        <f>IF(ISBLANK(Table5[[#This Row],[SP]]),"",Log_Header[[#This Row],[Dt]])</f>
        <v/>
      </c>
      <c r="H162" s="233" t="str">
        <f>IF(ISBLANK(Table5[[#This Row],[SP]]),"",Log_Header[[#This Row],[Gg]])</f>
        <v/>
      </c>
      <c r="I162" s="232" t="str">
        <f>IF(ISBLANK(Table5[[#This Row],[SP]]),"",Log_Header[[#This Row],[Df]])</f>
        <v/>
      </c>
      <c r="J162" s="234" t="str">
        <f>IFERROR((Table5[[#This Row],[Gg]]*Table5[[#This Row],[Df]])+Table5[[#This Row],[Ts]],"")</f>
        <v/>
      </c>
      <c r="K162" s="235" t="str">
        <f>IF(ISBLANK(Table5[[#This Row],[SP]]),"",Log_Header[[#This Row],[Rmf]])</f>
        <v/>
      </c>
      <c r="L162" s="236">
        <f>IF(ISNUMBER(Log_Header[[#This Row],[T-Rmf]]),Log_Header[[#This Row],[T-Rmf]],"")</f>
        <v>129</v>
      </c>
      <c r="M162" s="237" t="str">
        <f>IFERROR(IF(Table5[[#This Row],[Rmf]]&lt;5,Table5[[#This Row],[Rmf]]*Table5[[#This Row],[T-Rmf]]/Table5[[#This Row],[Tf]],1.75*Table5[[#This Row],[Rmf]]*Table5[[#This Row],[Ts]]/Table5[[#This Row],[Tf]]),"")</f>
        <v/>
      </c>
      <c r="N162" s="237" t="str">
        <f>IFERROR(61+(0.133*Table5[[#This Row],[Tf]]),"")</f>
        <v/>
      </c>
      <c r="O162" s="238" t="str">
        <f>IFERROR(POWER(10,(Table5[[#This Row],[SP]]+Table5[[#This Row],[K]]*LOG10(Table5[[#This Row],[Rmf_Tf_Cor]]))/Table5[[#This Row],[K]]),"")</f>
        <v/>
      </c>
      <c r="P162" s="239" t="str">
        <f>IF(ISBLANK(Table5[[#This Row],[SP]]),"",Log_Header[[#This Row],[cf_H2O_Type]])</f>
        <v/>
      </c>
      <c r="Q162" s="238" t="str">
        <f>IFERROR(Table5[[#This Row],[Rwe]]*Table5[[#This Row],[cf_H2O_Type]],"")</f>
        <v/>
      </c>
      <c r="R162" s="238" t="str">
        <f>IFERROR(Table5[[#This Row],[Rw]]*Table5[[#This Row],[Tf]]/75,"")</f>
        <v/>
      </c>
      <c r="S162" s="237" t="str">
        <f>IFERROR(10000/Table5[[#This Row],[Rw_75]],"")</f>
        <v/>
      </c>
      <c r="T162" s="239" t="str">
        <f>IF(ISBLANK(Table5[[#This Row],[SP]]),"",Log_Header[[#This Row],[ct]])</f>
        <v/>
      </c>
      <c r="U162" s="240" t="str">
        <f>IFERROR(ROUND(Table5[[#This Row],[ct]]*Table5[[#This Row],[Cw_75]],-1),"")</f>
        <v/>
      </c>
      <c r="V162" s="69"/>
      <c r="W162" s="69"/>
      <c r="Y162" s="29"/>
      <c r="Z162"/>
      <c r="AA162"/>
      <c r="AB162"/>
      <c r="AC162"/>
      <c r="AD162"/>
      <c r="AE162"/>
      <c r="AF162"/>
      <c r="AG162"/>
      <c r="AH162"/>
    </row>
    <row r="163" spans="1:34" ht="12.75" customHeight="1" x14ac:dyDescent="0.25">
      <c r="A163" s="229">
        <f>IF(ISNUMBER(Log_Header[[#This Row],[Seq]]),Log_Header[[#This Row],[Seq]],"")</f>
        <v>156</v>
      </c>
      <c r="B163" s="31">
        <f>IF(ISNUMBER(Log_Header[[#This Row],[BRACS_ID]]),Log_Header[[#This Row],[BRACS_ID]],"")</f>
        <v>19441</v>
      </c>
      <c r="C163" s="31">
        <f>IF(ISNUMBER(Log_Header[[#This Row],[Target_Depth]]),Log_Header[[#This Row],[Target_Depth]],"")</f>
        <v>1300</v>
      </c>
      <c r="D163" s="230"/>
      <c r="E163" s="231" t="str">
        <f>IF(ISBLANK(Table5[[#This Row],[SP]]),"",Log_Header[[#This Row],[Tbh]])</f>
        <v/>
      </c>
      <c r="F163" s="232" t="str">
        <f>IF(ISBLANK(Table5[[#This Row],[SP]]),"",Log_Header[[#This Row],[Ts]])</f>
        <v/>
      </c>
      <c r="G163" s="232" t="str">
        <f>IF(ISBLANK(Table5[[#This Row],[SP]]),"",Log_Header[[#This Row],[Dt]])</f>
        <v/>
      </c>
      <c r="H163" s="233" t="str">
        <f>IF(ISBLANK(Table5[[#This Row],[SP]]),"",Log_Header[[#This Row],[Gg]])</f>
        <v/>
      </c>
      <c r="I163" s="232" t="str">
        <f>IF(ISBLANK(Table5[[#This Row],[SP]]),"",Log_Header[[#This Row],[Df]])</f>
        <v/>
      </c>
      <c r="J163" s="234" t="str">
        <f>IFERROR((Table5[[#This Row],[Gg]]*Table5[[#This Row],[Df]])+Table5[[#This Row],[Ts]],"")</f>
        <v/>
      </c>
      <c r="K163" s="235" t="str">
        <f>IF(ISBLANK(Table5[[#This Row],[SP]]),"",Log_Header[[#This Row],[Rmf]])</f>
        <v/>
      </c>
      <c r="L163" s="236">
        <f>IF(ISNUMBER(Log_Header[[#This Row],[T-Rmf]]),Log_Header[[#This Row],[T-Rmf]],"")</f>
        <v>121</v>
      </c>
      <c r="M163" s="237" t="str">
        <f>IFERROR(IF(Table5[[#This Row],[Rmf]]&lt;5,Table5[[#This Row],[Rmf]]*Table5[[#This Row],[T-Rmf]]/Table5[[#This Row],[Tf]],1.75*Table5[[#This Row],[Rmf]]*Table5[[#This Row],[Ts]]/Table5[[#This Row],[Tf]]),"")</f>
        <v/>
      </c>
      <c r="N163" s="237" t="str">
        <f>IFERROR(61+(0.133*Table5[[#This Row],[Tf]]),"")</f>
        <v/>
      </c>
      <c r="O163" s="238" t="str">
        <f>IFERROR(POWER(10,(Table5[[#This Row],[SP]]+Table5[[#This Row],[K]]*LOG10(Table5[[#This Row],[Rmf_Tf_Cor]]))/Table5[[#This Row],[K]]),"")</f>
        <v/>
      </c>
      <c r="P163" s="239" t="str">
        <f>IF(ISBLANK(Table5[[#This Row],[SP]]),"",Log_Header[[#This Row],[cf_H2O_Type]])</f>
        <v/>
      </c>
      <c r="Q163" s="238" t="str">
        <f>IFERROR(Table5[[#This Row],[Rwe]]*Table5[[#This Row],[cf_H2O_Type]],"")</f>
        <v/>
      </c>
      <c r="R163" s="238" t="str">
        <f>IFERROR(Table5[[#This Row],[Rw]]*Table5[[#This Row],[Tf]]/75,"")</f>
        <v/>
      </c>
      <c r="S163" s="237" t="str">
        <f>IFERROR(10000/Table5[[#This Row],[Rw_75]],"")</f>
        <v/>
      </c>
      <c r="T163" s="239" t="str">
        <f>IF(ISBLANK(Table5[[#This Row],[SP]]),"",Log_Header[[#This Row],[ct]])</f>
        <v/>
      </c>
      <c r="U163" s="240" t="str">
        <f>IFERROR(ROUND(Table5[[#This Row],[ct]]*Table5[[#This Row],[Cw_75]],-1),"")</f>
        <v/>
      </c>
      <c r="V163" s="69"/>
      <c r="W163" s="69"/>
      <c r="Y163" s="29"/>
      <c r="Z163"/>
      <c r="AA163"/>
      <c r="AB163"/>
      <c r="AC163"/>
      <c r="AD163"/>
      <c r="AE163"/>
      <c r="AF163"/>
      <c r="AG163"/>
      <c r="AH163"/>
    </row>
    <row r="164" spans="1:34" ht="12.75" customHeight="1" x14ac:dyDescent="0.25">
      <c r="A164" s="229">
        <f>IF(ISNUMBER(Log_Header[[#This Row],[Seq]]),Log_Header[[#This Row],[Seq]],"")</f>
        <v>157</v>
      </c>
      <c r="B164" s="31">
        <f>IF(ISNUMBER(Log_Header[[#This Row],[BRACS_ID]]),Log_Header[[#This Row],[BRACS_ID]],"")</f>
        <v>19441</v>
      </c>
      <c r="C164" s="31">
        <f>IF(ISNUMBER(Log_Header[[#This Row],[Target_Depth]]),Log_Header[[#This Row],[Target_Depth]],"")</f>
        <v>1590</v>
      </c>
      <c r="D164" s="230"/>
      <c r="E164" s="231" t="str">
        <f>IF(ISBLANK(Table5[[#This Row],[SP]]),"",Log_Header[[#This Row],[Tbh]])</f>
        <v/>
      </c>
      <c r="F164" s="232" t="str">
        <f>IF(ISBLANK(Table5[[#This Row],[SP]]),"",Log_Header[[#This Row],[Ts]])</f>
        <v/>
      </c>
      <c r="G164" s="232" t="str">
        <f>IF(ISBLANK(Table5[[#This Row],[SP]]),"",Log_Header[[#This Row],[Dt]])</f>
        <v/>
      </c>
      <c r="H164" s="233" t="str">
        <f>IF(ISBLANK(Table5[[#This Row],[SP]]),"",Log_Header[[#This Row],[Gg]])</f>
        <v/>
      </c>
      <c r="I164" s="232" t="str">
        <f>IF(ISBLANK(Table5[[#This Row],[SP]]),"",Log_Header[[#This Row],[Df]])</f>
        <v/>
      </c>
      <c r="J164" s="234" t="str">
        <f>IFERROR((Table5[[#This Row],[Gg]]*Table5[[#This Row],[Df]])+Table5[[#This Row],[Ts]],"")</f>
        <v/>
      </c>
      <c r="K164" s="235" t="str">
        <f>IF(ISBLANK(Table5[[#This Row],[SP]]),"",Log_Header[[#This Row],[Rmf]])</f>
        <v/>
      </c>
      <c r="L164" s="236">
        <f>IF(ISNUMBER(Log_Header[[#This Row],[T-Rmf]]),Log_Header[[#This Row],[T-Rmf]],"")</f>
        <v>121</v>
      </c>
      <c r="M164" s="237" t="str">
        <f>IFERROR(IF(Table5[[#This Row],[Rmf]]&lt;5,Table5[[#This Row],[Rmf]]*Table5[[#This Row],[T-Rmf]]/Table5[[#This Row],[Tf]],1.75*Table5[[#This Row],[Rmf]]*Table5[[#This Row],[Ts]]/Table5[[#This Row],[Tf]]),"")</f>
        <v/>
      </c>
      <c r="N164" s="237" t="str">
        <f>IFERROR(61+(0.133*Table5[[#This Row],[Tf]]),"")</f>
        <v/>
      </c>
      <c r="O164" s="238" t="str">
        <f>IFERROR(POWER(10,(Table5[[#This Row],[SP]]+Table5[[#This Row],[K]]*LOG10(Table5[[#This Row],[Rmf_Tf_Cor]]))/Table5[[#This Row],[K]]),"")</f>
        <v/>
      </c>
      <c r="P164" s="239" t="str">
        <f>IF(ISBLANK(Table5[[#This Row],[SP]]),"",Log_Header[[#This Row],[cf_H2O_Type]])</f>
        <v/>
      </c>
      <c r="Q164" s="238" t="str">
        <f>IFERROR(Table5[[#This Row],[Rwe]]*Table5[[#This Row],[cf_H2O_Type]],"")</f>
        <v/>
      </c>
      <c r="R164" s="238" t="str">
        <f>IFERROR(Table5[[#This Row],[Rw]]*Table5[[#This Row],[Tf]]/75,"")</f>
        <v/>
      </c>
      <c r="S164" s="237" t="str">
        <f>IFERROR(10000/Table5[[#This Row],[Rw_75]],"")</f>
        <v/>
      </c>
      <c r="T164" s="239" t="str">
        <f>IF(ISBLANK(Table5[[#This Row],[SP]]),"",Log_Header[[#This Row],[ct]])</f>
        <v/>
      </c>
      <c r="U164" s="240" t="str">
        <f>IFERROR(ROUND(Table5[[#This Row],[ct]]*Table5[[#This Row],[Cw_75]],-1),"")</f>
        <v/>
      </c>
      <c r="V164" s="69"/>
      <c r="W164" s="69"/>
      <c r="Y164" s="29"/>
      <c r="Z164"/>
      <c r="AA164"/>
      <c r="AB164"/>
      <c r="AC164"/>
      <c r="AD164"/>
      <c r="AE164"/>
      <c r="AF164"/>
      <c r="AG164"/>
      <c r="AH164"/>
    </row>
    <row r="165" spans="1:34" ht="12.75" customHeight="1" x14ac:dyDescent="0.25">
      <c r="A165" s="229">
        <f>IF(ISNUMBER(Log_Header[[#This Row],[Seq]]),Log_Header[[#This Row],[Seq]],"")</f>
        <v>158</v>
      </c>
      <c r="B165" s="31">
        <f>IF(ISNUMBER(Log_Header[[#This Row],[BRACS_ID]]),Log_Header[[#This Row],[BRACS_ID]],"")</f>
        <v>34462</v>
      </c>
      <c r="C165" s="31" t="str">
        <f>IF(ISNUMBER(Log_Header[[#This Row],[Target_Depth]]),Log_Header[[#This Row],[Target_Depth]],"")</f>
        <v/>
      </c>
      <c r="D165" s="230"/>
      <c r="E165" s="231" t="str">
        <f>IF(ISBLANK(Table5[[#This Row],[SP]]),"",Log_Header[[#This Row],[Tbh]])</f>
        <v/>
      </c>
      <c r="F165" s="232" t="str">
        <f>IF(ISBLANK(Table5[[#This Row],[SP]]),"",Log_Header[[#This Row],[Ts]])</f>
        <v/>
      </c>
      <c r="G165" s="232" t="str">
        <f>IF(ISBLANK(Table5[[#This Row],[SP]]),"",Log_Header[[#This Row],[Dt]])</f>
        <v/>
      </c>
      <c r="H165" s="233" t="str">
        <f>IF(ISBLANK(Table5[[#This Row],[SP]]),"",Log_Header[[#This Row],[Gg]])</f>
        <v/>
      </c>
      <c r="I165" s="232" t="str">
        <f>IF(ISBLANK(Table5[[#This Row],[SP]]),"",Log_Header[[#This Row],[Df]])</f>
        <v/>
      </c>
      <c r="J165" s="234" t="str">
        <f>IFERROR((Table5[[#This Row],[Gg]]*Table5[[#This Row],[Df]])+Table5[[#This Row],[Ts]],"")</f>
        <v/>
      </c>
      <c r="K165" s="235" t="str">
        <f>IF(ISBLANK(Table5[[#This Row],[SP]]),"",Log_Header[[#This Row],[Rmf]])</f>
        <v/>
      </c>
      <c r="L165" s="236" t="str">
        <f>IF(ISNUMBER(Log_Header[[#This Row],[T-Rmf]]),Log_Header[[#This Row],[T-Rmf]],"")</f>
        <v/>
      </c>
      <c r="M16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65" s="237" t="str">
        <f>IFERROR(61+(0.133*Table5[[#This Row],[Tf]]),"")</f>
        <v/>
      </c>
      <c r="O165" s="238" t="str">
        <f>IFERROR(POWER(10,(Table5[[#This Row],[SP]]+Table5[[#This Row],[K]]*LOG10(Table5[[#This Row],[Rmf_Tf_Cor]]))/Table5[[#This Row],[K]]),"")</f>
        <v/>
      </c>
      <c r="P165" s="239" t="str">
        <f>IF(ISBLANK(Table5[[#This Row],[SP]]),"",Log_Header[[#This Row],[cf_H2O_Type]])</f>
        <v/>
      </c>
      <c r="Q165" s="238" t="str">
        <f>IFERROR(Table5[[#This Row],[Rwe]]*Table5[[#This Row],[cf_H2O_Type]],"")</f>
        <v/>
      </c>
      <c r="R165" s="238" t="str">
        <f>IFERROR(Table5[[#This Row],[Rw]]*Table5[[#This Row],[Tf]]/75,"")</f>
        <v/>
      </c>
      <c r="S165" s="237" t="str">
        <f>IFERROR(10000/Table5[[#This Row],[Rw_75]],"")</f>
        <v/>
      </c>
      <c r="T165" s="239" t="str">
        <f>IF(ISBLANK(Table5[[#This Row],[SP]]),"",Log_Header[[#This Row],[ct]])</f>
        <v/>
      </c>
      <c r="U165" s="240" t="str">
        <f>IFERROR(ROUND(Table5[[#This Row],[ct]]*Table5[[#This Row],[Cw_75]],-1),"")</f>
        <v/>
      </c>
      <c r="V165" s="69"/>
      <c r="W165" s="69"/>
      <c r="Y165" s="29"/>
      <c r="Z165"/>
      <c r="AA165"/>
      <c r="AB165"/>
      <c r="AC165"/>
      <c r="AD165"/>
      <c r="AE165"/>
      <c r="AF165"/>
      <c r="AG165"/>
      <c r="AH165"/>
    </row>
    <row r="166" spans="1:34" ht="12.75" customHeight="1" x14ac:dyDescent="0.25">
      <c r="A166" s="229">
        <f>IF(ISNUMBER(Log_Header[[#This Row],[Seq]]),Log_Header[[#This Row],[Seq]],"")</f>
        <v>159</v>
      </c>
      <c r="B166" s="31">
        <f>IF(ISNUMBER(Log_Header[[#This Row],[BRACS_ID]]),Log_Header[[#This Row],[BRACS_ID]],"")</f>
        <v>19403</v>
      </c>
      <c r="C166" s="31" t="str">
        <f>IF(ISNUMBER(Log_Header[[#This Row],[Target_Depth]]),Log_Header[[#This Row],[Target_Depth]],"")</f>
        <v/>
      </c>
      <c r="D166" s="230"/>
      <c r="E166" s="231" t="str">
        <f>IF(ISBLANK(Table5[[#This Row],[SP]]),"",Log_Header[[#This Row],[Tbh]])</f>
        <v/>
      </c>
      <c r="F166" s="232" t="str">
        <f>IF(ISBLANK(Table5[[#This Row],[SP]]),"",Log_Header[[#This Row],[Ts]])</f>
        <v/>
      </c>
      <c r="G166" s="232" t="str">
        <f>IF(ISBLANK(Table5[[#This Row],[SP]]),"",Log_Header[[#This Row],[Dt]])</f>
        <v/>
      </c>
      <c r="H166" s="233" t="str">
        <f>IF(ISBLANK(Table5[[#This Row],[SP]]),"",Log_Header[[#This Row],[Gg]])</f>
        <v/>
      </c>
      <c r="I166" s="232" t="str">
        <f>IF(ISBLANK(Table5[[#This Row],[SP]]),"",Log_Header[[#This Row],[Df]])</f>
        <v/>
      </c>
      <c r="J166" s="234" t="str">
        <f>IFERROR((Table5[[#This Row],[Gg]]*Table5[[#This Row],[Df]])+Table5[[#This Row],[Ts]],"")</f>
        <v/>
      </c>
      <c r="K166" s="235" t="str">
        <f>IF(ISBLANK(Table5[[#This Row],[SP]]),"",Log_Header[[#This Row],[Rmf]])</f>
        <v/>
      </c>
      <c r="L166" s="236">
        <f>IF(ISNUMBER(Log_Header[[#This Row],[T-Rmf]]),Log_Header[[#This Row],[T-Rmf]],"")</f>
        <v>80</v>
      </c>
      <c r="M16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66" s="237" t="str">
        <f>IFERROR(61+(0.133*Table5[[#This Row],[Tf]]),"")</f>
        <v/>
      </c>
      <c r="O166" s="238" t="str">
        <f>IFERROR(POWER(10,(Table5[[#This Row],[SP]]+Table5[[#This Row],[K]]*LOG10(Table5[[#This Row],[Rmf_Tf_Cor]]))/Table5[[#This Row],[K]]),"")</f>
        <v/>
      </c>
      <c r="P166" s="239" t="str">
        <f>IF(ISBLANK(Table5[[#This Row],[SP]]),"",Log_Header[[#This Row],[cf_H2O_Type]])</f>
        <v/>
      </c>
      <c r="Q166" s="238" t="str">
        <f>IFERROR(Table5[[#This Row],[Rwe]]*Table5[[#This Row],[cf_H2O_Type]],"")</f>
        <v/>
      </c>
      <c r="R166" s="238" t="str">
        <f>IFERROR(Table5[[#This Row],[Rw]]*Table5[[#This Row],[Tf]]/75,"")</f>
        <v/>
      </c>
      <c r="S166" s="237" t="str">
        <f>IFERROR(10000/Table5[[#This Row],[Rw_75]],"")</f>
        <v/>
      </c>
      <c r="T166" s="239" t="str">
        <f>IF(ISBLANK(Table5[[#This Row],[SP]]),"",Log_Header[[#This Row],[ct]])</f>
        <v/>
      </c>
      <c r="U166" s="240" t="str">
        <f>IFERROR(ROUND(Table5[[#This Row],[ct]]*Table5[[#This Row],[Cw_75]],-1),"")</f>
        <v/>
      </c>
      <c r="V166" s="69"/>
      <c r="W166" s="69"/>
      <c r="Y166" s="29"/>
      <c r="Z166"/>
      <c r="AA166"/>
      <c r="AB166"/>
      <c r="AC166"/>
      <c r="AD166"/>
      <c r="AE166"/>
      <c r="AF166"/>
      <c r="AG166"/>
      <c r="AH166"/>
    </row>
    <row r="167" spans="1:34" ht="12.75" customHeight="1" x14ac:dyDescent="0.25">
      <c r="A167" s="229">
        <f>IF(ISNUMBER(Log_Header[[#This Row],[Seq]]),Log_Header[[#This Row],[Seq]],"")</f>
        <v>160</v>
      </c>
      <c r="B167" s="31">
        <f>IF(ISNUMBER(Log_Header[[#This Row],[BRACS_ID]]),Log_Header[[#This Row],[BRACS_ID]],"")</f>
        <v>19430</v>
      </c>
      <c r="C167" s="31">
        <f>IF(ISNUMBER(Log_Header[[#This Row],[Target_Depth]]),Log_Header[[#This Row],[Target_Depth]],"")</f>
        <v>1028</v>
      </c>
      <c r="D167" s="230">
        <v>-35</v>
      </c>
      <c r="E167" s="231">
        <f>IF(ISBLANK(Table5[[#This Row],[SP]]),"",Log_Header[[#This Row],[Tbh]])</f>
        <v>230</v>
      </c>
      <c r="F167" s="232">
        <f>IF(ISBLANK(Table5[[#This Row],[SP]]),"",Log_Header[[#This Row],[Ts]])</f>
        <v>63</v>
      </c>
      <c r="G167" s="232">
        <f>IF(ISBLANK(Table5[[#This Row],[SP]]),"",Log_Header[[#This Row],[Dt]])</f>
        <v>7865</v>
      </c>
      <c r="H167" s="233">
        <f>IF(ISBLANK(Table5[[#This Row],[SP]]),"",Log_Header[[#This Row],[Gg]])</f>
        <v>2.1233312142403052E-2</v>
      </c>
      <c r="I167" s="232">
        <f>IF(ISBLANK(Table5[[#This Row],[SP]]),"",Log_Header[[#This Row],[Df]])</f>
        <v>1027</v>
      </c>
      <c r="J167" s="234">
        <f>IFERROR((Table5[[#This Row],[Gg]]*Table5[[#This Row],[Df]])+Table5[[#This Row],[Ts]],"")</f>
        <v>84.806611570247938</v>
      </c>
      <c r="K167" s="235">
        <f>IF(ISBLANK(Table5[[#This Row],[SP]]),"",Log_Header[[#This Row],[Rmf]])</f>
        <v>2.7</v>
      </c>
      <c r="L167" s="236">
        <f>IF(ISNUMBER(Log_Header[[#This Row],[T-Rmf]]),Log_Header[[#This Row],[T-Rmf]],"")</f>
        <v>58</v>
      </c>
      <c r="M167" s="237">
        <f>IFERROR(IF(Table5[[#This Row],[Rmf]]&lt;5,Table5[[#This Row],[Rmf]]*Table5[[#This Row],[T-Rmf]]/Table5[[#This Row],[Tf]],1.75*Table5[[#This Row],[Rmf]]*Table5[[#This Row],[Ts]]/Table5[[#This Row],[Tf]]),"")</f>
        <v>1.8465541436033368</v>
      </c>
      <c r="N167" s="237">
        <f>IFERROR(61+(0.133*Table5[[#This Row],[Tf]]),"")</f>
        <v>72.279279338842969</v>
      </c>
      <c r="O167" s="238">
        <f>IFERROR(POWER(10,(Table5[[#This Row],[SP]]+Table5[[#This Row],[K]]*LOG10(Table5[[#This Row],[Rmf_Tf_Cor]]))/Table5[[#This Row],[K]]),"")</f>
        <v>0.60552100925879926</v>
      </c>
      <c r="P167" s="239">
        <f>IF(ISBLANK(Table5[[#This Row],[SP]]),"",Log_Header[[#This Row],[cf_H2O_Type]])</f>
        <v>1.33</v>
      </c>
      <c r="Q167" s="238">
        <f>IFERROR(Table5[[#This Row],[Rwe]]*Table5[[#This Row],[cf_H2O_Type]],"")</f>
        <v>0.805342942314203</v>
      </c>
      <c r="R167" s="238">
        <f>IFERROR(Table5[[#This Row],[Rw]]*Table5[[#This Row],[Tf]]/75,"")</f>
        <v>0.91064541452908276</v>
      </c>
      <c r="S167" s="237">
        <f>IFERROR(10000/Table5[[#This Row],[Rw_75]],"")</f>
        <v>10981.222592737973</v>
      </c>
      <c r="T167" s="239">
        <f>IF(ISBLANK(Table5[[#This Row],[SP]]),"",Log_Header[[#This Row],[ct]])</f>
        <v>0.55000000000000004</v>
      </c>
      <c r="U167" s="240">
        <f>IFERROR(ROUND(Table5[[#This Row],[ct]]*Table5[[#This Row],[Cw_75]],-1),"")</f>
        <v>6040</v>
      </c>
      <c r="V167" s="69"/>
      <c r="W167" s="69"/>
      <c r="Y167" s="29"/>
      <c r="Z167"/>
      <c r="AA167"/>
      <c r="AB167"/>
      <c r="AC167"/>
      <c r="AD167"/>
      <c r="AE167"/>
      <c r="AF167"/>
      <c r="AG167"/>
      <c r="AH167"/>
    </row>
    <row r="168" spans="1:34" ht="12.75" customHeight="1" x14ac:dyDescent="0.25">
      <c r="A168" s="229">
        <f>IF(ISNUMBER(Log_Header[[#This Row],[Seq]]),Log_Header[[#This Row],[Seq]],"")</f>
        <v>161</v>
      </c>
      <c r="B168" s="31">
        <f>IF(ISNUMBER(Log_Header[[#This Row],[BRACS_ID]]),Log_Header[[#This Row],[BRACS_ID]],"")</f>
        <v>19430</v>
      </c>
      <c r="C168" s="31">
        <f>IF(ISNUMBER(Log_Header[[#This Row],[Target_Depth]]),Log_Header[[#This Row],[Target_Depth]],"")</f>
        <v>1178</v>
      </c>
      <c r="D168" s="230">
        <v>-33</v>
      </c>
      <c r="E168" s="231">
        <f>IF(ISBLANK(Table5[[#This Row],[SP]]),"",Log_Header[[#This Row],[Tbh]])</f>
        <v>230</v>
      </c>
      <c r="F168" s="232">
        <f>IF(ISBLANK(Table5[[#This Row],[SP]]),"",Log_Header[[#This Row],[Ts]])</f>
        <v>63</v>
      </c>
      <c r="G168" s="232">
        <f>IF(ISBLANK(Table5[[#This Row],[SP]]),"",Log_Header[[#This Row],[Dt]])</f>
        <v>7865</v>
      </c>
      <c r="H168" s="233">
        <f>IF(ISBLANK(Table5[[#This Row],[SP]]),"",Log_Header[[#This Row],[Gg]])</f>
        <v>2.1233312142403052E-2</v>
      </c>
      <c r="I168" s="232">
        <f>IF(ISBLANK(Table5[[#This Row],[SP]]),"",Log_Header[[#This Row],[Df]])</f>
        <v>1177</v>
      </c>
      <c r="J168" s="234">
        <f>IFERROR((Table5[[#This Row],[Gg]]*Table5[[#This Row],[Df]])+Table5[[#This Row],[Ts]],"")</f>
        <v>87.991608391608395</v>
      </c>
      <c r="K168" s="235">
        <f>IF(ISBLANK(Table5[[#This Row],[SP]]),"",Log_Header[[#This Row],[Rmf]])</f>
        <v>2.7</v>
      </c>
      <c r="L168" s="236">
        <f>IF(ISNUMBER(Log_Header[[#This Row],[T-Rmf]]),Log_Header[[#This Row],[T-Rmf]],"")</f>
        <v>58</v>
      </c>
      <c r="M168" s="237">
        <f>IFERROR(IF(Table5[[#This Row],[Rmf]]&lt;5,Table5[[#This Row],[Rmf]]*Table5[[#This Row],[T-Rmf]]/Table5[[#This Row],[Tf]],1.75*Table5[[#This Row],[Rmf]]*Table5[[#This Row],[Ts]]/Table5[[#This Row],[Tf]]),"")</f>
        <v>1.779715166735544</v>
      </c>
      <c r="N168" s="237">
        <f>IFERROR(61+(0.133*Table5[[#This Row],[Tf]]),"")</f>
        <v>72.70288391608392</v>
      </c>
      <c r="O168" s="238">
        <f>IFERROR(POWER(10,(Table5[[#This Row],[SP]]+Table5[[#This Row],[K]]*LOG10(Table5[[#This Row],[Rmf_Tf_Cor]]))/Table5[[#This Row],[K]]),"")</f>
        <v>0.62581834127312685</v>
      </c>
      <c r="P168" s="239">
        <f>IF(ISBLANK(Table5[[#This Row],[SP]]),"",Log_Header[[#This Row],[cf_H2O_Type]])</f>
        <v>1.33</v>
      </c>
      <c r="Q168" s="238">
        <f>IFERROR(Table5[[#This Row],[Rwe]]*Table5[[#This Row],[cf_H2O_Type]],"")</f>
        <v>0.83233839389325881</v>
      </c>
      <c r="R168" s="238">
        <f>IFERROR(Table5[[#This Row],[Rw]]*Table5[[#This Row],[Tf]]/75,"")</f>
        <v>0.97651725339674578</v>
      </c>
      <c r="S168" s="237">
        <f>IFERROR(10000/Table5[[#This Row],[Rw_75]],"")</f>
        <v>10240.474467005792</v>
      </c>
      <c r="T168" s="239">
        <f>IF(ISBLANK(Table5[[#This Row],[SP]]),"",Log_Header[[#This Row],[ct]])</f>
        <v>0.55000000000000004</v>
      </c>
      <c r="U168" s="240">
        <f>IFERROR(ROUND(Table5[[#This Row],[ct]]*Table5[[#This Row],[Cw_75]],-1),"")</f>
        <v>5630</v>
      </c>
      <c r="V168" s="69"/>
      <c r="W168" s="69"/>
      <c r="Y168" s="29"/>
      <c r="Z168"/>
      <c r="AA168"/>
      <c r="AB168"/>
      <c r="AC168"/>
      <c r="AD168"/>
      <c r="AE168"/>
      <c r="AF168"/>
      <c r="AG168"/>
      <c r="AH168"/>
    </row>
    <row r="169" spans="1:34" ht="12.75" customHeight="1" x14ac:dyDescent="0.25">
      <c r="A169" s="229">
        <f>IF(ISNUMBER(Log_Header[[#This Row],[Seq]]),Log_Header[[#This Row],[Seq]],"")</f>
        <v>162</v>
      </c>
      <c r="B169" s="31">
        <f>IF(ISNUMBER(Log_Header[[#This Row],[BRACS_ID]]),Log_Header[[#This Row],[BRACS_ID]],"")</f>
        <v>19430</v>
      </c>
      <c r="C169" s="31">
        <f>IF(ISNUMBER(Log_Header[[#This Row],[Target_Depth]]),Log_Header[[#This Row],[Target_Depth]],"")</f>
        <v>1298</v>
      </c>
      <c r="D169" s="230">
        <v>-49</v>
      </c>
      <c r="E169" s="231">
        <f>IF(ISBLANK(Table5[[#This Row],[SP]]),"",Log_Header[[#This Row],[Tbh]])</f>
        <v>230</v>
      </c>
      <c r="F169" s="232">
        <f>IF(ISBLANK(Table5[[#This Row],[SP]]),"",Log_Header[[#This Row],[Ts]])</f>
        <v>63</v>
      </c>
      <c r="G169" s="232">
        <f>IF(ISBLANK(Table5[[#This Row],[SP]]),"",Log_Header[[#This Row],[Dt]])</f>
        <v>7865</v>
      </c>
      <c r="H169" s="233">
        <f>IF(ISBLANK(Table5[[#This Row],[SP]]),"",Log_Header[[#This Row],[Gg]])</f>
        <v>2.1233312142403052E-2</v>
      </c>
      <c r="I169" s="232">
        <f>IF(ISBLANK(Table5[[#This Row],[SP]]),"",Log_Header[[#This Row],[Df]])</f>
        <v>1297</v>
      </c>
      <c r="J169" s="234">
        <f>IFERROR((Table5[[#This Row],[Gg]]*Table5[[#This Row],[Df]])+Table5[[#This Row],[Ts]],"")</f>
        <v>90.539605848696766</v>
      </c>
      <c r="K169" s="235">
        <f>IF(ISBLANK(Table5[[#This Row],[SP]]),"",Log_Header[[#This Row],[Rmf]])</f>
        <v>2.7</v>
      </c>
      <c r="L169" s="236">
        <f>IF(ISNUMBER(Log_Header[[#This Row],[T-Rmf]]),Log_Header[[#This Row],[T-Rmf]],"")</f>
        <v>58</v>
      </c>
      <c r="M169" s="237">
        <f>IFERROR(IF(Table5[[#This Row],[Rmf]]&lt;5,Table5[[#This Row],[Rmf]]*Table5[[#This Row],[T-Rmf]]/Table5[[#This Row],[Tf]],1.75*Table5[[#This Row],[Rmf]]*Table5[[#This Row],[Ts]]/Table5[[#This Row],[Tf]]),"")</f>
        <v>1.7296297960662497</v>
      </c>
      <c r="N169" s="237">
        <f>IFERROR(61+(0.133*Table5[[#This Row],[Tf]]),"")</f>
        <v>73.041767577876669</v>
      </c>
      <c r="O169" s="238">
        <f>IFERROR(POWER(10,(Table5[[#This Row],[SP]]+Table5[[#This Row],[K]]*LOG10(Table5[[#This Row],[Rmf_Tf_Cor]]))/Table5[[#This Row],[K]]),"")</f>
        <v>0.36906606427559202</v>
      </c>
      <c r="P169" s="239">
        <f>IF(ISBLANK(Table5[[#This Row],[SP]]),"",Log_Header[[#This Row],[cf_H2O_Type]])</f>
        <v>1.33</v>
      </c>
      <c r="Q169" s="238">
        <f>IFERROR(Table5[[#This Row],[Rwe]]*Table5[[#This Row],[cf_H2O_Type]],"")</f>
        <v>0.49085786548653743</v>
      </c>
      <c r="R169" s="238">
        <f>IFERROR(Table5[[#This Row],[Rw]]*Table5[[#This Row],[Tf]]/75,"")</f>
        <v>0.59256103558511619</v>
      </c>
      <c r="S169" s="237">
        <f>IFERROR(10000/Table5[[#This Row],[Rw_75]],"")</f>
        <v>16875.898682952782</v>
      </c>
      <c r="T169" s="239">
        <f>IF(ISBLANK(Table5[[#This Row],[SP]]),"",Log_Header[[#This Row],[ct]])</f>
        <v>0.55000000000000004</v>
      </c>
      <c r="U169" s="240">
        <f>IFERROR(ROUND(Table5[[#This Row],[ct]]*Table5[[#This Row],[Cw_75]],-1),"")</f>
        <v>9280</v>
      </c>
      <c r="V169" s="69"/>
      <c r="W169" s="69"/>
      <c r="Y169" s="29"/>
      <c r="Z169"/>
      <c r="AA169"/>
      <c r="AB169"/>
      <c r="AC169"/>
      <c r="AD169"/>
      <c r="AE169"/>
      <c r="AF169"/>
      <c r="AG169"/>
      <c r="AH169"/>
    </row>
    <row r="170" spans="1:34" ht="12.75" customHeight="1" x14ac:dyDescent="0.25">
      <c r="A170" s="229">
        <f>IF(ISNUMBER(Log_Header[[#This Row],[Seq]]),Log_Header[[#This Row],[Seq]],"")</f>
        <v>163</v>
      </c>
      <c r="B170" s="31">
        <f>IF(ISNUMBER(Log_Header[[#This Row],[BRACS_ID]]),Log_Header[[#This Row],[BRACS_ID]],"")</f>
        <v>26099</v>
      </c>
      <c r="C170" s="31">
        <f>IF(ISNUMBER(Log_Header[[#This Row],[Target_Depth]]),Log_Header[[#This Row],[Target_Depth]],"")</f>
        <v>1085</v>
      </c>
      <c r="D170" s="230">
        <v>-65</v>
      </c>
      <c r="E170" s="231">
        <f>IF(ISBLANK(Table5[[#This Row],[SP]]),"",Log_Header[[#This Row],[Tbh]])</f>
        <v>108</v>
      </c>
      <c r="F170" s="232">
        <f>IF(ISBLANK(Table5[[#This Row],[SP]]),"",Log_Header[[#This Row],[Ts]])</f>
        <v>63</v>
      </c>
      <c r="G170" s="232">
        <f>IF(ISBLANK(Table5[[#This Row],[SP]]),"",Log_Header[[#This Row],[Dt]])</f>
        <v>1540</v>
      </c>
      <c r="H170" s="233">
        <f>IF(ISBLANK(Table5[[#This Row],[SP]]),"",Log_Header[[#This Row],[Gg]])</f>
        <v>2.922077922077922E-2</v>
      </c>
      <c r="I170" s="232">
        <f>IF(ISBLANK(Table5[[#This Row],[SP]]),"",Log_Header[[#This Row],[Df]])</f>
        <v>1069</v>
      </c>
      <c r="J170" s="234">
        <f>IFERROR((Table5[[#This Row],[Gg]]*Table5[[#This Row],[Df]])+Table5[[#This Row],[Ts]],"")</f>
        <v>94.237012987012989</v>
      </c>
      <c r="K170" s="235">
        <f>IF(ISBLANK(Table5[[#This Row],[SP]]),"",Log_Header[[#This Row],[Rmf]])</f>
        <v>3</v>
      </c>
      <c r="L170" s="236">
        <f>IF(ISNUMBER(Log_Header[[#This Row],[T-Rmf]]),Log_Header[[#This Row],[T-Rmf]],"")</f>
        <v>65</v>
      </c>
      <c r="M170" s="237">
        <f>IFERROR(IF(Table5[[#This Row],[Rmf]]&lt;5,Table5[[#This Row],[Rmf]]*Table5[[#This Row],[T-Rmf]]/Table5[[#This Row],[Tf]],1.75*Table5[[#This Row],[Rmf]]*Table5[[#This Row],[Ts]]/Table5[[#This Row],[Tf]]),"")</f>
        <v>2.0692506459948321</v>
      </c>
      <c r="N170" s="237">
        <f>IFERROR(61+(0.133*Table5[[#This Row],[Tf]]),"")</f>
        <v>73.533522727272725</v>
      </c>
      <c r="O170" s="238">
        <f>IFERROR(POWER(10,(Table5[[#This Row],[SP]]+Table5[[#This Row],[K]]*LOG10(Table5[[#This Row],[Rmf_Tf_Cor]]))/Table5[[#This Row],[K]]),"")</f>
        <v>0.27031025381694562</v>
      </c>
      <c r="P170" s="239">
        <f>IF(ISBLANK(Table5[[#This Row],[SP]]),"",Log_Header[[#This Row],[cf_H2O_Type]])</f>
        <v>1</v>
      </c>
      <c r="Q170" s="238">
        <f>IFERROR(Table5[[#This Row],[Rwe]]*Table5[[#This Row],[cf_H2O_Type]],"")</f>
        <v>0.27031025381694562</v>
      </c>
      <c r="R170" s="238">
        <f>IFERROR(Table5[[#This Row],[Rw]]*Table5[[#This Row],[Tf]]/75,"")</f>
        <v>0.33964307865960375</v>
      </c>
      <c r="S170" s="237">
        <f>IFERROR(10000/Table5[[#This Row],[Rw_75]],"")</f>
        <v>29442.672700603376</v>
      </c>
      <c r="T170" s="239">
        <f>IF(ISBLANK(Table5[[#This Row],[SP]]),"",Log_Header[[#This Row],[ct]])</f>
        <v>0.55000000000000004</v>
      </c>
      <c r="U170" s="240">
        <f>IFERROR(ROUND(Table5[[#This Row],[ct]]*Table5[[#This Row],[Cw_75]],-1),"")</f>
        <v>16190</v>
      </c>
      <c r="V170" s="69"/>
      <c r="W170" s="69"/>
      <c r="Y170" s="29"/>
      <c r="Z170"/>
      <c r="AA170"/>
      <c r="AB170"/>
      <c r="AC170"/>
      <c r="AD170"/>
      <c r="AE170"/>
      <c r="AF170"/>
      <c r="AG170"/>
      <c r="AH170"/>
    </row>
    <row r="171" spans="1:34" ht="12.75" customHeight="1" x14ac:dyDescent="0.25">
      <c r="A171" s="229">
        <f>IF(ISNUMBER(Log_Header[[#This Row],[Seq]]),Log_Header[[#This Row],[Seq]],"")</f>
        <v>164</v>
      </c>
      <c r="B171" s="31">
        <f>IF(ISNUMBER(Log_Header[[#This Row],[BRACS_ID]]),Log_Header[[#This Row],[BRACS_ID]],"")</f>
        <v>26099</v>
      </c>
      <c r="C171" s="31">
        <f>IF(ISNUMBER(Log_Header[[#This Row],[Target_Depth]]),Log_Header[[#This Row],[Target_Depth]],"")</f>
        <v>1180</v>
      </c>
      <c r="D171" s="230">
        <v>-43</v>
      </c>
      <c r="E171" s="231">
        <f>IF(ISBLANK(Table5[[#This Row],[SP]]),"",Log_Header[[#This Row],[Tbh]])</f>
        <v>108</v>
      </c>
      <c r="F171" s="232">
        <f>IF(ISBLANK(Table5[[#This Row],[SP]]),"",Log_Header[[#This Row],[Ts]])</f>
        <v>63</v>
      </c>
      <c r="G171" s="232">
        <f>IF(ISBLANK(Table5[[#This Row],[SP]]),"",Log_Header[[#This Row],[Dt]])</f>
        <v>1540</v>
      </c>
      <c r="H171" s="233">
        <f>IF(ISBLANK(Table5[[#This Row],[SP]]),"",Log_Header[[#This Row],[Gg]])</f>
        <v>2.922077922077922E-2</v>
      </c>
      <c r="I171" s="232">
        <f>IF(ISBLANK(Table5[[#This Row],[SP]]),"",Log_Header[[#This Row],[Df]])</f>
        <v>1164</v>
      </c>
      <c r="J171" s="234">
        <f>IFERROR((Table5[[#This Row],[Gg]]*Table5[[#This Row],[Df]])+Table5[[#This Row],[Ts]],"")</f>
        <v>97.012987012987011</v>
      </c>
      <c r="K171" s="235">
        <f>IF(ISBLANK(Table5[[#This Row],[SP]]),"",Log_Header[[#This Row],[Rmf]])</f>
        <v>3</v>
      </c>
      <c r="L171" s="236">
        <f>IF(ISNUMBER(Log_Header[[#This Row],[T-Rmf]]),Log_Header[[#This Row],[T-Rmf]],"")</f>
        <v>65</v>
      </c>
      <c r="M171" s="237">
        <f>IFERROR(IF(Table5[[#This Row],[Rmf]]&lt;5,Table5[[#This Row],[Rmf]]*Table5[[#This Row],[T-Rmf]]/Table5[[#This Row],[Tf]],1.75*Table5[[#This Row],[Rmf]]*Table5[[#This Row],[Ts]]/Table5[[#This Row],[Tf]]),"")</f>
        <v>2.0100401606425704</v>
      </c>
      <c r="N171" s="237">
        <f>IFERROR(61+(0.133*Table5[[#This Row],[Tf]]),"")</f>
        <v>73.902727272727276</v>
      </c>
      <c r="O171" s="238">
        <f>IFERROR(POWER(10,(Table5[[#This Row],[SP]]+Table5[[#This Row],[K]]*LOG10(Table5[[#This Row],[Rmf_Tf_Cor]]))/Table5[[#This Row],[K]]),"")</f>
        <v>0.5264520477722211</v>
      </c>
      <c r="P171" s="239">
        <f>IF(ISBLANK(Table5[[#This Row],[SP]]),"",Log_Header[[#This Row],[cf_H2O_Type]])</f>
        <v>1</v>
      </c>
      <c r="Q171" s="238">
        <f>IFERROR(Table5[[#This Row],[Rwe]]*Table5[[#This Row],[cf_H2O_Type]],"")</f>
        <v>0.5264520477722211</v>
      </c>
      <c r="R171" s="238">
        <f>IFERROR(Table5[[#This Row],[Rw]]*Table5[[#This Row],[Tf]]/75,"")</f>
        <v>0.68096914231315864</v>
      </c>
      <c r="S171" s="237">
        <f>IFERROR(10000/Table5[[#This Row],[Rw_75]],"")</f>
        <v>14684.953221274276</v>
      </c>
      <c r="T171" s="239">
        <f>IF(ISBLANK(Table5[[#This Row],[SP]]),"",Log_Header[[#This Row],[ct]])</f>
        <v>0.55000000000000004</v>
      </c>
      <c r="U171" s="240">
        <f>IFERROR(ROUND(Table5[[#This Row],[ct]]*Table5[[#This Row],[Cw_75]],-1),"")</f>
        <v>8080</v>
      </c>
      <c r="V171" s="69"/>
      <c r="W171" s="69"/>
      <c r="Y171" s="29"/>
      <c r="Z171"/>
      <c r="AA171"/>
      <c r="AB171"/>
      <c r="AC171"/>
      <c r="AD171"/>
      <c r="AE171"/>
      <c r="AF171"/>
      <c r="AG171"/>
      <c r="AH171"/>
    </row>
    <row r="172" spans="1:34" ht="12.75" customHeight="1" x14ac:dyDescent="0.25">
      <c r="A172" s="229">
        <f>IF(ISNUMBER(Log_Header[[#This Row],[Seq]]),Log_Header[[#This Row],[Seq]],"")</f>
        <v>165</v>
      </c>
      <c r="B172" s="31">
        <f>IF(ISNUMBER(Log_Header[[#This Row],[BRACS_ID]]),Log_Header[[#This Row],[BRACS_ID]],"")</f>
        <v>26099</v>
      </c>
      <c r="C172" s="31">
        <f>IF(ISNUMBER(Log_Header[[#This Row],[Target_Depth]]),Log_Header[[#This Row],[Target_Depth]],"")</f>
        <v>1385</v>
      </c>
      <c r="D172" s="230">
        <v>-50</v>
      </c>
      <c r="E172" s="231">
        <f>IF(ISBLANK(Table5[[#This Row],[SP]]),"",Log_Header[[#This Row],[Tbh]])</f>
        <v>108</v>
      </c>
      <c r="F172" s="232">
        <f>IF(ISBLANK(Table5[[#This Row],[SP]]),"",Log_Header[[#This Row],[Ts]])</f>
        <v>63</v>
      </c>
      <c r="G172" s="232">
        <f>IF(ISBLANK(Table5[[#This Row],[SP]]),"",Log_Header[[#This Row],[Dt]])</f>
        <v>1540</v>
      </c>
      <c r="H172" s="233">
        <f>IF(ISBLANK(Table5[[#This Row],[SP]]),"",Log_Header[[#This Row],[Gg]])</f>
        <v>2.922077922077922E-2</v>
      </c>
      <c r="I172" s="232">
        <f>IF(ISBLANK(Table5[[#This Row],[SP]]),"",Log_Header[[#This Row],[Df]])</f>
        <v>1369</v>
      </c>
      <c r="J172" s="234">
        <f>IFERROR((Table5[[#This Row],[Gg]]*Table5[[#This Row],[Df]])+Table5[[#This Row],[Ts]],"")</f>
        <v>103.00324675324674</v>
      </c>
      <c r="K172" s="235">
        <f>IF(ISBLANK(Table5[[#This Row],[SP]]),"",Log_Header[[#This Row],[Rmf]])</f>
        <v>3</v>
      </c>
      <c r="L172" s="236">
        <f>IF(ISNUMBER(Log_Header[[#This Row],[T-Rmf]]),Log_Header[[#This Row],[T-Rmf]],"")</f>
        <v>65</v>
      </c>
      <c r="M172" s="237">
        <f>IFERROR(IF(Table5[[#This Row],[Rmf]]&lt;5,Table5[[#This Row],[Rmf]]*Table5[[#This Row],[T-Rmf]]/Table5[[#This Row],[Tf]],1.75*Table5[[#This Row],[Rmf]]*Table5[[#This Row],[Ts]]/Table5[[#This Row],[Tf]]),"")</f>
        <v>1.8931442080378253</v>
      </c>
      <c r="N172" s="237">
        <f>IFERROR(61+(0.133*Table5[[#This Row],[Tf]]),"")</f>
        <v>74.699431818181822</v>
      </c>
      <c r="O172" s="238">
        <f>IFERROR(POWER(10,(Table5[[#This Row],[SP]]+Table5[[#This Row],[K]]*LOG10(Table5[[#This Row],[Rmf_Tf_Cor]]))/Table5[[#This Row],[K]]),"")</f>
        <v>0.40535409343881534</v>
      </c>
      <c r="P172" s="239">
        <f>IF(ISBLANK(Table5[[#This Row],[SP]]),"",Log_Header[[#This Row],[cf_H2O_Type]])</f>
        <v>1</v>
      </c>
      <c r="Q172" s="238">
        <f>IFERROR(Table5[[#This Row],[Rwe]]*Table5[[#This Row],[cf_H2O_Type]],"")</f>
        <v>0.40535409343881534</v>
      </c>
      <c r="R172" s="238">
        <f>IFERROR(Table5[[#This Row],[Rw]]*Table5[[#This Row],[Tf]]/75,"")</f>
        <v>0.5567038361188924</v>
      </c>
      <c r="S172" s="237">
        <f>IFERROR(10000/Table5[[#This Row],[Rw_75]],"")</f>
        <v>17962.872448869475</v>
      </c>
      <c r="T172" s="239">
        <f>IF(ISBLANK(Table5[[#This Row],[SP]]),"",Log_Header[[#This Row],[ct]])</f>
        <v>0.55000000000000004</v>
      </c>
      <c r="U172" s="240">
        <f>IFERROR(ROUND(Table5[[#This Row],[ct]]*Table5[[#This Row],[Cw_75]],-1),"")</f>
        <v>9880</v>
      </c>
      <c r="V172" s="69"/>
      <c r="W172" s="69"/>
      <c r="Y172" s="29"/>
      <c r="Z172"/>
      <c r="AA172"/>
      <c r="AB172"/>
      <c r="AC172"/>
      <c r="AD172"/>
      <c r="AE172"/>
      <c r="AF172"/>
      <c r="AG172"/>
      <c r="AH172"/>
    </row>
    <row r="173" spans="1:34" ht="12.75" customHeight="1" x14ac:dyDescent="0.25">
      <c r="A173" s="229">
        <f>IF(ISNUMBER(Log_Header[[#This Row],[Seq]]),Log_Header[[#This Row],[Seq]],"")</f>
        <v>166</v>
      </c>
      <c r="B173" s="31">
        <f>IF(ISNUMBER(Log_Header[[#This Row],[BRACS_ID]]),Log_Header[[#This Row],[BRACS_ID]],"")</f>
        <v>25716</v>
      </c>
      <c r="C173" s="31">
        <f>IF(ISNUMBER(Log_Header[[#This Row],[Target_Depth]]),Log_Header[[#This Row],[Target_Depth]],"")</f>
        <v>900</v>
      </c>
      <c r="D173" s="230"/>
      <c r="E173" s="231" t="str">
        <f>IF(ISBLANK(Table5[[#This Row],[SP]]),"",Log_Header[[#This Row],[Tbh]])</f>
        <v/>
      </c>
      <c r="F173" s="232" t="str">
        <f>IF(ISBLANK(Table5[[#This Row],[SP]]),"",Log_Header[[#This Row],[Ts]])</f>
        <v/>
      </c>
      <c r="G173" s="232" t="str">
        <f>IF(ISBLANK(Table5[[#This Row],[SP]]),"",Log_Header[[#This Row],[Dt]])</f>
        <v/>
      </c>
      <c r="H173" s="233" t="str">
        <f>IF(ISBLANK(Table5[[#This Row],[SP]]),"",Log_Header[[#This Row],[Gg]])</f>
        <v/>
      </c>
      <c r="I173" s="232" t="str">
        <f>IF(ISBLANK(Table5[[#This Row],[SP]]),"",Log_Header[[#This Row],[Df]])</f>
        <v/>
      </c>
      <c r="J173" s="234" t="str">
        <f>IFERROR((Table5[[#This Row],[Gg]]*Table5[[#This Row],[Df]])+Table5[[#This Row],[Ts]],"")</f>
        <v/>
      </c>
      <c r="K173" s="235" t="str">
        <f>IF(ISBLANK(Table5[[#This Row],[SP]]),"",Log_Header[[#This Row],[Rmf]])</f>
        <v/>
      </c>
      <c r="L173" s="236">
        <f>IF(ISNUMBER(Log_Header[[#This Row],[T-Rmf]]),Log_Header[[#This Row],[T-Rmf]],"")</f>
        <v>75</v>
      </c>
      <c r="M173" s="237" t="str">
        <f>IFERROR(IF(Table5[[#This Row],[Rmf]]&lt;5,Table5[[#This Row],[Rmf]]*Table5[[#This Row],[T-Rmf]]/Table5[[#This Row],[Tf]],1.75*Table5[[#This Row],[Rmf]]*Table5[[#This Row],[Ts]]/Table5[[#This Row],[Tf]]),"")</f>
        <v/>
      </c>
      <c r="N173" s="237" t="str">
        <f>IFERROR(61+(0.133*Table5[[#This Row],[Tf]]),"")</f>
        <v/>
      </c>
      <c r="O173" s="238" t="str">
        <f>IFERROR(POWER(10,(Table5[[#This Row],[SP]]+Table5[[#This Row],[K]]*LOG10(Table5[[#This Row],[Rmf_Tf_Cor]]))/Table5[[#This Row],[K]]),"")</f>
        <v/>
      </c>
      <c r="P173" s="239" t="str">
        <f>IF(ISBLANK(Table5[[#This Row],[SP]]),"",Log_Header[[#This Row],[cf_H2O_Type]])</f>
        <v/>
      </c>
      <c r="Q173" s="238" t="str">
        <f>IFERROR(Table5[[#This Row],[Rwe]]*Table5[[#This Row],[cf_H2O_Type]],"")</f>
        <v/>
      </c>
      <c r="R173" s="238" t="str">
        <f>IFERROR(Table5[[#This Row],[Rw]]*Table5[[#This Row],[Tf]]/75,"")</f>
        <v/>
      </c>
      <c r="S173" s="237" t="str">
        <f>IFERROR(10000/Table5[[#This Row],[Rw_75]],"")</f>
        <v/>
      </c>
      <c r="T173" s="239" t="str">
        <f>IF(ISBLANK(Table5[[#This Row],[SP]]),"",Log_Header[[#This Row],[ct]])</f>
        <v/>
      </c>
      <c r="U173" s="240" t="str">
        <f>IFERROR(ROUND(Table5[[#This Row],[ct]]*Table5[[#This Row],[Cw_75]],-1),"")</f>
        <v/>
      </c>
      <c r="V173" s="69"/>
      <c r="W173" s="69"/>
      <c r="Y173" s="29"/>
      <c r="Z173"/>
      <c r="AA173"/>
      <c r="AB173"/>
      <c r="AC173"/>
      <c r="AD173"/>
      <c r="AE173"/>
      <c r="AF173"/>
      <c r="AG173"/>
      <c r="AH173"/>
    </row>
    <row r="174" spans="1:34" ht="12.75" customHeight="1" x14ac:dyDescent="0.25">
      <c r="A174" s="229">
        <f>IF(ISNUMBER(Log_Header[[#This Row],[Seq]]),Log_Header[[#This Row],[Seq]],"")</f>
        <v>167</v>
      </c>
      <c r="B174" s="31">
        <f>IF(ISNUMBER(Log_Header[[#This Row],[BRACS_ID]]),Log_Header[[#This Row],[BRACS_ID]],"")</f>
        <v>25716</v>
      </c>
      <c r="C174" s="31">
        <f>IF(ISNUMBER(Log_Header[[#This Row],[Target_Depth]]),Log_Header[[#This Row],[Target_Depth]],"")</f>
        <v>955</v>
      </c>
      <c r="D174" s="230">
        <v>-44</v>
      </c>
      <c r="E174" s="231">
        <f>IF(ISBLANK(Table5[[#This Row],[SP]]),"",Log_Header[[#This Row],[Tbh]])</f>
        <v>112</v>
      </c>
      <c r="F174" s="232">
        <f>IF(ISBLANK(Table5[[#This Row],[SP]]),"",Log_Header[[#This Row],[Ts]])</f>
        <v>63</v>
      </c>
      <c r="G174" s="232">
        <f>IF(ISBLANK(Table5[[#This Row],[SP]]),"",Log_Header[[#This Row],[Dt]])</f>
        <v>2488</v>
      </c>
      <c r="H174" s="233">
        <f>IF(ISBLANK(Table5[[#This Row],[SP]]),"",Log_Header[[#This Row],[Gg]])</f>
        <v>1.9694533762057879E-2</v>
      </c>
      <c r="I174" s="232">
        <f>IF(ISBLANK(Table5[[#This Row],[SP]]),"",Log_Header[[#This Row],[Df]])</f>
        <v>935</v>
      </c>
      <c r="J174" s="234">
        <f>IFERROR((Table5[[#This Row],[Gg]]*Table5[[#This Row],[Df]])+Table5[[#This Row],[Ts]],"")</f>
        <v>81.414389067524112</v>
      </c>
      <c r="K174" s="235">
        <f>IF(ISBLANK(Table5[[#This Row],[SP]]),"",Log_Header[[#This Row],[Rmf]])</f>
        <v>3.4430000000000001</v>
      </c>
      <c r="L174" s="236">
        <f>IF(ISNUMBER(Log_Header[[#This Row],[T-Rmf]]),Log_Header[[#This Row],[T-Rmf]],"")</f>
        <v>75</v>
      </c>
      <c r="M174" s="237">
        <f>IFERROR(IF(Table5[[#This Row],[Rmf]]&lt;5,Table5[[#This Row],[Rmf]]*Table5[[#This Row],[T-Rmf]]/Table5[[#This Row],[Tf]],1.75*Table5[[#This Row],[Rmf]]*Table5[[#This Row],[Ts]]/Table5[[#This Row],[Tf]]),"")</f>
        <v>3.1717366298214351</v>
      </c>
      <c r="N174" s="237">
        <f>IFERROR(61+(0.133*Table5[[#This Row],[Tf]]),"")</f>
        <v>71.828113745980716</v>
      </c>
      <c r="O174" s="238">
        <f>IFERROR(POWER(10,(Table5[[#This Row],[SP]]+Table5[[#This Row],[K]]*LOG10(Table5[[#This Row],[Rmf_Tf_Cor]]))/Table5[[#This Row],[K]]),"")</f>
        <v>0.77396906821427103</v>
      </c>
      <c r="P174" s="239">
        <f>IF(ISBLANK(Table5[[#This Row],[SP]]),"",Log_Header[[#This Row],[cf_H2O_Type]])</f>
        <v>1</v>
      </c>
      <c r="Q174" s="238">
        <f>IFERROR(Table5[[#This Row],[Rwe]]*Table5[[#This Row],[cf_H2O_Type]],"")</f>
        <v>0.77396906821427103</v>
      </c>
      <c r="R174" s="238">
        <f>IFERROR(Table5[[#This Row],[Rw]]*Table5[[#This Row],[Tf]]/75,"")</f>
        <v>0.84016291794434361</v>
      </c>
      <c r="S174" s="237">
        <f>IFERROR(10000/Table5[[#This Row],[Rw_75]],"")</f>
        <v>11902.45342470881</v>
      </c>
      <c r="T174" s="239">
        <f>IF(ISBLANK(Table5[[#This Row],[SP]]),"",Log_Header[[#This Row],[ct]])</f>
        <v>0.55000000000000004</v>
      </c>
      <c r="U174" s="240">
        <f>IFERROR(ROUND(Table5[[#This Row],[ct]]*Table5[[#This Row],[Cw_75]],-1),"")</f>
        <v>6550</v>
      </c>
      <c r="V174" s="69"/>
      <c r="W174" s="69"/>
      <c r="Y174" s="29"/>
      <c r="Z174"/>
      <c r="AA174"/>
      <c r="AB174"/>
      <c r="AC174"/>
      <c r="AD174"/>
      <c r="AE174"/>
      <c r="AF174"/>
      <c r="AG174"/>
      <c r="AH174"/>
    </row>
    <row r="175" spans="1:34" ht="12.75" customHeight="1" x14ac:dyDescent="0.25">
      <c r="A175" s="229">
        <f>IF(ISNUMBER(Log_Header[[#This Row],[Seq]]),Log_Header[[#This Row],[Seq]],"")</f>
        <v>168</v>
      </c>
      <c r="B175" s="31">
        <f>IF(ISNUMBER(Log_Header[[#This Row],[BRACS_ID]]),Log_Header[[#This Row],[BRACS_ID]],"")</f>
        <v>25716</v>
      </c>
      <c r="C175" s="31">
        <f>IF(ISNUMBER(Log_Header[[#This Row],[Target_Depth]]),Log_Header[[#This Row],[Target_Depth]],"")</f>
        <v>1000</v>
      </c>
      <c r="D175" s="230"/>
      <c r="E175" s="231" t="str">
        <f>IF(ISBLANK(Table5[[#This Row],[SP]]),"",Log_Header[[#This Row],[Tbh]])</f>
        <v/>
      </c>
      <c r="F175" s="232" t="str">
        <f>IF(ISBLANK(Table5[[#This Row],[SP]]),"",Log_Header[[#This Row],[Ts]])</f>
        <v/>
      </c>
      <c r="G175" s="232" t="str">
        <f>IF(ISBLANK(Table5[[#This Row],[SP]]),"",Log_Header[[#This Row],[Dt]])</f>
        <v/>
      </c>
      <c r="H175" s="233" t="str">
        <f>IF(ISBLANK(Table5[[#This Row],[SP]]),"",Log_Header[[#This Row],[Gg]])</f>
        <v/>
      </c>
      <c r="I175" s="232" t="str">
        <f>IF(ISBLANK(Table5[[#This Row],[SP]]),"",Log_Header[[#This Row],[Df]])</f>
        <v/>
      </c>
      <c r="J175" s="234" t="str">
        <f>IFERROR((Table5[[#This Row],[Gg]]*Table5[[#This Row],[Df]])+Table5[[#This Row],[Ts]],"")</f>
        <v/>
      </c>
      <c r="K175" s="235" t="str">
        <f>IF(ISBLANK(Table5[[#This Row],[SP]]),"",Log_Header[[#This Row],[Rmf]])</f>
        <v/>
      </c>
      <c r="L175" s="236">
        <f>IF(ISNUMBER(Log_Header[[#This Row],[T-Rmf]]),Log_Header[[#This Row],[T-Rmf]],"")</f>
        <v>75</v>
      </c>
      <c r="M17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75" s="237" t="str">
        <f>IFERROR(61+(0.133*Table5[[#This Row],[Tf]]),"")</f>
        <v/>
      </c>
      <c r="O175" s="238" t="str">
        <f>IFERROR(POWER(10,(Table5[[#This Row],[SP]]+Table5[[#This Row],[K]]*LOG10(Table5[[#This Row],[Rmf_Tf_Cor]]))/Table5[[#This Row],[K]]),"")</f>
        <v/>
      </c>
      <c r="P175" s="239" t="str">
        <f>IF(ISBLANK(Table5[[#This Row],[SP]]),"",Log_Header[[#This Row],[cf_H2O_Type]])</f>
        <v/>
      </c>
      <c r="Q175" s="238" t="str">
        <f>IFERROR(Table5[[#This Row],[Rwe]]*Table5[[#This Row],[cf_H2O_Type]],"")</f>
        <v/>
      </c>
      <c r="R175" s="238" t="str">
        <f>IFERROR(Table5[[#This Row],[Rw]]*Table5[[#This Row],[Tf]]/75,"")</f>
        <v/>
      </c>
      <c r="S175" s="237" t="str">
        <f>IFERROR(10000/Table5[[#This Row],[Rw_75]],"")</f>
        <v/>
      </c>
      <c r="T175" s="239" t="str">
        <f>IF(ISBLANK(Table5[[#This Row],[SP]]),"",Log_Header[[#This Row],[ct]])</f>
        <v/>
      </c>
      <c r="U175" s="240" t="str">
        <f>IFERROR(ROUND(Table5[[#This Row],[ct]]*Table5[[#This Row],[Cw_75]],-1),"")</f>
        <v/>
      </c>
      <c r="V175" s="69"/>
      <c r="W175" s="69"/>
      <c r="Y175" s="29"/>
      <c r="Z175"/>
      <c r="AA175"/>
      <c r="AB175"/>
      <c r="AC175"/>
      <c r="AD175"/>
      <c r="AE175"/>
      <c r="AF175"/>
      <c r="AG175"/>
      <c r="AH175"/>
    </row>
    <row r="176" spans="1:34" ht="12.75" customHeight="1" x14ac:dyDescent="0.25">
      <c r="A176" s="229">
        <f>IF(ISNUMBER(Log_Header[[#This Row],[Seq]]),Log_Header[[#This Row],[Seq]],"")</f>
        <v>169</v>
      </c>
      <c r="B176" s="31">
        <f>IF(ISNUMBER(Log_Header[[#This Row],[BRACS_ID]]),Log_Header[[#This Row],[BRACS_ID]],"")</f>
        <v>34460</v>
      </c>
      <c r="C176" s="31" t="str">
        <f>IF(ISNUMBER(Log_Header[[#This Row],[Target_Depth]]),Log_Header[[#This Row],[Target_Depth]],"")</f>
        <v/>
      </c>
      <c r="D176" s="230"/>
      <c r="E176" s="231" t="str">
        <f>IF(ISBLANK(Table5[[#This Row],[SP]]),"",Log_Header[[#This Row],[Tbh]])</f>
        <v/>
      </c>
      <c r="F176" s="232" t="str">
        <f>IF(ISBLANK(Table5[[#This Row],[SP]]),"",Log_Header[[#This Row],[Ts]])</f>
        <v/>
      </c>
      <c r="G176" s="232" t="str">
        <f>IF(ISBLANK(Table5[[#This Row],[SP]]),"",Log_Header[[#This Row],[Dt]])</f>
        <v/>
      </c>
      <c r="H176" s="233" t="str">
        <f>IF(ISBLANK(Table5[[#This Row],[SP]]),"",Log_Header[[#This Row],[Gg]])</f>
        <v/>
      </c>
      <c r="I176" s="232" t="str">
        <f>IF(ISBLANK(Table5[[#This Row],[SP]]),"",Log_Header[[#This Row],[Df]])</f>
        <v/>
      </c>
      <c r="J176" s="234" t="str">
        <f>IFERROR((Table5[[#This Row],[Gg]]*Table5[[#This Row],[Df]])+Table5[[#This Row],[Ts]],"")</f>
        <v/>
      </c>
      <c r="K176" s="235" t="str">
        <f>IF(ISBLANK(Table5[[#This Row],[SP]]),"",Log_Header[[#This Row],[Rmf]])</f>
        <v/>
      </c>
      <c r="L176" s="236" t="str">
        <f>IF(ISNUMBER(Log_Header[[#This Row],[T-Rmf]]),Log_Header[[#This Row],[T-Rmf]],"")</f>
        <v/>
      </c>
      <c r="M17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76" s="237" t="str">
        <f>IFERROR(61+(0.133*Table5[[#This Row],[Tf]]),"")</f>
        <v/>
      </c>
      <c r="O176" s="238" t="str">
        <f>IFERROR(POWER(10,(Table5[[#This Row],[SP]]+Table5[[#This Row],[K]]*LOG10(Table5[[#This Row],[Rmf_Tf_Cor]]))/Table5[[#This Row],[K]]),"")</f>
        <v/>
      </c>
      <c r="P176" s="239" t="str">
        <f>IF(ISBLANK(Table5[[#This Row],[SP]]),"",Log_Header[[#This Row],[cf_H2O_Type]])</f>
        <v/>
      </c>
      <c r="Q176" s="238" t="str">
        <f>IFERROR(Table5[[#This Row],[Rwe]]*Table5[[#This Row],[cf_H2O_Type]],"")</f>
        <v/>
      </c>
      <c r="R176" s="238" t="str">
        <f>IFERROR(Table5[[#This Row],[Rw]]*Table5[[#This Row],[Tf]]/75,"")</f>
        <v/>
      </c>
      <c r="S176" s="237" t="str">
        <f>IFERROR(10000/Table5[[#This Row],[Rw_75]],"")</f>
        <v/>
      </c>
      <c r="T176" s="239" t="str">
        <f>IF(ISBLANK(Table5[[#This Row],[SP]]),"",Log_Header[[#This Row],[ct]])</f>
        <v/>
      </c>
      <c r="U176" s="240" t="str">
        <f>IFERROR(ROUND(Table5[[#This Row],[ct]]*Table5[[#This Row],[Cw_75]],-1),"")</f>
        <v/>
      </c>
      <c r="V176" s="69"/>
      <c r="W176" s="69"/>
      <c r="Y176" s="29"/>
      <c r="Z176"/>
      <c r="AA176"/>
      <c r="AB176"/>
      <c r="AC176"/>
      <c r="AD176"/>
      <c r="AE176"/>
      <c r="AF176"/>
      <c r="AG176"/>
      <c r="AH176"/>
    </row>
    <row r="177" spans="1:34" ht="12.75" customHeight="1" x14ac:dyDescent="0.25">
      <c r="A177" s="229">
        <f>IF(ISNUMBER(Log_Header[[#This Row],[Seq]]),Log_Header[[#This Row],[Seq]],"")</f>
        <v>170</v>
      </c>
      <c r="B177" s="31">
        <f>IF(ISNUMBER(Log_Header[[#This Row],[BRACS_ID]]),Log_Header[[#This Row],[BRACS_ID]],"")</f>
        <v>34459</v>
      </c>
      <c r="C177" s="31">
        <f>IF(ISNUMBER(Log_Header[[#This Row],[Target_Depth]]),Log_Header[[#This Row],[Target_Depth]],"")</f>
        <v>420</v>
      </c>
      <c r="D177" s="230">
        <v>10</v>
      </c>
      <c r="E177" s="231">
        <f>IF(ISBLANK(Table5[[#This Row],[SP]]),"",Log_Header[[#This Row],[Tbh]])</f>
        <v>0</v>
      </c>
      <c r="F177" s="232">
        <f>IF(ISBLANK(Table5[[#This Row],[SP]]),"",Log_Header[[#This Row],[Ts]])</f>
        <v>63</v>
      </c>
      <c r="G177" s="232">
        <f>IF(ISBLANK(Table5[[#This Row],[SP]]),"",Log_Header[[#This Row],[Dt]])</f>
        <v>4195</v>
      </c>
      <c r="H177" s="233">
        <f>IF(ISBLANK(Table5[[#This Row],[SP]]),"",Log_Header[[#This Row],[Gg]])</f>
        <v>1.4999999999999999E-2</v>
      </c>
      <c r="I177" s="232">
        <f>IF(ISBLANK(Table5[[#This Row],[SP]]),"",Log_Header[[#This Row],[Df]])</f>
        <v>415</v>
      </c>
      <c r="J177" s="234">
        <f>IFERROR((Table5[[#This Row],[Gg]]*Table5[[#This Row],[Df]])+Table5[[#This Row],[Ts]],"")</f>
        <v>69.224999999999994</v>
      </c>
      <c r="K177" s="235">
        <f>IF(ISBLANK(Table5[[#This Row],[SP]]),"",Log_Header[[#This Row],[Rmf]])</f>
        <v>1.58</v>
      </c>
      <c r="L177" s="236">
        <f>IF(ISNUMBER(Log_Header[[#This Row],[T-Rmf]]),Log_Header[[#This Row],[T-Rmf]],"")</f>
        <v>81</v>
      </c>
      <c r="M177" s="237">
        <f>IFERROR(IF(Table5[[#This Row],[Rmf]]&lt;5,Table5[[#This Row],[Rmf]]*Table5[[#This Row],[T-Rmf]]/Table5[[#This Row],[Tf]],1.75*Table5[[#This Row],[Rmf]]*Table5[[#This Row],[Ts]]/Table5[[#This Row],[Tf]]),"")</f>
        <v>1.8487540628385701</v>
      </c>
      <c r="N177" s="237">
        <f>IFERROR(61+(0.133*Table5[[#This Row],[Tf]]),"")</f>
        <v>70.206924999999998</v>
      </c>
      <c r="O177" s="238">
        <f>IFERROR(POWER(10,(Table5[[#This Row],[SP]]+Table5[[#This Row],[K]]*LOG10(Table5[[#This Row],[Rmf_Tf_Cor]]))/Table5[[#This Row],[K]]),"")</f>
        <v>2.5663461451188732</v>
      </c>
      <c r="P177" s="239">
        <f>IF(ISBLANK(Table5[[#This Row],[SP]]),"",Log_Header[[#This Row],[cf_H2O_Type]])</f>
        <v>1.33</v>
      </c>
      <c r="Q177" s="238">
        <f>IFERROR(Table5[[#This Row],[Rwe]]*Table5[[#This Row],[cf_H2O_Type]],"")</f>
        <v>3.4132403730081013</v>
      </c>
      <c r="R177" s="238">
        <f>IFERROR(Table5[[#This Row],[Rw]]*Table5[[#This Row],[Tf]]/75,"")</f>
        <v>3.1504208642864775</v>
      </c>
      <c r="S177" s="237">
        <f>IFERROR(10000/Table5[[#This Row],[Rw_75]],"")</f>
        <v>3174.1790798052148</v>
      </c>
      <c r="T177" s="239">
        <f>IF(ISBLANK(Table5[[#This Row],[SP]]),"",Log_Header[[#This Row],[ct]])</f>
        <v>0.55000000000000004</v>
      </c>
      <c r="U177" s="240">
        <f>IFERROR(ROUND(Table5[[#This Row],[ct]]*Table5[[#This Row],[Cw_75]],-1),"")</f>
        <v>1750</v>
      </c>
      <c r="V177" s="69"/>
      <c r="W177" s="69"/>
      <c r="Y177" s="29"/>
      <c r="Z177"/>
      <c r="AA177"/>
      <c r="AB177"/>
      <c r="AC177"/>
      <c r="AD177"/>
      <c r="AE177"/>
      <c r="AF177"/>
      <c r="AG177"/>
      <c r="AH177"/>
    </row>
    <row r="178" spans="1:34" ht="12.75" customHeight="1" x14ac:dyDescent="0.25">
      <c r="A178" s="229">
        <f>IF(ISNUMBER(Log_Header[[#This Row],[Seq]]),Log_Header[[#This Row],[Seq]],"")</f>
        <v>171</v>
      </c>
      <c r="B178" s="31">
        <f>IF(ISNUMBER(Log_Header[[#This Row],[BRACS_ID]]),Log_Header[[#This Row],[BRACS_ID]],"")</f>
        <v>19409</v>
      </c>
      <c r="C178" s="31">
        <f>IF(ISNUMBER(Log_Header[[#This Row],[Target_Depth]]),Log_Header[[#This Row],[Target_Depth]],"")</f>
        <v>285</v>
      </c>
      <c r="D178" s="230">
        <v>12</v>
      </c>
      <c r="E178" s="231">
        <f>IF(ISBLANK(Table5[[#This Row],[SP]]),"",Log_Header[[#This Row],[Tbh]])</f>
        <v>141</v>
      </c>
      <c r="F178" s="232">
        <f>IF(ISBLANK(Table5[[#This Row],[SP]]),"",Log_Header[[#This Row],[Ts]])</f>
        <v>63</v>
      </c>
      <c r="G178" s="232">
        <f>IF(ISBLANK(Table5[[#This Row],[SP]]),"",Log_Header[[#This Row],[Dt]])</f>
        <v>4879</v>
      </c>
      <c r="H178" s="233">
        <f>IF(ISBLANK(Table5[[#This Row],[SP]]),"",Log_Header[[#This Row],[Gg]])</f>
        <v>1.5986882557901209E-2</v>
      </c>
      <c r="I178" s="232">
        <f>IF(ISBLANK(Table5[[#This Row],[SP]]),"",Log_Header[[#This Row],[Df]])</f>
        <v>276</v>
      </c>
      <c r="J178" s="234">
        <f>IFERROR((Table5[[#This Row],[Gg]]*Table5[[#This Row],[Df]])+Table5[[#This Row],[Ts]],"")</f>
        <v>67.41237958598073</v>
      </c>
      <c r="K178" s="235">
        <f>IF(ISBLANK(Table5[[#This Row],[SP]]),"",Log_Header[[#This Row],[Rmf]])</f>
        <v>0.9</v>
      </c>
      <c r="L178" s="236">
        <f>IF(ISNUMBER(Log_Header[[#This Row],[T-Rmf]]),Log_Header[[#This Row],[T-Rmf]],"")</f>
        <v>80</v>
      </c>
      <c r="M178" s="237">
        <f>IFERROR(IF(Table5[[#This Row],[Rmf]]&lt;5,Table5[[#This Row],[Rmf]]*Table5[[#This Row],[T-Rmf]]/Table5[[#This Row],[Tf]],1.75*Table5[[#This Row],[Rmf]]*Table5[[#This Row],[Ts]]/Table5[[#This Row],[Tf]]),"")</f>
        <v>1.0680530852373786</v>
      </c>
      <c r="N178" s="237">
        <f>IFERROR(61+(0.133*Table5[[#This Row],[Tf]]),"")</f>
        <v>69.96584648493544</v>
      </c>
      <c r="O178" s="238">
        <f>IFERROR(POWER(10,(Table5[[#This Row],[SP]]+Table5[[#This Row],[K]]*LOG10(Table5[[#This Row],[Rmf_Tf_Cor]]))/Table5[[#This Row],[K]]),"")</f>
        <v>1.5852767579807716</v>
      </c>
      <c r="P178" s="239">
        <f>IF(ISBLANK(Table5[[#This Row],[SP]]),"",Log_Header[[#This Row],[cf_H2O_Type]])</f>
        <v>1.33</v>
      </c>
      <c r="Q178" s="238">
        <f>IFERROR(Table5[[#This Row],[Rwe]]*Table5[[#This Row],[cf_H2O_Type]],"")</f>
        <v>2.1084180881144263</v>
      </c>
      <c r="R178" s="238">
        <f>IFERROR(Table5[[#This Row],[Rw]]*Table5[[#This Row],[Tf]]/75,"")</f>
        <v>1.895113073092233</v>
      </c>
      <c r="S178" s="237">
        <f>IFERROR(10000/Table5[[#This Row],[Rw_75]],"")</f>
        <v>5276.7299967400477</v>
      </c>
      <c r="T178" s="239">
        <f>IF(ISBLANK(Table5[[#This Row],[SP]]),"",Log_Header[[#This Row],[ct]])</f>
        <v>0.55000000000000004</v>
      </c>
      <c r="U178" s="240">
        <f>IFERROR(ROUND(Table5[[#This Row],[ct]]*Table5[[#This Row],[Cw_75]],-1),"")</f>
        <v>2900</v>
      </c>
      <c r="V178" s="69"/>
      <c r="W178" s="69"/>
      <c r="Y178" s="29"/>
      <c r="Z178"/>
      <c r="AA178"/>
      <c r="AB178"/>
      <c r="AC178"/>
      <c r="AD178"/>
      <c r="AE178"/>
      <c r="AF178"/>
      <c r="AG178"/>
      <c r="AH178"/>
    </row>
    <row r="179" spans="1:34" ht="12.75" customHeight="1" x14ac:dyDescent="0.25">
      <c r="A179" s="229">
        <f>IF(ISNUMBER(Log_Header[[#This Row],[Seq]]),Log_Header[[#This Row],[Seq]],"")</f>
        <v>172</v>
      </c>
      <c r="B179" s="31">
        <f>IF(ISNUMBER(Log_Header[[#This Row],[BRACS_ID]]),Log_Header[[#This Row],[BRACS_ID]],"")</f>
        <v>19400</v>
      </c>
      <c r="C179" s="31">
        <f>IF(ISNUMBER(Log_Header[[#This Row],[Target_Depth]]),Log_Header[[#This Row],[Target_Depth]],"")</f>
        <v>485</v>
      </c>
      <c r="D179" s="230">
        <v>23</v>
      </c>
      <c r="E179" s="231">
        <f>IF(ISBLANK(Table5[[#This Row],[SP]]),"",Log_Header[[#This Row],[Tbh]])</f>
        <v>150</v>
      </c>
      <c r="F179" s="232">
        <f>IF(ISBLANK(Table5[[#This Row],[SP]]),"",Log_Header[[#This Row],[Ts]])</f>
        <v>63</v>
      </c>
      <c r="G179" s="232">
        <f>IF(ISBLANK(Table5[[#This Row],[SP]]),"",Log_Header[[#This Row],[Dt]])</f>
        <v>5798</v>
      </c>
      <c r="H179" s="233">
        <f>IF(ISBLANK(Table5[[#This Row],[SP]]),"",Log_Header[[#This Row],[Gg]])</f>
        <v>1.5005174197999309E-2</v>
      </c>
      <c r="I179" s="232">
        <f>IF(ISBLANK(Table5[[#This Row],[SP]]),"",Log_Header[[#This Row],[Df]])</f>
        <v>472</v>
      </c>
      <c r="J179" s="234">
        <f>IFERROR((Table5[[#This Row],[Gg]]*Table5[[#This Row],[Df]])+Table5[[#This Row],[Ts]],"")</f>
        <v>70.082442221455679</v>
      </c>
      <c r="K179" s="235">
        <f>IF(ISBLANK(Table5[[#This Row],[SP]]),"",Log_Header[[#This Row],[Rmf]])</f>
        <v>0.6</v>
      </c>
      <c r="L179" s="236">
        <f>IF(ISNUMBER(Log_Header[[#This Row],[T-Rmf]]),Log_Header[[#This Row],[T-Rmf]],"")</f>
        <v>98</v>
      </c>
      <c r="M179" s="237">
        <f>IFERROR(IF(Table5[[#This Row],[Rmf]]&lt;5,Table5[[#This Row],[Rmf]]*Table5[[#This Row],[T-Rmf]]/Table5[[#This Row],[Tf]],1.75*Table5[[#This Row],[Rmf]]*Table5[[#This Row],[Ts]]/Table5[[#This Row],[Tf]]),"")</f>
        <v>0.83901185712387216</v>
      </c>
      <c r="N179" s="237">
        <f>IFERROR(61+(0.133*Table5[[#This Row],[Tf]]),"")</f>
        <v>70.320964815453607</v>
      </c>
      <c r="O179" s="238">
        <f>IFERROR(POWER(10,(Table5[[#This Row],[SP]]+Table5[[#This Row],[K]]*LOG10(Table5[[#This Row],[Rmf_Tf_Cor]]))/Table5[[#This Row],[K]]),"")</f>
        <v>1.7817215542266578</v>
      </c>
      <c r="P179" s="239">
        <f>IF(ISBLANK(Table5[[#This Row],[SP]]),"",Log_Header[[#This Row],[cf_H2O_Type]])</f>
        <v>1.33</v>
      </c>
      <c r="Q179" s="238">
        <f>IFERROR(Table5[[#This Row],[Rwe]]*Table5[[#This Row],[cf_H2O_Type]],"")</f>
        <v>2.3696896671214551</v>
      </c>
      <c r="R179" s="238">
        <f>IFERROR(Table5[[#This Row],[Rw]]*Table5[[#This Row],[Tf]]/75,"")</f>
        <v>2.2143151890509323</v>
      </c>
      <c r="S179" s="237">
        <f>IFERROR(10000/Table5[[#This Row],[Rw_75]],"")</f>
        <v>4516.0689180324216</v>
      </c>
      <c r="T179" s="239">
        <f>IF(ISBLANK(Table5[[#This Row],[SP]]),"",Log_Header[[#This Row],[ct]])</f>
        <v>0.55000000000000004</v>
      </c>
      <c r="U179" s="240">
        <f>IFERROR(ROUND(Table5[[#This Row],[ct]]*Table5[[#This Row],[Cw_75]],-1),"")</f>
        <v>2480</v>
      </c>
      <c r="V179" s="69"/>
      <c r="W179" s="69"/>
      <c r="Y179" s="29"/>
      <c r="Z179"/>
      <c r="AA179"/>
      <c r="AB179"/>
      <c r="AC179"/>
      <c r="AD179"/>
      <c r="AE179"/>
      <c r="AF179"/>
      <c r="AG179"/>
      <c r="AH179"/>
    </row>
    <row r="180" spans="1:34" ht="12.75" customHeight="1" x14ac:dyDescent="0.25">
      <c r="A180" s="229">
        <f>IF(ISNUMBER(Log_Header[[#This Row],[Seq]]),Log_Header[[#This Row],[Seq]],"")</f>
        <v>173</v>
      </c>
      <c r="B180" s="31">
        <f>IF(ISNUMBER(Log_Header[[#This Row],[BRACS_ID]]),Log_Header[[#This Row],[BRACS_ID]],"")</f>
        <v>18598</v>
      </c>
      <c r="C180" s="31" t="str">
        <f>IF(ISNUMBER(Log_Header[[#This Row],[Target_Depth]]),Log_Header[[#This Row],[Target_Depth]],"")</f>
        <v/>
      </c>
      <c r="D180" s="230"/>
      <c r="E180" s="231" t="str">
        <f>IF(ISBLANK(Table5[[#This Row],[SP]]),"",Log_Header[[#This Row],[Tbh]])</f>
        <v/>
      </c>
      <c r="F180" s="232" t="str">
        <f>IF(ISBLANK(Table5[[#This Row],[SP]]),"",Log_Header[[#This Row],[Ts]])</f>
        <v/>
      </c>
      <c r="G180" s="232" t="str">
        <f>IF(ISBLANK(Table5[[#This Row],[SP]]),"",Log_Header[[#This Row],[Dt]])</f>
        <v/>
      </c>
      <c r="H180" s="233" t="str">
        <f>IF(ISBLANK(Table5[[#This Row],[SP]]),"",Log_Header[[#This Row],[Gg]])</f>
        <v/>
      </c>
      <c r="I180" s="232" t="str">
        <f>IF(ISBLANK(Table5[[#This Row],[SP]]),"",Log_Header[[#This Row],[Df]])</f>
        <v/>
      </c>
      <c r="J180" s="234" t="str">
        <f>IFERROR((Table5[[#This Row],[Gg]]*Table5[[#This Row],[Df]])+Table5[[#This Row],[Ts]],"")</f>
        <v/>
      </c>
      <c r="K180" s="235" t="str">
        <f>IF(ISBLANK(Table5[[#This Row],[SP]]),"",Log_Header[[#This Row],[Rmf]])</f>
        <v/>
      </c>
      <c r="L180" s="236">
        <f>IF(ISNUMBER(Log_Header[[#This Row],[T-Rmf]]),Log_Header[[#This Row],[T-Rmf]],"")</f>
        <v>142</v>
      </c>
      <c r="M180" s="237" t="str">
        <f>IFERROR(IF(Table5[[#This Row],[Rmf]]&lt;5,Table5[[#This Row],[Rmf]]*Table5[[#This Row],[T-Rmf]]/Table5[[#This Row],[Tf]],1.75*Table5[[#This Row],[Rmf]]*Table5[[#This Row],[Ts]]/Table5[[#This Row],[Tf]]),"")</f>
        <v/>
      </c>
      <c r="N180" s="237" t="str">
        <f>IFERROR(61+(0.133*Table5[[#This Row],[Tf]]),"")</f>
        <v/>
      </c>
      <c r="O180" s="238" t="str">
        <f>IFERROR(POWER(10,(Table5[[#This Row],[SP]]+Table5[[#This Row],[K]]*LOG10(Table5[[#This Row],[Rmf_Tf_Cor]]))/Table5[[#This Row],[K]]),"")</f>
        <v/>
      </c>
      <c r="P180" s="239" t="str">
        <f>IF(ISBLANK(Table5[[#This Row],[SP]]),"",Log_Header[[#This Row],[cf_H2O_Type]])</f>
        <v/>
      </c>
      <c r="Q180" s="238" t="str">
        <f>IFERROR(Table5[[#This Row],[Rwe]]*Table5[[#This Row],[cf_H2O_Type]],"")</f>
        <v/>
      </c>
      <c r="R180" s="238" t="str">
        <f>IFERROR(Table5[[#This Row],[Rw]]*Table5[[#This Row],[Tf]]/75,"")</f>
        <v/>
      </c>
      <c r="S180" s="237" t="str">
        <f>IFERROR(10000/Table5[[#This Row],[Rw_75]],"")</f>
        <v/>
      </c>
      <c r="T180" s="239" t="str">
        <f>IF(ISBLANK(Table5[[#This Row],[SP]]),"",Log_Header[[#This Row],[ct]])</f>
        <v/>
      </c>
      <c r="U180" s="240" t="str">
        <f>IFERROR(ROUND(Table5[[#This Row],[ct]]*Table5[[#This Row],[Cw_75]],-1),"")</f>
        <v/>
      </c>
      <c r="V180" s="69"/>
      <c r="W180" s="69"/>
      <c r="Y180" s="29"/>
      <c r="Z180"/>
      <c r="AA180"/>
      <c r="AB180"/>
      <c r="AC180"/>
      <c r="AD180"/>
      <c r="AE180"/>
      <c r="AF180"/>
      <c r="AG180"/>
      <c r="AH180"/>
    </row>
    <row r="181" spans="1:34" ht="12.75" customHeight="1" x14ac:dyDescent="0.25">
      <c r="A181" s="229">
        <f>IF(ISNUMBER(Log_Header[[#This Row],[Seq]]),Log_Header[[#This Row],[Seq]],"")</f>
        <v>174</v>
      </c>
      <c r="B181" s="31">
        <f>IF(ISNUMBER(Log_Header[[#This Row],[BRACS_ID]]),Log_Header[[#This Row],[BRACS_ID]],"")</f>
        <v>37559</v>
      </c>
      <c r="C181" s="31" t="str">
        <f>IF(ISNUMBER(Log_Header[[#This Row],[Target_Depth]]),Log_Header[[#This Row],[Target_Depth]],"")</f>
        <v/>
      </c>
      <c r="D181" s="230"/>
      <c r="E181" s="231" t="str">
        <f>IF(ISBLANK(Table5[[#This Row],[SP]]),"",Log_Header[[#This Row],[Tbh]])</f>
        <v/>
      </c>
      <c r="F181" s="232" t="str">
        <f>IF(ISBLANK(Table5[[#This Row],[SP]]),"",Log_Header[[#This Row],[Ts]])</f>
        <v/>
      </c>
      <c r="G181" s="232" t="str">
        <f>IF(ISBLANK(Table5[[#This Row],[SP]]),"",Log_Header[[#This Row],[Dt]])</f>
        <v/>
      </c>
      <c r="H181" s="233" t="str">
        <f>IF(ISBLANK(Table5[[#This Row],[SP]]),"",Log_Header[[#This Row],[Gg]])</f>
        <v/>
      </c>
      <c r="I181" s="232" t="str">
        <f>IF(ISBLANK(Table5[[#This Row],[SP]]),"",Log_Header[[#This Row],[Df]])</f>
        <v/>
      </c>
      <c r="J181" s="234" t="str">
        <f>IFERROR((Table5[[#This Row],[Gg]]*Table5[[#This Row],[Df]])+Table5[[#This Row],[Ts]],"")</f>
        <v/>
      </c>
      <c r="K181" s="235" t="str">
        <f>IF(ISBLANK(Table5[[#This Row],[SP]]),"",Log_Header[[#This Row],[Rmf]])</f>
        <v/>
      </c>
      <c r="L181" s="236">
        <f>IF(ISNUMBER(Log_Header[[#This Row],[T-Rmf]]),Log_Header[[#This Row],[T-Rmf]],"")</f>
        <v>75</v>
      </c>
      <c r="M181" s="237" t="str">
        <f>IFERROR(IF(Table5[[#This Row],[Rmf]]&lt;5,Table5[[#This Row],[Rmf]]*Table5[[#This Row],[T-Rmf]]/Table5[[#This Row],[Tf]],1.75*Table5[[#This Row],[Rmf]]*Table5[[#This Row],[Ts]]/Table5[[#This Row],[Tf]]),"")</f>
        <v/>
      </c>
      <c r="N181" s="237" t="str">
        <f>IFERROR(61+(0.133*Table5[[#This Row],[Tf]]),"")</f>
        <v/>
      </c>
      <c r="O181" s="238" t="str">
        <f>IFERROR(POWER(10,(Table5[[#This Row],[SP]]+Table5[[#This Row],[K]]*LOG10(Table5[[#This Row],[Rmf_Tf_Cor]]))/Table5[[#This Row],[K]]),"")</f>
        <v/>
      </c>
      <c r="P181" s="239" t="str">
        <f>IF(ISBLANK(Table5[[#This Row],[SP]]),"",Log_Header[[#This Row],[cf_H2O_Type]])</f>
        <v/>
      </c>
      <c r="Q181" s="238" t="str">
        <f>IFERROR(Table5[[#This Row],[Rwe]]*Table5[[#This Row],[cf_H2O_Type]],"")</f>
        <v/>
      </c>
      <c r="R181" s="238" t="str">
        <f>IFERROR(Table5[[#This Row],[Rw]]*Table5[[#This Row],[Tf]]/75,"")</f>
        <v/>
      </c>
      <c r="S181" s="237" t="str">
        <f>IFERROR(10000/Table5[[#This Row],[Rw_75]],"")</f>
        <v/>
      </c>
      <c r="T181" s="239" t="str">
        <f>IF(ISBLANK(Table5[[#This Row],[SP]]),"",Log_Header[[#This Row],[ct]])</f>
        <v/>
      </c>
      <c r="U181" s="240" t="str">
        <f>IFERROR(ROUND(Table5[[#This Row],[ct]]*Table5[[#This Row],[Cw_75]],-1),"")</f>
        <v/>
      </c>
      <c r="V181" s="69"/>
      <c r="W181" s="69"/>
      <c r="Y181" s="29"/>
      <c r="Z181"/>
      <c r="AA181"/>
      <c r="AB181"/>
      <c r="AC181"/>
      <c r="AD181"/>
      <c r="AE181"/>
      <c r="AF181"/>
      <c r="AG181"/>
      <c r="AH181"/>
    </row>
    <row r="182" spans="1:34" ht="12.75" customHeight="1" x14ac:dyDescent="0.25">
      <c r="A182" s="229">
        <f>IF(ISNUMBER(Log_Header[[#This Row],[Seq]]),Log_Header[[#This Row],[Seq]],"")</f>
        <v>175</v>
      </c>
      <c r="B182" s="31">
        <f>IF(ISNUMBER(Log_Header[[#This Row],[BRACS_ID]]),Log_Header[[#This Row],[BRACS_ID]],"")</f>
        <v>18619</v>
      </c>
      <c r="C182" s="31">
        <f>IF(ISNUMBER(Log_Header[[#This Row],[Target_Depth]]),Log_Header[[#This Row],[Target_Depth]],"")</f>
        <v>1625</v>
      </c>
      <c r="D182" s="230">
        <f>-3-26</f>
        <v>-29</v>
      </c>
      <c r="E182" s="231">
        <f>IF(ISBLANK(Table5[[#This Row],[SP]]),"",Log_Header[[#This Row],[Tbh]])</f>
        <v>100</v>
      </c>
      <c r="F182" s="232">
        <f>IF(ISBLANK(Table5[[#This Row],[SP]]),"",Log_Header[[#This Row],[Ts]])</f>
        <v>63</v>
      </c>
      <c r="G182" s="232">
        <f>IF(ISBLANK(Table5[[#This Row],[SP]]),"",Log_Header[[#This Row],[Dt]])</f>
        <v>2019</v>
      </c>
      <c r="H182" s="233">
        <f>IF(ISBLANK(Table5[[#This Row],[SP]]),"",Log_Header[[#This Row],[Gg]])</f>
        <v>1.8325903912828134E-2</v>
      </c>
      <c r="I182" s="232">
        <f>IF(ISBLANK(Table5[[#This Row],[SP]]),"",Log_Header[[#This Row],[Df]])</f>
        <v>1608</v>
      </c>
      <c r="J182" s="234">
        <f>IFERROR((Table5[[#This Row],[Gg]]*Table5[[#This Row],[Df]])+Table5[[#This Row],[Ts]],"")</f>
        <v>92.468053491827646</v>
      </c>
      <c r="K182" s="235">
        <f>IF(ISBLANK(Table5[[#This Row],[SP]]),"",Log_Header[[#This Row],[Rmf]])</f>
        <v>6.5</v>
      </c>
      <c r="L182" s="236">
        <f>IF(ISNUMBER(Log_Header[[#This Row],[T-Rmf]]),Log_Header[[#This Row],[T-Rmf]],"")</f>
        <v>74</v>
      </c>
      <c r="M182" s="237">
        <f>IFERROR(IF(Table5[[#This Row],[Rmf]]&lt;5,Table5[[#This Row],[Rmf]]*Table5[[#This Row],[T-Rmf]]/Table5[[#This Row],[Tf]],1.75*Table5[[#This Row],[Rmf]]*Table5[[#This Row],[Ts]]/Table5[[#This Row],[Tf]]),"")</f>
        <v>7.7499738876122821</v>
      </c>
      <c r="N182" s="237">
        <f>IFERROR(61+(0.133*Table5[[#This Row],[Tf]]),"")</f>
        <v>73.298251114413077</v>
      </c>
      <c r="O182" s="238">
        <f>IFERROR(POWER(10,(Table5[[#This Row],[SP]]+Table5[[#This Row],[K]]*LOG10(Table5[[#This Row],[Rmf_Tf_Cor]]))/Table5[[#This Row],[K]]),"")</f>
        <v>3.1164231383695742</v>
      </c>
      <c r="P182" s="239">
        <f>IF(ISBLANK(Table5[[#This Row],[SP]]),"",Log_Header[[#This Row],[cf_H2O_Type]])</f>
        <v>1</v>
      </c>
      <c r="Q182" s="238">
        <f>IFERROR(Table5[[#This Row],[Rwe]]*Table5[[#This Row],[cf_H2O_Type]],"")</f>
        <v>3.1164231383695742</v>
      </c>
      <c r="R182" s="238">
        <f>IFERROR(Table5[[#This Row],[Rw]]*Table5[[#This Row],[Tf]]/75,"")</f>
        <v>3.8422610861590289</v>
      </c>
      <c r="S182" s="237">
        <f>IFERROR(10000/Table5[[#This Row],[Rw_75]],"")</f>
        <v>2602.6341718481817</v>
      </c>
      <c r="T182" s="239">
        <f>IF(ISBLANK(Table5[[#This Row],[SP]]),"",Log_Header[[#This Row],[ct]])</f>
        <v>0.55000000000000004</v>
      </c>
      <c r="U182" s="240">
        <f>IFERROR(ROUND(Table5[[#This Row],[ct]]*Table5[[#This Row],[Cw_75]],-1),"")</f>
        <v>1430</v>
      </c>
      <c r="V182" s="69"/>
      <c r="W182" s="69"/>
      <c r="Y182" s="29"/>
      <c r="Z182"/>
      <c r="AA182"/>
      <c r="AB182"/>
      <c r="AC182"/>
      <c r="AD182"/>
      <c r="AE182"/>
      <c r="AF182"/>
      <c r="AG182"/>
      <c r="AH182"/>
    </row>
    <row r="183" spans="1:34" ht="12.75" customHeight="1" x14ac:dyDescent="0.25">
      <c r="A183" s="229">
        <f>IF(ISNUMBER(Log_Header[[#This Row],[Seq]]),Log_Header[[#This Row],[Seq]],"")</f>
        <v>176</v>
      </c>
      <c r="B183" s="31">
        <f>IF(ISNUMBER(Log_Header[[#This Row],[BRACS_ID]]),Log_Header[[#This Row],[BRACS_ID]],"")</f>
        <v>37519</v>
      </c>
      <c r="C183" s="31">
        <f>IF(ISNUMBER(Log_Header[[#This Row],[Target_Depth]]),Log_Header[[#This Row],[Target_Depth]],"")</f>
        <v>1535</v>
      </c>
      <c r="D183" s="230">
        <v>-19</v>
      </c>
      <c r="E183" s="231">
        <f>IF(ISBLANK(Table5[[#This Row],[SP]]),"",Log_Header[[#This Row],[Tbh]])</f>
        <v>116</v>
      </c>
      <c r="F183" s="232">
        <f>IF(ISBLANK(Table5[[#This Row],[SP]]),"",Log_Header[[#This Row],[Ts]])</f>
        <v>63</v>
      </c>
      <c r="G183" s="232">
        <f>IF(ISBLANK(Table5[[#This Row],[SP]]),"",Log_Header[[#This Row],[Dt]])</f>
        <v>2002</v>
      </c>
      <c r="H183" s="233">
        <f>IF(ISBLANK(Table5[[#This Row],[SP]]),"",Log_Header[[#This Row],[Gg]])</f>
        <v>2.6473526473526472E-2</v>
      </c>
      <c r="I183" s="232">
        <f>IF(ISBLANK(Table5[[#This Row],[SP]]),"",Log_Header[[#This Row],[Df]])</f>
        <v>1521</v>
      </c>
      <c r="J183" s="234">
        <f>IFERROR((Table5[[#This Row],[Gg]]*Table5[[#This Row],[Df]])+Table5[[#This Row],[Ts]],"")</f>
        <v>103.26623376623377</v>
      </c>
      <c r="K183" s="235">
        <f>IF(ISBLANK(Table5[[#This Row],[SP]]),"",Log_Header[[#This Row],[Rmf]])</f>
        <v>7.02</v>
      </c>
      <c r="L183" s="236">
        <f>IF(ISNUMBER(Log_Header[[#This Row],[T-Rmf]]),Log_Header[[#This Row],[T-Rmf]],"")</f>
        <v>70</v>
      </c>
      <c r="M183" s="237">
        <f>IFERROR(IF(Table5[[#This Row],[Rmf]]&lt;5,Table5[[#This Row],[Rmf]]*Table5[[#This Row],[T-Rmf]]/Table5[[#This Row],[Tf]],1.75*Table5[[#This Row],[Rmf]]*Table5[[#This Row],[Ts]]/Table5[[#This Row],[Tf]]),"")</f>
        <v>7.4947538200339565</v>
      </c>
      <c r="N183" s="237">
        <f>IFERROR(61+(0.133*Table5[[#This Row],[Tf]]),"")</f>
        <v>74.734409090909097</v>
      </c>
      <c r="O183" s="238">
        <f>IFERROR(POWER(10,(Table5[[#This Row],[SP]]+Table5[[#This Row],[K]]*LOG10(Table5[[#This Row],[Rmf_Tf_Cor]]))/Table5[[#This Row],[K]]),"")</f>
        <v>4.173724163031066</v>
      </c>
      <c r="P183" s="239">
        <f>IF(ISBLANK(Table5[[#This Row],[SP]]),"",Log_Header[[#This Row],[cf_H2O_Type]])</f>
        <v>1</v>
      </c>
      <c r="Q183" s="238">
        <f>IFERROR(Table5[[#This Row],[Rwe]]*Table5[[#This Row],[cf_H2O_Type]],"")</f>
        <v>4.173724163031066</v>
      </c>
      <c r="R183" s="238">
        <f>IFERROR(Table5[[#This Row],[Rw]]*Table5[[#This Row],[Tf]]/75,"")</f>
        <v>5.7467303346045924</v>
      </c>
      <c r="S183" s="237">
        <f>IFERROR(10000/Table5[[#This Row],[Rw_75]],"")</f>
        <v>1740.1199321610516</v>
      </c>
      <c r="T183" s="239">
        <f>IF(ISBLANK(Table5[[#This Row],[SP]]),"",Log_Header[[#This Row],[ct]])</f>
        <v>0.55000000000000004</v>
      </c>
      <c r="U183" s="240">
        <f>IFERROR(ROUND(Table5[[#This Row],[ct]]*Table5[[#This Row],[Cw_75]],-1),"")</f>
        <v>960</v>
      </c>
      <c r="V183" s="69"/>
      <c r="W183" s="69"/>
      <c r="Y183" s="29"/>
      <c r="Z183"/>
      <c r="AA183"/>
      <c r="AB183"/>
      <c r="AC183"/>
      <c r="AD183"/>
      <c r="AE183"/>
      <c r="AF183"/>
      <c r="AG183"/>
      <c r="AH183"/>
    </row>
    <row r="184" spans="1:34" ht="12.75" customHeight="1" x14ac:dyDescent="0.25">
      <c r="A184" s="229">
        <f>IF(ISNUMBER(Log_Header[[#This Row],[Seq]]),Log_Header[[#This Row],[Seq]],"")</f>
        <v>177</v>
      </c>
      <c r="B184" s="31">
        <f>IF(ISNUMBER(Log_Header[[#This Row],[BRACS_ID]]),Log_Header[[#This Row],[BRACS_ID]],"")</f>
        <v>37519</v>
      </c>
      <c r="C184" s="31">
        <f>IF(ISNUMBER(Log_Header[[#This Row],[Target_Depth]]),Log_Header[[#This Row],[Target_Depth]],"")</f>
        <v>1655</v>
      </c>
      <c r="D184" s="230">
        <v>-21</v>
      </c>
      <c r="E184" s="231">
        <f>IF(ISBLANK(Table5[[#This Row],[SP]]),"",Log_Header[[#This Row],[Tbh]])</f>
        <v>116</v>
      </c>
      <c r="F184" s="232">
        <f>IF(ISBLANK(Table5[[#This Row],[SP]]),"",Log_Header[[#This Row],[Ts]])</f>
        <v>63</v>
      </c>
      <c r="G184" s="232">
        <f>IF(ISBLANK(Table5[[#This Row],[SP]]),"",Log_Header[[#This Row],[Dt]])</f>
        <v>2002</v>
      </c>
      <c r="H184" s="233">
        <f>IF(ISBLANK(Table5[[#This Row],[SP]]),"",Log_Header[[#This Row],[Gg]])</f>
        <v>2.6473526473526472E-2</v>
      </c>
      <c r="I184" s="232">
        <f>IF(ISBLANK(Table5[[#This Row],[SP]]),"",Log_Header[[#This Row],[Df]])</f>
        <v>1641</v>
      </c>
      <c r="J184" s="234">
        <f>IFERROR((Table5[[#This Row],[Gg]]*Table5[[#This Row],[Df]])+Table5[[#This Row],[Ts]],"")</f>
        <v>106.44305694305694</v>
      </c>
      <c r="K184" s="235">
        <f>IF(ISBLANK(Table5[[#This Row],[SP]]),"",Log_Header[[#This Row],[Rmf]])</f>
        <v>7.02</v>
      </c>
      <c r="L184" s="236">
        <f>IF(ISNUMBER(Log_Header[[#This Row],[T-Rmf]]),Log_Header[[#This Row],[T-Rmf]],"")</f>
        <v>70</v>
      </c>
      <c r="M184" s="237">
        <f>IFERROR(IF(Table5[[#This Row],[Rmf]]&lt;5,Table5[[#This Row],[Rmf]]*Table5[[#This Row],[T-Rmf]]/Table5[[#This Row],[Tf]],1.75*Table5[[#This Row],[Rmf]]*Table5[[#This Row],[Ts]]/Table5[[#This Row],[Tf]]),"")</f>
        <v>7.2710707699238384</v>
      </c>
      <c r="N184" s="237">
        <f>IFERROR(61+(0.133*Table5[[#This Row],[Tf]]),"")</f>
        <v>75.156926573426574</v>
      </c>
      <c r="O184" s="238">
        <f>IFERROR(POWER(10,(Table5[[#This Row],[SP]]+Table5[[#This Row],[K]]*LOG10(Table5[[#This Row],[Rmf_Tf_Cor]]))/Table5[[#This Row],[K]]),"")</f>
        <v>3.8210525249668881</v>
      </c>
      <c r="P184" s="239">
        <f>IF(ISBLANK(Table5[[#This Row],[SP]]),"",Log_Header[[#This Row],[cf_H2O_Type]])</f>
        <v>1</v>
      </c>
      <c r="Q184" s="238">
        <f>IFERROR(Table5[[#This Row],[Rwe]]*Table5[[#This Row],[cf_H2O_Type]],"")</f>
        <v>3.8210525249668881</v>
      </c>
      <c r="R184" s="238">
        <f>IFERROR(Table5[[#This Row],[Rw]]*Table5[[#This Row],[Tf]]/75,"")</f>
        <v>5.4229934866328264</v>
      </c>
      <c r="S184" s="237">
        <f>IFERROR(10000/Table5[[#This Row],[Rw_75]],"")</f>
        <v>1844.0000019636882</v>
      </c>
      <c r="T184" s="239">
        <f>IF(ISBLANK(Table5[[#This Row],[SP]]),"",Log_Header[[#This Row],[ct]])</f>
        <v>0.55000000000000004</v>
      </c>
      <c r="U184" s="240">
        <f>IFERROR(ROUND(Table5[[#This Row],[ct]]*Table5[[#This Row],[Cw_75]],-1),"")</f>
        <v>1010</v>
      </c>
      <c r="V184" s="69"/>
      <c r="W184" s="69"/>
      <c r="Y184" s="29"/>
      <c r="Z184"/>
      <c r="AA184"/>
      <c r="AB184"/>
      <c r="AC184"/>
      <c r="AD184"/>
      <c r="AE184"/>
      <c r="AF184"/>
      <c r="AG184"/>
      <c r="AH184"/>
    </row>
    <row r="185" spans="1:34" ht="12.75" customHeight="1" x14ac:dyDescent="0.25">
      <c r="A185" s="229">
        <f>IF(ISNUMBER(Log_Header[[#This Row],[Seq]]),Log_Header[[#This Row],[Seq]],"")</f>
        <v>178</v>
      </c>
      <c r="B185" s="31">
        <f>IF(ISNUMBER(Log_Header[[#This Row],[BRACS_ID]]),Log_Header[[#This Row],[BRACS_ID]],"")</f>
        <v>18567</v>
      </c>
      <c r="C185" s="31">
        <f>IF(ISNUMBER(Log_Header[[#This Row],[Target_Depth]]),Log_Header[[#This Row],[Target_Depth]],"")</f>
        <v>1500</v>
      </c>
      <c r="D185" s="230">
        <v>-32</v>
      </c>
      <c r="E185" s="231">
        <f>IF(ISBLANK(Table5[[#This Row],[SP]]),"",Log_Header[[#This Row],[Tbh]])</f>
        <v>100</v>
      </c>
      <c r="F185" s="232">
        <f>IF(ISBLANK(Table5[[#This Row],[SP]]),"",Log_Header[[#This Row],[Ts]])</f>
        <v>63</v>
      </c>
      <c r="G185" s="232">
        <f>IF(ISBLANK(Table5[[#This Row],[SP]]),"",Log_Header[[#This Row],[Dt]])</f>
        <v>2219</v>
      </c>
      <c r="H185" s="233">
        <f>IF(ISBLANK(Table5[[#This Row],[SP]]),"",Log_Header[[#This Row],[Gg]])</f>
        <v>1.6674177557458314E-2</v>
      </c>
      <c r="I185" s="232">
        <f>IF(ISBLANK(Table5[[#This Row],[SP]]),"",Log_Header[[#This Row],[Df]])</f>
        <v>1483</v>
      </c>
      <c r="J185" s="234">
        <f>IFERROR((Table5[[#This Row],[Gg]]*Table5[[#This Row],[Df]])+Table5[[#This Row],[Ts]],"")</f>
        <v>87.727805317710676</v>
      </c>
      <c r="K185" s="235">
        <f>IF(ISBLANK(Table5[[#This Row],[SP]]),"",Log_Header[[#This Row],[Rmf]])</f>
        <v>5.9</v>
      </c>
      <c r="L185" s="236">
        <f>IF(ISNUMBER(Log_Header[[#This Row],[T-Rmf]]),Log_Header[[#This Row],[T-Rmf]],"")</f>
        <v>74</v>
      </c>
      <c r="M185" s="237">
        <f>IFERROR(IF(Table5[[#This Row],[Rmf]]&lt;5,Table5[[#This Row],[Rmf]]*Table5[[#This Row],[T-Rmf]]/Table5[[#This Row],[Tf]],1.75*Table5[[#This Row],[Rmf]]*Table5[[#This Row],[Ts]]/Table5[[#This Row],[Tf]]),"")</f>
        <v>7.4146959181786434</v>
      </c>
      <c r="N185" s="237">
        <f>IFERROR(61+(0.133*Table5[[#This Row],[Tf]]),"")</f>
        <v>72.667798107255521</v>
      </c>
      <c r="O185" s="238">
        <f>IFERROR(POWER(10,(Table5[[#This Row],[SP]]+Table5[[#This Row],[K]]*LOG10(Table5[[#This Row],[Rmf_Tf_Cor]]))/Table5[[#This Row],[K]]),"")</f>
        <v>2.6898820019690102</v>
      </c>
      <c r="P185" s="239">
        <f>IF(ISBLANK(Table5[[#This Row],[SP]]),"",Log_Header[[#This Row],[cf_H2O_Type]])</f>
        <v>1.33</v>
      </c>
      <c r="Q185" s="238">
        <f>IFERROR(Table5[[#This Row],[Rwe]]*Table5[[#This Row],[cf_H2O_Type]],"")</f>
        <v>3.5775430626187839</v>
      </c>
      <c r="R185" s="238">
        <f>IFERROR(Table5[[#This Row],[Rw]]*Table5[[#This Row],[Tf]]/75,"")</f>
        <v>4.1846666841752942</v>
      </c>
      <c r="S185" s="237">
        <f>IFERROR(10000/Table5[[#This Row],[Rw_75]],"")</f>
        <v>2389.6765871021289</v>
      </c>
      <c r="T185" s="239">
        <f>IF(ISBLANK(Table5[[#This Row],[SP]]),"",Log_Header[[#This Row],[ct]])</f>
        <v>0.55000000000000004</v>
      </c>
      <c r="U185" s="240">
        <f>IFERROR(ROUND(Table5[[#This Row],[ct]]*Table5[[#This Row],[Cw_75]],-1),"")</f>
        <v>1310</v>
      </c>
      <c r="V185" s="69"/>
      <c r="W185" s="69"/>
      <c r="Y185" s="29"/>
      <c r="Z185"/>
      <c r="AA185"/>
      <c r="AB185"/>
      <c r="AC185"/>
      <c r="AD185"/>
      <c r="AE185"/>
      <c r="AF185"/>
      <c r="AG185"/>
      <c r="AH185"/>
    </row>
    <row r="186" spans="1:34" ht="12.75" customHeight="1" x14ac:dyDescent="0.25">
      <c r="A186" s="229">
        <f>IF(ISNUMBER(Log_Header[[#This Row],[Seq]]),Log_Header[[#This Row],[Seq]],"")</f>
        <v>179</v>
      </c>
      <c r="B186" s="31">
        <f>IF(ISNUMBER(Log_Header[[#This Row],[BRACS_ID]]),Log_Header[[#This Row],[BRACS_ID]],"")</f>
        <v>24947</v>
      </c>
      <c r="C186" s="31">
        <f>IF(ISNUMBER(Log_Header[[#This Row],[Target_Depth]]),Log_Header[[#This Row],[Target_Depth]],"")</f>
        <v>1567</v>
      </c>
      <c r="D186" s="230">
        <v>-26</v>
      </c>
      <c r="E186" s="231">
        <f>IF(ISBLANK(Table5[[#This Row],[SP]]),"",Log_Header[[#This Row],[Tbh]])</f>
        <v>128</v>
      </c>
      <c r="F186" s="232">
        <f>IF(ISBLANK(Table5[[#This Row],[SP]]),"",Log_Header[[#This Row],[Ts]])</f>
        <v>63</v>
      </c>
      <c r="G186" s="232">
        <f>IF(ISBLANK(Table5[[#This Row],[SP]]),"",Log_Header[[#This Row],[Dt]])</f>
        <v>3824</v>
      </c>
      <c r="H186" s="233">
        <f>IF(ISBLANK(Table5[[#This Row],[SP]]),"",Log_Header[[#This Row],[Gg]])</f>
        <v>1.6997907949790794E-2</v>
      </c>
      <c r="I186" s="232">
        <f>IF(ISBLANK(Table5[[#This Row],[SP]]),"",Log_Header[[#This Row],[Df]])</f>
        <v>1550</v>
      </c>
      <c r="J186" s="234">
        <f>IFERROR((Table5[[#This Row],[Gg]]*Table5[[#This Row],[Df]])+Table5[[#This Row],[Ts]],"")</f>
        <v>89.346757322175733</v>
      </c>
      <c r="K186" s="235">
        <f>IF(ISBLANK(Table5[[#This Row],[SP]]),"",Log_Header[[#This Row],[Rmf]])</f>
        <v>0.6</v>
      </c>
      <c r="L186" s="236">
        <f>IF(ISNUMBER(Log_Header[[#This Row],[T-Rmf]]),Log_Header[[#This Row],[T-Rmf]],"")</f>
        <v>86</v>
      </c>
      <c r="M186" s="237">
        <f>IFERROR(IF(Table5[[#This Row],[Rmf]]&lt;5,Table5[[#This Row],[Rmf]]*Table5[[#This Row],[T-Rmf]]/Table5[[#This Row],[Tf]],1.75*Table5[[#This Row],[Rmf]]*Table5[[#This Row],[Ts]]/Table5[[#This Row],[Tf]]),"")</f>
        <v>0.5775251564411612</v>
      </c>
      <c r="N186" s="237">
        <f>IFERROR(61+(0.133*Table5[[#This Row],[Tf]]),"")</f>
        <v>72.883118723849378</v>
      </c>
      <c r="O186" s="238">
        <f>IFERROR(POWER(10,(Table5[[#This Row],[SP]]+Table5[[#This Row],[K]]*LOG10(Table5[[#This Row],[Rmf_Tf_Cor]]))/Table5[[#This Row],[K]]),"")</f>
        <v>0.25400095458931449</v>
      </c>
      <c r="P186" s="239">
        <f>IF(ISBLANK(Table5[[#This Row],[SP]]),"",Log_Header[[#This Row],[cf_H2O_Type]])</f>
        <v>1.33</v>
      </c>
      <c r="Q186" s="238">
        <f>IFERROR(Table5[[#This Row],[Rwe]]*Table5[[#This Row],[cf_H2O_Type]],"")</f>
        <v>0.33782126960378828</v>
      </c>
      <c r="R186" s="238">
        <f>IFERROR(Table5[[#This Row],[Rw]]*Table5[[#This Row],[Tf]]/75,"")</f>
        <v>0.40244313324745296</v>
      </c>
      <c r="S186" s="237">
        <f>IFERROR(10000/Table5[[#This Row],[Rw_75]],"")</f>
        <v>24848.231150837481</v>
      </c>
      <c r="T186" s="239">
        <f>IF(ISBLANK(Table5[[#This Row],[SP]]),"",Log_Header[[#This Row],[ct]])</f>
        <v>0.55000000000000004</v>
      </c>
      <c r="U186" s="240">
        <f>IFERROR(ROUND(Table5[[#This Row],[ct]]*Table5[[#This Row],[Cw_75]],-1),"")</f>
        <v>13670</v>
      </c>
      <c r="V186" s="69"/>
      <c r="W186" s="69"/>
      <c r="Y186" s="29"/>
      <c r="Z186"/>
      <c r="AA186"/>
      <c r="AB186"/>
      <c r="AC186"/>
      <c r="AD186"/>
      <c r="AE186"/>
      <c r="AF186"/>
      <c r="AG186"/>
      <c r="AH186"/>
    </row>
    <row r="187" spans="1:34" ht="12.75" customHeight="1" x14ac:dyDescent="0.25">
      <c r="A187" s="229">
        <f>IF(ISNUMBER(Log_Header[[#This Row],[Seq]]),Log_Header[[#This Row],[Seq]],"")</f>
        <v>180</v>
      </c>
      <c r="B187" s="31">
        <f>IF(ISNUMBER(Log_Header[[#This Row],[BRACS_ID]]),Log_Header[[#This Row],[BRACS_ID]],"")</f>
        <v>24956</v>
      </c>
      <c r="C187" s="31">
        <f>IF(ISNUMBER(Log_Header[[#This Row],[Target_Depth]]),Log_Header[[#This Row],[Target_Depth]],"")</f>
        <v>1555</v>
      </c>
      <c r="D187" s="230">
        <v>-36</v>
      </c>
      <c r="E187" s="231">
        <f>IF(ISBLANK(Table5[[#This Row],[SP]]),"",Log_Header[[#This Row],[Tbh]])</f>
        <v>111</v>
      </c>
      <c r="F187" s="232">
        <f>IF(ISBLANK(Table5[[#This Row],[SP]]),"",Log_Header[[#This Row],[Ts]])</f>
        <v>63</v>
      </c>
      <c r="G187" s="232">
        <f>IF(ISBLANK(Table5[[#This Row],[SP]]),"",Log_Header[[#This Row],[Dt]])</f>
        <v>2238</v>
      </c>
      <c r="H187" s="233">
        <f>IF(ISBLANK(Table5[[#This Row],[SP]]),"",Log_Header[[#This Row],[Gg]])</f>
        <v>2.1447721179624665E-2</v>
      </c>
      <c r="I187" s="232">
        <f>IF(ISBLANK(Table5[[#This Row],[SP]]),"",Log_Header[[#This Row],[Df]])</f>
        <v>1537</v>
      </c>
      <c r="J187" s="234">
        <f>IFERROR((Table5[[#This Row],[Gg]]*Table5[[#This Row],[Df]])+Table5[[#This Row],[Ts]],"")</f>
        <v>95.965147453083119</v>
      </c>
      <c r="K187" s="235">
        <f>IF(ISBLANK(Table5[[#This Row],[SP]]),"",Log_Header[[#This Row],[Rmf]])</f>
        <v>5.4</v>
      </c>
      <c r="L187" s="236">
        <f>IF(ISNUMBER(Log_Header[[#This Row],[T-Rmf]]),Log_Header[[#This Row],[T-Rmf]],"")</f>
        <v>111</v>
      </c>
      <c r="M187" s="237">
        <f>IFERROR(IF(Table5[[#This Row],[Rmf]]&lt;5,Table5[[#This Row],[Rmf]]*Table5[[#This Row],[T-Rmf]]/Table5[[#This Row],[Tf]],1.75*Table5[[#This Row],[Rmf]]*Table5[[#This Row],[Ts]]/Table5[[#This Row],[Tf]]),"")</f>
        <v>6.2038147786003632</v>
      </c>
      <c r="N187" s="237">
        <f>IFERROR(61+(0.133*Table5[[#This Row],[Tf]]),"")</f>
        <v>73.763364611260059</v>
      </c>
      <c r="O187" s="238">
        <f>IFERROR(POWER(10,(Table5[[#This Row],[SP]]+Table5[[#This Row],[K]]*LOG10(Table5[[#This Row],[Rmf_Tf_Cor]]))/Table5[[#This Row],[K]]),"")</f>
        <v>2.0165624280653143</v>
      </c>
      <c r="P187" s="239">
        <f>IF(ISBLANK(Table5[[#This Row],[SP]]),"",Log_Header[[#This Row],[cf_H2O_Type]])</f>
        <v>1.33</v>
      </c>
      <c r="Q187" s="238">
        <f>IFERROR(Table5[[#This Row],[Rwe]]*Table5[[#This Row],[cf_H2O_Type]],"")</f>
        <v>2.6820280293268683</v>
      </c>
      <c r="R187" s="238">
        <f>IFERROR(Table5[[#This Row],[Rw]]*Table5[[#This Row],[Tf]]/75,"")</f>
        <v>3.4317495374353983</v>
      </c>
      <c r="S187" s="237">
        <f>IFERROR(10000/Table5[[#This Row],[Rw_75]],"")</f>
        <v>2913.965570888708</v>
      </c>
      <c r="T187" s="239">
        <f>IF(ISBLANK(Table5[[#This Row],[SP]]),"",Log_Header[[#This Row],[ct]])</f>
        <v>0.55000000000000004</v>
      </c>
      <c r="U187" s="240">
        <f>IFERROR(ROUND(Table5[[#This Row],[ct]]*Table5[[#This Row],[Cw_75]],-1),"")</f>
        <v>1600</v>
      </c>
      <c r="V187" s="69"/>
      <c r="W187" s="69"/>
      <c r="Y187" s="29"/>
      <c r="Z187"/>
      <c r="AA187"/>
      <c r="AB187"/>
      <c r="AC187"/>
      <c r="AD187"/>
      <c r="AE187"/>
      <c r="AF187"/>
      <c r="AG187"/>
      <c r="AH187"/>
    </row>
    <row r="188" spans="1:34" ht="12.75" customHeight="1" x14ac:dyDescent="0.25">
      <c r="A188" s="229">
        <f>IF(ISNUMBER(Log_Header[[#This Row],[Seq]]),Log_Header[[#This Row],[Seq]],"")</f>
        <v>181</v>
      </c>
      <c r="B188" s="31">
        <f>IF(ISNUMBER(Log_Header[[#This Row],[BRACS_ID]]),Log_Header[[#This Row],[BRACS_ID]],"")</f>
        <v>37690</v>
      </c>
      <c r="C188" s="31">
        <f>IF(ISNUMBER(Log_Header[[#This Row],[Target_Depth]]),Log_Header[[#This Row],[Target_Depth]],"")</f>
        <v>1692</v>
      </c>
      <c r="D188" s="230">
        <v>-34</v>
      </c>
      <c r="E188" s="231">
        <f>IF(ISBLANK(Table5[[#This Row],[SP]]),"",Log_Header[[#This Row],[Tbh]])</f>
        <v>126</v>
      </c>
      <c r="F188" s="232">
        <f>IF(ISBLANK(Table5[[#This Row],[SP]]),"",Log_Header[[#This Row],[Ts]])</f>
        <v>63</v>
      </c>
      <c r="G188" s="232">
        <f>IF(ISBLANK(Table5[[#This Row],[SP]]),"",Log_Header[[#This Row],[Dt]])</f>
        <v>3952</v>
      </c>
      <c r="H188" s="233">
        <f>IF(ISBLANK(Table5[[#This Row],[SP]]),"",Log_Header[[#This Row],[Gg]])</f>
        <v>1.5941295546558706E-2</v>
      </c>
      <c r="I188" s="232">
        <f>IF(ISBLANK(Table5[[#This Row],[SP]]),"",Log_Header[[#This Row],[Df]])</f>
        <v>1673</v>
      </c>
      <c r="J188" s="234">
        <f>IFERROR((Table5[[#This Row],[Gg]]*Table5[[#This Row],[Df]])+Table5[[#This Row],[Ts]],"")</f>
        <v>89.669787449392715</v>
      </c>
      <c r="K188" s="235">
        <f>IF(ISBLANK(Table5[[#This Row],[SP]]),"",Log_Header[[#This Row],[Rmf]])</f>
        <v>1.8</v>
      </c>
      <c r="L188" s="236">
        <f>IF(ISNUMBER(Log_Header[[#This Row],[T-Rmf]]),Log_Header[[#This Row],[T-Rmf]],"")</f>
        <v>126</v>
      </c>
      <c r="M188" s="237">
        <f>IFERROR(IF(Table5[[#This Row],[Rmf]]&lt;5,Table5[[#This Row],[Rmf]]*Table5[[#This Row],[T-Rmf]]/Table5[[#This Row],[Tf]],1.75*Table5[[#This Row],[Rmf]]*Table5[[#This Row],[Ts]]/Table5[[#This Row],[Tf]]),"")</f>
        <v>2.52928</v>
      </c>
      <c r="N188" s="237">
        <f>IFERROR(61+(0.133*Table5[[#This Row],[Tf]]),"")</f>
        <v>72.926081730769226</v>
      </c>
      <c r="O188" s="238">
        <f>IFERROR(POWER(10,(Table5[[#This Row],[SP]]+Table5[[#This Row],[K]]*LOG10(Table5[[#This Row],[Rmf_Tf_Cor]]))/Table5[[#This Row],[K]]),"")</f>
        <v>0.86451273476491919</v>
      </c>
      <c r="P188" s="239">
        <f>IF(ISBLANK(Table5[[#This Row],[SP]]),"",Log_Header[[#This Row],[cf_H2O_Type]])</f>
        <v>1</v>
      </c>
      <c r="Q188" s="238">
        <f>IFERROR(Table5[[#This Row],[Rwe]]*Table5[[#This Row],[cf_H2O_Type]],"")</f>
        <v>0.86451273476491919</v>
      </c>
      <c r="R188" s="238">
        <f>IFERROR(Table5[[#This Row],[Rw]]*Table5[[#This Row],[Tf]]/75,"")</f>
        <v>1.0336089756488469</v>
      </c>
      <c r="S188" s="237">
        <f>IFERROR(10000/Table5[[#This Row],[Rw_75]],"")</f>
        <v>9674.8385855710185</v>
      </c>
      <c r="T188" s="239">
        <f>IF(ISBLANK(Table5[[#This Row],[SP]]),"",Log_Header[[#This Row],[ct]])</f>
        <v>0.55000000000000004</v>
      </c>
      <c r="U188" s="240">
        <f>IFERROR(ROUND(Table5[[#This Row],[ct]]*Table5[[#This Row],[Cw_75]],-1),"")</f>
        <v>5320</v>
      </c>
      <c r="V188" s="69"/>
      <c r="W188" s="69"/>
      <c r="Y188" s="29"/>
      <c r="Z188"/>
      <c r="AA188"/>
      <c r="AB188"/>
      <c r="AC188"/>
      <c r="AD188"/>
      <c r="AE188"/>
      <c r="AF188"/>
      <c r="AG188"/>
      <c r="AH188"/>
    </row>
    <row r="189" spans="1:34" ht="12.75" customHeight="1" x14ac:dyDescent="0.25">
      <c r="A189" s="229">
        <f>IF(ISNUMBER(Log_Header[[#This Row],[Seq]]),Log_Header[[#This Row],[Seq]],"")</f>
        <v>182</v>
      </c>
      <c r="B189" s="31">
        <f>IF(ISNUMBER(Log_Header[[#This Row],[BRACS_ID]]),Log_Header[[#This Row],[BRACS_ID]],"")</f>
        <v>37690</v>
      </c>
      <c r="C189" s="31">
        <f>IF(ISNUMBER(Log_Header[[#This Row],[Target_Depth]]),Log_Header[[#This Row],[Target_Depth]],"")</f>
        <v>1820</v>
      </c>
      <c r="D189" s="230">
        <v>-31</v>
      </c>
      <c r="E189" s="231">
        <f>IF(ISBLANK(Table5[[#This Row],[SP]]),"",Log_Header[[#This Row],[Tbh]])</f>
        <v>126</v>
      </c>
      <c r="F189" s="232">
        <f>IF(ISBLANK(Table5[[#This Row],[SP]]),"",Log_Header[[#This Row],[Ts]])</f>
        <v>63</v>
      </c>
      <c r="G189" s="232">
        <f>IF(ISBLANK(Table5[[#This Row],[SP]]),"",Log_Header[[#This Row],[Dt]])</f>
        <v>3952</v>
      </c>
      <c r="H189" s="233">
        <f>IF(ISBLANK(Table5[[#This Row],[SP]]),"",Log_Header[[#This Row],[Gg]])</f>
        <v>1.5941295546558706E-2</v>
      </c>
      <c r="I189" s="232">
        <f>IF(ISBLANK(Table5[[#This Row],[SP]]),"",Log_Header[[#This Row],[Df]])</f>
        <v>1801</v>
      </c>
      <c r="J189" s="234">
        <f>IFERROR((Table5[[#This Row],[Gg]]*Table5[[#This Row],[Df]])+Table5[[#This Row],[Ts]],"")</f>
        <v>91.710273279352236</v>
      </c>
      <c r="K189" s="235">
        <f>IF(ISBLANK(Table5[[#This Row],[SP]]),"",Log_Header[[#This Row],[Rmf]])</f>
        <v>1.8</v>
      </c>
      <c r="L189" s="236">
        <f>IF(ISNUMBER(Log_Header[[#This Row],[T-Rmf]]),Log_Header[[#This Row],[T-Rmf]],"")</f>
        <v>126</v>
      </c>
      <c r="M189" s="237">
        <f>IFERROR(IF(Table5[[#This Row],[Rmf]]&lt;5,Table5[[#This Row],[Rmf]]*Table5[[#This Row],[T-Rmf]]/Table5[[#This Row],[Tf]],1.75*Table5[[#This Row],[Rmf]]*Table5[[#This Row],[Ts]]/Table5[[#This Row],[Tf]]),"")</f>
        <v>2.4730053884929601</v>
      </c>
      <c r="N189" s="237">
        <f>IFERROR(61+(0.133*Table5[[#This Row],[Tf]]),"")</f>
        <v>73.197466346153846</v>
      </c>
      <c r="O189" s="238">
        <f>IFERROR(POWER(10,(Table5[[#This Row],[SP]]+Table5[[#This Row],[K]]*LOG10(Table5[[#This Row],[Rmf_Tf_Cor]]))/Table5[[#This Row],[K]]),"")</f>
        <v>0.93263806298708229</v>
      </c>
      <c r="P189" s="239">
        <f>IF(ISBLANK(Table5[[#This Row],[SP]]),"",Log_Header[[#This Row],[cf_H2O_Type]])</f>
        <v>1</v>
      </c>
      <c r="Q189" s="238">
        <f>IFERROR(Table5[[#This Row],[Rwe]]*Table5[[#This Row],[cf_H2O_Type]],"")</f>
        <v>0.93263806298708229</v>
      </c>
      <c r="R189" s="238">
        <f>IFERROR(Table5[[#This Row],[Rw]]*Table5[[#This Row],[Tf]]/75,"")</f>
        <v>1.1404332216969473</v>
      </c>
      <c r="S189" s="237">
        <f>IFERROR(10000/Table5[[#This Row],[Rw_75]],"")</f>
        <v>8768.5975905894356</v>
      </c>
      <c r="T189" s="239">
        <f>IF(ISBLANK(Table5[[#This Row],[SP]]),"",Log_Header[[#This Row],[ct]])</f>
        <v>0.55000000000000004</v>
      </c>
      <c r="U189" s="240">
        <f>IFERROR(ROUND(Table5[[#This Row],[ct]]*Table5[[#This Row],[Cw_75]],-1),"")</f>
        <v>4820</v>
      </c>
      <c r="V189" s="69"/>
      <c r="W189" s="69"/>
      <c r="Y189" s="29"/>
      <c r="Z189"/>
      <c r="AA189"/>
      <c r="AB189"/>
      <c r="AC189"/>
      <c r="AD189"/>
      <c r="AE189"/>
      <c r="AF189"/>
      <c r="AG189"/>
      <c r="AH189"/>
    </row>
    <row r="190" spans="1:34" ht="12.75" customHeight="1" x14ac:dyDescent="0.25">
      <c r="A190" s="229">
        <f>IF(ISNUMBER(Log_Header[[#This Row],[Seq]]),Log_Header[[#This Row],[Seq]],"")</f>
        <v>183</v>
      </c>
      <c r="B190" s="31">
        <f>IF(ISNUMBER(Log_Header[[#This Row],[BRACS_ID]]),Log_Header[[#This Row],[BRACS_ID]],"")</f>
        <v>27814</v>
      </c>
      <c r="C190" s="31">
        <f>IF(ISNUMBER(Log_Header[[#This Row],[Target_Depth]]),Log_Header[[#This Row],[Target_Depth]],"")</f>
        <v>1310</v>
      </c>
      <c r="D190" s="230">
        <v>-25</v>
      </c>
      <c r="E190" s="231">
        <f>IF(ISBLANK(Table5[[#This Row],[SP]]),"",Log_Header[[#This Row],[Tbh]])</f>
        <v>126</v>
      </c>
      <c r="F190" s="232">
        <f>IF(ISBLANK(Table5[[#This Row],[SP]]),"",Log_Header[[#This Row],[Ts]])</f>
        <v>63</v>
      </c>
      <c r="G190" s="232">
        <f>IF(ISBLANK(Table5[[#This Row],[SP]]),"",Log_Header[[#This Row],[Dt]])</f>
        <v>3962</v>
      </c>
      <c r="H190" s="233">
        <f>IF(ISBLANK(Table5[[#This Row],[SP]]),"",Log_Header[[#This Row],[Gg]])</f>
        <v>1.5901060070671377E-2</v>
      </c>
      <c r="I190" s="232">
        <f>IF(ISBLANK(Table5[[#This Row],[SP]]),"",Log_Header[[#This Row],[Df]])</f>
        <v>1299</v>
      </c>
      <c r="J190" s="234">
        <f>IFERROR((Table5[[#This Row],[Gg]]*Table5[[#This Row],[Df]])+Table5[[#This Row],[Ts]],"")</f>
        <v>83.655477031802121</v>
      </c>
      <c r="K190" s="235">
        <f>IF(ISBLANK(Table5[[#This Row],[SP]]),"",Log_Header[[#This Row],[Rmf]])</f>
        <v>1.91</v>
      </c>
      <c r="L190" s="236">
        <f>IF(ISNUMBER(Log_Header[[#This Row],[T-Rmf]]),Log_Header[[#This Row],[T-Rmf]],"")</f>
        <v>78</v>
      </c>
      <c r="M190" s="237">
        <f>IFERROR(IF(Table5[[#This Row],[Rmf]]&lt;5,Table5[[#This Row],[Rmf]]*Table5[[#This Row],[T-Rmf]]/Table5[[#This Row],[Tf]],1.75*Table5[[#This Row],[Rmf]]*Table5[[#This Row],[Ts]]/Table5[[#This Row],[Tf]]),"")</f>
        <v>1.7808756256731926</v>
      </c>
      <c r="N190" s="237">
        <f>IFERROR(61+(0.133*Table5[[#This Row],[Tf]]),"")</f>
        <v>72.126178445229684</v>
      </c>
      <c r="O190" s="238">
        <f>IFERROR(POWER(10,(Table5[[#This Row],[SP]]+Table5[[#This Row],[K]]*LOG10(Table5[[#This Row],[Rmf_Tf_Cor]]))/Table5[[#This Row],[K]]),"")</f>
        <v>0.80171277245500672</v>
      </c>
      <c r="P190" s="239">
        <f>IF(ISBLANK(Table5[[#This Row],[SP]]),"",Log_Header[[#This Row],[cf_H2O_Type]])</f>
        <v>1</v>
      </c>
      <c r="Q190" s="238">
        <f>IFERROR(Table5[[#This Row],[Rwe]]*Table5[[#This Row],[cf_H2O_Type]],"")</f>
        <v>0.80171277245500672</v>
      </c>
      <c r="R190" s="238">
        <f>IFERROR(Table5[[#This Row],[Rw]]*Table5[[#This Row],[Tf]]/75,"")</f>
        <v>0.89423552562949626</v>
      </c>
      <c r="S190" s="237">
        <f>IFERROR(10000/Table5[[#This Row],[Rw_75]],"")</f>
        <v>11182.736218135049</v>
      </c>
      <c r="T190" s="239">
        <f>IF(ISBLANK(Table5[[#This Row],[SP]]),"",Log_Header[[#This Row],[ct]])</f>
        <v>0.55000000000000004</v>
      </c>
      <c r="U190" s="240">
        <f>IFERROR(ROUND(Table5[[#This Row],[ct]]*Table5[[#This Row],[Cw_75]],-1),"")</f>
        <v>6150</v>
      </c>
      <c r="V190" s="69"/>
      <c r="W190" s="69"/>
      <c r="Y190" s="29"/>
      <c r="Z190"/>
      <c r="AA190"/>
      <c r="AB190"/>
      <c r="AC190"/>
      <c r="AD190"/>
      <c r="AE190"/>
      <c r="AF190"/>
      <c r="AG190"/>
      <c r="AH190"/>
    </row>
    <row r="191" spans="1:34" ht="12.75" customHeight="1" x14ac:dyDescent="0.25">
      <c r="A191" s="229">
        <f>IF(ISNUMBER(Log_Header[[#This Row],[Seq]]),Log_Header[[#This Row],[Seq]],"")</f>
        <v>184</v>
      </c>
      <c r="B191" s="31">
        <f>IF(ISNUMBER(Log_Header[[#This Row],[BRACS_ID]]),Log_Header[[#This Row],[BRACS_ID]],"")</f>
        <v>27814</v>
      </c>
      <c r="C191" s="31">
        <f>IF(ISNUMBER(Log_Header[[#This Row],[Target_Depth]]),Log_Header[[#This Row],[Target_Depth]],"")</f>
        <v>1355</v>
      </c>
      <c r="D191" s="230">
        <v>-56</v>
      </c>
      <c r="E191" s="231">
        <f>IF(ISBLANK(Table5[[#This Row],[SP]]),"",Log_Header[[#This Row],[Tbh]])</f>
        <v>126</v>
      </c>
      <c r="F191" s="232">
        <f>IF(ISBLANK(Table5[[#This Row],[SP]]),"",Log_Header[[#This Row],[Ts]])</f>
        <v>63</v>
      </c>
      <c r="G191" s="232">
        <f>IF(ISBLANK(Table5[[#This Row],[SP]]),"",Log_Header[[#This Row],[Dt]])</f>
        <v>3962</v>
      </c>
      <c r="H191" s="233">
        <f>IF(ISBLANK(Table5[[#This Row],[SP]]),"",Log_Header[[#This Row],[Gg]])</f>
        <v>1.5901060070671377E-2</v>
      </c>
      <c r="I191" s="232">
        <f>IF(ISBLANK(Table5[[#This Row],[SP]]),"",Log_Header[[#This Row],[Df]])</f>
        <v>1344</v>
      </c>
      <c r="J191" s="234">
        <f>IFERROR((Table5[[#This Row],[Gg]]*Table5[[#This Row],[Df]])+Table5[[#This Row],[Ts]],"")</f>
        <v>84.371024734982328</v>
      </c>
      <c r="K191" s="235">
        <f>IF(ISBLANK(Table5[[#This Row],[SP]]),"",Log_Header[[#This Row],[Rmf]])</f>
        <v>1.91</v>
      </c>
      <c r="L191" s="236">
        <f>IF(ISNUMBER(Log_Header[[#This Row],[T-Rmf]]),Log_Header[[#This Row],[T-Rmf]],"")</f>
        <v>78</v>
      </c>
      <c r="M191" s="237">
        <f>IFERROR(IF(Table5[[#This Row],[Rmf]]&lt;5,Table5[[#This Row],[Rmf]]*Table5[[#This Row],[T-Rmf]]/Table5[[#This Row],[Tf]],1.75*Table5[[#This Row],[Rmf]]*Table5[[#This Row],[Ts]]/Table5[[#This Row],[Tf]]),"")</f>
        <v>1.7657720819198393</v>
      </c>
      <c r="N191" s="237">
        <f>IFERROR(61+(0.133*Table5[[#This Row],[Tf]]),"")</f>
        <v>72.221346289752645</v>
      </c>
      <c r="O191" s="238">
        <f>IFERROR(POWER(10,(Table5[[#This Row],[SP]]+Table5[[#This Row],[K]]*LOG10(Table5[[#This Row],[Rmf_Tf_Cor]]))/Table5[[#This Row],[K]]),"")</f>
        <v>0.29616970069122783</v>
      </c>
      <c r="P191" s="239">
        <f>IF(ISBLANK(Table5[[#This Row],[SP]]),"",Log_Header[[#This Row],[cf_H2O_Type]])</f>
        <v>1</v>
      </c>
      <c r="Q191" s="238">
        <f>IFERROR(Table5[[#This Row],[Rwe]]*Table5[[#This Row],[cf_H2O_Type]],"")</f>
        <v>0.29616970069122783</v>
      </c>
      <c r="R191" s="238">
        <f>IFERROR(Table5[[#This Row],[Rw]]*Table5[[#This Row],[Tf]]/75,"")</f>
        <v>0.33317521523695859</v>
      </c>
      <c r="S191" s="237">
        <f>IFERROR(10000/Table5[[#This Row],[Rw_75]],"")</f>
        <v>30014.237382237057</v>
      </c>
      <c r="T191" s="239">
        <f>IF(ISBLANK(Table5[[#This Row],[SP]]),"",Log_Header[[#This Row],[ct]])</f>
        <v>0.55000000000000004</v>
      </c>
      <c r="U191" s="240">
        <f>IFERROR(ROUND(Table5[[#This Row],[ct]]*Table5[[#This Row],[Cw_75]],-1),"")</f>
        <v>16510</v>
      </c>
      <c r="V191" s="69"/>
      <c r="W191" s="69"/>
      <c r="Y191" s="29"/>
      <c r="Z191"/>
      <c r="AA191"/>
      <c r="AB191"/>
      <c r="AC191"/>
      <c r="AD191"/>
      <c r="AE191"/>
      <c r="AF191"/>
      <c r="AG191"/>
      <c r="AH191"/>
    </row>
    <row r="192" spans="1:34" ht="12.75" customHeight="1" x14ac:dyDescent="0.25">
      <c r="A192" s="229">
        <f>IF(ISNUMBER(Log_Header[[#This Row],[Seq]]),Log_Header[[#This Row],[Seq]],"")</f>
        <v>185</v>
      </c>
      <c r="B192" s="31">
        <f>IF(ISNUMBER(Log_Header[[#This Row],[BRACS_ID]]),Log_Header[[#This Row],[BRACS_ID]],"")</f>
        <v>35024</v>
      </c>
      <c r="C192" s="31">
        <f>IF(ISNUMBER(Log_Header[[#This Row],[Target_Depth]]),Log_Header[[#This Row],[Target_Depth]],"")</f>
        <v>1305</v>
      </c>
      <c r="D192" s="230">
        <v>-22</v>
      </c>
      <c r="E192" s="231">
        <f>IF(ISBLANK(Table5[[#This Row],[SP]]),"",Log_Header[[#This Row],[Tbh]])</f>
        <v>128</v>
      </c>
      <c r="F192" s="232">
        <f>IF(ISBLANK(Table5[[#This Row],[SP]]),"",Log_Header[[#This Row],[Ts]])</f>
        <v>63</v>
      </c>
      <c r="G192" s="232">
        <f>IF(ISBLANK(Table5[[#This Row],[SP]]),"",Log_Header[[#This Row],[Dt]])</f>
        <v>3808</v>
      </c>
      <c r="H192" s="233">
        <f>IF(ISBLANK(Table5[[#This Row],[SP]]),"",Log_Header[[#This Row],[Gg]])</f>
        <v>1.7069327731092435E-2</v>
      </c>
      <c r="I192" s="232">
        <f>IF(ISBLANK(Table5[[#This Row],[SP]]),"",Log_Header[[#This Row],[Df]])</f>
        <v>1287</v>
      </c>
      <c r="J192" s="234">
        <f>IFERROR((Table5[[#This Row],[Gg]]*Table5[[#This Row],[Df]])+Table5[[#This Row],[Ts]],"")</f>
        <v>84.968224789915965</v>
      </c>
      <c r="K192" s="235">
        <f>IF(ISBLANK(Table5[[#This Row],[SP]]),"",Log_Header[[#This Row],[Rmf]])</f>
        <v>1.06</v>
      </c>
      <c r="L192" s="236">
        <f>IF(ISNUMBER(Log_Header[[#This Row],[T-Rmf]]),Log_Header[[#This Row],[T-Rmf]],"")</f>
        <v>80</v>
      </c>
      <c r="M192" s="237">
        <f>IFERROR(IF(Table5[[#This Row],[Rmf]]&lt;5,Table5[[#This Row],[Rmf]]*Table5[[#This Row],[T-Rmf]]/Table5[[#This Row],[Tf]],1.75*Table5[[#This Row],[Rmf]]*Table5[[#This Row],[Ts]]/Table5[[#This Row],[Tf]]),"")</f>
        <v>0.99802014470313005</v>
      </c>
      <c r="N192" s="237">
        <f>IFERROR(61+(0.133*Table5[[#This Row],[Tf]]),"")</f>
        <v>72.300773897058818</v>
      </c>
      <c r="O192" s="238">
        <f>IFERROR(POWER(10,(Table5[[#This Row],[SP]]+Table5[[#This Row],[K]]*LOG10(Table5[[#This Row],[Rmf_Tf_Cor]]))/Table5[[#This Row],[K]]),"")</f>
        <v>0.49528465675282213</v>
      </c>
      <c r="P192" s="239">
        <f>IF(ISBLANK(Table5[[#This Row],[SP]]),"",Log_Header[[#This Row],[cf_H2O_Type]])</f>
        <v>1</v>
      </c>
      <c r="Q192" s="238">
        <f>IFERROR(Table5[[#This Row],[Rwe]]*Table5[[#This Row],[cf_H2O_Type]],"")</f>
        <v>0.49528465675282213</v>
      </c>
      <c r="R192" s="238">
        <f>IFERROR(Table5[[#This Row],[Rw]]*Table5[[#This Row],[Tf]]/75,"")</f>
        <v>0.56111277399960213</v>
      </c>
      <c r="S192" s="237">
        <f>IFERROR(10000/Table5[[#This Row],[Rw_75]],"")</f>
        <v>17821.729362388549</v>
      </c>
      <c r="T192" s="239">
        <f>IF(ISBLANK(Table5[[#This Row],[SP]]),"",Log_Header[[#This Row],[ct]])</f>
        <v>0.55000000000000004</v>
      </c>
      <c r="U192" s="240">
        <f>IFERROR(ROUND(Table5[[#This Row],[ct]]*Table5[[#This Row],[Cw_75]],-1),"")</f>
        <v>9800</v>
      </c>
      <c r="V192" s="69"/>
      <c r="W192" s="69"/>
      <c r="Y192" s="29"/>
      <c r="Z192"/>
      <c r="AA192"/>
      <c r="AB192"/>
      <c r="AC192"/>
      <c r="AD192"/>
      <c r="AE192"/>
      <c r="AF192"/>
      <c r="AG192"/>
      <c r="AH192"/>
    </row>
    <row r="193" spans="1:34" ht="12.75" customHeight="1" x14ac:dyDescent="0.25">
      <c r="A193" s="229">
        <f>IF(ISNUMBER(Log_Header[[#This Row],[Seq]]),Log_Header[[#This Row],[Seq]],"")</f>
        <v>186</v>
      </c>
      <c r="B193" s="31">
        <f>IF(ISNUMBER(Log_Header[[#This Row],[BRACS_ID]]),Log_Header[[#This Row],[BRACS_ID]],"")</f>
        <v>35024</v>
      </c>
      <c r="C193" s="31">
        <f>IF(ISNUMBER(Log_Header[[#This Row],[Target_Depth]]),Log_Header[[#This Row],[Target_Depth]],"")</f>
        <v>1345</v>
      </c>
      <c r="D193" s="230">
        <v>-24</v>
      </c>
      <c r="E193" s="231">
        <f>IF(ISBLANK(Table5[[#This Row],[SP]]),"",Log_Header[[#This Row],[Tbh]])</f>
        <v>128</v>
      </c>
      <c r="F193" s="232">
        <f>IF(ISBLANK(Table5[[#This Row],[SP]]),"",Log_Header[[#This Row],[Ts]])</f>
        <v>63</v>
      </c>
      <c r="G193" s="232">
        <f>IF(ISBLANK(Table5[[#This Row],[SP]]),"",Log_Header[[#This Row],[Dt]])</f>
        <v>3808</v>
      </c>
      <c r="H193" s="233">
        <f>IF(ISBLANK(Table5[[#This Row],[SP]]),"",Log_Header[[#This Row],[Gg]])</f>
        <v>1.7069327731092435E-2</v>
      </c>
      <c r="I193" s="232">
        <f>IF(ISBLANK(Table5[[#This Row],[SP]]),"",Log_Header[[#This Row],[Df]])</f>
        <v>1327</v>
      </c>
      <c r="J193" s="234">
        <f>IFERROR((Table5[[#This Row],[Gg]]*Table5[[#This Row],[Df]])+Table5[[#This Row],[Ts]],"")</f>
        <v>85.650997899159663</v>
      </c>
      <c r="K193" s="235">
        <f>IF(ISBLANK(Table5[[#This Row],[SP]]),"",Log_Header[[#This Row],[Rmf]])</f>
        <v>1.06</v>
      </c>
      <c r="L193" s="236">
        <f>IF(ISNUMBER(Log_Header[[#This Row],[T-Rmf]]),Log_Header[[#This Row],[T-Rmf]],"")</f>
        <v>80</v>
      </c>
      <c r="M193" s="237">
        <f>IFERROR(IF(Table5[[#This Row],[Rmf]]&lt;5,Table5[[#This Row],[Rmf]]*Table5[[#This Row],[T-Rmf]]/Table5[[#This Row],[Tf]],1.75*Table5[[#This Row],[Rmf]]*Table5[[#This Row],[Ts]]/Table5[[#This Row],[Tf]]),"")</f>
        <v>0.99006435511514335</v>
      </c>
      <c r="N193" s="237">
        <f>IFERROR(61+(0.133*Table5[[#This Row],[Tf]]),"")</f>
        <v>72.391582720588232</v>
      </c>
      <c r="O193" s="238">
        <f>IFERROR(POWER(10,(Table5[[#This Row],[SP]]+Table5[[#This Row],[K]]*LOG10(Table5[[#This Row],[Rmf_Tf_Cor]]))/Table5[[#This Row],[K]]),"")</f>
        <v>0.46145905077967886</v>
      </c>
      <c r="P193" s="239">
        <f>IF(ISBLANK(Table5[[#This Row],[SP]]),"",Log_Header[[#This Row],[cf_H2O_Type]])</f>
        <v>1</v>
      </c>
      <c r="Q193" s="238">
        <f>IFERROR(Table5[[#This Row],[Rwe]]*Table5[[#This Row],[cf_H2O_Type]],"")</f>
        <v>0.46145905077967886</v>
      </c>
      <c r="R193" s="238">
        <f>IFERROR(Table5[[#This Row],[Rw]]*Table5[[#This Row],[Tf]]/75,"")</f>
        <v>0.52699237585171321</v>
      </c>
      <c r="S193" s="237">
        <f>IFERROR(10000/Table5[[#This Row],[Rw_75]],"")</f>
        <v>18975.606589826322</v>
      </c>
      <c r="T193" s="239">
        <f>IF(ISBLANK(Table5[[#This Row],[SP]]),"",Log_Header[[#This Row],[ct]])</f>
        <v>0.55000000000000004</v>
      </c>
      <c r="U193" s="240">
        <f>IFERROR(ROUND(Table5[[#This Row],[ct]]*Table5[[#This Row],[Cw_75]],-1),"")</f>
        <v>10440</v>
      </c>
      <c r="V193" s="69"/>
      <c r="W193" s="69"/>
      <c r="Y193" s="29"/>
      <c r="Z193"/>
      <c r="AA193"/>
      <c r="AB193"/>
      <c r="AC193"/>
      <c r="AD193"/>
      <c r="AE193"/>
      <c r="AF193"/>
      <c r="AG193"/>
      <c r="AH193"/>
    </row>
    <row r="194" spans="1:34" ht="12.75" customHeight="1" x14ac:dyDescent="0.25">
      <c r="A194" s="229">
        <f>IF(ISNUMBER(Log_Header[[#This Row],[Seq]]),Log_Header[[#This Row],[Seq]],"")</f>
        <v>187</v>
      </c>
      <c r="B194" s="31">
        <f>IF(ISNUMBER(Log_Header[[#This Row],[BRACS_ID]]),Log_Header[[#This Row],[BRACS_ID]],"")</f>
        <v>24765</v>
      </c>
      <c r="C194" s="31" t="str">
        <f>IF(ISNUMBER(Log_Header[[#This Row],[Target_Depth]]),Log_Header[[#This Row],[Target_Depth]],"")</f>
        <v/>
      </c>
      <c r="D194" s="230"/>
      <c r="E194" s="231" t="str">
        <f>IF(ISBLANK(Table5[[#This Row],[SP]]),"",Log_Header[[#This Row],[Tbh]])</f>
        <v/>
      </c>
      <c r="F194" s="232" t="str">
        <f>IF(ISBLANK(Table5[[#This Row],[SP]]),"",Log_Header[[#This Row],[Ts]])</f>
        <v/>
      </c>
      <c r="G194" s="232" t="str">
        <f>IF(ISBLANK(Table5[[#This Row],[SP]]),"",Log_Header[[#This Row],[Dt]])</f>
        <v/>
      </c>
      <c r="H194" s="233" t="str">
        <f>IF(ISBLANK(Table5[[#This Row],[SP]]),"",Log_Header[[#This Row],[Gg]])</f>
        <v/>
      </c>
      <c r="I194" s="232" t="str">
        <f>IF(ISBLANK(Table5[[#This Row],[SP]]),"",Log_Header[[#This Row],[Df]])</f>
        <v/>
      </c>
      <c r="J194" s="234" t="str">
        <f>IFERROR((Table5[[#This Row],[Gg]]*Table5[[#This Row],[Df]])+Table5[[#This Row],[Ts]],"")</f>
        <v/>
      </c>
      <c r="K194" s="235" t="str">
        <f>IF(ISBLANK(Table5[[#This Row],[SP]]),"",Log_Header[[#This Row],[Rmf]])</f>
        <v/>
      </c>
      <c r="L194" s="236" t="str">
        <f>IF(ISNUMBER(Log_Header[[#This Row],[T-Rmf]]),Log_Header[[#This Row],[T-Rmf]],"")</f>
        <v/>
      </c>
      <c r="M194" s="237" t="str">
        <f>IFERROR(IF(Table5[[#This Row],[Rmf]]&lt;5,Table5[[#This Row],[Rmf]]*Table5[[#This Row],[T-Rmf]]/Table5[[#This Row],[Tf]],1.75*Table5[[#This Row],[Rmf]]*Table5[[#This Row],[Ts]]/Table5[[#This Row],[Tf]]),"")</f>
        <v/>
      </c>
      <c r="N194" s="237" t="str">
        <f>IFERROR(61+(0.133*Table5[[#This Row],[Tf]]),"")</f>
        <v/>
      </c>
      <c r="O194" s="238" t="str">
        <f>IFERROR(POWER(10,(Table5[[#This Row],[SP]]+Table5[[#This Row],[K]]*LOG10(Table5[[#This Row],[Rmf_Tf_Cor]]))/Table5[[#This Row],[K]]),"")</f>
        <v/>
      </c>
      <c r="P194" s="239" t="str">
        <f>IF(ISBLANK(Table5[[#This Row],[SP]]),"",Log_Header[[#This Row],[cf_H2O_Type]])</f>
        <v/>
      </c>
      <c r="Q194" s="238" t="str">
        <f>IFERROR(Table5[[#This Row],[Rwe]]*Table5[[#This Row],[cf_H2O_Type]],"")</f>
        <v/>
      </c>
      <c r="R194" s="238" t="str">
        <f>IFERROR(Table5[[#This Row],[Rw]]*Table5[[#This Row],[Tf]]/75,"")</f>
        <v/>
      </c>
      <c r="S194" s="237" t="str">
        <f>IFERROR(10000/Table5[[#This Row],[Rw_75]],"")</f>
        <v/>
      </c>
      <c r="T194" s="239" t="str">
        <f>IF(ISBLANK(Table5[[#This Row],[SP]]),"",Log_Header[[#This Row],[ct]])</f>
        <v/>
      </c>
      <c r="U194" s="240" t="str">
        <f>IFERROR(ROUND(Table5[[#This Row],[ct]]*Table5[[#This Row],[Cw_75]],-1),"")</f>
        <v/>
      </c>
      <c r="V194" s="69"/>
      <c r="W194" s="69"/>
      <c r="Y194" s="29"/>
      <c r="Z194"/>
      <c r="AA194"/>
      <c r="AB194"/>
      <c r="AC194"/>
      <c r="AD194"/>
      <c r="AE194"/>
      <c r="AF194"/>
      <c r="AG194"/>
      <c r="AH194"/>
    </row>
    <row r="195" spans="1:34" ht="12.75" customHeight="1" x14ac:dyDescent="0.25">
      <c r="A195" s="229">
        <f>IF(ISNUMBER(Log_Header[[#This Row],[Seq]]),Log_Header[[#This Row],[Seq]],"")</f>
        <v>188</v>
      </c>
      <c r="B195" s="31">
        <f>IF(ISNUMBER(Log_Header[[#This Row],[BRACS_ID]]),Log_Header[[#This Row],[BRACS_ID]],"")</f>
        <v>21496</v>
      </c>
      <c r="C195" s="31">
        <f>IF(ISNUMBER(Log_Header[[#This Row],[Target_Depth]]),Log_Header[[#This Row],[Target_Depth]],"")</f>
        <v>875</v>
      </c>
      <c r="D195" s="230"/>
      <c r="E195" s="231" t="str">
        <f>IF(ISBLANK(Table5[[#This Row],[SP]]),"",Log_Header[[#This Row],[Tbh]])</f>
        <v/>
      </c>
      <c r="F195" s="232" t="str">
        <f>IF(ISBLANK(Table5[[#This Row],[SP]]),"",Log_Header[[#This Row],[Ts]])</f>
        <v/>
      </c>
      <c r="G195" s="232" t="str">
        <f>IF(ISBLANK(Table5[[#This Row],[SP]]),"",Log_Header[[#This Row],[Dt]])</f>
        <v/>
      </c>
      <c r="H195" s="233" t="str">
        <f>IF(ISBLANK(Table5[[#This Row],[SP]]),"",Log_Header[[#This Row],[Gg]])</f>
        <v/>
      </c>
      <c r="I195" s="232" t="str">
        <f>IF(ISBLANK(Table5[[#This Row],[SP]]),"",Log_Header[[#This Row],[Df]])</f>
        <v/>
      </c>
      <c r="J195" s="234" t="str">
        <f>IFERROR((Table5[[#This Row],[Gg]]*Table5[[#This Row],[Df]])+Table5[[#This Row],[Ts]],"")</f>
        <v/>
      </c>
      <c r="K195" s="235" t="str">
        <f>IF(ISBLANK(Table5[[#This Row],[SP]]),"",Log_Header[[#This Row],[Rmf]])</f>
        <v/>
      </c>
      <c r="L195" s="236">
        <f>IF(ISNUMBER(Log_Header[[#This Row],[T-Rmf]]),Log_Header[[#This Row],[T-Rmf]],"")</f>
        <v>67</v>
      </c>
      <c r="M195" s="237" t="str">
        <f>IFERROR(IF(Table5[[#This Row],[Rmf]]&lt;5,Table5[[#This Row],[Rmf]]*Table5[[#This Row],[T-Rmf]]/Table5[[#This Row],[Tf]],1.75*Table5[[#This Row],[Rmf]]*Table5[[#This Row],[Ts]]/Table5[[#This Row],[Tf]]),"")</f>
        <v/>
      </c>
      <c r="N195" s="237" t="str">
        <f>IFERROR(61+(0.133*Table5[[#This Row],[Tf]]),"")</f>
        <v/>
      </c>
      <c r="O195" s="238" t="str">
        <f>IFERROR(POWER(10,(Table5[[#This Row],[SP]]+Table5[[#This Row],[K]]*LOG10(Table5[[#This Row],[Rmf_Tf_Cor]]))/Table5[[#This Row],[K]]),"")</f>
        <v/>
      </c>
      <c r="P195" s="239" t="str">
        <f>IF(ISBLANK(Table5[[#This Row],[SP]]),"",Log_Header[[#This Row],[cf_H2O_Type]])</f>
        <v/>
      </c>
      <c r="Q195" s="238" t="str">
        <f>IFERROR(Table5[[#This Row],[Rwe]]*Table5[[#This Row],[cf_H2O_Type]],"")</f>
        <v/>
      </c>
      <c r="R195" s="238" t="str">
        <f>IFERROR(Table5[[#This Row],[Rw]]*Table5[[#This Row],[Tf]]/75,"")</f>
        <v/>
      </c>
      <c r="S195" s="237" t="str">
        <f>IFERROR(10000/Table5[[#This Row],[Rw_75]],"")</f>
        <v/>
      </c>
      <c r="T195" s="239" t="str">
        <f>IF(ISBLANK(Table5[[#This Row],[SP]]),"",Log_Header[[#This Row],[ct]])</f>
        <v/>
      </c>
      <c r="U195" s="240" t="str">
        <f>IFERROR(ROUND(Table5[[#This Row],[ct]]*Table5[[#This Row],[Cw_75]],-1),"")</f>
        <v/>
      </c>
      <c r="V195" s="69"/>
      <c r="W195" s="69"/>
      <c r="Y195" s="29"/>
      <c r="Z195"/>
      <c r="AA195"/>
      <c r="AB195"/>
      <c r="AC195"/>
      <c r="AD195"/>
      <c r="AE195"/>
      <c r="AF195"/>
      <c r="AG195"/>
      <c r="AH195"/>
    </row>
    <row r="196" spans="1:34" ht="12.75" customHeight="1" x14ac:dyDescent="0.25">
      <c r="A196" s="229" t="str">
        <f>IF(ISNUMBER(Log_Header[[#This Row],[Seq]]),Log_Header[[#This Row],[Seq]],"")</f>
        <v/>
      </c>
      <c r="B196" s="31" t="str">
        <f>IF(ISNUMBER(Log_Header[[#This Row],[BRACS_ID]]),Log_Header[[#This Row],[BRACS_ID]],"")</f>
        <v/>
      </c>
      <c r="C196" s="31" t="str">
        <f>IF(ISNUMBER(Log_Header[[#This Row],[Target_Depth]]),Log_Header[[#This Row],[Target_Depth]],"")</f>
        <v/>
      </c>
      <c r="D196" s="230"/>
      <c r="E196" s="231" t="str">
        <f>IF(ISBLANK(Table5[[#This Row],[SP]]),"",Log_Header[[#This Row],[Tbh]])</f>
        <v/>
      </c>
      <c r="F196" s="232" t="str">
        <f>IF(ISBLANK(Table5[[#This Row],[SP]]),"",Log_Header[[#This Row],[Ts]])</f>
        <v/>
      </c>
      <c r="G196" s="232" t="str">
        <f>IF(ISBLANK(Table5[[#This Row],[SP]]),"",Log_Header[[#This Row],[Dt]])</f>
        <v/>
      </c>
      <c r="H196" s="233" t="str">
        <f>IF(ISBLANK(Table5[[#This Row],[SP]]),"",Log_Header[[#This Row],[Gg]])</f>
        <v/>
      </c>
      <c r="I196" s="232" t="str">
        <f>IF(ISBLANK(Table5[[#This Row],[SP]]),"",Log_Header[[#This Row],[Df]])</f>
        <v/>
      </c>
      <c r="J196" s="234" t="str">
        <f>IFERROR((Table5[[#This Row],[Gg]]*Table5[[#This Row],[Df]])+Table5[[#This Row],[Ts]],"")</f>
        <v/>
      </c>
      <c r="K196" s="235" t="str">
        <f>IF(ISBLANK(Table5[[#This Row],[SP]]),"",Log_Header[[#This Row],[Rmf]])</f>
        <v/>
      </c>
      <c r="L196" s="236" t="str">
        <f>IF(ISNUMBER(Log_Header[[#This Row],[T-Rmf]]),Log_Header[[#This Row],[T-Rmf]],"")</f>
        <v/>
      </c>
      <c r="M196" s="237" t="str">
        <f>IFERROR(IF(Table5[[#This Row],[Rmf]]&lt;5,Table5[[#This Row],[Rmf]]*Table5[[#This Row],[T-Rmf]]/Table5[[#This Row],[Tf]],1.75*Table5[[#This Row],[Rmf]]*Table5[[#This Row],[Ts]]/Table5[[#This Row],[Tf]]),"")</f>
        <v/>
      </c>
      <c r="N196" s="237" t="str">
        <f>IFERROR(61+(0.133*Table5[[#This Row],[Tf]]),"")</f>
        <v/>
      </c>
      <c r="O196" s="238" t="str">
        <f>IFERROR(POWER(10,(Table5[[#This Row],[SP]]+Table5[[#This Row],[K]]*LOG10(Table5[[#This Row],[Rmf_Tf_Cor]]))/Table5[[#This Row],[K]]),"")</f>
        <v/>
      </c>
      <c r="P196" s="239" t="str">
        <f>IF(ISBLANK(Table5[[#This Row],[SP]]),"",Log_Header[[#This Row],[cf_H2O_Type]])</f>
        <v/>
      </c>
      <c r="Q196" s="238" t="str">
        <f>IFERROR(Table5[[#This Row],[Rwe]]*Table5[[#This Row],[cf_H2O_Type]],"")</f>
        <v/>
      </c>
      <c r="R196" s="238" t="str">
        <f>IFERROR(Table5[[#This Row],[Rw]]*Table5[[#This Row],[Tf]]/75,"")</f>
        <v/>
      </c>
      <c r="S196" s="237" t="str">
        <f>IFERROR(10000/Table5[[#This Row],[Rw_75]],"")</f>
        <v/>
      </c>
      <c r="T196" s="239" t="str">
        <f>IF(ISBLANK(Table5[[#This Row],[SP]]),"",Log_Header[[#This Row],[ct]])</f>
        <v/>
      </c>
      <c r="U196" s="240" t="str">
        <f>IFERROR(ROUND(Table5[[#This Row],[ct]]*Table5[[#This Row],[Cw_75]],-1),"")</f>
        <v/>
      </c>
      <c r="V196" s="69"/>
      <c r="W196" s="69"/>
      <c r="Y196" s="29"/>
      <c r="Z196"/>
      <c r="AA196"/>
      <c r="AB196"/>
      <c r="AC196"/>
      <c r="AD196"/>
      <c r="AE196"/>
      <c r="AF196"/>
      <c r="AG196"/>
      <c r="AH196"/>
    </row>
    <row r="197" spans="1:34" ht="12.75" customHeight="1" x14ac:dyDescent="0.25">
      <c r="A197" s="229">
        <f>IF(ISNUMBER(Log_Header[[#This Row],[Seq]]),Log_Header[[#This Row],[Seq]],"")</f>
        <v>189</v>
      </c>
      <c r="B197" s="31">
        <f>IF(ISNUMBER(Log_Header[[#This Row],[BRACS_ID]]),Log_Header[[#This Row],[BRACS_ID]],"")</f>
        <v>24674</v>
      </c>
      <c r="C197" s="31">
        <f>IF(ISNUMBER(Log_Header[[#This Row],[Target_Depth]]),Log_Header[[#This Row],[Target_Depth]],"")</f>
        <v>710</v>
      </c>
      <c r="D197" s="230">
        <v>-30</v>
      </c>
      <c r="E197" s="231">
        <f>IF(ISBLANK(Table5[[#This Row],[SP]]),"",Log_Header[[#This Row],[Tbh]])</f>
        <v>110</v>
      </c>
      <c r="F197" s="232">
        <f>IF(ISBLANK(Table5[[#This Row],[SP]]),"",Log_Header[[#This Row],[Ts]])</f>
        <v>63</v>
      </c>
      <c r="G197" s="232">
        <f>IF(ISBLANK(Table5[[#This Row],[SP]]),"",Log_Header[[#This Row],[Dt]])</f>
        <v>3688</v>
      </c>
      <c r="H197" s="233">
        <f>IF(ISBLANK(Table5[[#This Row],[SP]]),"",Log_Header[[#This Row],[Gg]])</f>
        <v>1.2744034707158351E-2</v>
      </c>
      <c r="I197" s="232">
        <f>IF(ISBLANK(Table5[[#This Row],[SP]]),"",Log_Header[[#This Row],[Df]])</f>
        <v>698</v>
      </c>
      <c r="J197" s="234">
        <f>IFERROR((Table5[[#This Row],[Gg]]*Table5[[#This Row],[Df]])+Table5[[#This Row],[Ts]],"")</f>
        <v>71.895336225596523</v>
      </c>
      <c r="K197" s="235">
        <f>IF(ISBLANK(Table5[[#This Row],[SP]]),"",Log_Header[[#This Row],[Rmf]])</f>
        <v>1.3</v>
      </c>
      <c r="L197" s="236">
        <f>IF(ISNUMBER(Log_Header[[#This Row],[T-Rmf]]),Log_Header[[#This Row],[T-Rmf]],"")</f>
        <v>75</v>
      </c>
      <c r="M197" s="237">
        <f>IFERROR(IF(Table5[[#This Row],[Rmf]]&lt;5,Table5[[#This Row],[Rmf]]*Table5[[#This Row],[T-Rmf]]/Table5[[#This Row],[Tf]],1.75*Table5[[#This Row],[Rmf]]*Table5[[#This Row],[Ts]]/Table5[[#This Row],[Tf]]),"")</f>
        <v>1.3561380350744863</v>
      </c>
      <c r="N197" s="237">
        <f>IFERROR(61+(0.133*Table5[[#This Row],[Tf]]),"")</f>
        <v>70.562079718004341</v>
      </c>
      <c r="O197" s="238">
        <f>IFERROR(POWER(10,(Table5[[#This Row],[SP]]+Table5[[#This Row],[K]]*LOG10(Table5[[#This Row],[Rmf_Tf_Cor]]))/Table5[[#This Row],[K]]),"")</f>
        <v>0.50950254759193403</v>
      </c>
      <c r="P197" s="239">
        <f>IF(ISBLANK(Table5[[#This Row],[SP]]),"",Log_Header[[#This Row],[cf_H2O_Type]])</f>
        <v>1</v>
      </c>
      <c r="Q197" s="238">
        <f>IFERROR(Table5[[#This Row],[Rwe]]*Table5[[#This Row],[cf_H2O_Type]],"")</f>
        <v>0.50950254759193403</v>
      </c>
      <c r="R197" s="238">
        <f>IFERROR(Table5[[#This Row],[Rw]]*Table5[[#This Row],[Tf]]/75,"")</f>
        <v>0.48841142622560124</v>
      </c>
      <c r="S197" s="237">
        <f>IFERROR(10000/Table5[[#This Row],[Rw_75]],"")</f>
        <v>20474.541468611995</v>
      </c>
      <c r="T197" s="239">
        <f>IF(ISBLANK(Table5[[#This Row],[SP]]),"",Log_Header[[#This Row],[ct]])</f>
        <v>0.55000000000000004</v>
      </c>
      <c r="U197" s="240">
        <f>IFERROR(ROUND(Table5[[#This Row],[ct]]*Table5[[#This Row],[Cw_75]],-1),"")</f>
        <v>11260</v>
      </c>
      <c r="V197" s="69"/>
      <c r="W197" s="69"/>
      <c r="Y197" s="29"/>
      <c r="Z197"/>
      <c r="AA197"/>
      <c r="AB197"/>
      <c r="AC197"/>
      <c r="AD197"/>
      <c r="AE197"/>
      <c r="AF197"/>
      <c r="AG197"/>
      <c r="AH197"/>
    </row>
    <row r="198" spans="1:34" ht="12.75" customHeight="1" x14ac:dyDescent="0.25">
      <c r="A198" s="229">
        <f>IF(ISNUMBER(Log_Header[[#This Row],[Seq]]),Log_Header[[#This Row],[Seq]],"")</f>
        <v>190</v>
      </c>
      <c r="B198" s="31">
        <f>IF(ISNUMBER(Log_Header[[#This Row],[BRACS_ID]]),Log_Header[[#This Row],[BRACS_ID]],"")</f>
        <v>24676</v>
      </c>
      <c r="C198" s="31" t="str">
        <f>IF(ISNUMBER(Log_Header[[#This Row],[Target_Depth]]),Log_Header[[#This Row],[Target_Depth]],"")</f>
        <v/>
      </c>
      <c r="D198" s="230"/>
      <c r="E198" s="231" t="str">
        <f>IF(ISBLANK(Table5[[#This Row],[SP]]),"",Log_Header[[#This Row],[Tbh]])</f>
        <v/>
      </c>
      <c r="F198" s="232" t="str">
        <f>IF(ISBLANK(Table5[[#This Row],[SP]]),"",Log_Header[[#This Row],[Ts]])</f>
        <v/>
      </c>
      <c r="G198" s="232" t="str">
        <f>IF(ISBLANK(Table5[[#This Row],[SP]]),"",Log_Header[[#This Row],[Dt]])</f>
        <v/>
      </c>
      <c r="H198" s="233" t="str">
        <f>IF(ISBLANK(Table5[[#This Row],[SP]]),"",Log_Header[[#This Row],[Gg]])</f>
        <v/>
      </c>
      <c r="I198" s="232" t="str">
        <f>IF(ISBLANK(Table5[[#This Row],[SP]]),"",Log_Header[[#This Row],[Df]])</f>
        <v/>
      </c>
      <c r="J198" s="234" t="str">
        <f>IFERROR((Table5[[#This Row],[Gg]]*Table5[[#This Row],[Df]])+Table5[[#This Row],[Ts]],"")</f>
        <v/>
      </c>
      <c r="K198" s="235" t="str">
        <f>IF(ISBLANK(Table5[[#This Row],[SP]]),"",Log_Header[[#This Row],[Rmf]])</f>
        <v/>
      </c>
      <c r="L198" s="236" t="str">
        <f>IF(ISNUMBER(Log_Header[[#This Row],[T-Rmf]]),Log_Header[[#This Row],[T-Rmf]],"")</f>
        <v/>
      </c>
      <c r="M198" s="237" t="str">
        <f>IFERROR(IF(Table5[[#This Row],[Rmf]]&lt;5,Table5[[#This Row],[Rmf]]*Table5[[#This Row],[T-Rmf]]/Table5[[#This Row],[Tf]],1.75*Table5[[#This Row],[Rmf]]*Table5[[#This Row],[Ts]]/Table5[[#This Row],[Tf]]),"")</f>
        <v/>
      </c>
      <c r="N198" s="237" t="str">
        <f>IFERROR(61+(0.133*Table5[[#This Row],[Tf]]),"")</f>
        <v/>
      </c>
      <c r="O198" s="238" t="str">
        <f>IFERROR(POWER(10,(Table5[[#This Row],[SP]]+Table5[[#This Row],[K]]*LOG10(Table5[[#This Row],[Rmf_Tf_Cor]]))/Table5[[#This Row],[K]]),"")</f>
        <v/>
      </c>
      <c r="P198" s="239" t="str">
        <f>IF(ISBLANK(Table5[[#This Row],[SP]]),"",Log_Header[[#This Row],[cf_H2O_Type]])</f>
        <v/>
      </c>
      <c r="Q198" s="238" t="str">
        <f>IFERROR(Table5[[#This Row],[Rwe]]*Table5[[#This Row],[cf_H2O_Type]],"")</f>
        <v/>
      </c>
      <c r="R198" s="238" t="str">
        <f>IFERROR(Table5[[#This Row],[Rw]]*Table5[[#This Row],[Tf]]/75,"")</f>
        <v/>
      </c>
      <c r="S198" s="237" t="str">
        <f>IFERROR(10000/Table5[[#This Row],[Rw_75]],"")</f>
        <v/>
      </c>
      <c r="T198" s="239" t="str">
        <f>IF(ISBLANK(Table5[[#This Row],[SP]]),"",Log_Header[[#This Row],[ct]])</f>
        <v/>
      </c>
      <c r="U198" s="240" t="str">
        <f>IFERROR(ROUND(Table5[[#This Row],[ct]]*Table5[[#This Row],[Cw_75]],-1),"")</f>
        <v/>
      </c>
      <c r="V198" s="69"/>
      <c r="W198" s="69"/>
      <c r="Y198" s="29"/>
      <c r="Z198"/>
      <c r="AA198"/>
      <c r="AB198"/>
      <c r="AC198"/>
      <c r="AD198"/>
      <c r="AE198"/>
      <c r="AF198"/>
      <c r="AG198"/>
      <c r="AH198"/>
    </row>
    <row r="199" spans="1:34" ht="12.75" customHeight="1" x14ac:dyDescent="0.25">
      <c r="A199" s="229">
        <f>IF(ISNUMBER(Log_Header[[#This Row],[Seq]]),Log_Header[[#This Row],[Seq]],"")</f>
        <v>191</v>
      </c>
      <c r="B199" s="31">
        <f>IF(ISNUMBER(Log_Header[[#This Row],[BRACS_ID]]),Log_Header[[#This Row],[BRACS_ID]],"")</f>
        <v>21511</v>
      </c>
      <c r="C199" s="31" t="str">
        <f>IF(ISNUMBER(Log_Header[[#This Row],[Target_Depth]]),Log_Header[[#This Row],[Target_Depth]],"")</f>
        <v/>
      </c>
      <c r="D199" s="230"/>
      <c r="E199" s="231" t="str">
        <f>IF(ISBLANK(Table5[[#This Row],[SP]]),"",Log_Header[[#This Row],[Tbh]])</f>
        <v/>
      </c>
      <c r="F199" s="232" t="str">
        <f>IF(ISBLANK(Table5[[#This Row],[SP]]),"",Log_Header[[#This Row],[Ts]])</f>
        <v/>
      </c>
      <c r="G199" s="232" t="str">
        <f>IF(ISBLANK(Table5[[#This Row],[SP]]),"",Log_Header[[#This Row],[Dt]])</f>
        <v/>
      </c>
      <c r="H199" s="233" t="str">
        <f>IF(ISBLANK(Table5[[#This Row],[SP]]),"",Log_Header[[#This Row],[Gg]])</f>
        <v/>
      </c>
      <c r="I199" s="232" t="str">
        <f>IF(ISBLANK(Table5[[#This Row],[SP]]),"",Log_Header[[#This Row],[Df]])</f>
        <v/>
      </c>
      <c r="J199" s="234" t="str">
        <f>IFERROR((Table5[[#This Row],[Gg]]*Table5[[#This Row],[Df]])+Table5[[#This Row],[Ts]],"")</f>
        <v/>
      </c>
      <c r="K199" s="235" t="str">
        <f>IF(ISBLANK(Table5[[#This Row],[SP]]),"",Log_Header[[#This Row],[Rmf]])</f>
        <v/>
      </c>
      <c r="L199" s="236" t="str">
        <f>IF(ISNUMBER(Log_Header[[#This Row],[T-Rmf]]),Log_Header[[#This Row],[T-Rmf]],"")</f>
        <v/>
      </c>
      <c r="M199" s="237" t="str">
        <f>IFERROR(IF(Table5[[#This Row],[Rmf]]&lt;5,Table5[[#This Row],[Rmf]]*Table5[[#This Row],[T-Rmf]]/Table5[[#This Row],[Tf]],1.75*Table5[[#This Row],[Rmf]]*Table5[[#This Row],[Ts]]/Table5[[#This Row],[Tf]]),"")</f>
        <v/>
      </c>
      <c r="N199" s="237" t="str">
        <f>IFERROR(61+(0.133*Table5[[#This Row],[Tf]]),"")</f>
        <v/>
      </c>
      <c r="O199" s="238" t="str">
        <f>IFERROR(POWER(10,(Table5[[#This Row],[SP]]+Table5[[#This Row],[K]]*LOG10(Table5[[#This Row],[Rmf_Tf_Cor]]))/Table5[[#This Row],[K]]),"")</f>
        <v/>
      </c>
      <c r="P199" s="239" t="str">
        <f>IF(ISBLANK(Table5[[#This Row],[SP]]),"",Log_Header[[#This Row],[cf_H2O_Type]])</f>
        <v/>
      </c>
      <c r="Q199" s="238" t="str">
        <f>IFERROR(Table5[[#This Row],[Rwe]]*Table5[[#This Row],[cf_H2O_Type]],"")</f>
        <v/>
      </c>
      <c r="R199" s="238" t="str">
        <f>IFERROR(Table5[[#This Row],[Rw]]*Table5[[#This Row],[Tf]]/75,"")</f>
        <v/>
      </c>
      <c r="S199" s="237" t="str">
        <f>IFERROR(10000/Table5[[#This Row],[Rw_75]],"")</f>
        <v/>
      </c>
      <c r="T199" s="239" t="str">
        <f>IF(ISBLANK(Table5[[#This Row],[SP]]),"",Log_Header[[#This Row],[ct]])</f>
        <v/>
      </c>
      <c r="U199" s="240" t="str">
        <f>IFERROR(ROUND(Table5[[#This Row],[ct]]*Table5[[#This Row],[Cw_75]],-1),"")</f>
        <v/>
      </c>
      <c r="V199" s="69"/>
      <c r="W199" s="69"/>
      <c r="Y199" s="29"/>
      <c r="Z199"/>
      <c r="AA199"/>
      <c r="AB199"/>
      <c r="AC199"/>
      <c r="AD199"/>
      <c r="AE199"/>
      <c r="AF199"/>
      <c r="AG199"/>
      <c r="AH199"/>
    </row>
    <row r="200" spans="1:34" ht="12.75" customHeight="1" x14ac:dyDescent="0.25">
      <c r="A200" s="229">
        <f>IF(ISNUMBER(Log_Header[[#This Row],[Seq]]),Log_Header[[#This Row],[Seq]],"")</f>
        <v>192</v>
      </c>
      <c r="B200" s="31">
        <f>IF(ISNUMBER(Log_Header[[#This Row],[BRACS_ID]]),Log_Header[[#This Row],[BRACS_ID]],"")</f>
        <v>21530</v>
      </c>
      <c r="C200" s="31">
        <f>IF(ISNUMBER(Log_Header[[#This Row],[Target_Depth]]),Log_Header[[#This Row],[Target_Depth]],"")</f>
        <v>1288</v>
      </c>
      <c r="D200" s="230">
        <v>-29</v>
      </c>
      <c r="E200" s="231">
        <f>IF(ISBLANK(Table5[[#This Row],[SP]]),"",Log_Header[[#This Row],[Tbh]])</f>
        <v>147</v>
      </c>
      <c r="F200" s="232">
        <f>IF(ISBLANK(Table5[[#This Row],[SP]]),"",Log_Header[[#This Row],[Ts]])</f>
        <v>63</v>
      </c>
      <c r="G200" s="232">
        <f>IF(ISBLANK(Table5[[#This Row],[SP]]),"",Log_Header[[#This Row],[Dt]])</f>
        <v>4486</v>
      </c>
      <c r="H200" s="233">
        <f>IF(ISBLANK(Table5[[#This Row],[SP]]),"",Log_Header[[#This Row],[Gg]])</f>
        <v>1.8724921979491754E-2</v>
      </c>
      <c r="I200" s="232">
        <f>IF(ISBLANK(Table5[[#This Row],[SP]]),"",Log_Header[[#This Row],[Df]])</f>
        <v>1284</v>
      </c>
      <c r="J200" s="234">
        <f>IFERROR((Table5[[#This Row],[Gg]]*Table5[[#This Row],[Df]])+Table5[[#This Row],[Ts]],"")</f>
        <v>87.042799821667415</v>
      </c>
      <c r="K200" s="235">
        <f>IF(ISBLANK(Table5[[#This Row],[SP]]),"",Log_Header[[#This Row],[Rmf]])</f>
        <v>2.16</v>
      </c>
      <c r="L200" s="236">
        <f>IF(ISNUMBER(Log_Header[[#This Row],[T-Rmf]]),Log_Header[[#This Row],[T-Rmf]],"")</f>
        <v>75</v>
      </c>
      <c r="M200" s="237">
        <f>IFERROR(IF(Table5[[#This Row],[Rmf]]&lt;5,Table5[[#This Row],[Rmf]]*Table5[[#This Row],[T-Rmf]]/Table5[[#This Row],[Tf]],1.75*Table5[[#This Row],[Rmf]]*Table5[[#This Row],[Ts]]/Table5[[#This Row],[Tf]]),"")</f>
        <v>1.8611533674457197</v>
      </c>
      <c r="N200" s="237">
        <f>IFERROR(61+(0.133*Table5[[#This Row],[Tf]]),"")</f>
        <v>72.57669237628177</v>
      </c>
      <c r="O200" s="238">
        <f>IFERROR(POWER(10,(Table5[[#This Row],[SP]]+Table5[[#This Row],[K]]*LOG10(Table5[[#This Row],[Rmf_Tf_Cor]]))/Table5[[#This Row],[K]]),"")</f>
        <v>0.74165998095919328</v>
      </c>
      <c r="P200" s="239">
        <f>IF(ISBLANK(Table5[[#This Row],[SP]]),"",Log_Header[[#This Row],[cf_H2O_Type]])</f>
        <v>1</v>
      </c>
      <c r="Q200" s="238">
        <f>IFERROR(Table5[[#This Row],[Rwe]]*Table5[[#This Row],[cf_H2O_Type]],"")</f>
        <v>0.74165998095919328</v>
      </c>
      <c r="R200" s="238">
        <f>IFERROR(Table5[[#This Row],[Rw]]*Table5[[#This Row],[Tf]]/75,"")</f>
        <v>0.86074881677830295</v>
      </c>
      <c r="S200" s="237">
        <f>IFERROR(10000/Table5[[#This Row],[Rw_75]],"")</f>
        <v>11617.791166334684</v>
      </c>
      <c r="T200" s="239">
        <f>IF(ISBLANK(Table5[[#This Row],[SP]]),"",Log_Header[[#This Row],[ct]])</f>
        <v>0.55000000000000004</v>
      </c>
      <c r="U200" s="240">
        <f>IFERROR(ROUND(Table5[[#This Row],[ct]]*Table5[[#This Row],[Cw_75]],-1),"")</f>
        <v>6390</v>
      </c>
      <c r="V200" s="69"/>
      <c r="W200" s="69"/>
      <c r="Y200" s="29"/>
      <c r="Z200"/>
      <c r="AA200"/>
      <c r="AB200"/>
      <c r="AC200"/>
      <c r="AD200"/>
      <c r="AE200"/>
      <c r="AF200"/>
      <c r="AG200"/>
      <c r="AH200"/>
    </row>
    <row r="201" spans="1:34" ht="12.75" customHeight="1" x14ac:dyDescent="0.25">
      <c r="A201" s="229">
        <f>IF(ISNUMBER(Log_Header[[#This Row],[Seq]]),Log_Header[[#This Row],[Seq]],"")</f>
        <v>193</v>
      </c>
      <c r="B201" s="31">
        <f>IF(ISNUMBER(Log_Header[[#This Row],[BRACS_ID]]),Log_Header[[#This Row],[BRACS_ID]],"")</f>
        <v>21497</v>
      </c>
      <c r="C201" s="31">
        <f>IF(ISNUMBER(Log_Header[[#This Row],[Target_Depth]]),Log_Header[[#This Row],[Target_Depth]],"")</f>
        <v>742</v>
      </c>
      <c r="D201" s="230"/>
      <c r="E201" s="231" t="str">
        <f>IF(ISBLANK(Table5[[#This Row],[SP]]),"",Log_Header[[#This Row],[Tbh]])</f>
        <v/>
      </c>
      <c r="F201" s="232" t="str">
        <f>IF(ISBLANK(Table5[[#This Row],[SP]]),"",Log_Header[[#This Row],[Ts]])</f>
        <v/>
      </c>
      <c r="G201" s="232" t="str">
        <f>IF(ISBLANK(Table5[[#This Row],[SP]]),"",Log_Header[[#This Row],[Dt]])</f>
        <v/>
      </c>
      <c r="H201" s="233" t="str">
        <f>IF(ISBLANK(Table5[[#This Row],[SP]]),"",Log_Header[[#This Row],[Gg]])</f>
        <v/>
      </c>
      <c r="I201" s="232" t="str">
        <f>IF(ISBLANK(Table5[[#This Row],[SP]]),"",Log_Header[[#This Row],[Df]])</f>
        <v/>
      </c>
      <c r="J201" s="234" t="str">
        <f>IFERROR((Table5[[#This Row],[Gg]]*Table5[[#This Row],[Df]])+Table5[[#This Row],[Ts]],"")</f>
        <v/>
      </c>
      <c r="K201" s="235" t="str">
        <f>IF(ISBLANK(Table5[[#This Row],[SP]]),"",Log_Header[[#This Row],[Rmf]])</f>
        <v/>
      </c>
      <c r="L201" s="236">
        <f>IF(ISNUMBER(Log_Header[[#This Row],[T-Rmf]]),Log_Header[[#This Row],[T-Rmf]],"")</f>
        <v>84</v>
      </c>
      <c r="M20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01" s="237" t="str">
        <f>IFERROR(61+(0.133*Table5[[#This Row],[Tf]]),"")</f>
        <v/>
      </c>
      <c r="O201" s="238" t="str">
        <f>IFERROR(POWER(10,(Table5[[#This Row],[SP]]+Table5[[#This Row],[K]]*LOG10(Table5[[#This Row],[Rmf_Tf_Cor]]))/Table5[[#This Row],[K]]),"")</f>
        <v/>
      </c>
      <c r="P201" s="239" t="str">
        <f>IF(ISBLANK(Table5[[#This Row],[SP]]),"",Log_Header[[#This Row],[cf_H2O_Type]])</f>
        <v/>
      </c>
      <c r="Q201" s="238" t="str">
        <f>IFERROR(Table5[[#This Row],[Rwe]]*Table5[[#This Row],[cf_H2O_Type]],"")</f>
        <v/>
      </c>
      <c r="R201" s="238" t="str">
        <f>IFERROR(Table5[[#This Row],[Rw]]*Table5[[#This Row],[Tf]]/75,"")</f>
        <v/>
      </c>
      <c r="S201" s="237" t="str">
        <f>IFERROR(10000/Table5[[#This Row],[Rw_75]],"")</f>
        <v/>
      </c>
      <c r="T201" s="239" t="str">
        <f>IF(ISBLANK(Table5[[#This Row],[SP]]),"",Log_Header[[#This Row],[ct]])</f>
        <v/>
      </c>
      <c r="U201" s="240" t="str">
        <f>IFERROR(ROUND(Table5[[#This Row],[ct]]*Table5[[#This Row],[Cw_75]],-1),"")</f>
        <v/>
      </c>
      <c r="V201" s="69"/>
      <c r="W201" s="69"/>
      <c r="Y201" s="29"/>
      <c r="Z201"/>
      <c r="AA201"/>
      <c r="AB201"/>
      <c r="AC201"/>
      <c r="AD201"/>
      <c r="AE201"/>
      <c r="AF201"/>
      <c r="AG201"/>
      <c r="AH201"/>
    </row>
    <row r="202" spans="1:34" ht="12.75" customHeight="1" x14ac:dyDescent="0.25">
      <c r="A202" s="229">
        <f>IF(ISNUMBER(Log_Header[[#This Row],[Seq]]),Log_Header[[#This Row],[Seq]],"")</f>
        <v>194</v>
      </c>
      <c r="B202" s="31">
        <f>IF(ISNUMBER(Log_Header[[#This Row],[BRACS_ID]]),Log_Header[[#This Row],[BRACS_ID]],"")</f>
        <v>36029</v>
      </c>
      <c r="C202" s="31" t="str">
        <f>IF(ISNUMBER(Log_Header[[#This Row],[Target_Depth]]),Log_Header[[#This Row],[Target_Depth]],"")</f>
        <v/>
      </c>
      <c r="D202" s="230"/>
      <c r="E202" s="231" t="str">
        <f>IF(ISBLANK(Table5[[#This Row],[SP]]),"",Log_Header[[#This Row],[Tbh]])</f>
        <v/>
      </c>
      <c r="F202" s="232" t="str">
        <f>IF(ISBLANK(Table5[[#This Row],[SP]]),"",Log_Header[[#This Row],[Ts]])</f>
        <v/>
      </c>
      <c r="G202" s="232" t="str">
        <f>IF(ISBLANK(Table5[[#This Row],[SP]]),"",Log_Header[[#This Row],[Dt]])</f>
        <v/>
      </c>
      <c r="H202" s="233" t="str">
        <f>IF(ISBLANK(Table5[[#This Row],[SP]]),"",Log_Header[[#This Row],[Gg]])</f>
        <v/>
      </c>
      <c r="I202" s="232" t="str">
        <f>IF(ISBLANK(Table5[[#This Row],[SP]]),"",Log_Header[[#This Row],[Df]])</f>
        <v/>
      </c>
      <c r="J202" s="234" t="str">
        <f>IFERROR((Table5[[#This Row],[Gg]]*Table5[[#This Row],[Df]])+Table5[[#This Row],[Ts]],"")</f>
        <v/>
      </c>
      <c r="K202" s="235" t="str">
        <f>IF(ISBLANK(Table5[[#This Row],[SP]]),"",Log_Header[[#This Row],[Rmf]])</f>
        <v/>
      </c>
      <c r="L202" s="236">
        <f>IF(ISNUMBER(Log_Header[[#This Row],[T-Rmf]]),Log_Header[[#This Row],[T-Rmf]],"")</f>
        <v>128</v>
      </c>
      <c r="M20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02" s="237" t="str">
        <f>IFERROR(61+(0.133*Table5[[#This Row],[Tf]]),"")</f>
        <v/>
      </c>
      <c r="O202" s="238" t="str">
        <f>IFERROR(POWER(10,(Table5[[#This Row],[SP]]+Table5[[#This Row],[K]]*LOG10(Table5[[#This Row],[Rmf_Tf_Cor]]))/Table5[[#This Row],[K]]),"")</f>
        <v/>
      </c>
      <c r="P202" s="239" t="str">
        <f>IF(ISBLANK(Table5[[#This Row],[SP]]),"",Log_Header[[#This Row],[cf_H2O_Type]])</f>
        <v/>
      </c>
      <c r="Q202" s="238" t="str">
        <f>IFERROR(Table5[[#This Row],[Rwe]]*Table5[[#This Row],[cf_H2O_Type]],"")</f>
        <v/>
      </c>
      <c r="R202" s="238" t="str">
        <f>IFERROR(Table5[[#This Row],[Rw]]*Table5[[#This Row],[Tf]]/75,"")</f>
        <v/>
      </c>
      <c r="S202" s="237" t="str">
        <f>IFERROR(10000/Table5[[#This Row],[Rw_75]],"")</f>
        <v/>
      </c>
      <c r="T202" s="239" t="str">
        <f>IF(ISBLANK(Table5[[#This Row],[SP]]),"",Log_Header[[#This Row],[ct]])</f>
        <v/>
      </c>
      <c r="U202" s="240" t="str">
        <f>IFERROR(ROUND(Table5[[#This Row],[ct]]*Table5[[#This Row],[Cw_75]],-1),"")</f>
        <v/>
      </c>
      <c r="V202" s="69"/>
      <c r="W202" s="69"/>
      <c r="Y202" s="29"/>
      <c r="Z202"/>
      <c r="AA202"/>
      <c r="AB202"/>
      <c r="AC202"/>
      <c r="AD202"/>
      <c r="AE202"/>
      <c r="AF202"/>
      <c r="AG202"/>
      <c r="AH202"/>
    </row>
    <row r="203" spans="1:34" ht="12.75" customHeight="1" x14ac:dyDescent="0.25">
      <c r="A203" s="229">
        <f>IF(ISNUMBER(Log_Header[[#This Row],[Seq]]),Log_Header[[#This Row],[Seq]],"")</f>
        <v>195</v>
      </c>
      <c r="B203" s="31">
        <f>IF(ISNUMBER(Log_Header[[#This Row],[BRACS_ID]]),Log_Header[[#This Row],[BRACS_ID]],"")</f>
        <v>21501</v>
      </c>
      <c r="C203" s="31">
        <f>IF(ISNUMBER(Log_Header[[#This Row],[Target_Depth]]),Log_Header[[#This Row],[Target_Depth]],"")</f>
        <v>980</v>
      </c>
      <c r="D203" s="230"/>
      <c r="E203" s="231" t="str">
        <f>IF(ISBLANK(Table5[[#This Row],[SP]]),"",Log_Header[[#This Row],[Tbh]])</f>
        <v/>
      </c>
      <c r="F203" s="232" t="str">
        <f>IF(ISBLANK(Table5[[#This Row],[SP]]),"",Log_Header[[#This Row],[Ts]])</f>
        <v/>
      </c>
      <c r="G203" s="232" t="str">
        <f>IF(ISBLANK(Table5[[#This Row],[SP]]),"",Log_Header[[#This Row],[Dt]])</f>
        <v/>
      </c>
      <c r="H203" s="233" t="str">
        <f>IF(ISBLANK(Table5[[#This Row],[SP]]),"",Log_Header[[#This Row],[Gg]])</f>
        <v/>
      </c>
      <c r="I203" s="232" t="str">
        <f>IF(ISBLANK(Table5[[#This Row],[SP]]),"",Log_Header[[#This Row],[Df]])</f>
        <v/>
      </c>
      <c r="J203" s="234" t="str">
        <f>IFERROR((Table5[[#This Row],[Gg]]*Table5[[#This Row],[Df]])+Table5[[#This Row],[Ts]],"")</f>
        <v/>
      </c>
      <c r="K203" s="235" t="str">
        <f>IF(ISBLANK(Table5[[#This Row],[SP]]),"",Log_Header[[#This Row],[Rmf]])</f>
        <v/>
      </c>
      <c r="L203" s="236">
        <f>IF(ISNUMBER(Log_Header[[#This Row],[T-Rmf]]),Log_Header[[#This Row],[T-Rmf]],"")</f>
        <v>70</v>
      </c>
      <c r="M20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03" s="237" t="str">
        <f>IFERROR(61+(0.133*Table5[[#This Row],[Tf]]),"")</f>
        <v/>
      </c>
      <c r="O203" s="238" t="str">
        <f>IFERROR(POWER(10,(Table5[[#This Row],[SP]]+Table5[[#This Row],[K]]*LOG10(Table5[[#This Row],[Rmf_Tf_Cor]]))/Table5[[#This Row],[K]]),"")</f>
        <v/>
      </c>
      <c r="P203" s="239" t="str">
        <f>IF(ISBLANK(Table5[[#This Row],[SP]]),"",Log_Header[[#This Row],[cf_H2O_Type]])</f>
        <v/>
      </c>
      <c r="Q203" s="238" t="str">
        <f>IFERROR(Table5[[#This Row],[Rwe]]*Table5[[#This Row],[cf_H2O_Type]],"")</f>
        <v/>
      </c>
      <c r="R203" s="238" t="str">
        <f>IFERROR(Table5[[#This Row],[Rw]]*Table5[[#This Row],[Tf]]/75,"")</f>
        <v/>
      </c>
      <c r="S203" s="237" t="str">
        <f>IFERROR(10000/Table5[[#This Row],[Rw_75]],"")</f>
        <v/>
      </c>
      <c r="T203" s="239" t="str">
        <f>IF(ISBLANK(Table5[[#This Row],[SP]]),"",Log_Header[[#This Row],[ct]])</f>
        <v/>
      </c>
      <c r="U203" s="240" t="str">
        <f>IFERROR(ROUND(Table5[[#This Row],[ct]]*Table5[[#This Row],[Cw_75]],-1),"")</f>
        <v/>
      </c>
      <c r="V203" s="69"/>
      <c r="W203" s="69"/>
      <c r="Y203" s="29"/>
      <c r="Z203"/>
      <c r="AA203"/>
      <c r="AB203"/>
      <c r="AC203"/>
      <c r="AD203"/>
      <c r="AE203"/>
      <c r="AF203"/>
      <c r="AG203"/>
      <c r="AH203"/>
    </row>
    <row r="204" spans="1:34" ht="12.75" customHeight="1" x14ac:dyDescent="0.25">
      <c r="A204" s="229">
        <f>IF(ISNUMBER(Log_Header[[#This Row],[Seq]]),Log_Header[[#This Row],[Seq]],"")</f>
        <v>196</v>
      </c>
      <c r="B204" s="31">
        <f>IF(ISNUMBER(Log_Header[[#This Row],[BRACS_ID]]),Log_Header[[#This Row],[BRACS_ID]],"")</f>
        <v>21501</v>
      </c>
      <c r="C204" s="31">
        <f>IF(ISNUMBER(Log_Header[[#This Row],[Target_Depth]]),Log_Header[[#This Row],[Target_Depth]],"")</f>
        <v>1284</v>
      </c>
      <c r="D204" s="230">
        <v>-77</v>
      </c>
      <c r="E204" s="231">
        <f>IF(ISBLANK(Table5[[#This Row],[SP]]),"",Log_Header[[#This Row],[Tbh]])</f>
        <v>132</v>
      </c>
      <c r="F204" s="232">
        <f>IF(ISBLANK(Table5[[#This Row],[SP]]),"",Log_Header[[#This Row],[Ts]])</f>
        <v>63</v>
      </c>
      <c r="G204" s="232">
        <f>IF(ISBLANK(Table5[[#This Row],[SP]]),"",Log_Header[[#This Row],[Dt]])</f>
        <v>4186</v>
      </c>
      <c r="H204" s="233">
        <f>IF(ISBLANK(Table5[[#This Row],[SP]]),"",Log_Header[[#This Row],[Gg]])</f>
        <v>1.6483516483516484E-2</v>
      </c>
      <c r="I204" s="232">
        <f>IF(ISBLANK(Table5[[#This Row],[SP]]),"",Log_Header[[#This Row],[Df]])</f>
        <v>1271</v>
      </c>
      <c r="J204" s="234">
        <f>IFERROR((Table5[[#This Row],[Gg]]*Table5[[#This Row],[Df]])+Table5[[#This Row],[Ts]],"")</f>
        <v>83.95054945054946</v>
      </c>
      <c r="K204" s="235">
        <f>IF(ISBLANK(Table5[[#This Row],[SP]]),"",Log_Header[[#This Row],[Rmf]])</f>
        <v>1.69</v>
      </c>
      <c r="L204" s="236">
        <f>IF(ISNUMBER(Log_Header[[#This Row],[T-Rmf]]),Log_Header[[#This Row],[T-Rmf]],"")</f>
        <v>70</v>
      </c>
      <c r="M204" s="237">
        <f>IFERROR(IF(Table5[[#This Row],[Rmf]]&lt;5,Table5[[#This Row],[Rmf]]*Table5[[#This Row],[T-Rmf]]/Table5[[#This Row],[Tf]],1.75*Table5[[#This Row],[Rmf]]*Table5[[#This Row],[Ts]]/Table5[[#This Row],[Tf]]),"")</f>
        <v>1.4091629033313697</v>
      </c>
      <c r="N204" s="237">
        <f>IFERROR(61+(0.133*Table5[[#This Row],[Tf]]),"")</f>
        <v>72.165423076923076</v>
      </c>
      <c r="O204" s="238">
        <f>IFERROR(POWER(10,(Table5[[#This Row],[SP]]+Table5[[#This Row],[K]]*LOG10(Table5[[#This Row],[Rmf_Tf_Cor]]))/Table5[[#This Row],[K]]),"")</f>
        <v>0.12077254530775483</v>
      </c>
      <c r="P204" s="239">
        <f>IF(ISBLANK(Table5[[#This Row],[SP]]),"",Log_Header[[#This Row],[cf_H2O_Type]])</f>
        <v>1</v>
      </c>
      <c r="Q204" s="238">
        <f>IFERROR(Table5[[#This Row],[Rwe]]*Table5[[#This Row],[cf_H2O_Type]],"")</f>
        <v>0.12077254530775483</v>
      </c>
      <c r="R204" s="238">
        <f>IFERROR(Table5[[#This Row],[Rw]]*Table5[[#This Row],[Tf]]/75,"")</f>
        <v>0.13518562049503197</v>
      </c>
      <c r="S204" s="237">
        <f>IFERROR(10000/Table5[[#This Row],[Rw_75]],"")</f>
        <v>73972.364541297473</v>
      </c>
      <c r="T204" s="239">
        <f>IF(ISBLANK(Table5[[#This Row],[SP]]),"",Log_Header[[#This Row],[ct]])</f>
        <v>0.55000000000000004</v>
      </c>
      <c r="U204" s="240">
        <f>IFERROR(ROUND(Table5[[#This Row],[ct]]*Table5[[#This Row],[Cw_75]],-1),"")</f>
        <v>40680</v>
      </c>
      <c r="V204" s="69"/>
      <c r="W204" s="69"/>
      <c r="Y204" s="29"/>
      <c r="Z204"/>
      <c r="AA204"/>
      <c r="AB204"/>
      <c r="AC204"/>
      <c r="AD204"/>
      <c r="AE204"/>
      <c r="AF204"/>
      <c r="AG204"/>
      <c r="AH204"/>
    </row>
    <row r="205" spans="1:34" ht="12.75" customHeight="1" x14ac:dyDescent="0.25">
      <c r="A205" s="229">
        <f>IF(ISNUMBER(Log_Header[[#This Row],[Seq]]),Log_Header[[#This Row],[Seq]],"")</f>
        <v>197</v>
      </c>
      <c r="B205" s="31">
        <f>IF(ISNUMBER(Log_Header[[#This Row],[BRACS_ID]]),Log_Header[[#This Row],[BRACS_ID]],"")</f>
        <v>21501</v>
      </c>
      <c r="C205" s="31">
        <f>IF(ISNUMBER(Log_Header[[#This Row],[Target_Depth]]),Log_Header[[#This Row],[Target_Depth]],"")</f>
        <v>1315</v>
      </c>
      <c r="D205" s="230">
        <v>-78</v>
      </c>
      <c r="E205" s="231">
        <f>IF(ISBLANK(Table5[[#This Row],[SP]]),"",Log_Header[[#This Row],[Tbh]])</f>
        <v>132</v>
      </c>
      <c r="F205" s="232">
        <f>IF(ISBLANK(Table5[[#This Row],[SP]]),"",Log_Header[[#This Row],[Ts]])</f>
        <v>63</v>
      </c>
      <c r="G205" s="232">
        <f>IF(ISBLANK(Table5[[#This Row],[SP]]),"",Log_Header[[#This Row],[Dt]])</f>
        <v>4186</v>
      </c>
      <c r="H205" s="233">
        <f>IF(ISBLANK(Table5[[#This Row],[SP]]),"",Log_Header[[#This Row],[Gg]])</f>
        <v>1.6483516483516484E-2</v>
      </c>
      <c r="I205" s="232">
        <f>IF(ISBLANK(Table5[[#This Row],[SP]]),"",Log_Header[[#This Row],[Df]])</f>
        <v>1302</v>
      </c>
      <c r="J205" s="234">
        <f>IFERROR((Table5[[#This Row],[Gg]]*Table5[[#This Row],[Df]])+Table5[[#This Row],[Ts]],"")</f>
        <v>84.461538461538467</v>
      </c>
      <c r="K205" s="235">
        <f>IF(ISBLANK(Table5[[#This Row],[SP]]),"",Log_Header[[#This Row],[Rmf]])</f>
        <v>1.69</v>
      </c>
      <c r="L205" s="236">
        <f>IF(ISNUMBER(Log_Header[[#This Row],[T-Rmf]]),Log_Header[[#This Row],[T-Rmf]],"")</f>
        <v>70</v>
      </c>
      <c r="M205" s="237">
        <f>IFERROR(IF(Table5[[#This Row],[Rmf]]&lt;5,Table5[[#This Row],[Rmf]]*Table5[[#This Row],[T-Rmf]]/Table5[[#This Row],[Tf]],1.75*Table5[[#This Row],[Rmf]]*Table5[[#This Row],[Ts]]/Table5[[#This Row],[Tf]]),"")</f>
        <v>1.4006375227686703</v>
      </c>
      <c r="N205" s="237">
        <f>IFERROR(61+(0.133*Table5[[#This Row],[Tf]]),"")</f>
        <v>72.233384615384622</v>
      </c>
      <c r="O205" s="238">
        <f>IFERROR(POWER(10,(Table5[[#This Row],[SP]]+Table5[[#This Row],[K]]*LOG10(Table5[[#This Row],[Rmf_Tf_Cor]]))/Table5[[#This Row],[K]]),"")</f>
        <v>0.11654473312981457</v>
      </c>
      <c r="P205" s="239">
        <f>IF(ISBLANK(Table5[[#This Row],[SP]]),"",Log_Header[[#This Row],[cf_H2O_Type]])</f>
        <v>1</v>
      </c>
      <c r="Q205" s="238">
        <f>IFERROR(Table5[[#This Row],[Rwe]]*Table5[[#This Row],[cf_H2O_Type]],"")</f>
        <v>0.11654473312981457</v>
      </c>
      <c r="R205" s="238">
        <f>IFERROR(Table5[[#This Row],[Rw]]*Table5[[#This Row],[Tf]]/75,"")</f>
        <v>0.13124729946311425</v>
      </c>
      <c r="S205" s="237">
        <f>IFERROR(10000/Table5[[#This Row],[Rw_75]],"")</f>
        <v>76192.043881332589</v>
      </c>
      <c r="T205" s="239">
        <f>IF(ISBLANK(Table5[[#This Row],[SP]]),"",Log_Header[[#This Row],[ct]])</f>
        <v>0.55000000000000004</v>
      </c>
      <c r="U205" s="240">
        <f>IFERROR(ROUND(Table5[[#This Row],[ct]]*Table5[[#This Row],[Cw_75]],-1),"")</f>
        <v>41910</v>
      </c>
      <c r="V205" s="69"/>
      <c r="W205" s="69"/>
      <c r="Y205" s="29"/>
      <c r="Z205"/>
      <c r="AA205"/>
      <c r="AB205"/>
      <c r="AC205"/>
      <c r="AD205"/>
      <c r="AE205"/>
      <c r="AF205"/>
      <c r="AG205"/>
      <c r="AH205"/>
    </row>
    <row r="206" spans="1:34" ht="12.75" customHeight="1" x14ac:dyDescent="0.25">
      <c r="A206" s="229">
        <f>IF(ISNUMBER(Log_Header[[#This Row],[Seq]]),Log_Header[[#This Row],[Seq]],"")</f>
        <v>198</v>
      </c>
      <c r="B206" s="31">
        <f>IF(ISNUMBER(Log_Header[[#This Row],[BRACS_ID]]),Log_Header[[#This Row],[BRACS_ID]],"")</f>
        <v>21499</v>
      </c>
      <c r="C206" s="31">
        <f>IF(ISNUMBER(Log_Header[[#This Row],[Target_Depth]]),Log_Header[[#This Row],[Target_Depth]],"")</f>
        <v>990</v>
      </c>
      <c r="D206" s="230">
        <v>-74</v>
      </c>
      <c r="E206" s="231">
        <f>IF(ISBLANK(Table5[[#This Row],[SP]]),"",Log_Header[[#This Row],[Tbh]])</f>
        <v>100</v>
      </c>
      <c r="F206" s="232">
        <f>IF(ISBLANK(Table5[[#This Row],[SP]]),"",Log_Header[[#This Row],[Ts]])</f>
        <v>63</v>
      </c>
      <c r="G206" s="232">
        <f>IF(ISBLANK(Table5[[#This Row],[SP]]),"",Log_Header[[#This Row],[Dt]])</f>
        <v>1156</v>
      </c>
      <c r="H206" s="233">
        <f>IF(ISBLANK(Table5[[#This Row],[SP]]),"",Log_Header[[#This Row],[Gg]])</f>
        <v>3.2006920415224911E-2</v>
      </c>
      <c r="I206" s="232">
        <f>IF(ISBLANK(Table5[[#This Row],[SP]]),"",Log_Header[[#This Row],[Df]])</f>
        <v>980</v>
      </c>
      <c r="J206" s="234">
        <f>IFERROR((Table5[[#This Row],[Gg]]*Table5[[#This Row],[Df]])+Table5[[#This Row],[Ts]],"")</f>
        <v>94.366782006920417</v>
      </c>
      <c r="K206" s="235">
        <f>IF(ISBLANK(Table5[[#This Row],[SP]]),"",Log_Header[[#This Row],[Rmf]])</f>
        <v>4.2</v>
      </c>
      <c r="L206" s="236">
        <f>IF(ISNUMBER(Log_Header[[#This Row],[T-Rmf]]),Log_Header[[#This Row],[T-Rmf]],"")</f>
        <v>76</v>
      </c>
      <c r="M206" s="237">
        <f>IFERROR(IF(Table5[[#This Row],[Rmf]]&lt;5,Table5[[#This Row],[Rmf]]*Table5[[#This Row],[T-Rmf]]/Table5[[#This Row],[Tf]],1.75*Table5[[#This Row],[Rmf]]*Table5[[#This Row],[Ts]]/Table5[[#This Row],[Tf]]),"")</f>
        <v>3.3825462012320329</v>
      </c>
      <c r="N206" s="237">
        <f>IFERROR(61+(0.133*Table5[[#This Row],[Tf]]),"")</f>
        <v>73.550782006920414</v>
      </c>
      <c r="O206" s="238">
        <f>IFERROR(POWER(10,(Table5[[#This Row],[SP]]+Table5[[#This Row],[K]]*LOG10(Table5[[#This Row],[Rmf_Tf_Cor]]))/Table5[[#This Row],[K]]),"")</f>
        <v>0.33353095546537603</v>
      </c>
      <c r="P206" s="239">
        <f>IF(ISBLANK(Table5[[#This Row],[SP]]),"",Log_Header[[#This Row],[cf_H2O_Type]])</f>
        <v>1</v>
      </c>
      <c r="Q206" s="238">
        <f>IFERROR(Table5[[#This Row],[Rwe]]*Table5[[#This Row],[cf_H2O_Type]],"")</f>
        <v>0.33353095546537603</v>
      </c>
      <c r="R206" s="238">
        <f>IFERROR(Table5[[#This Row],[Rw]]*Table5[[#This Row],[Tf]]/75,"")</f>
        <v>0.41965657289281361</v>
      </c>
      <c r="S206" s="237">
        <f>IFERROR(10000/Table5[[#This Row],[Rw_75]],"")</f>
        <v>23829.008398622522</v>
      </c>
      <c r="T206" s="239">
        <f>IF(ISBLANK(Table5[[#This Row],[SP]]),"",Log_Header[[#This Row],[ct]])</f>
        <v>0.55000000000000004</v>
      </c>
      <c r="U206" s="240">
        <f>IFERROR(ROUND(Table5[[#This Row],[ct]]*Table5[[#This Row],[Cw_75]],-1),"")</f>
        <v>13110</v>
      </c>
      <c r="V206" s="69"/>
      <c r="W206" s="69"/>
      <c r="Y206" s="29"/>
      <c r="Z206"/>
      <c r="AA206"/>
      <c r="AB206"/>
      <c r="AC206"/>
      <c r="AD206"/>
      <c r="AE206"/>
      <c r="AF206"/>
      <c r="AG206"/>
      <c r="AH206"/>
    </row>
    <row r="207" spans="1:34" ht="12.75" customHeight="1" x14ac:dyDescent="0.25">
      <c r="A207" s="229">
        <f>IF(ISNUMBER(Log_Header[[#This Row],[Seq]]),Log_Header[[#This Row],[Seq]],"")</f>
        <v>199</v>
      </c>
      <c r="B207" s="31">
        <f>IF(ISNUMBER(Log_Header[[#This Row],[BRACS_ID]]),Log_Header[[#This Row],[BRACS_ID]],"")</f>
        <v>21538</v>
      </c>
      <c r="C207" s="31" t="str">
        <f>IF(ISNUMBER(Log_Header[[#This Row],[Target_Depth]]),Log_Header[[#This Row],[Target_Depth]],"")</f>
        <v/>
      </c>
      <c r="D207" s="230"/>
      <c r="E207" s="231" t="str">
        <f>IF(ISBLANK(Table5[[#This Row],[SP]]),"",Log_Header[[#This Row],[Tbh]])</f>
        <v/>
      </c>
      <c r="F207" s="232" t="str">
        <f>IF(ISBLANK(Table5[[#This Row],[SP]]),"",Log_Header[[#This Row],[Ts]])</f>
        <v/>
      </c>
      <c r="G207" s="232" t="str">
        <f>IF(ISBLANK(Table5[[#This Row],[SP]]),"",Log_Header[[#This Row],[Dt]])</f>
        <v/>
      </c>
      <c r="H207" s="233" t="str">
        <f>IF(ISBLANK(Table5[[#This Row],[SP]]),"",Log_Header[[#This Row],[Gg]])</f>
        <v/>
      </c>
      <c r="I207" s="232" t="str">
        <f>IF(ISBLANK(Table5[[#This Row],[SP]]),"",Log_Header[[#This Row],[Df]])</f>
        <v/>
      </c>
      <c r="J207" s="234" t="str">
        <f>IFERROR((Table5[[#This Row],[Gg]]*Table5[[#This Row],[Df]])+Table5[[#This Row],[Ts]],"")</f>
        <v/>
      </c>
      <c r="K207" s="235" t="str">
        <f>IF(ISBLANK(Table5[[#This Row],[SP]]),"",Log_Header[[#This Row],[Rmf]])</f>
        <v/>
      </c>
      <c r="L207" s="236">
        <f>IF(ISNUMBER(Log_Header[[#This Row],[T-Rmf]]),Log_Header[[#This Row],[T-Rmf]],"")</f>
        <v>75</v>
      </c>
      <c r="M207" s="237" t="str">
        <f>IFERROR(IF(Table5[[#This Row],[Rmf]]&lt;5,Table5[[#This Row],[Rmf]]*Table5[[#This Row],[T-Rmf]]/Table5[[#This Row],[Tf]],1.75*Table5[[#This Row],[Rmf]]*Table5[[#This Row],[Ts]]/Table5[[#This Row],[Tf]]),"")</f>
        <v/>
      </c>
      <c r="N207" s="237" t="str">
        <f>IFERROR(61+(0.133*Table5[[#This Row],[Tf]]),"")</f>
        <v/>
      </c>
      <c r="O207" s="238" t="str">
        <f>IFERROR(POWER(10,(Table5[[#This Row],[SP]]+Table5[[#This Row],[K]]*LOG10(Table5[[#This Row],[Rmf_Tf_Cor]]))/Table5[[#This Row],[K]]),"")</f>
        <v/>
      </c>
      <c r="P207" s="239" t="str">
        <f>IF(ISBLANK(Table5[[#This Row],[SP]]),"",Log_Header[[#This Row],[cf_H2O_Type]])</f>
        <v/>
      </c>
      <c r="Q207" s="238" t="str">
        <f>IFERROR(Table5[[#This Row],[Rwe]]*Table5[[#This Row],[cf_H2O_Type]],"")</f>
        <v/>
      </c>
      <c r="R207" s="238" t="str">
        <f>IFERROR(Table5[[#This Row],[Rw]]*Table5[[#This Row],[Tf]]/75,"")</f>
        <v/>
      </c>
      <c r="S207" s="237" t="str">
        <f>IFERROR(10000/Table5[[#This Row],[Rw_75]],"")</f>
        <v/>
      </c>
      <c r="T207" s="239" t="str">
        <f>IF(ISBLANK(Table5[[#This Row],[SP]]),"",Log_Header[[#This Row],[ct]])</f>
        <v/>
      </c>
      <c r="U207" s="240" t="str">
        <f>IFERROR(ROUND(Table5[[#This Row],[ct]]*Table5[[#This Row],[Cw_75]],-1),"")</f>
        <v/>
      </c>
      <c r="V207" s="69"/>
      <c r="W207" s="69"/>
      <c r="Y207" s="29"/>
      <c r="Z207"/>
      <c r="AA207"/>
      <c r="AB207"/>
      <c r="AC207"/>
      <c r="AD207"/>
      <c r="AE207"/>
      <c r="AF207"/>
      <c r="AG207"/>
      <c r="AH207"/>
    </row>
    <row r="208" spans="1:34" ht="12.75" customHeight="1" x14ac:dyDescent="0.25">
      <c r="A208" s="229">
        <f>IF(ISNUMBER(Log_Header[[#This Row],[Seq]]),Log_Header[[#This Row],[Seq]],"")</f>
        <v>200</v>
      </c>
      <c r="B208" s="31">
        <f>IF(ISNUMBER(Log_Header[[#This Row],[BRACS_ID]]),Log_Header[[#This Row],[BRACS_ID]],"")</f>
        <v>21504</v>
      </c>
      <c r="C208" s="31">
        <f>IF(ISNUMBER(Log_Header[[#This Row],[Target_Depth]]),Log_Header[[#This Row],[Target_Depth]],"")</f>
        <v>1095</v>
      </c>
      <c r="D208" s="230">
        <v>-14</v>
      </c>
      <c r="E208" s="231">
        <f>IF(ISBLANK(Table5[[#This Row],[SP]]),"",Log_Header[[#This Row],[Tbh]])</f>
        <v>128</v>
      </c>
      <c r="F208" s="232">
        <f>IF(ISBLANK(Table5[[#This Row],[SP]]),"",Log_Header[[#This Row],[Ts]])</f>
        <v>63</v>
      </c>
      <c r="G208" s="232">
        <f>IF(ISBLANK(Table5[[#This Row],[SP]]),"",Log_Header[[#This Row],[Dt]])</f>
        <v>3499</v>
      </c>
      <c r="H208" s="233">
        <f>IF(ISBLANK(Table5[[#This Row],[SP]]),"",Log_Header[[#This Row],[Gg]])</f>
        <v>1.8576736210345814E-2</v>
      </c>
      <c r="I208" s="232">
        <f>IF(ISBLANK(Table5[[#This Row],[SP]]),"",Log_Header[[#This Row],[Df]])</f>
        <v>1081</v>
      </c>
      <c r="J208" s="234">
        <f>IFERROR((Table5[[#This Row],[Gg]]*Table5[[#This Row],[Df]])+Table5[[#This Row],[Ts]],"")</f>
        <v>83.081451843383832</v>
      </c>
      <c r="K208" s="235">
        <f>IF(ISBLANK(Table5[[#This Row],[SP]]),"",Log_Header[[#This Row],[Rmf]])</f>
        <v>1.0900000000000001</v>
      </c>
      <c r="L208" s="236">
        <f>IF(ISNUMBER(Log_Header[[#This Row],[T-Rmf]]),Log_Header[[#This Row],[T-Rmf]],"")</f>
        <v>128</v>
      </c>
      <c r="M208" s="237">
        <f>IFERROR(IF(Table5[[#This Row],[Rmf]]&lt;5,Table5[[#This Row],[Rmf]]*Table5[[#This Row],[T-Rmf]]/Table5[[#This Row],[Tf]],1.75*Table5[[#This Row],[Rmf]]*Table5[[#This Row],[Ts]]/Table5[[#This Row],[Tf]]),"")</f>
        <v>1.6793158629799587</v>
      </c>
      <c r="N208" s="237">
        <f>IFERROR(61+(0.133*Table5[[#This Row],[Tf]]),"")</f>
        <v>72.049833095170044</v>
      </c>
      <c r="O208" s="238">
        <f>IFERROR(POWER(10,(Table5[[#This Row],[SP]]+Table5[[#This Row],[K]]*LOG10(Table5[[#This Row],[Rmf_Tf_Cor]]))/Table5[[#This Row],[K]]),"")</f>
        <v>1.0735503873806911</v>
      </c>
      <c r="P208" s="239">
        <f>IF(ISBLANK(Table5[[#This Row],[SP]]),"",Log_Header[[#This Row],[cf_H2O_Type]])</f>
        <v>1</v>
      </c>
      <c r="Q208" s="238">
        <f>IFERROR(Table5[[#This Row],[Rwe]]*Table5[[#This Row],[cf_H2O_Type]],"")</f>
        <v>1.0735503873806911</v>
      </c>
      <c r="R208" s="238">
        <f>IFERROR(Table5[[#This Row],[Rw]]*Table5[[#This Row],[Tf]]/75,"")</f>
        <v>1.1892283308081992</v>
      </c>
      <c r="S208" s="237">
        <f>IFERROR(10000/Table5[[#This Row],[Rw_75]],"")</f>
        <v>8408.8141368142515</v>
      </c>
      <c r="T208" s="239">
        <f>IF(ISBLANK(Table5[[#This Row],[SP]]),"",Log_Header[[#This Row],[ct]])</f>
        <v>0.55000000000000004</v>
      </c>
      <c r="U208" s="240">
        <f>IFERROR(ROUND(Table5[[#This Row],[ct]]*Table5[[#This Row],[Cw_75]],-1),"")</f>
        <v>4620</v>
      </c>
      <c r="V208" s="69"/>
      <c r="W208" s="69"/>
      <c r="Y208" s="29"/>
      <c r="Z208"/>
      <c r="AA208"/>
      <c r="AB208"/>
      <c r="AC208"/>
      <c r="AD208"/>
      <c r="AE208"/>
      <c r="AF208"/>
      <c r="AG208"/>
      <c r="AH208"/>
    </row>
    <row r="209" spans="1:34" ht="12.75" customHeight="1" x14ac:dyDescent="0.25">
      <c r="A209" s="229">
        <f>IF(ISNUMBER(Log_Header[[#This Row],[Seq]]),Log_Header[[#This Row],[Seq]],"")</f>
        <v>201</v>
      </c>
      <c r="B209" s="31">
        <f>IF(ISNUMBER(Log_Header[[#This Row],[BRACS_ID]]),Log_Header[[#This Row],[BRACS_ID]],"")</f>
        <v>21504</v>
      </c>
      <c r="C209" s="31">
        <f>IF(ISNUMBER(Log_Header[[#This Row],[Target_Depth]]),Log_Header[[#This Row],[Target_Depth]],"")</f>
        <v>1120</v>
      </c>
      <c r="D209" s="230">
        <v>-17</v>
      </c>
      <c r="E209" s="231">
        <f>IF(ISBLANK(Table5[[#This Row],[SP]]),"",Log_Header[[#This Row],[Tbh]])</f>
        <v>128</v>
      </c>
      <c r="F209" s="232">
        <f>IF(ISBLANK(Table5[[#This Row],[SP]]),"",Log_Header[[#This Row],[Ts]])</f>
        <v>63</v>
      </c>
      <c r="G209" s="232">
        <f>IF(ISBLANK(Table5[[#This Row],[SP]]),"",Log_Header[[#This Row],[Dt]])</f>
        <v>3499</v>
      </c>
      <c r="H209" s="233">
        <f>IF(ISBLANK(Table5[[#This Row],[SP]]),"",Log_Header[[#This Row],[Gg]])</f>
        <v>1.8576736210345814E-2</v>
      </c>
      <c r="I209" s="232">
        <f>IF(ISBLANK(Table5[[#This Row],[SP]]),"",Log_Header[[#This Row],[Df]])</f>
        <v>1106</v>
      </c>
      <c r="J209" s="234">
        <f>IFERROR((Table5[[#This Row],[Gg]]*Table5[[#This Row],[Df]])+Table5[[#This Row],[Ts]],"")</f>
        <v>83.545870248642473</v>
      </c>
      <c r="K209" s="235">
        <f>IF(ISBLANK(Table5[[#This Row],[SP]]),"",Log_Header[[#This Row],[Rmf]])</f>
        <v>1.0900000000000001</v>
      </c>
      <c r="L209" s="236">
        <f>IF(ISNUMBER(Log_Header[[#This Row],[T-Rmf]]),Log_Header[[#This Row],[T-Rmf]],"")</f>
        <v>128</v>
      </c>
      <c r="M209" s="237">
        <f>IFERROR(IF(Table5[[#This Row],[Rmf]]&lt;5,Table5[[#This Row],[Rmf]]*Table5[[#This Row],[T-Rmf]]/Table5[[#This Row],[Tf]],1.75*Table5[[#This Row],[Rmf]]*Table5[[#This Row],[Ts]]/Table5[[#This Row],[Tf]]),"")</f>
        <v>1.6699808091623423</v>
      </c>
      <c r="N209" s="237">
        <f>IFERROR(61+(0.133*Table5[[#This Row],[Tf]]),"")</f>
        <v>72.111600743069445</v>
      </c>
      <c r="O209" s="238">
        <f>IFERROR(POWER(10,(Table5[[#This Row],[SP]]+Table5[[#This Row],[K]]*LOG10(Table5[[#This Row],[Rmf_Tf_Cor]]))/Table5[[#This Row],[K]]),"")</f>
        <v>0.97043349403255441</v>
      </c>
      <c r="P209" s="239">
        <f>IF(ISBLANK(Table5[[#This Row],[SP]]),"",Log_Header[[#This Row],[cf_H2O_Type]])</f>
        <v>1</v>
      </c>
      <c r="Q209" s="238">
        <f>IFERROR(Table5[[#This Row],[Rwe]]*Table5[[#This Row],[cf_H2O_Type]],"")</f>
        <v>0.97043349403255441</v>
      </c>
      <c r="R209" s="238">
        <f>IFERROR(Table5[[#This Row],[Rw]]*Table5[[#This Row],[Tf]]/75,"")</f>
        <v>1.0810094770317407</v>
      </c>
      <c r="S209" s="237">
        <f>IFERROR(10000/Table5[[#This Row],[Rw_75]],"")</f>
        <v>9250.6127027287657</v>
      </c>
      <c r="T209" s="239">
        <f>IF(ISBLANK(Table5[[#This Row],[SP]]),"",Log_Header[[#This Row],[ct]])</f>
        <v>0.55000000000000004</v>
      </c>
      <c r="U209" s="240">
        <f>IFERROR(ROUND(Table5[[#This Row],[ct]]*Table5[[#This Row],[Cw_75]],-1),"")</f>
        <v>5090</v>
      </c>
      <c r="V209" s="69"/>
      <c r="W209" s="69"/>
      <c r="Y209" s="29"/>
      <c r="Z209"/>
      <c r="AA209"/>
      <c r="AB209"/>
      <c r="AC209"/>
      <c r="AD209"/>
      <c r="AE209"/>
      <c r="AF209"/>
      <c r="AG209"/>
      <c r="AH209"/>
    </row>
    <row r="210" spans="1:34" ht="12.75" customHeight="1" x14ac:dyDescent="0.25">
      <c r="A210" s="229">
        <f>IF(ISNUMBER(Log_Header[[#This Row],[Seq]]),Log_Header[[#This Row],[Seq]],"")</f>
        <v>202</v>
      </c>
      <c r="B210" s="31">
        <f>IF(ISNUMBER(Log_Header[[#This Row],[BRACS_ID]]),Log_Header[[#This Row],[BRACS_ID]],"")</f>
        <v>21536</v>
      </c>
      <c r="C210" s="31" t="str">
        <f>IF(ISNUMBER(Log_Header[[#This Row],[Target_Depth]]),Log_Header[[#This Row],[Target_Depth]],"")</f>
        <v/>
      </c>
      <c r="D210" s="230"/>
      <c r="E210" s="231" t="str">
        <f>IF(ISBLANK(Table5[[#This Row],[SP]]),"",Log_Header[[#This Row],[Tbh]])</f>
        <v/>
      </c>
      <c r="F210" s="232" t="str">
        <f>IF(ISBLANK(Table5[[#This Row],[SP]]),"",Log_Header[[#This Row],[Ts]])</f>
        <v/>
      </c>
      <c r="G210" s="232" t="str">
        <f>IF(ISBLANK(Table5[[#This Row],[SP]]),"",Log_Header[[#This Row],[Dt]])</f>
        <v/>
      </c>
      <c r="H210" s="233" t="str">
        <f>IF(ISBLANK(Table5[[#This Row],[SP]]),"",Log_Header[[#This Row],[Gg]])</f>
        <v/>
      </c>
      <c r="I210" s="232" t="str">
        <f>IF(ISBLANK(Table5[[#This Row],[SP]]),"",Log_Header[[#This Row],[Df]])</f>
        <v/>
      </c>
      <c r="J210" s="234" t="str">
        <f>IFERROR((Table5[[#This Row],[Gg]]*Table5[[#This Row],[Df]])+Table5[[#This Row],[Ts]],"")</f>
        <v/>
      </c>
      <c r="K210" s="235" t="str">
        <f>IF(ISBLANK(Table5[[#This Row],[SP]]),"",Log_Header[[#This Row],[Rmf]])</f>
        <v/>
      </c>
      <c r="L210" s="236">
        <f>IF(ISNUMBER(Log_Header[[#This Row],[T-Rmf]]),Log_Header[[#This Row],[T-Rmf]],"")</f>
        <v>75</v>
      </c>
      <c r="M210" s="237" t="str">
        <f>IFERROR(IF(Table5[[#This Row],[Rmf]]&lt;5,Table5[[#This Row],[Rmf]]*Table5[[#This Row],[T-Rmf]]/Table5[[#This Row],[Tf]],1.75*Table5[[#This Row],[Rmf]]*Table5[[#This Row],[Ts]]/Table5[[#This Row],[Tf]]),"")</f>
        <v/>
      </c>
      <c r="N210" s="237" t="str">
        <f>IFERROR(61+(0.133*Table5[[#This Row],[Tf]]),"")</f>
        <v/>
      </c>
      <c r="O210" s="238" t="str">
        <f>IFERROR(POWER(10,(Table5[[#This Row],[SP]]+Table5[[#This Row],[K]]*LOG10(Table5[[#This Row],[Rmf_Tf_Cor]]))/Table5[[#This Row],[K]]),"")</f>
        <v/>
      </c>
      <c r="P210" s="239" t="str">
        <f>IF(ISBLANK(Table5[[#This Row],[SP]]),"",Log_Header[[#This Row],[cf_H2O_Type]])</f>
        <v/>
      </c>
      <c r="Q210" s="238" t="str">
        <f>IFERROR(Table5[[#This Row],[Rwe]]*Table5[[#This Row],[cf_H2O_Type]],"")</f>
        <v/>
      </c>
      <c r="R210" s="238" t="str">
        <f>IFERROR(Table5[[#This Row],[Rw]]*Table5[[#This Row],[Tf]]/75,"")</f>
        <v/>
      </c>
      <c r="S210" s="237" t="str">
        <f>IFERROR(10000/Table5[[#This Row],[Rw_75]],"")</f>
        <v/>
      </c>
      <c r="T210" s="239" t="str">
        <f>IF(ISBLANK(Table5[[#This Row],[SP]]),"",Log_Header[[#This Row],[ct]])</f>
        <v/>
      </c>
      <c r="U210" s="240" t="str">
        <f>IFERROR(ROUND(Table5[[#This Row],[ct]]*Table5[[#This Row],[Cw_75]],-1),"")</f>
        <v/>
      </c>
      <c r="V210" s="69"/>
      <c r="W210" s="69"/>
      <c r="Y210" s="29"/>
      <c r="Z210"/>
      <c r="AA210"/>
      <c r="AB210"/>
      <c r="AC210"/>
      <c r="AD210"/>
      <c r="AE210"/>
      <c r="AF210"/>
      <c r="AG210"/>
      <c r="AH210"/>
    </row>
    <row r="211" spans="1:34" ht="12.75" customHeight="1" x14ac:dyDescent="0.25">
      <c r="A211" s="229">
        <f>IF(ISNUMBER(Log_Header[[#This Row],[Seq]]),Log_Header[[#This Row],[Seq]],"")</f>
        <v>203</v>
      </c>
      <c r="B211" s="31">
        <f>IF(ISNUMBER(Log_Header[[#This Row],[BRACS_ID]]),Log_Header[[#This Row],[BRACS_ID]],"")</f>
        <v>21527</v>
      </c>
      <c r="C211" s="31">
        <f>IF(ISNUMBER(Log_Header[[#This Row],[Target_Depth]]),Log_Header[[#This Row],[Target_Depth]],"")</f>
        <v>1045</v>
      </c>
      <c r="D211" s="230">
        <v>-25</v>
      </c>
      <c r="E211" s="231">
        <f>IF(ISBLANK(Table5[[#This Row],[SP]]),"",Log_Header[[#This Row],[Tbh]])</f>
        <v>130</v>
      </c>
      <c r="F211" s="232">
        <f>IF(ISBLANK(Table5[[#This Row],[SP]]),"",Log_Header[[#This Row],[Ts]])</f>
        <v>63</v>
      </c>
      <c r="G211" s="232">
        <f>IF(ISBLANK(Table5[[#This Row],[SP]]),"",Log_Header[[#This Row],[Dt]])</f>
        <v>3709</v>
      </c>
      <c r="H211" s="233">
        <f>IF(ISBLANK(Table5[[#This Row],[SP]]),"",Log_Header[[#This Row],[Gg]])</f>
        <v>1.8064168239417634E-2</v>
      </c>
      <c r="I211" s="232">
        <f>IF(ISBLANK(Table5[[#This Row],[SP]]),"",Log_Header[[#This Row],[Df]])</f>
        <v>1035</v>
      </c>
      <c r="J211" s="234">
        <f>IFERROR((Table5[[#This Row],[Gg]]*Table5[[#This Row],[Df]])+Table5[[#This Row],[Ts]],"")</f>
        <v>81.696414127797254</v>
      </c>
      <c r="K211" s="235">
        <f>IF(ISBLANK(Table5[[#This Row],[SP]]),"",Log_Header[[#This Row],[Rmf]])</f>
        <v>3.8</v>
      </c>
      <c r="L211" s="236">
        <f>IF(ISNUMBER(Log_Header[[#This Row],[T-Rmf]]),Log_Header[[#This Row],[T-Rmf]],"")</f>
        <v>60</v>
      </c>
      <c r="M211" s="237">
        <f>IFERROR(IF(Table5[[#This Row],[Rmf]]&lt;5,Table5[[#This Row],[Rmf]]*Table5[[#This Row],[T-Rmf]]/Table5[[#This Row],[Tf]],1.75*Table5[[#This Row],[Rmf]]*Table5[[#This Row],[Ts]]/Table5[[#This Row],[Tf]]),"")</f>
        <v>2.7908201655379985</v>
      </c>
      <c r="N211" s="237">
        <f>IFERROR(61+(0.133*Table5[[#This Row],[Tf]]),"")</f>
        <v>71.865623078997032</v>
      </c>
      <c r="O211" s="238">
        <f>IFERROR(POWER(10,(Table5[[#This Row],[SP]]+Table5[[#This Row],[K]]*LOG10(Table5[[#This Row],[Rmf_Tf_Cor]]))/Table5[[#This Row],[K]]),"")</f>
        <v>1.2527383757754624</v>
      </c>
      <c r="P211" s="239">
        <f>IF(ISBLANK(Table5[[#This Row],[SP]]),"",Log_Header[[#This Row],[cf_H2O_Type]])</f>
        <v>1</v>
      </c>
      <c r="Q211" s="238">
        <f>IFERROR(Table5[[#This Row],[Rwe]]*Table5[[#This Row],[cf_H2O_Type]],"")</f>
        <v>1.2527383757754624</v>
      </c>
      <c r="R211" s="238">
        <f>IFERROR(Table5[[#This Row],[Rw]]*Table5[[#This Row],[Tf]]/75,"")</f>
        <v>1.3645897752151503</v>
      </c>
      <c r="S211" s="237">
        <f>IFERROR(10000/Table5[[#This Row],[Rw_75]],"")</f>
        <v>7328.2096800288082</v>
      </c>
      <c r="T211" s="239">
        <f>IF(ISBLANK(Table5[[#This Row],[SP]]),"",Log_Header[[#This Row],[ct]])</f>
        <v>0.55000000000000004</v>
      </c>
      <c r="U211" s="240">
        <f>IFERROR(ROUND(Table5[[#This Row],[ct]]*Table5[[#This Row],[Cw_75]],-1),"")</f>
        <v>4030</v>
      </c>
      <c r="V211" s="69"/>
      <c r="W211" s="69"/>
      <c r="Y211" s="29"/>
      <c r="Z211"/>
      <c r="AA211"/>
      <c r="AB211"/>
      <c r="AC211"/>
      <c r="AD211"/>
      <c r="AE211"/>
      <c r="AF211"/>
      <c r="AG211"/>
      <c r="AH211"/>
    </row>
    <row r="212" spans="1:34" ht="12.75" customHeight="1" x14ac:dyDescent="0.25">
      <c r="A212" s="229">
        <f>IF(ISNUMBER(Log_Header[[#This Row],[Seq]]),Log_Header[[#This Row],[Seq]],"")</f>
        <v>204</v>
      </c>
      <c r="B212" s="31">
        <f>IF(ISNUMBER(Log_Header[[#This Row],[BRACS_ID]]),Log_Header[[#This Row],[BRACS_ID]],"")</f>
        <v>21494</v>
      </c>
      <c r="C212" s="31" t="str">
        <f>IF(ISNUMBER(Log_Header[[#This Row],[Target_Depth]]),Log_Header[[#This Row],[Target_Depth]],"")</f>
        <v/>
      </c>
      <c r="D212" s="230"/>
      <c r="E212" s="231" t="str">
        <f>IF(ISBLANK(Table5[[#This Row],[SP]]),"",Log_Header[[#This Row],[Tbh]])</f>
        <v/>
      </c>
      <c r="F212" s="232" t="str">
        <f>IF(ISBLANK(Table5[[#This Row],[SP]]),"",Log_Header[[#This Row],[Ts]])</f>
        <v/>
      </c>
      <c r="G212" s="232" t="str">
        <f>IF(ISBLANK(Table5[[#This Row],[SP]]),"",Log_Header[[#This Row],[Dt]])</f>
        <v/>
      </c>
      <c r="H212" s="233" t="str">
        <f>IF(ISBLANK(Table5[[#This Row],[SP]]),"",Log_Header[[#This Row],[Gg]])</f>
        <v/>
      </c>
      <c r="I212" s="232" t="str">
        <f>IF(ISBLANK(Table5[[#This Row],[SP]]),"",Log_Header[[#This Row],[Df]])</f>
        <v/>
      </c>
      <c r="J212" s="234" t="str">
        <f>IFERROR((Table5[[#This Row],[Gg]]*Table5[[#This Row],[Df]])+Table5[[#This Row],[Ts]],"")</f>
        <v/>
      </c>
      <c r="K212" s="235" t="str">
        <f>IF(ISBLANK(Table5[[#This Row],[SP]]),"",Log_Header[[#This Row],[Rmf]])</f>
        <v/>
      </c>
      <c r="L212" s="236" t="str">
        <f>IF(ISNUMBER(Log_Header[[#This Row],[T-Rmf]]),Log_Header[[#This Row],[T-Rmf]],"")</f>
        <v/>
      </c>
      <c r="M21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12" s="237" t="str">
        <f>IFERROR(61+(0.133*Table5[[#This Row],[Tf]]),"")</f>
        <v/>
      </c>
      <c r="O212" s="238" t="str">
        <f>IFERROR(POWER(10,(Table5[[#This Row],[SP]]+Table5[[#This Row],[K]]*LOG10(Table5[[#This Row],[Rmf_Tf_Cor]]))/Table5[[#This Row],[K]]),"")</f>
        <v/>
      </c>
      <c r="P212" s="239" t="str">
        <f>IF(ISBLANK(Table5[[#This Row],[SP]]),"",Log_Header[[#This Row],[cf_H2O_Type]])</f>
        <v/>
      </c>
      <c r="Q212" s="238" t="str">
        <f>IFERROR(Table5[[#This Row],[Rwe]]*Table5[[#This Row],[cf_H2O_Type]],"")</f>
        <v/>
      </c>
      <c r="R212" s="238" t="str">
        <f>IFERROR(Table5[[#This Row],[Rw]]*Table5[[#This Row],[Tf]]/75,"")</f>
        <v/>
      </c>
      <c r="S212" s="237" t="str">
        <f>IFERROR(10000/Table5[[#This Row],[Rw_75]],"")</f>
        <v/>
      </c>
      <c r="T212" s="239" t="str">
        <f>IF(ISBLANK(Table5[[#This Row],[SP]]),"",Log_Header[[#This Row],[ct]])</f>
        <v/>
      </c>
      <c r="U212" s="240" t="str">
        <f>IFERROR(ROUND(Table5[[#This Row],[ct]]*Table5[[#This Row],[Cw_75]],-1),"")</f>
        <v/>
      </c>
      <c r="V212" s="69"/>
      <c r="W212" s="69"/>
      <c r="Y212" s="29"/>
      <c r="Z212"/>
      <c r="AA212"/>
      <c r="AB212"/>
      <c r="AC212"/>
      <c r="AD212"/>
      <c r="AE212"/>
      <c r="AF212"/>
      <c r="AG212"/>
      <c r="AH212"/>
    </row>
    <row r="213" spans="1:34" ht="12.75" customHeight="1" x14ac:dyDescent="0.25">
      <c r="A213" s="229">
        <f>IF(ISNUMBER(Log_Header[[#This Row],[Seq]]),Log_Header[[#This Row],[Seq]],"")</f>
        <v>205</v>
      </c>
      <c r="B213" s="31">
        <f>IF(ISNUMBER(Log_Header[[#This Row],[BRACS_ID]]),Log_Header[[#This Row],[BRACS_ID]],"")</f>
        <v>21470</v>
      </c>
      <c r="C213" s="31">
        <f>IF(ISNUMBER(Log_Header[[#This Row],[Target_Depth]]),Log_Header[[#This Row],[Target_Depth]],"")</f>
        <v>1281</v>
      </c>
      <c r="D213" s="230">
        <v>-55</v>
      </c>
      <c r="E213" s="231">
        <f>IF(ISBLANK(Table5[[#This Row],[SP]]),"",Log_Header[[#This Row],[Tbh]])</f>
        <v>148</v>
      </c>
      <c r="F213" s="232">
        <f>IF(ISBLANK(Table5[[#This Row],[SP]]),"",Log_Header[[#This Row],[Ts]])</f>
        <v>63</v>
      </c>
      <c r="G213" s="232">
        <f>IF(ISBLANK(Table5[[#This Row],[SP]]),"",Log_Header[[#This Row],[Dt]])</f>
        <v>4156</v>
      </c>
      <c r="H213" s="233">
        <f>IF(ISBLANK(Table5[[#This Row],[SP]]),"",Log_Header[[#This Row],[Gg]])</f>
        <v>2.045235803657363E-2</v>
      </c>
      <c r="I213" s="232">
        <f>IF(ISBLANK(Table5[[#This Row],[SP]]),"",Log_Header[[#This Row],[Df]])</f>
        <v>1281</v>
      </c>
      <c r="J213" s="234">
        <f>IFERROR((Table5[[#This Row],[Gg]]*Table5[[#This Row],[Df]])+Table5[[#This Row],[Ts]],"")</f>
        <v>89.19947064485082</v>
      </c>
      <c r="K213" s="235">
        <f>IF(ISBLANK(Table5[[#This Row],[SP]]),"",Log_Header[[#This Row],[Rmf]])</f>
        <v>2.7</v>
      </c>
      <c r="L213" s="236">
        <f>IF(ISNUMBER(Log_Header[[#This Row],[T-Rmf]]),Log_Header[[#This Row],[T-Rmf]],"")</f>
        <v>77</v>
      </c>
      <c r="M213" s="237">
        <f>IFERROR(IF(Table5[[#This Row],[Rmf]]&lt;5,Table5[[#This Row],[Rmf]]*Table5[[#This Row],[T-Rmf]]/Table5[[#This Row],[Tf]],1.75*Table5[[#This Row],[Rmf]]*Table5[[#This Row],[Ts]]/Table5[[#This Row],[Tf]]),"")</f>
        <v>2.3307313204554467</v>
      </c>
      <c r="N213" s="237">
        <f>IFERROR(61+(0.133*Table5[[#This Row],[Tf]]),"")</f>
        <v>72.863529595765158</v>
      </c>
      <c r="O213" s="238">
        <f>IFERROR(POWER(10,(Table5[[#This Row],[SP]]+Table5[[#This Row],[K]]*LOG10(Table5[[#This Row],[Rmf_Tf_Cor]]))/Table5[[#This Row],[K]]),"")</f>
        <v>0.40987971092244391</v>
      </c>
      <c r="P213" s="239">
        <f>IF(ISBLANK(Table5[[#This Row],[SP]]),"",Log_Header[[#This Row],[cf_H2O_Type]])</f>
        <v>1</v>
      </c>
      <c r="Q213" s="238">
        <f>IFERROR(Table5[[#This Row],[Rwe]]*Table5[[#This Row],[cf_H2O_Type]],"")</f>
        <v>0.40987971092244391</v>
      </c>
      <c r="R213" s="238">
        <f>IFERROR(Table5[[#This Row],[Rw]]*Table5[[#This Row],[Tf]]/75,"")</f>
        <v>0.487480709897953</v>
      </c>
      <c r="S213" s="237">
        <f>IFERROR(10000/Table5[[#This Row],[Rw_75]],"")</f>
        <v>20513.63222576203</v>
      </c>
      <c r="T213" s="239">
        <f>IF(ISBLANK(Table5[[#This Row],[SP]]),"",Log_Header[[#This Row],[ct]])</f>
        <v>0.55000000000000004</v>
      </c>
      <c r="U213" s="240">
        <f>IFERROR(ROUND(Table5[[#This Row],[ct]]*Table5[[#This Row],[Cw_75]],-1),"")</f>
        <v>11280</v>
      </c>
      <c r="V213" s="69"/>
      <c r="W213" s="69"/>
      <c r="Y213" s="29"/>
      <c r="Z213"/>
      <c r="AA213"/>
      <c r="AB213"/>
      <c r="AC213"/>
      <c r="AD213"/>
      <c r="AE213"/>
      <c r="AF213"/>
      <c r="AG213"/>
      <c r="AH213"/>
    </row>
    <row r="214" spans="1:34" ht="12.75" customHeight="1" x14ac:dyDescent="0.25">
      <c r="A214" s="229">
        <f>IF(ISNUMBER(Log_Header[[#This Row],[Seq]]),Log_Header[[#This Row],[Seq]],"")</f>
        <v>206</v>
      </c>
      <c r="B214" s="31">
        <f>IF(ISNUMBER(Log_Header[[#This Row],[BRACS_ID]]),Log_Header[[#This Row],[BRACS_ID]],"")</f>
        <v>21532</v>
      </c>
      <c r="C214" s="31">
        <f>IF(ISNUMBER(Log_Header[[#This Row],[Target_Depth]]),Log_Header[[#This Row],[Target_Depth]],"")</f>
        <v>1360</v>
      </c>
      <c r="D214" s="230">
        <v>-50</v>
      </c>
      <c r="E214" s="231">
        <f>IF(ISBLANK(Table5[[#This Row],[SP]]),"",Log_Header[[#This Row],[Tbh]])</f>
        <v>134</v>
      </c>
      <c r="F214" s="232">
        <f>IF(ISBLANK(Table5[[#This Row],[SP]]),"",Log_Header[[#This Row],[Ts]])</f>
        <v>63</v>
      </c>
      <c r="G214" s="232">
        <f>IF(ISBLANK(Table5[[#This Row],[SP]]),"",Log_Header[[#This Row],[Dt]])</f>
        <v>4550</v>
      </c>
      <c r="H214" s="233">
        <f>IF(ISBLANK(Table5[[#This Row],[SP]]),"",Log_Header[[#This Row],[Gg]])</f>
        <v>1.5604395604395605E-2</v>
      </c>
      <c r="I214" s="232">
        <f>IF(ISBLANK(Table5[[#This Row],[SP]]),"",Log_Header[[#This Row],[Df]])</f>
        <v>1347</v>
      </c>
      <c r="J214" s="234">
        <f>IFERROR((Table5[[#This Row],[Gg]]*Table5[[#This Row],[Df]])+Table5[[#This Row],[Ts]],"")</f>
        <v>84.019120879120877</v>
      </c>
      <c r="K214" s="235">
        <f>IF(ISBLANK(Table5[[#This Row],[SP]]),"",Log_Header[[#This Row],[Rmf]])</f>
        <v>2.2400000000000002</v>
      </c>
      <c r="L214" s="236">
        <f>IF(ISNUMBER(Log_Header[[#This Row],[T-Rmf]]),Log_Header[[#This Row],[T-Rmf]],"")</f>
        <v>80</v>
      </c>
      <c r="M214" s="237">
        <f>IFERROR(IF(Table5[[#This Row],[Rmf]]&lt;5,Table5[[#This Row],[Rmf]]*Table5[[#This Row],[T-Rmf]]/Table5[[#This Row],[Tf]],1.75*Table5[[#This Row],[Rmf]]*Table5[[#This Row],[Ts]]/Table5[[#This Row],[Tf]]),"")</f>
        <v>2.132847834218794</v>
      </c>
      <c r="N214" s="237">
        <f>IFERROR(61+(0.133*Table5[[#This Row],[Tf]]),"")</f>
        <v>72.174543076923072</v>
      </c>
      <c r="O214" s="238">
        <f>IFERROR(POWER(10,(Table5[[#This Row],[SP]]+Table5[[#This Row],[K]]*LOG10(Table5[[#This Row],[Rmf_Tf_Cor]]))/Table5[[#This Row],[K]]),"")</f>
        <v>0.43270791106563977</v>
      </c>
      <c r="P214" s="239">
        <f>IF(ISBLANK(Table5[[#This Row],[SP]]),"",Log_Header[[#This Row],[cf_H2O_Type]])</f>
        <v>1</v>
      </c>
      <c r="Q214" s="238">
        <f>IFERROR(Table5[[#This Row],[Rwe]]*Table5[[#This Row],[cf_H2O_Type]],"")</f>
        <v>0.43270791106563977</v>
      </c>
      <c r="R214" s="238">
        <f>IFERROR(Table5[[#This Row],[Rw]]*Table5[[#This Row],[Tf]]/75,"")</f>
        <v>0.48474317713567833</v>
      </c>
      <c r="S214" s="237">
        <f>IFERROR(10000/Table5[[#This Row],[Rw_75]],"")</f>
        <v>20629.480664564417</v>
      </c>
      <c r="T214" s="239">
        <f>IF(ISBLANK(Table5[[#This Row],[SP]]),"",Log_Header[[#This Row],[ct]])</f>
        <v>0.55000000000000004</v>
      </c>
      <c r="U214" s="240">
        <f>IFERROR(ROUND(Table5[[#This Row],[ct]]*Table5[[#This Row],[Cw_75]],-1),"")</f>
        <v>11350</v>
      </c>
      <c r="V214" s="69"/>
      <c r="W214" s="69"/>
      <c r="Y214" s="29"/>
      <c r="Z214"/>
      <c r="AA214"/>
      <c r="AB214"/>
      <c r="AC214"/>
      <c r="AD214"/>
      <c r="AE214"/>
      <c r="AF214"/>
      <c r="AG214"/>
      <c r="AH214"/>
    </row>
    <row r="215" spans="1:34" ht="12.75" customHeight="1" x14ac:dyDescent="0.25">
      <c r="A215" s="229">
        <f>IF(ISNUMBER(Log_Header[[#This Row],[Seq]]),Log_Header[[#This Row],[Seq]],"")</f>
        <v>207</v>
      </c>
      <c r="B215" s="31">
        <f>IF(ISNUMBER(Log_Header[[#This Row],[BRACS_ID]]),Log_Header[[#This Row],[BRACS_ID]],"")</f>
        <v>21479</v>
      </c>
      <c r="C215" s="31">
        <f>IF(ISNUMBER(Log_Header[[#This Row],[Target_Depth]]),Log_Header[[#This Row],[Target_Depth]],"")</f>
        <v>1493</v>
      </c>
      <c r="D215" s="230">
        <v>-33</v>
      </c>
      <c r="E215" s="231">
        <f>IF(ISBLANK(Table5[[#This Row],[SP]]),"",Log_Header[[#This Row],[Tbh]])</f>
        <v>176</v>
      </c>
      <c r="F215" s="232">
        <f>IF(ISBLANK(Table5[[#This Row],[SP]]),"",Log_Header[[#This Row],[Ts]])</f>
        <v>63</v>
      </c>
      <c r="G215" s="232">
        <f>IF(ISBLANK(Table5[[#This Row],[SP]]),"",Log_Header[[#This Row],[Dt]])</f>
        <v>7653</v>
      </c>
      <c r="H215" s="233">
        <f>IF(ISBLANK(Table5[[#This Row],[SP]]),"",Log_Header[[#This Row],[Gg]])</f>
        <v>1.4765451456944989E-2</v>
      </c>
      <c r="I215" s="232">
        <f>IF(ISBLANK(Table5[[#This Row],[SP]]),"",Log_Header[[#This Row],[Df]])</f>
        <v>1483</v>
      </c>
      <c r="J215" s="234">
        <f>IFERROR((Table5[[#This Row],[Gg]]*Table5[[#This Row],[Df]])+Table5[[#This Row],[Ts]],"")</f>
        <v>84.897164510649418</v>
      </c>
      <c r="K215" s="235">
        <f>IF(ISBLANK(Table5[[#This Row],[SP]]),"",Log_Header[[#This Row],[Rmf]])</f>
        <v>0.42</v>
      </c>
      <c r="L215" s="236">
        <f>IF(ISNUMBER(Log_Header[[#This Row],[T-Rmf]]),Log_Header[[#This Row],[T-Rmf]],"")</f>
        <v>176</v>
      </c>
      <c r="M215" s="237">
        <f>IFERROR(IF(Table5[[#This Row],[Rmf]]&lt;5,Table5[[#This Row],[Rmf]]*Table5[[#This Row],[T-Rmf]]/Table5[[#This Row],[Tf]],1.75*Table5[[#This Row],[Rmf]]*Table5[[#This Row],[Ts]]/Table5[[#This Row],[Tf]]),"")</f>
        <v>0.87070045773704907</v>
      </c>
      <c r="N215" s="237">
        <f>IFERROR(61+(0.133*Table5[[#This Row],[Tf]]),"")</f>
        <v>72.291322879916379</v>
      </c>
      <c r="O215" s="238">
        <f>IFERROR(POWER(10,(Table5[[#This Row],[SP]]+Table5[[#This Row],[K]]*LOG10(Table5[[#This Row],[Rmf_Tf_Cor]]))/Table5[[#This Row],[K]]),"")</f>
        <v>0.30435640949775883</v>
      </c>
      <c r="P215" s="239">
        <f>IF(ISBLANK(Table5[[#This Row],[SP]]),"",Log_Header[[#This Row],[cf_H2O_Type]])</f>
        <v>1</v>
      </c>
      <c r="Q215" s="238">
        <f>IFERROR(Table5[[#This Row],[Rwe]]*Table5[[#This Row],[cf_H2O_Type]],"")</f>
        <v>0.30435640949775883</v>
      </c>
      <c r="R215" s="238">
        <f>IFERROR(Table5[[#This Row],[Rw]]*Table5[[#This Row],[Tf]]/75,"")</f>
        <v>0.34451994889335752</v>
      </c>
      <c r="S215" s="237">
        <f>IFERROR(10000/Table5[[#This Row],[Rw_75]],"")</f>
        <v>29025.895400603909</v>
      </c>
      <c r="T215" s="239">
        <f>IF(ISBLANK(Table5[[#This Row],[SP]]),"",Log_Header[[#This Row],[ct]])</f>
        <v>0.55000000000000004</v>
      </c>
      <c r="U215" s="240">
        <f>IFERROR(ROUND(Table5[[#This Row],[ct]]*Table5[[#This Row],[Cw_75]],-1),"")</f>
        <v>15960</v>
      </c>
      <c r="V215" s="69"/>
      <c r="W215" s="69"/>
      <c r="Y215" s="29"/>
      <c r="Z215"/>
      <c r="AA215"/>
      <c r="AB215"/>
      <c r="AC215"/>
      <c r="AD215"/>
      <c r="AE215"/>
      <c r="AF215"/>
      <c r="AG215"/>
      <c r="AH215"/>
    </row>
    <row r="216" spans="1:34" ht="12.75" customHeight="1" x14ac:dyDescent="0.25">
      <c r="A216" s="229">
        <f>IF(ISNUMBER(Log_Header[[#This Row],[Seq]]),Log_Header[[#This Row],[Seq]],"")</f>
        <v>208</v>
      </c>
      <c r="B216" s="31">
        <f>IF(ISNUMBER(Log_Header[[#This Row],[BRACS_ID]]),Log_Header[[#This Row],[BRACS_ID]],"")</f>
        <v>21472</v>
      </c>
      <c r="C216" s="31">
        <f>IF(ISNUMBER(Log_Header[[#This Row],[Target_Depth]]),Log_Header[[#This Row],[Target_Depth]],"")</f>
        <v>1136</v>
      </c>
      <c r="D216" s="230">
        <v>-31</v>
      </c>
      <c r="E216" s="231">
        <f>IF(ISBLANK(Table5[[#This Row],[SP]]),"",Log_Header[[#This Row],[Tbh]])</f>
        <v>132</v>
      </c>
      <c r="F216" s="232">
        <f>IF(ISBLANK(Table5[[#This Row],[SP]]),"",Log_Header[[#This Row],[Ts]])</f>
        <v>63</v>
      </c>
      <c r="G216" s="232">
        <f>IF(ISBLANK(Table5[[#This Row],[SP]]),"",Log_Header[[#This Row],[Dt]])</f>
        <v>4572</v>
      </c>
      <c r="H216" s="233">
        <f>IF(ISBLANK(Table5[[#This Row],[SP]]),"",Log_Header[[#This Row],[Gg]])</f>
        <v>1.5091863517060367E-2</v>
      </c>
      <c r="I216" s="232">
        <f>IF(ISBLANK(Table5[[#This Row],[SP]]),"",Log_Header[[#This Row],[Df]])</f>
        <v>1133</v>
      </c>
      <c r="J216" s="234">
        <f>IFERROR((Table5[[#This Row],[Gg]]*Table5[[#This Row],[Df]])+Table5[[#This Row],[Ts]],"")</f>
        <v>80.099081364829402</v>
      </c>
      <c r="K216" s="235">
        <f>IF(ISBLANK(Table5[[#This Row],[SP]]),"",Log_Header[[#This Row],[Rmf]])</f>
        <v>2</v>
      </c>
      <c r="L216" s="236">
        <f>IF(ISNUMBER(Log_Header[[#This Row],[T-Rmf]]),Log_Header[[#This Row],[T-Rmf]],"")</f>
        <v>100</v>
      </c>
      <c r="M216" s="237">
        <f>IFERROR(IF(Table5[[#This Row],[Rmf]]&lt;5,Table5[[#This Row],[Rmf]]*Table5[[#This Row],[T-Rmf]]/Table5[[#This Row],[Tf]],1.75*Table5[[#This Row],[Rmf]]*Table5[[#This Row],[Ts]]/Table5[[#This Row],[Tf]]),"")</f>
        <v>2.4969075374167491</v>
      </c>
      <c r="N216" s="237">
        <f>IFERROR(61+(0.133*Table5[[#This Row],[Tf]]),"")</f>
        <v>71.653177821522306</v>
      </c>
      <c r="O216" s="238">
        <f>IFERROR(POWER(10,(Table5[[#This Row],[SP]]+Table5[[#This Row],[K]]*LOG10(Table5[[#This Row],[Rmf_Tf_Cor]]))/Table5[[#This Row],[K]]),"")</f>
        <v>0.92206787404560453</v>
      </c>
      <c r="P216" s="239">
        <f>IF(ISBLANK(Table5[[#This Row],[SP]]),"",Log_Header[[#This Row],[cf_H2O_Type]])</f>
        <v>1</v>
      </c>
      <c r="Q216" s="238">
        <f>IFERROR(Table5[[#This Row],[Rwe]]*Table5[[#This Row],[cf_H2O_Type]],"")</f>
        <v>0.92206787404560453</v>
      </c>
      <c r="R216" s="238">
        <f>IFERROR(Table5[[#This Row],[Rw]]*Table5[[#This Row],[Tf]]/75,"")</f>
        <v>0.98475719556098873</v>
      </c>
      <c r="S216" s="237">
        <f>IFERROR(10000/Table5[[#This Row],[Rw_75]],"")</f>
        <v>10154.787439053216</v>
      </c>
      <c r="T216" s="239">
        <f>IF(ISBLANK(Table5[[#This Row],[SP]]),"",Log_Header[[#This Row],[ct]])</f>
        <v>0.55000000000000004</v>
      </c>
      <c r="U216" s="240">
        <f>IFERROR(ROUND(Table5[[#This Row],[ct]]*Table5[[#This Row],[Cw_75]],-1),"")</f>
        <v>5590</v>
      </c>
      <c r="V216" s="69"/>
      <c r="W216" s="69"/>
      <c r="Y216" s="29"/>
      <c r="Z216"/>
      <c r="AA216"/>
      <c r="AB216"/>
      <c r="AC216"/>
      <c r="AD216"/>
      <c r="AE216"/>
      <c r="AF216"/>
      <c r="AG216"/>
      <c r="AH216"/>
    </row>
    <row r="217" spans="1:34" ht="12.75" customHeight="1" x14ac:dyDescent="0.25">
      <c r="A217" s="229">
        <f>IF(ISNUMBER(Log_Header[[#This Row],[Seq]]),Log_Header[[#This Row],[Seq]],"")</f>
        <v>209</v>
      </c>
      <c r="B217" s="31">
        <f>IF(ISNUMBER(Log_Header[[#This Row],[BRACS_ID]]),Log_Header[[#This Row],[BRACS_ID]],"")</f>
        <v>21474</v>
      </c>
      <c r="C217" s="31" t="str">
        <f>IF(ISNUMBER(Log_Header[[#This Row],[Target_Depth]]),Log_Header[[#This Row],[Target_Depth]],"")</f>
        <v/>
      </c>
      <c r="D217" s="230"/>
      <c r="E217" s="231" t="str">
        <f>IF(ISBLANK(Table5[[#This Row],[SP]]),"",Log_Header[[#This Row],[Tbh]])</f>
        <v/>
      </c>
      <c r="F217" s="232" t="str">
        <f>IF(ISBLANK(Table5[[#This Row],[SP]]),"",Log_Header[[#This Row],[Ts]])</f>
        <v/>
      </c>
      <c r="G217" s="232" t="str">
        <f>IF(ISBLANK(Table5[[#This Row],[SP]]),"",Log_Header[[#This Row],[Dt]])</f>
        <v/>
      </c>
      <c r="H217" s="233" t="str">
        <f>IF(ISBLANK(Table5[[#This Row],[SP]]),"",Log_Header[[#This Row],[Gg]])</f>
        <v/>
      </c>
      <c r="I217" s="232" t="str">
        <f>IF(ISBLANK(Table5[[#This Row],[SP]]),"",Log_Header[[#This Row],[Df]])</f>
        <v/>
      </c>
      <c r="J217" s="234" t="str">
        <f>IFERROR((Table5[[#This Row],[Gg]]*Table5[[#This Row],[Df]])+Table5[[#This Row],[Ts]],"")</f>
        <v/>
      </c>
      <c r="K217" s="235" t="str">
        <f>IF(ISBLANK(Table5[[#This Row],[SP]]),"",Log_Header[[#This Row],[Rmf]])</f>
        <v/>
      </c>
      <c r="L217" s="236">
        <f>IF(ISNUMBER(Log_Header[[#This Row],[T-Rmf]]),Log_Header[[#This Row],[T-Rmf]],"")</f>
        <v>77</v>
      </c>
      <c r="M217" s="237" t="str">
        <f>IFERROR(IF(Table5[[#This Row],[Rmf]]&lt;5,Table5[[#This Row],[Rmf]]*Table5[[#This Row],[T-Rmf]]/Table5[[#This Row],[Tf]],1.75*Table5[[#This Row],[Rmf]]*Table5[[#This Row],[Ts]]/Table5[[#This Row],[Tf]]),"")</f>
        <v/>
      </c>
      <c r="N217" s="237" t="str">
        <f>IFERROR(61+(0.133*Table5[[#This Row],[Tf]]),"")</f>
        <v/>
      </c>
      <c r="O217" s="238" t="str">
        <f>IFERROR(POWER(10,(Table5[[#This Row],[SP]]+Table5[[#This Row],[K]]*LOG10(Table5[[#This Row],[Rmf_Tf_Cor]]))/Table5[[#This Row],[K]]),"")</f>
        <v/>
      </c>
      <c r="P217" s="239" t="str">
        <f>IF(ISBLANK(Table5[[#This Row],[SP]]),"",Log_Header[[#This Row],[cf_H2O_Type]])</f>
        <v/>
      </c>
      <c r="Q217" s="238" t="str">
        <f>IFERROR(Table5[[#This Row],[Rwe]]*Table5[[#This Row],[cf_H2O_Type]],"")</f>
        <v/>
      </c>
      <c r="R217" s="238" t="str">
        <f>IFERROR(Table5[[#This Row],[Rw]]*Table5[[#This Row],[Tf]]/75,"")</f>
        <v/>
      </c>
      <c r="S217" s="237" t="str">
        <f>IFERROR(10000/Table5[[#This Row],[Rw_75]],"")</f>
        <v/>
      </c>
      <c r="T217" s="239" t="str">
        <f>IF(ISBLANK(Table5[[#This Row],[SP]]),"",Log_Header[[#This Row],[ct]])</f>
        <v/>
      </c>
      <c r="U217" s="240" t="str">
        <f>IFERROR(ROUND(Table5[[#This Row],[ct]]*Table5[[#This Row],[Cw_75]],-1),"")</f>
        <v/>
      </c>
      <c r="V217" s="69"/>
      <c r="W217" s="69"/>
      <c r="Y217" s="29"/>
      <c r="Z217"/>
      <c r="AA217"/>
      <c r="AB217"/>
      <c r="AC217"/>
      <c r="AD217"/>
      <c r="AE217"/>
      <c r="AF217"/>
      <c r="AG217"/>
      <c r="AH217"/>
    </row>
    <row r="218" spans="1:34" ht="12.75" customHeight="1" x14ac:dyDescent="0.25">
      <c r="A218" s="229">
        <f>IF(ISNUMBER(Log_Header[[#This Row],[Seq]]),Log_Header[[#This Row],[Seq]],"")</f>
        <v>210</v>
      </c>
      <c r="B218" s="31">
        <f>IF(ISNUMBER(Log_Header[[#This Row],[BRACS_ID]]),Log_Header[[#This Row],[BRACS_ID]],"")</f>
        <v>21519</v>
      </c>
      <c r="C218" s="31">
        <f>IF(ISNUMBER(Log_Header[[#This Row],[Target_Depth]]),Log_Header[[#This Row],[Target_Depth]],"")</f>
        <v>1290</v>
      </c>
      <c r="D218" s="230">
        <v>-29</v>
      </c>
      <c r="E218" s="231">
        <f>IF(ISBLANK(Table5[[#This Row],[SP]]),"",Log_Header[[#This Row],[Tbh]])</f>
        <v>148</v>
      </c>
      <c r="F218" s="232">
        <f>IF(ISBLANK(Table5[[#This Row],[SP]]),"",Log_Header[[#This Row],[Ts]])</f>
        <v>63</v>
      </c>
      <c r="G218" s="232">
        <f>IF(ISBLANK(Table5[[#This Row],[SP]]),"",Log_Header[[#This Row],[Dt]])</f>
        <v>4739</v>
      </c>
      <c r="H218" s="233">
        <f>IF(ISBLANK(Table5[[#This Row],[SP]]),"",Log_Header[[#This Row],[Gg]])</f>
        <v>1.7936273475416754E-2</v>
      </c>
      <c r="I218" s="232">
        <f>IF(ISBLANK(Table5[[#This Row],[SP]]),"",Log_Header[[#This Row],[Df]])</f>
        <v>1282</v>
      </c>
      <c r="J218" s="234">
        <f>IFERROR((Table5[[#This Row],[Gg]]*Table5[[#This Row],[Df]])+Table5[[#This Row],[Ts]],"")</f>
        <v>85.994302595484271</v>
      </c>
      <c r="K218" s="235">
        <f>IF(ISBLANK(Table5[[#This Row],[SP]]),"",Log_Header[[#This Row],[Rmf]])</f>
        <v>2.88</v>
      </c>
      <c r="L218" s="236">
        <f>IF(ISNUMBER(Log_Header[[#This Row],[T-Rmf]]),Log_Header[[#This Row],[T-Rmf]],"")</f>
        <v>72</v>
      </c>
      <c r="M218" s="237">
        <f>IFERROR(IF(Table5[[#This Row],[Rmf]]&lt;5,Table5[[#This Row],[Rmf]]*Table5[[#This Row],[T-Rmf]]/Table5[[#This Row],[Tf]],1.75*Table5[[#This Row],[Rmf]]*Table5[[#This Row],[Ts]]/Table5[[#This Row],[Tf]]),"")</f>
        <v>2.4113225381385774</v>
      </c>
      <c r="N218" s="237">
        <f>IFERROR(61+(0.133*Table5[[#This Row],[Tf]]),"")</f>
        <v>72.437242245199414</v>
      </c>
      <c r="O218" s="238">
        <f>IFERROR(POWER(10,(Table5[[#This Row],[SP]]+Table5[[#This Row],[K]]*LOG10(Table5[[#This Row],[Rmf_Tf_Cor]]))/Table5[[#This Row],[K]]),"")</f>
        <v>0.95919908490146089</v>
      </c>
      <c r="P218" s="239">
        <f>IF(ISBLANK(Table5[[#This Row],[SP]]),"",Log_Header[[#This Row],[cf_H2O_Type]])</f>
        <v>1.33</v>
      </c>
      <c r="Q218" s="238">
        <f>IFERROR(Table5[[#This Row],[Rwe]]*Table5[[#This Row],[cf_H2O_Type]],"")</f>
        <v>1.2757347829189432</v>
      </c>
      <c r="R218" s="238">
        <f>IFERROR(Table5[[#This Row],[Rw]]*Table5[[#This Row],[Tf]]/75,"")</f>
        <v>1.4627456393855471</v>
      </c>
      <c r="S218" s="237">
        <f>IFERROR(10000/Table5[[#This Row],[Rw_75]],"")</f>
        <v>6836.4585959050828</v>
      </c>
      <c r="T218" s="239">
        <f>IF(ISBLANK(Table5[[#This Row],[SP]]),"",Log_Header[[#This Row],[ct]])</f>
        <v>0.55000000000000004</v>
      </c>
      <c r="U218" s="240">
        <f>IFERROR(ROUND(Table5[[#This Row],[ct]]*Table5[[#This Row],[Cw_75]],-1),"")</f>
        <v>3760</v>
      </c>
      <c r="V218" s="69"/>
      <c r="W218" s="69"/>
      <c r="Y218" s="29"/>
      <c r="Z218"/>
      <c r="AA218"/>
      <c r="AB218"/>
      <c r="AC218"/>
      <c r="AD218"/>
      <c r="AE218"/>
      <c r="AF218"/>
      <c r="AG218"/>
      <c r="AH218"/>
    </row>
    <row r="219" spans="1:34" ht="12.75" customHeight="1" x14ac:dyDescent="0.25">
      <c r="A219" s="229">
        <f>IF(ISNUMBER(Log_Header[[#This Row],[Seq]]),Log_Header[[#This Row],[Seq]],"")</f>
        <v>211</v>
      </c>
      <c r="B219" s="31">
        <f>IF(ISNUMBER(Log_Header[[#This Row],[BRACS_ID]]),Log_Header[[#This Row],[BRACS_ID]],"")</f>
        <v>21469</v>
      </c>
      <c r="C219" s="31">
        <f>IF(ISNUMBER(Log_Header[[#This Row],[Target_Depth]]),Log_Header[[#This Row],[Target_Depth]],"")</f>
        <v>1020</v>
      </c>
      <c r="D219" s="230"/>
      <c r="E219" s="231" t="str">
        <f>IF(ISBLANK(Table5[[#This Row],[SP]]),"",Log_Header[[#This Row],[Tbh]])</f>
        <v/>
      </c>
      <c r="F219" s="232" t="str">
        <f>IF(ISBLANK(Table5[[#This Row],[SP]]),"",Log_Header[[#This Row],[Ts]])</f>
        <v/>
      </c>
      <c r="G219" s="232" t="str">
        <f>IF(ISBLANK(Table5[[#This Row],[SP]]),"",Log_Header[[#This Row],[Dt]])</f>
        <v/>
      </c>
      <c r="H219" s="233" t="str">
        <f>IF(ISBLANK(Table5[[#This Row],[SP]]),"",Log_Header[[#This Row],[Gg]])</f>
        <v/>
      </c>
      <c r="I219" s="232" t="str">
        <f>IF(ISBLANK(Table5[[#This Row],[SP]]),"",Log_Header[[#This Row],[Df]])</f>
        <v/>
      </c>
      <c r="J219" s="234" t="str">
        <f>IFERROR((Table5[[#This Row],[Gg]]*Table5[[#This Row],[Df]])+Table5[[#This Row],[Ts]],"")</f>
        <v/>
      </c>
      <c r="K219" s="235" t="str">
        <f>IF(ISBLANK(Table5[[#This Row],[SP]]),"",Log_Header[[#This Row],[Rmf]])</f>
        <v/>
      </c>
      <c r="L219" s="236">
        <f>IF(ISNUMBER(Log_Header[[#This Row],[T-Rmf]]),Log_Header[[#This Row],[T-Rmf]],"")</f>
        <v>75</v>
      </c>
      <c r="M21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19" s="237" t="str">
        <f>IFERROR(61+(0.133*Table5[[#This Row],[Tf]]),"")</f>
        <v/>
      </c>
      <c r="O219" s="238" t="str">
        <f>IFERROR(POWER(10,(Table5[[#This Row],[SP]]+Table5[[#This Row],[K]]*LOG10(Table5[[#This Row],[Rmf_Tf_Cor]]))/Table5[[#This Row],[K]]),"")</f>
        <v/>
      </c>
      <c r="P219" s="239" t="str">
        <f>IF(ISBLANK(Table5[[#This Row],[SP]]),"",Log_Header[[#This Row],[cf_H2O_Type]])</f>
        <v/>
      </c>
      <c r="Q219" s="238" t="str">
        <f>IFERROR(Table5[[#This Row],[Rwe]]*Table5[[#This Row],[cf_H2O_Type]],"")</f>
        <v/>
      </c>
      <c r="R219" s="238" t="str">
        <f>IFERROR(Table5[[#This Row],[Rw]]*Table5[[#This Row],[Tf]]/75,"")</f>
        <v/>
      </c>
      <c r="S219" s="237" t="str">
        <f>IFERROR(10000/Table5[[#This Row],[Rw_75]],"")</f>
        <v/>
      </c>
      <c r="T219" s="239" t="str">
        <f>IF(ISBLANK(Table5[[#This Row],[SP]]),"",Log_Header[[#This Row],[ct]])</f>
        <v/>
      </c>
      <c r="U219" s="240" t="str">
        <f>IFERROR(ROUND(Table5[[#This Row],[ct]]*Table5[[#This Row],[Cw_75]],-1),"")</f>
        <v/>
      </c>
      <c r="V219" s="69"/>
      <c r="W219" s="69"/>
      <c r="Y219" s="29"/>
      <c r="Z219"/>
      <c r="AA219"/>
      <c r="AB219"/>
      <c r="AC219"/>
      <c r="AD219"/>
      <c r="AE219"/>
      <c r="AF219"/>
      <c r="AG219"/>
      <c r="AH219"/>
    </row>
    <row r="220" spans="1:34" ht="12.75" customHeight="1" thickBot="1" x14ac:dyDescent="0.3">
      <c r="A220" s="229">
        <f>IF(ISNUMBER(Log_Header[[#This Row],[Seq]]),Log_Header[[#This Row],[Seq]],"")</f>
        <v>212</v>
      </c>
      <c r="B220" s="31">
        <f>IF(ISNUMBER(Log_Header[[#This Row],[BRACS_ID]]),Log_Header[[#This Row],[BRACS_ID]],"")</f>
        <v>23772</v>
      </c>
      <c r="C220" s="31">
        <f>IF(ISNUMBER(Log_Header[[#This Row],[Target_Depth]]),Log_Header[[#This Row],[Target_Depth]],"")</f>
        <v>1844</v>
      </c>
      <c r="D220" s="230">
        <v>-55</v>
      </c>
      <c r="E220" s="231">
        <f>IF(ISBLANK(Table5[[#This Row],[SP]]),"",Log_Header[[#This Row],[Tbh]])</f>
        <v>140</v>
      </c>
      <c r="F220" s="232">
        <f>IF(ISBLANK(Table5[[#This Row],[SP]]),"",Log_Header[[#This Row],[Ts]])</f>
        <v>63</v>
      </c>
      <c r="G220" s="232">
        <f>IF(ISBLANK(Table5[[#This Row],[SP]]),"",Log_Header[[#This Row],[Dt]])</f>
        <v>5612</v>
      </c>
      <c r="H220" s="233">
        <f>IF(ISBLANK(Table5[[#This Row],[SP]]),"",Log_Header[[#This Row],[Gg]])</f>
        <v>1.3720598717034925E-2</v>
      </c>
      <c r="I220" s="232">
        <f>IF(ISBLANK(Table5[[#This Row],[SP]]),"",Log_Header[[#This Row],[Df]])</f>
        <v>1843</v>
      </c>
      <c r="J220" s="234">
        <f>IFERROR((Table5[[#This Row],[Gg]]*Table5[[#This Row],[Df]])+Table5[[#This Row],[Ts]],"")</f>
        <v>88.287063435495369</v>
      </c>
      <c r="K220" s="235">
        <f>IF(ISBLANK(Table5[[#This Row],[SP]]),"",Log_Header[[#This Row],[Rmf]])</f>
        <v>2.9</v>
      </c>
      <c r="L220" s="236">
        <f>IF(ISNUMBER(Log_Header[[#This Row],[T-Rmf]]),Log_Header[[#This Row],[T-Rmf]],"")</f>
        <v>100</v>
      </c>
      <c r="M220" s="237">
        <f>IFERROR(IF(Table5[[#This Row],[Rmf]]&lt;5,Table5[[#This Row],[Rmf]]*Table5[[#This Row],[T-Rmf]]/Table5[[#This Row],[Tf]],1.75*Table5[[#This Row],[Rmf]]*Table5[[#This Row],[Ts]]/Table5[[#This Row],[Tf]]),"")</f>
        <v>3.2847394478340637</v>
      </c>
      <c r="N220" s="237">
        <f>IFERROR(61+(0.133*Table5[[#This Row],[Tf]]),"")</f>
        <v>72.742179436920878</v>
      </c>
      <c r="O220" s="238">
        <f>IFERROR(POWER(10,(Table5[[#This Row],[SP]]+Table5[[#This Row],[K]]*LOG10(Table5[[#This Row],[Rmf_Tf_Cor]]))/Table5[[#This Row],[K]]),"")</f>
        <v>0.57597800716252123</v>
      </c>
      <c r="P220" s="239">
        <f>IF(ISBLANK(Table5[[#This Row],[SP]]),"",Log_Header[[#This Row],[cf_H2O_Type]])</f>
        <v>1</v>
      </c>
      <c r="Q220" s="238">
        <f>IFERROR(Table5[[#This Row],[Rwe]]*Table5[[#This Row],[cf_H2O_Type]],"")</f>
        <v>0.57597800716252123</v>
      </c>
      <c r="R220" s="238">
        <f>IFERROR(Table5[[#This Row],[Rw]]*Table5[[#This Row],[Tf]]/75,"")</f>
        <v>0.67801875807743628</v>
      </c>
      <c r="S220" s="237">
        <f>IFERROR(10000/Table5[[#This Row],[Rw_75]],"")</f>
        <v>14748.854483547937</v>
      </c>
      <c r="T220" s="239">
        <f>IF(ISBLANK(Table5[[#This Row],[SP]]),"",Log_Header[[#This Row],[ct]])</f>
        <v>0.55000000000000004</v>
      </c>
      <c r="U220" s="240">
        <f>IFERROR(ROUND(Table5[[#This Row],[ct]]*Table5[[#This Row],[Cw_75]],-1),"")</f>
        <v>8110</v>
      </c>
      <c r="V220" s="69"/>
      <c r="W220" s="69"/>
      <c r="Y220" s="29"/>
      <c r="Z220"/>
      <c r="AA220"/>
      <c r="AB220"/>
      <c r="AC220"/>
      <c r="AD220"/>
      <c r="AE220"/>
      <c r="AF220"/>
      <c r="AG220"/>
      <c r="AH220"/>
    </row>
    <row r="221" spans="1:34" ht="12.75" customHeight="1" x14ac:dyDescent="0.25">
      <c r="A221" s="229">
        <f>IF(ISNUMBER(Log_Header[[#This Row],[Seq]]),Log_Header[[#This Row],[Seq]],"")</f>
        <v>213</v>
      </c>
      <c r="B221" s="31">
        <f>IF(ISNUMBER(Log_Header[[#This Row],[BRACS_ID]]),Log_Header[[#This Row],[BRACS_ID]],"")</f>
        <v>33468</v>
      </c>
      <c r="C221" s="31" t="str">
        <f>IF(ISNUMBER(Log_Header[[#This Row],[Target_Depth]]),Log_Header[[#This Row],[Target_Depth]],"")</f>
        <v/>
      </c>
      <c r="D221" s="241"/>
      <c r="E221" s="231" t="str">
        <f>IF(ISBLANK(Table5[[#This Row],[SP]]),"",Log_Header[[#This Row],[Tbh]])</f>
        <v/>
      </c>
      <c r="F221" s="232" t="str">
        <f>IF(ISBLANK(Table5[[#This Row],[SP]]),"",Log_Header[[#This Row],[Ts]])</f>
        <v/>
      </c>
      <c r="G221" s="232" t="str">
        <f>IF(ISBLANK(Table5[[#This Row],[SP]]),"",Log_Header[[#This Row],[Dt]])</f>
        <v/>
      </c>
      <c r="H221" s="233" t="str">
        <f>IF(ISBLANK(Table5[[#This Row],[SP]]),"",Log_Header[[#This Row],[Gg]])</f>
        <v/>
      </c>
      <c r="I221" s="232" t="str">
        <f>IF(ISBLANK(Table5[[#This Row],[SP]]),"",Log_Header[[#This Row],[Df]])</f>
        <v/>
      </c>
      <c r="J221" s="234" t="str">
        <f>IFERROR((Table5[[#This Row],[Gg]]*Table5[[#This Row],[Df]])+Table5[[#This Row],[Ts]],"")</f>
        <v/>
      </c>
      <c r="K221" s="235" t="str">
        <f>IF(ISBLANK(Table5[[#This Row],[SP]]),"",Log_Header[[#This Row],[Rmf]])</f>
        <v/>
      </c>
      <c r="L221" s="236" t="str">
        <f>IF(ISNUMBER(Log_Header[[#This Row],[T-Rmf]]),Log_Header[[#This Row],[T-Rmf]],"")</f>
        <v/>
      </c>
      <c r="M22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21" s="237" t="str">
        <f>IFERROR(61+(0.133*Table5[[#This Row],[Tf]]),"")</f>
        <v/>
      </c>
      <c r="O221" s="238" t="str">
        <f>IFERROR(POWER(10,(Table5[[#This Row],[SP]]+Table5[[#This Row],[K]]*LOG10(Table5[[#This Row],[Rmf_Tf_Cor]]))/Table5[[#This Row],[K]]),"")</f>
        <v/>
      </c>
      <c r="P221" s="239" t="str">
        <f>IF(ISBLANK(Table5[[#This Row],[SP]]),"",Log_Header[[#This Row],[cf_H2O_Type]])</f>
        <v/>
      </c>
      <c r="Q221" s="238" t="str">
        <f>IFERROR(Table5[[#This Row],[Rwe]]*Table5[[#This Row],[cf_H2O_Type]],"")</f>
        <v/>
      </c>
      <c r="R221" s="238" t="str">
        <f>IFERROR(Table5[[#This Row],[Rw]]*Table5[[#This Row],[Tf]]/75,"")</f>
        <v/>
      </c>
      <c r="S221" s="237" t="str">
        <f>IFERROR(10000/Table5[[#This Row],[Rw_75]],"")</f>
        <v/>
      </c>
      <c r="T221" s="239" t="str">
        <f>IF(ISBLANK(Table5[[#This Row],[SP]]),"",Log_Header[[#This Row],[ct]])</f>
        <v/>
      </c>
      <c r="U221" s="240" t="str">
        <f>IFERROR(ROUND(Table5[[#This Row],[ct]]*Table5[[#This Row],[Cw_75]],-1),"")</f>
        <v/>
      </c>
      <c r="V221" s="69"/>
      <c r="W221" s="69"/>
      <c r="Y221" s="29"/>
      <c r="Z221"/>
      <c r="AA221"/>
      <c r="AB221"/>
      <c r="AC221"/>
      <c r="AD221"/>
      <c r="AE221"/>
      <c r="AF221"/>
      <c r="AG221"/>
      <c r="AH221"/>
    </row>
    <row r="222" spans="1:34" ht="12.75" customHeight="1" x14ac:dyDescent="0.25">
      <c r="A222" s="229">
        <f>IF(ISNUMBER(Log_Header[[#This Row],[Seq]]),Log_Header[[#This Row],[Seq]],"")</f>
        <v>214</v>
      </c>
      <c r="B222" s="31">
        <f>IF(ISNUMBER(Log_Header[[#This Row],[BRACS_ID]]),Log_Header[[#This Row],[BRACS_ID]],"")</f>
        <v>33466</v>
      </c>
      <c r="C222" s="31" t="str">
        <f>IF(ISNUMBER(Log_Header[[#This Row],[Target_Depth]]),Log_Header[[#This Row],[Target_Depth]],"")</f>
        <v/>
      </c>
      <c r="D222" s="242"/>
      <c r="E222" s="231" t="str">
        <f>IF(ISBLANK(Table5[[#This Row],[SP]]),"",Log_Header[[#This Row],[Tbh]])</f>
        <v/>
      </c>
      <c r="F222" s="232" t="str">
        <f>IF(ISBLANK(Table5[[#This Row],[SP]]),"",Log_Header[[#This Row],[Ts]])</f>
        <v/>
      </c>
      <c r="G222" s="232" t="str">
        <f>IF(ISBLANK(Table5[[#This Row],[SP]]),"",Log_Header[[#This Row],[Dt]])</f>
        <v/>
      </c>
      <c r="H222" s="233" t="str">
        <f>IF(ISBLANK(Table5[[#This Row],[SP]]),"",Log_Header[[#This Row],[Gg]])</f>
        <v/>
      </c>
      <c r="I222" s="232" t="str">
        <f>IF(ISBLANK(Table5[[#This Row],[SP]]),"",Log_Header[[#This Row],[Df]])</f>
        <v/>
      </c>
      <c r="J222" s="234" t="str">
        <f>IFERROR((Table5[[#This Row],[Gg]]*Table5[[#This Row],[Df]])+Table5[[#This Row],[Ts]],"")</f>
        <v/>
      </c>
      <c r="K222" s="235" t="str">
        <f>IF(ISBLANK(Table5[[#This Row],[SP]]),"",Log_Header[[#This Row],[Rmf]])</f>
        <v/>
      </c>
      <c r="L222" s="236" t="str">
        <f>IF(ISNUMBER(Log_Header[[#This Row],[T-Rmf]]),Log_Header[[#This Row],[T-Rmf]],"")</f>
        <v/>
      </c>
      <c r="M22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22" s="237" t="str">
        <f>IFERROR(61+(0.133*Table5[[#This Row],[Tf]]),"")</f>
        <v/>
      </c>
      <c r="O222" s="238" t="str">
        <f>IFERROR(POWER(10,(Table5[[#This Row],[SP]]+Table5[[#This Row],[K]]*LOG10(Table5[[#This Row],[Rmf_Tf_Cor]]))/Table5[[#This Row],[K]]),"")</f>
        <v/>
      </c>
      <c r="P222" s="239" t="str">
        <f>IF(ISBLANK(Table5[[#This Row],[SP]]),"",Log_Header[[#This Row],[cf_H2O_Type]])</f>
        <v/>
      </c>
      <c r="Q222" s="238" t="str">
        <f>IFERROR(Table5[[#This Row],[Rwe]]*Table5[[#This Row],[cf_H2O_Type]],"")</f>
        <v/>
      </c>
      <c r="R222" s="238" t="str">
        <f>IFERROR(Table5[[#This Row],[Rw]]*Table5[[#This Row],[Tf]]/75,"")</f>
        <v/>
      </c>
      <c r="S222" s="237" t="str">
        <f>IFERROR(10000/Table5[[#This Row],[Rw_75]],"")</f>
        <v/>
      </c>
      <c r="T222" s="239" t="str">
        <f>IF(ISBLANK(Table5[[#This Row],[SP]]),"",Log_Header[[#This Row],[ct]])</f>
        <v/>
      </c>
      <c r="U222" s="240" t="str">
        <f>IFERROR(ROUND(Table5[[#This Row],[ct]]*Table5[[#This Row],[Cw_75]],-1),"")</f>
        <v/>
      </c>
      <c r="V222" s="69"/>
      <c r="W222" s="69"/>
      <c r="Y222" s="29"/>
      <c r="Z222"/>
      <c r="AA222"/>
      <c r="AB222"/>
      <c r="AC222"/>
      <c r="AD222"/>
      <c r="AE222"/>
      <c r="AF222"/>
      <c r="AG222"/>
      <c r="AH222"/>
    </row>
    <row r="223" spans="1:34" ht="12.75" customHeight="1" x14ac:dyDescent="0.25">
      <c r="A223" s="229">
        <f>IF(ISNUMBER(Log_Header[[#This Row],[Seq]]),Log_Header[[#This Row],[Seq]],"")</f>
        <v>215</v>
      </c>
      <c r="B223" s="31">
        <f>IF(ISNUMBER(Log_Header[[#This Row],[BRACS_ID]]),Log_Header[[#This Row],[BRACS_ID]],"")</f>
        <v>21678</v>
      </c>
      <c r="C223" s="31">
        <f>IF(ISNUMBER(Log_Header[[#This Row],[Target_Depth]]),Log_Header[[#This Row],[Target_Depth]],"")</f>
        <v>666</v>
      </c>
      <c r="D223" s="242"/>
      <c r="E223" s="231" t="str">
        <f>IF(ISBLANK(Table5[[#This Row],[SP]]),"",Log_Header[[#This Row],[Tbh]])</f>
        <v/>
      </c>
      <c r="F223" s="232" t="str">
        <f>IF(ISBLANK(Table5[[#This Row],[SP]]),"",Log_Header[[#This Row],[Ts]])</f>
        <v/>
      </c>
      <c r="G223" s="232" t="str">
        <f>IF(ISBLANK(Table5[[#This Row],[SP]]),"",Log_Header[[#This Row],[Dt]])</f>
        <v/>
      </c>
      <c r="H223" s="233" t="str">
        <f>IF(ISBLANK(Table5[[#This Row],[SP]]),"",Log_Header[[#This Row],[Gg]])</f>
        <v/>
      </c>
      <c r="I223" s="232" t="str">
        <f>IF(ISBLANK(Table5[[#This Row],[SP]]),"",Log_Header[[#This Row],[Df]])</f>
        <v/>
      </c>
      <c r="J223" s="234" t="str">
        <f>IFERROR((Table5[[#This Row],[Gg]]*Table5[[#This Row],[Df]])+Table5[[#This Row],[Ts]],"")</f>
        <v/>
      </c>
      <c r="K223" s="235" t="str">
        <f>IF(ISBLANK(Table5[[#This Row],[SP]]),"",Log_Header[[#This Row],[Rmf]])</f>
        <v/>
      </c>
      <c r="L223" s="236">
        <f>IF(ISNUMBER(Log_Header[[#This Row],[T-Rmf]]),Log_Header[[#This Row],[T-Rmf]],"")</f>
        <v>50</v>
      </c>
      <c r="M22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23" s="237" t="str">
        <f>IFERROR(61+(0.133*Table5[[#This Row],[Tf]]),"")</f>
        <v/>
      </c>
      <c r="O223" s="238" t="str">
        <f>IFERROR(POWER(10,(Table5[[#This Row],[SP]]+Table5[[#This Row],[K]]*LOG10(Table5[[#This Row],[Rmf_Tf_Cor]]))/Table5[[#This Row],[K]]),"")</f>
        <v/>
      </c>
      <c r="P223" s="239" t="str">
        <f>IF(ISBLANK(Table5[[#This Row],[SP]]),"",Log_Header[[#This Row],[cf_H2O_Type]])</f>
        <v/>
      </c>
      <c r="Q223" s="238" t="str">
        <f>IFERROR(Table5[[#This Row],[Rwe]]*Table5[[#This Row],[cf_H2O_Type]],"")</f>
        <v/>
      </c>
      <c r="R223" s="238" t="str">
        <f>IFERROR(Table5[[#This Row],[Rw]]*Table5[[#This Row],[Tf]]/75,"")</f>
        <v/>
      </c>
      <c r="S223" s="237" t="str">
        <f>IFERROR(10000/Table5[[#This Row],[Rw_75]],"")</f>
        <v/>
      </c>
      <c r="T223" s="239" t="str">
        <f>IF(ISBLANK(Table5[[#This Row],[SP]]),"",Log_Header[[#This Row],[ct]])</f>
        <v/>
      </c>
      <c r="U223" s="240" t="str">
        <f>IFERROR(ROUND(Table5[[#This Row],[ct]]*Table5[[#This Row],[Cw_75]],-1),"")</f>
        <v/>
      </c>
      <c r="V223" s="69"/>
      <c r="W223" s="69"/>
      <c r="Y223" s="29"/>
      <c r="Z223"/>
      <c r="AA223"/>
      <c r="AB223"/>
      <c r="AC223"/>
      <c r="AD223"/>
      <c r="AE223"/>
      <c r="AF223"/>
      <c r="AG223"/>
      <c r="AH223"/>
    </row>
    <row r="224" spans="1:34" ht="12.75" customHeight="1" x14ac:dyDescent="0.25">
      <c r="A224" s="229">
        <f>IF(ISNUMBER(Log_Header[[#This Row],[Seq]]),Log_Header[[#This Row],[Seq]],"")</f>
        <v>216</v>
      </c>
      <c r="B224" s="31">
        <f>IF(ISNUMBER(Log_Header[[#This Row],[BRACS_ID]]),Log_Header[[#This Row],[BRACS_ID]],"")</f>
        <v>21678</v>
      </c>
      <c r="C224" s="31">
        <f>IF(ISNUMBER(Log_Header[[#This Row],[Target_Depth]]),Log_Header[[#This Row],[Target_Depth]],"")</f>
        <v>750</v>
      </c>
      <c r="D224" s="242"/>
      <c r="E224" s="231" t="str">
        <f>IF(ISBLANK(Table5[[#This Row],[SP]]),"",Log_Header[[#This Row],[Tbh]])</f>
        <v/>
      </c>
      <c r="F224" s="232" t="str">
        <f>IF(ISBLANK(Table5[[#This Row],[SP]]),"",Log_Header[[#This Row],[Ts]])</f>
        <v/>
      </c>
      <c r="G224" s="232" t="str">
        <f>IF(ISBLANK(Table5[[#This Row],[SP]]),"",Log_Header[[#This Row],[Dt]])</f>
        <v/>
      </c>
      <c r="H224" s="233" t="str">
        <f>IF(ISBLANK(Table5[[#This Row],[SP]]),"",Log_Header[[#This Row],[Gg]])</f>
        <v/>
      </c>
      <c r="I224" s="232" t="str">
        <f>IF(ISBLANK(Table5[[#This Row],[SP]]),"",Log_Header[[#This Row],[Df]])</f>
        <v/>
      </c>
      <c r="J224" s="234" t="str">
        <f>IFERROR((Table5[[#This Row],[Gg]]*Table5[[#This Row],[Df]])+Table5[[#This Row],[Ts]],"")</f>
        <v/>
      </c>
      <c r="K224" s="235" t="str">
        <f>IF(ISBLANK(Table5[[#This Row],[SP]]),"",Log_Header[[#This Row],[Rmf]])</f>
        <v/>
      </c>
      <c r="L224" s="236">
        <f>IF(ISNUMBER(Log_Header[[#This Row],[T-Rmf]]),Log_Header[[#This Row],[T-Rmf]],"")</f>
        <v>72</v>
      </c>
      <c r="M224" s="237" t="str">
        <f>IFERROR(IF(Table5[[#This Row],[Rmf]]&lt;5,Table5[[#This Row],[Rmf]]*Table5[[#This Row],[T-Rmf]]/Table5[[#This Row],[Tf]],1.75*Table5[[#This Row],[Rmf]]*Table5[[#This Row],[Ts]]/Table5[[#This Row],[Tf]]),"")</f>
        <v/>
      </c>
      <c r="N224" s="237" t="str">
        <f>IFERROR(61+(0.133*Table5[[#This Row],[Tf]]),"")</f>
        <v/>
      </c>
      <c r="O224" s="238" t="str">
        <f>IFERROR(POWER(10,(Table5[[#This Row],[SP]]+Table5[[#This Row],[K]]*LOG10(Table5[[#This Row],[Rmf_Tf_Cor]]))/Table5[[#This Row],[K]]),"")</f>
        <v/>
      </c>
      <c r="P224" s="239" t="str">
        <f>IF(ISBLANK(Table5[[#This Row],[SP]]),"",Log_Header[[#This Row],[cf_H2O_Type]])</f>
        <v/>
      </c>
      <c r="Q224" s="238" t="str">
        <f>IFERROR(Table5[[#This Row],[Rwe]]*Table5[[#This Row],[cf_H2O_Type]],"")</f>
        <v/>
      </c>
      <c r="R224" s="238" t="str">
        <f>IFERROR(Table5[[#This Row],[Rw]]*Table5[[#This Row],[Tf]]/75,"")</f>
        <v/>
      </c>
      <c r="S224" s="237" t="str">
        <f>IFERROR(10000/Table5[[#This Row],[Rw_75]],"")</f>
        <v/>
      </c>
      <c r="T224" s="239" t="str">
        <f>IF(ISBLANK(Table5[[#This Row],[SP]]),"",Log_Header[[#This Row],[ct]])</f>
        <v/>
      </c>
      <c r="U224" s="240" t="str">
        <f>IFERROR(ROUND(Table5[[#This Row],[ct]]*Table5[[#This Row],[Cw_75]],-1),"")</f>
        <v/>
      </c>
      <c r="V224" s="69"/>
      <c r="W224" s="69"/>
      <c r="Y224" s="29"/>
      <c r="Z224"/>
      <c r="AA224"/>
      <c r="AB224"/>
      <c r="AC224"/>
      <c r="AD224"/>
      <c r="AE224"/>
      <c r="AF224"/>
      <c r="AG224"/>
      <c r="AH224"/>
    </row>
    <row r="225" spans="1:34" ht="12.75" customHeight="1" x14ac:dyDescent="0.25">
      <c r="A225" s="229">
        <f>IF(ISNUMBER(Log_Header[[#This Row],[Seq]]),Log_Header[[#This Row],[Seq]],"")</f>
        <v>217</v>
      </c>
      <c r="B225" s="31">
        <f>IF(ISNUMBER(Log_Header[[#This Row],[BRACS_ID]]),Log_Header[[#This Row],[BRACS_ID]],"")</f>
        <v>21678</v>
      </c>
      <c r="C225" s="31">
        <f>IF(ISNUMBER(Log_Header[[#This Row],[Target_Depth]]),Log_Header[[#This Row],[Target_Depth]],"")</f>
        <v>936</v>
      </c>
      <c r="D225" s="242">
        <v>-30</v>
      </c>
      <c r="E225" s="231">
        <f>IF(ISBLANK(Table5[[#This Row],[SP]]),"",Log_Header[[#This Row],[Tbh]])</f>
        <v>124</v>
      </c>
      <c r="F225" s="232">
        <f>IF(ISBLANK(Table5[[#This Row],[SP]]),"",Log_Header[[#This Row],[Ts]])</f>
        <v>64</v>
      </c>
      <c r="G225" s="232">
        <f>IF(ISBLANK(Table5[[#This Row],[SP]]),"",Log_Header[[#This Row],[Dt]])</f>
        <v>3978</v>
      </c>
      <c r="H225" s="233">
        <f>IF(ISBLANK(Table5[[#This Row],[SP]]),"",Log_Header[[#This Row],[Gg]])</f>
        <v>1.5082956259426848E-2</v>
      </c>
      <c r="I225" s="232">
        <f>IF(ISBLANK(Table5[[#This Row],[SP]]),"",Log_Header[[#This Row],[Df]])</f>
        <v>925</v>
      </c>
      <c r="J225" s="234">
        <f>IFERROR((Table5[[#This Row],[Gg]]*Table5[[#This Row],[Df]])+Table5[[#This Row],[Ts]],"")</f>
        <v>77.951734539969834</v>
      </c>
      <c r="K225" s="235">
        <f>IF(ISBLANK(Table5[[#This Row],[SP]]),"",Log_Header[[#This Row],[Rmf]])</f>
        <v>4</v>
      </c>
      <c r="L225" s="236">
        <f>IF(ISNUMBER(Log_Header[[#This Row],[T-Rmf]]),Log_Header[[#This Row],[T-Rmf]],"")</f>
        <v>72</v>
      </c>
      <c r="M225" s="237">
        <f>IFERROR(IF(Table5[[#This Row],[Rmf]]&lt;5,Table5[[#This Row],[Rmf]]*Table5[[#This Row],[T-Rmf]]/Table5[[#This Row],[Tf]],1.75*Table5[[#This Row],[Rmf]]*Table5[[#This Row],[Ts]]/Table5[[#This Row],[Tf]]),"")</f>
        <v>3.6945938624666228</v>
      </c>
      <c r="N225" s="237">
        <f>IFERROR(61+(0.133*Table5[[#This Row],[Tf]]),"")</f>
        <v>71.367580693815995</v>
      </c>
      <c r="O225" s="238">
        <f>IFERROR(POWER(10,(Table5[[#This Row],[SP]]+Table5[[#This Row],[K]]*LOG10(Table5[[#This Row],[Rmf_Tf_Cor]]))/Table5[[#This Row],[K]]),"")</f>
        <v>1.403484990447541</v>
      </c>
      <c r="P225" s="239">
        <f>IF(ISBLANK(Table5[[#This Row],[SP]]),"",Log_Header[[#This Row],[cf_H2O_Type]])</f>
        <v>1</v>
      </c>
      <c r="Q225" s="238">
        <f>IFERROR(Table5[[#This Row],[Rwe]]*Table5[[#This Row],[cf_H2O_Type]],"")</f>
        <v>1.403484990447541</v>
      </c>
      <c r="R225" s="238">
        <f>IFERROR(Table5[[#This Row],[Rw]]*Table5[[#This Row],[Tf]]/75,"")</f>
        <v>1.4587211920826511</v>
      </c>
      <c r="S225" s="237">
        <f>IFERROR(10000/Table5[[#This Row],[Rw_75]],"")</f>
        <v>6855.3196143827608</v>
      </c>
      <c r="T225" s="239">
        <f>IF(ISBLANK(Table5[[#This Row],[SP]]),"",Log_Header[[#This Row],[ct]])</f>
        <v>0.55000000000000004</v>
      </c>
      <c r="U225" s="240">
        <f>IFERROR(ROUND(Table5[[#This Row],[ct]]*Table5[[#This Row],[Cw_75]],-1),"")</f>
        <v>3770</v>
      </c>
      <c r="V225" s="69"/>
      <c r="W225" s="69"/>
      <c r="Y225" s="29"/>
      <c r="Z225"/>
      <c r="AA225"/>
      <c r="AB225"/>
      <c r="AC225"/>
      <c r="AD225"/>
      <c r="AE225"/>
      <c r="AF225"/>
      <c r="AG225"/>
      <c r="AH225"/>
    </row>
    <row r="226" spans="1:34" ht="12.75" customHeight="1" x14ac:dyDescent="0.25">
      <c r="A226" s="229">
        <f>IF(ISNUMBER(Log_Header[[#This Row],[Seq]]),Log_Header[[#This Row],[Seq]],"")</f>
        <v>218</v>
      </c>
      <c r="B226" s="31">
        <f>IF(ISNUMBER(Log_Header[[#This Row],[BRACS_ID]]),Log_Header[[#This Row],[BRACS_ID]],"")</f>
        <v>33496</v>
      </c>
      <c r="C226" s="31">
        <f>IF(ISNUMBER(Log_Header[[#This Row],[Target_Depth]]),Log_Header[[#This Row],[Target_Depth]],"")</f>
        <v>680</v>
      </c>
      <c r="D226" s="242">
        <v>-40</v>
      </c>
      <c r="E226" s="231">
        <f>IF(ISBLANK(Table5[[#This Row],[SP]]),"",Log_Header[[#This Row],[Tbh]])</f>
        <v>141</v>
      </c>
      <c r="F226" s="232">
        <f>IF(ISBLANK(Table5[[#This Row],[SP]]),"",Log_Header[[#This Row],[Ts]])</f>
        <v>64</v>
      </c>
      <c r="G226" s="232">
        <f>IF(ISBLANK(Table5[[#This Row],[SP]]),"",Log_Header[[#This Row],[Dt]])</f>
        <v>5330</v>
      </c>
      <c r="H226" s="233">
        <f>IF(ISBLANK(Table5[[#This Row],[SP]]),"",Log_Header[[#This Row],[Gg]])</f>
        <v>1.4446529080675423E-2</v>
      </c>
      <c r="I226" s="232">
        <f>IF(ISBLANK(Table5[[#This Row],[SP]]),"",Log_Header[[#This Row],[Df]])</f>
        <v>672</v>
      </c>
      <c r="J226" s="234">
        <f>IFERROR((Table5[[#This Row],[Gg]]*Table5[[#This Row],[Df]])+Table5[[#This Row],[Ts]],"")</f>
        <v>73.708067542213882</v>
      </c>
      <c r="K226" s="235">
        <f>IF(ISBLANK(Table5[[#This Row],[SP]]),"",Log_Header[[#This Row],[Rmf]])</f>
        <v>2.1</v>
      </c>
      <c r="L226" s="236">
        <f>IF(ISNUMBER(Log_Header[[#This Row],[T-Rmf]]),Log_Header[[#This Row],[T-Rmf]],"")</f>
        <v>93</v>
      </c>
      <c r="M226" s="237">
        <f>IFERROR(IF(Table5[[#This Row],[Rmf]]&lt;5,Table5[[#This Row],[Rmf]]*Table5[[#This Row],[T-Rmf]]/Table5[[#This Row],[Tf]],1.75*Table5[[#This Row],[Rmf]]*Table5[[#This Row],[Ts]]/Table5[[#This Row],[Tf]]),"")</f>
        <v>2.6496421153376235</v>
      </c>
      <c r="N226" s="237">
        <f>IFERROR(61+(0.133*Table5[[#This Row],[Tf]]),"")</f>
        <v>70.80317298311445</v>
      </c>
      <c r="O226" s="238">
        <f>IFERROR(POWER(10,(Table5[[#This Row],[SP]]+Table5[[#This Row],[K]]*LOG10(Table5[[#This Row],[Rmf_Tf_Cor]]))/Table5[[#This Row],[K]]),"")</f>
        <v>0.72150739294258481</v>
      </c>
      <c r="P226" s="239">
        <f>IF(ISBLANK(Table5[[#This Row],[SP]]),"",Log_Header[[#This Row],[cf_H2O_Type]])</f>
        <v>1</v>
      </c>
      <c r="Q226" s="238">
        <f>IFERROR(Table5[[#This Row],[Rwe]]*Table5[[#This Row],[cf_H2O_Type]],"")</f>
        <v>0.72150739294258481</v>
      </c>
      <c r="R226" s="238">
        <f>IFERROR(Table5[[#This Row],[Rw]]*Table5[[#This Row],[Tf]]/75,"")</f>
        <v>0.70907887534958258</v>
      </c>
      <c r="S226" s="237">
        <f>IFERROR(10000/Table5[[#This Row],[Rw_75]],"")</f>
        <v>14102.803436458187</v>
      </c>
      <c r="T226" s="239">
        <f>IF(ISBLANK(Table5[[#This Row],[SP]]),"",Log_Header[[#This Row],[ct]])</f>
        <v>0.55000000000000004</v>
      </c>
      <c r="U226" s="240">
        <f>IFERROR(ROUND(Table5[[#This Row],[ct]]*Table5[[#This Row],[Cw_75]],-1),"")</f>
        <v>7760</v>
      </c>
      <c r="V226" s="69"/>
      <c r="W226" s="69"/>
      <c r="Y226" s="29"/>
      <c r="Z226"/>
      <c r="AA226"/>
      <c r="AB226"/>
      <c r="AC226"/>
      <c r="AD226"/>
      <c r="AE226"/>
      <c r="AF226"/>
      <c r="AG226"/>
      <c r="AH226"/>
    </row>
    <row r="227" spans="1:34" ht="12.75" customHeight="1" x14ac:dyDescent="0.25">
      <c r="A227" s="229">
        <f>IF(ISNUMBER(Log_Header[[#This Row],[Seq]]),Log_Header[[#This Row],[Seq]],"")</f>
        <v>219</v>
      </c>
      <c r="B227" s="31">
        <f>IF(ISNUMBER(Log_Header[[#This Row],[BRACS_ID]]),Log_Header[[#This Row],[BRACS_ID]],"")</f>
        <v>33496</v>
      </c>
      <c r="C227" s="31">
        <f>IF(ISNUMBER(Log_Header[[#This Row],[Target_Depth]]),Log_Header[[#This Row],[Target_Depth]],"")</f>
        <v>710</v>
      </c>
      <c r="D227" s="242">
        <v>-28</v>
      </c>
      <c r="E227" s="231">
        <f>IF(ISBLANK(Table5[[#This Row],[SP]]),"",Log_Header[[#This Row],[Tbh]])</f>
        <v>141</v>
      </c>
      <c r="F227" s="232">
        <f>IF(ISBLANK(Table5[[#This Row],[SP]]),"",Log_Header[[#This Row],[Ts]])</f>
        <v>64</v>
      </c>
      <c r="G227" s="232">
        <f>IF(ISBLANK(Table5[[#This Row],[SP]]),"",Log_Header[[#This Row],[Dt]])</f>
        <v>5330</v>
      </c>
      <c r="H227" s="233">
        <f>IF(ISBLANK(Table5[[#This Row],[SP]]),"",Log_Header[[#This Row],[Gg]])</f>
        <v>1.4446529080675423E-2</v>
      </c>
      <c r="I227" s="232">
        <f>IF(ISBLANK(Table5[[#This Row],[SP]]),"",Log_Header[[#This Row],[Df]])</f>
        <v>702</v>
      </c>
      <c r="J227" s="234">
        <f>IFERROR((Table5[[#This Row],[Gg]]*Table5[[#This Row],[Df]])+Table5[[#This Row],[Ts]],"")</f>
        <v>74.141463414634146</v>
      </c>
      <c r="K227" s="235">
        <f>IF(ISBLANK(Table5[[#This Row],[SP]]),"",Log_Header[[#This Row],[Rmf]])</f>
        <v>2.1</v>
      </c>
      <c r="L227" s="236">
        <f>IF(ISNUMBER(Log_Header[[#This Row],[T-Rmf]]),Log_Header[[#This Row],[T-Rmf]],"")</f>
        <v>93</v>
      </c>
      <c r="M227" s="237">
        <f>IFERROR(IF(Table5[[#This Row],[Rmf]]&lt;5,Table5[[#This Row],[Rmf]]*Table5[[#This Row],[T-Rmf]]/Table5[[#This Row],[Tf]],1.75*Table5[[#This Row],[Rmf]]*Table5[[#This Row],[Ts]]/Table5[[#This Row],[Tf]]),"")</f>
        <v>2.6341535627343906</v>
      </c>
      <c r="N227" s="237">
        <f>IFERROR(61+(0.133*Table5[[#This Row],[Tf]]),"")</f>
        <v>70.860814634146337</v>
      </c>
      <c r="O227" s="238">
        <f>IFERROR(POWER(10,(Table5[[#This Row],[SP]]+Table5[[#This Row],[K]]*LOG10(Table5[[#This Row],[Rmf_Tf_Cor]]))/Table5[[#This Row],[K]]),"")</f>
        <v>1.0604746098632922</v>
      </c>
      <c r="P227" s="239">
        <f>IF(ISBLANK(Table5[[#This Row],[SP]]),"",Log_Header[[#This Row],[cf_H2O_Type]])</f>
        <v>1</v>
      </c>
      <c r="Q227" s="238">
        <f>IFERROR(Table5[[#This Row],[Rwe]]*Table5[[#This Row],[cf_H2O_Type]],"")</f>
        <v>1.0604746098632922</v>
      </c>
      <c r="R227" s="238">
        <f>IFERROR(Table5[[#This Row],[Rw]]*Table5[[#This Row],[Tf]]/75,"")</f>
        <v>1.0483351931910359</v>
      </c>
      <c r="S227" s="237">
        <f>IFERROR(10000/Table5[[#This Row],[Rw_75]],"")</f>
        <v>9538.9337923120947</v>
      </c>
      <c r="T227" s="239">
        <f>IF(ISBLANK(Table5[[#This Row],[SP]]),"",Log_Header[[#This Row],[ct]])</f>
        <v>0.55000000000000004</v>
      </c>
      <c r="U227" s="240">
        <f>IFERROR(ROUND(Table5[[#This Row],[ct]]*Table5[[#This Row],[Cw_75]],-1),"")</f>
        <v>5250</v>
      </c>
      <c r="V227" s="69"/>
      <c r="W227" s="69"/>
      <c r="Y227" s="29"/>
      <c r="Z227"/>
      <c r="AA227"/>
      <c r="AB227"/>
      <c r="AC227"/>
      <c r="AD227"/>
      <c r="AE227"/>
      <c r="AF227"/>
      <c r="AG227"/>
      <c r="AH227"/>
    </row>
    <row r="228" spans="1:34" ht="12.75" customHeight="1" x14ac:dyDescent="0.25">
      <c r="A228" s="229">
        <f>IF(ISNUMBER(Log_Header[[#This Row],[Seq]]),Log_Header[[#This Row],[Seq]],"")</f>
        <v>220</v>
      </c>
      <c r="B228" s="31">
        <f>IF(ISNUMBER(Log_Header[[#This Row],[BRACS_ID]]),Log_Header[[#This Row],[BRACS_ID]],"")</f>
        <v>33496</v>
      </c>
      <c r="C228" s="31">
        <f>IF(ISNUMBER(Log_Header[[#This Row],[Target_Depth]]),Log_Header[[#This Row],[Target_Depth]],"")</f>
        <v>825</v>
      </c>
      <c r="D228" s="242">
        <v>-33</v>
      </c>
      <c r="E228" s="231">
        <f>IF(ISBLANK(Table5[[#This Row],[SP]]),"",Log_Header[[#This Row],[Tbh]])</f>
        <v>141</v>
      </c>
      <c r="F228" s="232">
        <f>IF(ISBLANK(Table5[[#This Row],[SP]]),"",Log_Header[[#This Row],[Ts]])</f>
        <v>64</v>
      </c>
      <c r="G228" s="232">
        <f>IF(ISBLANK(Table5[[#This Row],[SP]]),"",Log_Header[[#This Row],[Dt]])</f>
        <v>5330</v>
      </c>
      <c r="H228" s="233">
        <f>IF(ISBLANK(Table5[[#This Row],[SP]]),"",Log_Header[[#This Row],[Gg]])</f>
        <v>1.4446529080675423E-2</v>
      </c>
      <c r="I228" s="232">
        <f>IF(ISBLANK(Table5[[#This Row],[SP]]),"",Log_Header[[#This Row],[Df]])</f>
        <v>817</v>
      </c>
      <c r="J228" s="234">
        <f>IFERROR((Table5[[#This Row],[Gg]]*Table5[[#This Row],[Df]])+Table5[[#This Row],[Ts]],"")</f>
        <v>75.802814258911823</v>
      </c>
      <c r="K228" s="235">
        <f>IF(ISBLANK(Table5[[#This Row],[SP]]),"",Log_Header[[#This Row],[Rmf]])</f>
        <v>2.1</v>
      </c>
      <c r="L228" s="236">
        <f>IF(ISNUMBER(Log_Header[[#This Row],[T-Rmf]]),Log_Header[[#This Row],[T-Rmf]],"")</f>
        <v>93</v>
      </c>
      <c r="M228" s="237">
        <f>IFERROR(IF(Table5[[#This Row],[Rmf]]&lt;5,Table5[[#This Row],[Rmf]]*Table5[[#This Row],[T-Rmf]]/Table5[[#This Row],[Tf]],1.75*Table5[[#This Row],[Rmf]]*Table5[[#This Row],[Ts]]/Table5[[#This Row],[Tf]]),"")</f>
        <v>2.5764214944966821</v>
      </c>
      <c r="N228" s="237">
        <f>IFERROR(61+(0.133*Table5[[#This Row],[Tf]]),"")</f>
        <v>71.08177429643527</v>
      </c>
      <c r="O228" s="238">
        <f>IFERROR(POWER(10,(Table5[[#This Row],[SP]]+Table5[[#This Row],[K]]*LOG10(Table5[[#This Row],[Rmf_Tf_Cor]]))/Table5[[#This Row],[K]]),"")</f>
        <v>0.88463249100612451</v>
      </c>
      <c r="P228" s="239">
        <f>IF(ISBLANK(Table5[[#This Row],[SP]]),"",Log_Header[[#This Row],[cf_H2O_Type]])</f>
        <v>1</v>
      </c>
      <c r="Q228" s="238">
        <f>IFERROR(Table5[[#This Row],[Rwe]]*Table5[[#This Row],[cf_H2O_Type]],"")</f>
        <v>0.88463249100612451</v>
      </c>
      <c r="R228" s="238">
        <f>IFERROR(Table5[[#This Row],[Rw]]*Table5[[#This Row],[Tf]]/75,"")</f>
        <v>0.89410176537514319</v>
      </c>
      <c r="S228" s="237">
        <f>IFERROR(10000/Table5[[#This Row],[Rw_75]],"")</f>
        <v>11184.409188370459</v>
      </c>
      <c r="T228" s="239">
        <f>IF(ISBLANK(Table5[[#This Row],[SP]]),"",Log_Header[[#This Row],[ct]])</f>
        <v>0.55000000000000004</v>
      </c>
      <c r="U228" s="240">
        <f>IFERROR(ROUND(Table5[[#This Row],[ct]]*Table5[[#This Row],[Cw_75]],-1),"")</f>
        <v>6150</v>
      </c>
      <c r="V228" s="69"/>
      <c r="W228" s="69"/>
      <c r="Y228" s="29"/>
      <c r="Z228"/>
      <c r="AA228"/>
      <c r="AB228"/>
      <c r="AC228"/>
      <c r="AD228"/>
      <c r="AE228"/>
      <c r="AF228"/>
      <c r="AG228"/>
      <c r="AH228"/>
    </row>
    <row r="229" spans="1:34" ht="12.75" customHeight="1" x14ac:dyDescent="0.25">
      <c r="A229" s="229">
        <f>IF(ISNUMBER(Log_Header[[#This Row],[Seq]]),Log_Header[[#This Row],[Seq]],"")</f>
        <v>221</v>
      </c>
      <c r="B229" s="31">
        <f>IF(ISNUMBER(Log_Header[[#This Row],[BRACS_ID]]),Log_Header[[#This Row],[BRACS_ID]],"")</f>
        <v>33277</v>
      </c>
      <c r="C229" s="31">
        <f>IF(ISNUMBER(Log_Header[[#This Row],[Target_Depth]]),Log_Header[[#This Row],[Target_Depth]],"")</f>
        <v>593</v>
      </c>
      <c r="D229" s="242"/>
      <c r="E229" s="231" t="str">
        <f>IF(ISBLANK(Table5[[#This Row],[SP]]),"",Log_Header[[#This Row],[Tbh]])</f>
        <v/>
      </c>
      <c r="F229" s="232" t="str">
        <f>IF(ISBLANK(Table5[[#This Row],[SP]]),"",Log_Header[[#This Row],[Ts]])</f>
        <v/>
      </c>
      <c r="G229" s="232" t="str">
        <f>IF(ISBLANK(Table5[[#This Row],[SP]]),"",Log_Header[[#This Row],[Dt]])</f>
        <v/>
      </c>
      <c r="H229" s="233" t="str">
        <f>IF(ISBLANK(Table5[[#This Row],[SP]]),"",Log_Header[[#This Row],[Gg]])</f>
        <v/>
      </c>
      <c r="I229" s="232" t="str">
        <f>IF(ISBLANK(Table5[[#This Row],[SP]]),"",Log_Header[[#This Row],[Df]])</f>
        <v/>
      </c>
      <c r="J229" s="234" t="str">
        <f>IFERROR((Table5[[#This Row],[Gg]]*Table5[[#This Row],[Df]])+Table5[[#This Row],[Ts]],"")</f>
        <v/>
      </c>
      <c r="K229" s="235" t="str">
        <f>IF(ISBLANK(Table5[[#This Row],[SP]]),"",Log_Header[[#This Row],[Rmf]])</f>
        <v/>
      </c>
      <c r="L229" s="236">
        <f>IF(ISNUMBER(Log_Header[[#This Row],[T-Rmf]]),Log_Header[[#This Row],[T-Rmf]],"")</f>
        <v>90</v>
      </c>
      <c r="M22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29" s="237" t="str">
        <f>IFERROR(61+(0.133*Table5[[#This Row],[Tf]]),"")</f>
        <v/>
      </c>
      <c r="O229" s="238" t="str">
        <f>IFERROR(POWER(10,(Table5[[#This Row],[SP]]+Table5[[#This Row],[K]]*LOG10(Table5[[#This Row],[Rmf_Tf_Cor]]))/Table5[[#This Row],[K]]),"")</f>
        <v/>
      </c>
      <c r="P229" s="239" t="str">
        <f>IF(ISBLANK(Table5[[#This Row],[SP]]),"",Log_Header[[#This Row],[cf_H2O_Type]])</f>
        <v/>
      </c>
      <c r="Q229" s="238" t="str">
        <f>IFERROR(Table5[[#This Row],[Rwe]]*Table5[[#This Row],[cf_H2O_Type]],"")</f>
        <v/>
      </c>
      <c r="R229" s="238" t="str">
        <f>IFERROR(Table5[[#This Row],[Rw]]*Table5[[#This Row],[Tf]]/75,"")</f>
        <v/>
      </c>
      <c r="S229" s="237" t="str">
        <f>IFERROR(10000/Table5[[#This Row],[Rw_75]],"")</f>
        <v/>
      </c>
      <c r="T229" s="239" t="str">
        <f>IF(ISBLANK(Table5[[#This Row],[SP]]),"",Log_Header[[#This Row],[ct]])</f>
        <v/>
      </c>
      <c r="U229" s="240" t="str">
        <f>IFERROR(ROUND(Table5[[#This Row],[ct]]*Table5[[#This Row],[Cw_75]],-1),"")</f>
        <v/>
      </c>
      <c r="V229" s="69"/>
      <c r="W229" s="69"/>
      <c r="Y229" s="29"/>
      <c r="Z229"/>
      <c r="AA229"/>
      <c r="AB229"/>
      <c r="AC229"/>
      <c r="AD229"/>
      <c r="AE229"/>
      <c r="AF229"/>
      <c r="AG229"/>
      <c r="AH229"/>
    </row>
    <row r="230" spans="1:34" ht="12.75" customHeight="1" x14ac:dyDescent="0.25">
      <c r="A230" s="229">
        <f>IF(ISNUMBER(Log_Header[[#This Row],[Seq]]),Log_Header[[#This Row],[Seq]],"")</f>
        <v>222</v>
      </c>
      <c r="B230" s="31">
        <f>IF(ISNUMBER(Log_Header[[#This Row],[BRACS_ID]]),Log_Header[[#This Row],[BRACS_ID]],"")</f>
        <v>33277</v>
      </c>
      <c r="C230" s="31">
        <f>IF(ISNUMBER(Log_Header[[#This Row],[Target_Depth]]),Log_Header[[#This Row],[Target_Depth]],"")</f>
        <v>633</v>
      </c>
      <c r="D230" s="242"/>
      <c r="E230" s="231" t="str">
        <f>IF(ISBLANK(Table5[[#This Row],[SP]]),"",Log_Header[[#This Row],[Tbh]])</f>
        <v/>
      </c>
      <c r="F230" s="232" t="str">
        <f>IF(ISBLANK(Table5[[#This Row],[SP]]),"",Log_Header[[#This Row],[Ts]])</f>
        <v/>
      </c>
      <c r="G230" s="232" t="str">
        <f>IF(ISBLANK(Table5[[#This Row],[SP]]),"",Log_Header[[#This Row],[Dt]])</f>
        <v/>
      </c>
      <c r="H230" s="233" t="str">
        <f>IF(ISBLANK(Table5[[#This Row],[SP]]),"",Log_Header[[#This Row],[Gg]])</f>
        <v/>
      </c>
      <c r="I230" s="232" t="str">
        <f>IF(ISBLANK(Table5[[#This Row],[SP]]),"",Log_Header[[#This Row],[Df]])</f>
        <v/>
      </c>
      <c r="J230" s="234" t="str">
        <f>IFERROR((Table5[[#This Row],[Gg]]*Table5[[#This Row],[Df]])+Table5[[#This Row],[Ts]],"")</f>
        <v/>
      </c>
      <c r="K230" s="235" t="str">
        <f>IF(ISBLANK(Table5[[#This Row],[SP]]),"",Log_Header[[#This Row],[Rmf]])</f>
        <v/>
      </c>
      <c r="L230" s="236">
        <f>IF(ISNUMBER(Log_Header[[#This Row],[T-Rmf]]),Log_Header[[#This Row],[T-Rmf]],"")</f>
        <v>90</v>
      </c>
      <c r="M230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0" s="237" t="str">
        <f>IFERROR(61+(0.133*Table5[[#This Row],[Tf]]),"")</f>
        <v/>
      </c>
      <c r="O230" s="238" t="str">
        <f>IFERROR(POWER(10,(Table5[[#This Row],[SP]]+Table5[[#This Row],[K]]*LOG10(Table5[[#This Row],[Rmf_Tf_Cor]]))/Table5[[#This Row],[K]]),"")</f>
        <v/>
      </c>
      <c r="P230" s="239" t="str">
        <f>IF(ISBLANK(Table5[[#This Row],[SP]]),"",Log_Header[[#This Row],[cf_H2O_Type]])</f>
        <v/>
      </c>
      <c r="Q230" s="238" t="str">
        <f>IFERROR(Table5[[#This Row],[Rwe]]*Table5[[#This Row],[cf_H2O_Type]],"")</f>
        <v/>
      </c>
      <c r="R230" s="238" t="str">
        <f>IFERROR(Table5[[#This Row],[Rw]]*Table5[[#This Row],[Tf]]/75,"")</f>
        <v/>
      </c>
      <c r="S230" s="237" t="str">
        <f>IFERROR(10000/Table5[[#This Row],[Rw_75]],"")</f>
        <v/>
      </c>
      <c r="T230" s="239" t="str">
        <f>IF(ISBLANK(Table5[[#This Row],[SP]]),"",Log_Header[[#This Row],[ct]])</f>
        <v/>
      </c>
      <c r="U230" s="240" t="str">
        <f>IFERROR(ROUND(Table5[[#This Row],[ct]]*Table5[[#This Row],[Cw_75]],-1),"")</f>
        <v/>
      </c>
      <c r="V230" s="69"/>
      <c r="W230" s="69"/>
      <c r="Y230" s="29"/>
      <c r="Z230"/>
      <c r="AA230"/>
      <c r="AB230"/>
      <c r="AC230"/>
      <c r="AD230"/>
      <c r="AE230"/>
      <c r="AF230"/>
      <c r="AG230"/>
      <c r="AH230"/>
    </row>
    <row r="231" spans="1:34" ht="12.75" customHeight="1" x14ac:dyDescent="0.25">
      <c r="A231" s="229">
        <f>IF(ISNUMBER(Log_Header[[#This Row],[Seq]]),Log_Header[[#This Row],[Seq]],"")</f>
        <v>223</v>
      </c>
      <c r="B231" s="31">
        <f>IF(ISNUMBER(Log_Header[[#This Row],[BRACS_ID]]),Log_Header[[#This Row],[BRACS_ID]],"")</f>
        <v>33277</v>
      </c>
      <c r="C231" s="31">
        <f>IF(ISNUMBER(Log_Header[[#This Row],[Target_Depth]]),Log_Header[[#This Row],[Target_Depth]],"")</f>
        <v>660</v>
      </c>
      <c r="D231" s="242"/>
      <c r="E231" s="231" t="str">
        <f>IF(ISBLANK(Table5[[#This Row],[SP]]),"",Log_Header[[#This Row],[Tbh]])</f>
        <v/>
      </c>
      <c r="F231" s="232" t="str">
        <f>IF(ISBLANK(Table5[[#This Row],[SP]]),"",Log_Header[[#This Row],[Ts]])</f>
        <v/>
      </c>
      <c r="G231" s="232" t="str">
        <f>IF(ISBLANK(Table5[[#This Row],[SP]]),"",Log_Header[[#This Row],[Dt]])</f>
        <v/>
      </c>
      <c r="H231" s="233" t="str">
        <f>IF(ISBLANK(Table5[[#This Row],[SP]]),"",Log_Header[[#This Row],[Gg]])</f>
        <v/>
      </c>
      <c r="I231" s="232" t="str">
        <f>IF(ISBLANK(Table5[[#This Row],[SP]]),"",Log_Header[[#This Row],[Df]])</f>
        <v/>
      </c>
      <c r="J231" s="234" t="str">
        <f>IFERROR((Table5[[#This Row],[Gg]]*Table5[[#This Row],[Df]])+Table5[[#This Row],[Ts]],"")</f>
        <v/>
      </c>
      <c r="K231" s="235" t="str">
        <f>IF(ISBLANK(Table5[[#This Row],[SP]]),"",Log_Header[[#This Row],[Rmf]])</f>
        <v/>
      </c>
      <c r="L231" s="236">
        <f>IF(ISNUMBER(Log_Header[[#This Row],[T-Rmf]]),Log_Header[[#This Row],[T-Rmf]],"")</f>
        <v>90</v>
      </c>
      <c r="M23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1" s="237" t="str">
        <f>IFERROR(61+(0.133*Table5[[#This Row],[Tf]]),"")</f>
        <v/>
      </c>
      <c r="O231" s="238" t="str">
        <f>IFERROR(POWER(10,(Table5[[#This Row],[SP]]+Table5[[#This Row],[K]]*LOG10(Table5[[#This Row],[Rmf_Tf_Cor]]))/Table5[[#This Row],[K]]),"")</f>
        <v/>
      </c>
      <c r="P231" s="239" t="str">
        <f>IF(ISBLANK(Table5[[#This Row],[SP]]),"",Log_Header[[#This Row],[cf_H2O_Type]])</f>
        <v/>
      </c>
      <c r="Q231" s="238" t="str">
        <f>IFERROR(Table5[[#This Row],[Rwe]]*Table5[[#This Row],[cf_H2O_Type]],"")</f>
        <v/>
      </c>
      <c r="R231" s="238" t="str">
        <f>IFERROR(Table5[[#This Row],[Rw]]*Table5[[#This Row],[Tf]]/75,"")</f>
        <v/>
      </c>
      <c r="S231" s="237" t="str">
        <f>IFERROR(10000/Table5[[#This Row],[Rw_75]],"")</f>
        <v/>
      </c>
      <c r="T231" s="239" t="str">
        <f>IF(ISBLANK(Table5[[#This Row],[SP]]),"",Log_Header[[#This Row],[ct]])</f>
        <v/>
      </c>
      <c r="U231" s="240" t="str">
        <f>IFERROR(ROUND(Table5[[#This Row],[ct]]*Table5[[#This Row],[Cw_75]],-1),"")</f>
        <v/>
      </c>
      <c r="V231" s="69"/>
      <c r="W231" s="69"/>
      <c r="Y231" s="29"/>
      <c r="Z231"/>
      <c r="AA231"/>
      <c r="AB231"/>
      <c r="AC231"/>
      <c r="AD231"/>
      <c r="AE231"/>
      <c r="AF231"/>
      <c r="AG231"/>
      <c r="AH231"/>
    </row>
    <row r="232" spans="1:34" ht="12.75" customHeight="1" x14ac:dyDescent="0.25">
      <c r="A232" s="229">
        <f>IF(ISNUMBER(Log_Header[[#This Row],[Seq]]),Log_Header[[#This Row],[Seq]],"")</f>
        <v>224</v>
      </c>
      <c r="B232" s="31">
        <f>IF(ISNUMBER(Log_Header[[#This Row],[BRACS_ID]]),Log_Header[[#This Row],[BRACS_ID]],"")</f>
        <v>33857</v>
      </c>
      <c r="C232" s="31">
        <f>IF(ISNUMBER(Log_Header[[#This Row],[Target_Depth]]),Log_Header[[#This Row],[Target_Depth]],"")</f>
        <v>641</v>
      </c>
      <c r="D232" s="242">
        <v>-24</v>
      </c>
      <c r="E232" s="231">
        <f>IF(ISBLANK(Table5[[#This Row],[SP]]),"",Log_Header[[#This Row],[Tbh]])</f>
        <v>155</v>
      </c>
      <c r="F232" s="232">
        <f>IF(ISBLANK(Table5[[#This Row],[SP]]),"",Log_Header[[#This Row],[Ts]])</f>
        <v>64</v>
      </c>
      <c r="G232" s="232">
        <f>IF(ISBLANK(Table5[[#This Row],[SP]]),"",Log_Header[[#This Row],[Dt]])</f>
        <v>5082</v>
      </c>
      <c r="H232" s="233">
        <f>IF(ISBLANK(Table5[[#This Row],[SP]]),"",Log_Header[[#This Row],[Gg]])</f>
        <v>1.790633608815427E-2</v>
      </c>
      <c r="I232" s="232">
        <f>IF(ISBLANK(Table5[[#This Row],[SP]]),"",Log_Header[[#This Row],[Df]])</f>
        <v>631</v>
      </c>
      <c r="J232" s="234">
        <f>IFERROR((Table5[[#This Row],[Gg]]*Table5[[#This Row],[Df]])+Table5[[#This Row],[Ts]],"")</f>
        <v>75.298898071625345</v>
      </c>
      <c r="K232" s="235">
        <f>IF(ISBLANK(Table5[[#This Row],[SP]]),"",Log_Header[[#This Row],[Rmf]])</f>
        <v>2.4</v>
      </c>
      <c r="L232" s="236">
        <f>IF(ISNUMBER(Log_Header[[#This Row],[T-Rmf]]),Log_Header[[#This Row],[T-Rmf]],"")</f>
        <v>76</v>
      </c>
      <c r="M232" s="237">
        <f>IFERROR(IF(Table5[[#This Row],[Rmf]]&lt;5,Table5[[#This Row],[Rmf]]*Table5[[#This Row],[T-Rmf]]/Table5[[#This Row],[Tf]],1.75*Table5[[#This Row],[Rmf]]*Table5[[#This Row],[Ts]]/Table5[[#This Row],[Tf]]),"")</f>
        <v>2.422346205206066</v>
      </c>
      <c r="N232" s="237">
        <f>IFERROR(61+(0.133*Table5[[#This Row],[Tf]]),"")</f>
        <v>71.014753443526175</v>
      </c>
      <c r="O232" s="238">
        <f>IFERROR(POWER(10,(Table5[[#This Row],[SP]]+Table5[[#This Row],[K]]*LOG10(Table5[[#This Row],[Rmf_Tf_Cor]]))/Table5[[#This Row],[K]]),"")</f>
        <v>1.1124442873945564</v>
      </c>
      <c r="P232" s="239">
        <f>IF(ISBLANK(Table5[[#This Row],[SP]]),"",Log_Header[[#This Row],[cf_H2O_Type]])</f>
        <v>1.33</v>
      </c>
      <c r="Q232" s="238">
        <f>IFERROR(Table5[[#This Row],[Rwe]]*Table5[[#This Row],[cf_H2O_Type]],"")</f>
        <v>1.4795509022347599</v>
      </c>
      <c r="R232" s="238">
        <f>IFERROR(Table5[[#This Row],[Rw]]*Table5[[#This Row],[Tf]]/75,"")</f>
        <v>1.4854473677220867</v>
      </c>
      <c r="S232" s="237">
        <f>IFERROR(10000/Table5[[#This Row],[Rw_75]],"")</f>
        <v>6731.9786734247364</v>
      </c>
      <c r="T232" s="239">
        <f>IF(ISBLANK(Table5[[#This Row],[SP]]),"",Log_Header[[#This Row],[ct]])</f>
        <v>0.55000000000000004</v>
      </c>
      <c r="U232" s="240">
        <f>IFERROR(ROUND(Table5[[#This Row],[ct]]*Table5[[#This Row],[Cw_75]],-1),"")</f>
        <v>3700</v>
      </c>
      <c r="V232" s="69"/>
      <c r="W232" s="69"/>
      <c r="Y232" s="29"/>
      <c r="Z232"/>
      <c r="AA232"/>
      <c r="AB232"/>
      <c r="AC232"/>
      <c r="AD232"/>
      <c r="AE232"/>
      <c r="AF232"/>
      <c r="AG232"/>
      <c r="AH232"/>
    </row>
    <row r="233" spans="1:34" ht="12.75" customHeight="1" x14ac:dyDescent="0.25">
      <c r="A233" s="229">
        <f>IF(ISNUMBER(Log_Header[[#This Row],[Seq]]),Log_Header[[#This Row],[Seq]],"")</f>
        <v>225</v>
      </c>
      <c r="B233" s="31">
        <f>IF(ISNUMBER(Log_Header[[#This Row],[BRACS_ID]]),Log_Header[[#This Row],[BRACS_ID]],"")</f>
        <v>33857</v>
      </c>
      <c r="C233" s="31">
        <f>IF(ISNUMBER(Log_Header[[#This Row],[Target_Depth]]),Log_Header[[#This Row],[Target_Depth]],"")</f>
        <v>676</v>
      </c>
      <c r="D233" s="242">
        <v>-17</v>
      </c>
      <c r="E233" s="231">
        <f>IF(ISBLANK(Table5[[#This Row],[SP]]),"",Log_Header[[#This Row],[Tbh]])</f>
        <v>155</v>
      </c>
      <c r="F233" s="232">
        <f>IF(ISBLANK(Table5[[#This Row],[SP]]),"",Log_Header[[#This Row],[Ts]])</f>
        <v>64</v>
      </c>
      <c r="G233" s="232">
        <f>IF(ISBLANK(Table5[[#This Row],[SP]]),"",Log_Header[[#This Row],[Dt]])</f>
        <v>5082</v>
      </c>
      <c r="H233" s="233">
        <f>IF(ISBLANK(Table5[[#This Row],[SP]]),"",Log_Header[[#This Row],[Gg]])</f>
        <v>1.790633608815427E-2</v>
      </c>
      <c r="I233" s="232">
        <f>IF(ISBLANK(Table5[[#This Row],[SP]]),"",Log_Header[[#This Row],[Df]])</f>
        <v>666</v>
      </c>
      <c r="J233" s="234">
        <f>IFERROR((Table5[[#This Row],[Gg]]*Table5[[#This Row],[Df]])+Table5[[#This Row],[Ts]],"")</f>
        <v>75.925619834710744</v>
      </c>
      <c r="K233" s="235">
        <f>IF(ISBLANK(Table5[[#This Row],[SP]]),"",Log_Header[[#This Row],[Rmf]])</f>
        <v>2.4</v>
      </c>
      <c r="L233" s="236">
        <f>IF(ISNUMBER(Log_Header[[#This Row],[T-Rmf]]),Log_Header[[#This Row],[T-Rmf]],"")</f>
        <v>76</v>
      </c>
      <c r="M233" s="237">
        <f>IFERROR(IF(Table5[[#This Row],[Rmf]]&lt;5,Table5[[#This Row],[Rmf]]*Table5[[#This Row],[T-Rmf]]/Table5[[#This Row],[Tf]],1.75*Table5[[#This Row],[Rmf]]*Table5[[#This Row],[Ts]]/Table5[[#This Row],[Tf]]),"")</f>
        <v>2.4023511483618156</v>
      </c>
      <c r="N233" s="237">
        <f>IFERROR(61+(0.133*Table5[[#This Row],[Tf]]),"")</f>
        <v>71.098107438016527</v>
      </c>
      <c r="O233" s="238">
        <f>IFERROR(POWER(10,(Table5[[#This Row],[SP]]+Table5[[#This Row],[K]]*LOG10(Table5[[#This Row],[Rmf_Tf_Cor]]))/Table5[[#This Row],[K]]),"")</f>
        <v>1.3852567147032482</v>
      </c>
      <c r="P233" s="239">
        <f>IF(ISBLANK(Table5[[#This Row],[SP]]),"",Log_Header[[#This Row],[cf_H2O_Type]])</f>
        <v>1.33</v>
      </c>
      <c r="Q233" s="238">
        <f>IFERROR(Table5[[#This Row],[Rwe]]*Table5[[#This Row],[cf_H2O_Type]],"")</f>
        <v>1.8423914305553202</v>
      </c>
      <c r="R233" s="238">
        <f>IFERROR(Table5[[#This Row],[Rw]]*Table5[[#This Row],[Tf]]/75,"")</f>
        <v>1.8651294845742949</v>
      </c>
      <c r="S233" s="237">
        <f>IFERROR(10000/Table5[[#This Row],[Rw_75]],"")</f>
        <v>5361.5580487605894</v>
      </c>
      <c r="T233" s="239">
        <f>IF(ISBLANK(Table5[[#This Row],[SP]]),"",Log_Header[[#This Row],[ct]])</f>
        <v>0.55000000000000004</v>
      </c>
      <c r="U233" s="240">
        <f>IFERROR(ROUND(Table5[[#This Row],[ct]]*Table5[[#This Row],[Cw_75]],-1),"")</f>
        <v>2950</v>
      </c>
      <c r="V233" s="69"/>
      <c r="W233" s="69"/>
      <c r="Y233" s="29"/>
      <c r="Z233"/>
      <c r="AA233"/>
      <c r="AB233"/>
      <c r="AC233"/>
      <c r="AD233"/>
      <c r="AE233"/>
      <c r="AF233"/>
      <c r="AG233"/>
      <c r="AH233"/>
    </row>
    <row r="234" spans="1:34" ht="12.75" customHeight="1" x14ac:dyDescent="0.25">
      <c r="A234" s="229">
        <f>IF(ISNUMBER(Log_Header[[#This Row],[Seq]]),Log_Header[[#This Row],[Seq]],"")</f>
        <v>226</v>
      </c>
      <c r="B234" s="31">
        <f>IF(ISNUMBER(Log_Header[[#This Row],[BRACS_ID]]),Log_Header[[#This Row],[BRACS_ID]],"")</f>
        <v>33857</v>
      </c>
      <c r="C234" s="31">
        <f>IF(ISNUMBER(Log_Header[[#This Row],[Target_Depth]]),Log_Header[[#This Row],[Target_Depth]],"")</f>
        <v>771</v>
      </c>
      <c r="D234" s="242">
        <v>-12</v>
      </c>
      <c r="E234" s="231">
        <f>IF(ISBLANK(Table5[[#This Row],[SP]]),"",Log_Header[[#This Row],[Tbh]])</f>
        <v>155</v>
      </c>
      <c r="F234" s="232">
        <f>IF(ISBLANK(Table5[[#This Row],[SP]]),"",Log_Header[[#This Row],[Ts]])</f>
        <v>64</v>
      </c>
      <c r="G234" s="232">
        <f>IF(ISBLANK(Table5[[#This Row],[SP]]),"",Log_Header[[#This Row],[Dt]])</f>
        <v>5082</v>
      </c>
      <c r="H234" s="233">
        <f>IF(ISBLANK(Table5[[#This Row],[SP]]),"",Log_Header[[#This Row],[Gg]])</f>
        <v>1.790633608815427E-2</v>
      </c>
      <c r="I234" s="232">
        <f>IF(ISBLANK(Table5[[#This Row],[SP]]),"",Log_Header[[#This Row],[Df]])</f>
        <v>761</v>
      </c>
      <c r="J234" s="234">
        <f>IFERROR((Table5[[#This Row],[Gg]]*Table5[[#This Row],[Df]])+Table5[[#This Row],[Ts]],"")</f>
        <v>77.626721763085399</v>
      </c>
      <c r="K234" s="235">
        <f>IF(ISBLANK(Table5[[#This Row],[SP]]),"",Log_Header[[#This Row],[Rmf]])</f>
        <v>2.4</v>
      </c>
      <c r="L234" s="236">
        <f>IF(ISNUMBER(Log_Header[[#This Row],[T-Rmf]]),Log_Header[[#This Row],[T-Rmf]],"")</f>
        <v>76</v>
      </c>
      <c r="M234" s="237">
        <f>IFERROR(IF(Table5[[#This Row],[Rmf]]&lt;5,Table5[[#This Row],[Rmf]]*Table5[[#This Row],[T-Rmf]]/Table5[[#This Row],[Tf]],1.75*Table5[[#This Row],[Rmf]]*Table5[[#This Row],[Ts]]/Table5[[#This Row],[Tf]]),"")</f>
        <v>2.3497063363912205</v>
      </c>
      <c r="N234" s="237">
        <f>IFERROR(61+(0.133*Table5[[#This Row],[Tf]]),"")</f>
        <v>71.324353994490366</v>
      </c>
      <c r="O234" s="238">
        <f>IFERROR(POWER(10,(Table5[[#This Row],[SP]]+Table5[[#This Row],[K]]*LOG10(Table5[[#This Row],[Rmf_Tf_Cor]]))/Table5[[#This Row],[K]]),"")</f>
        <v>1.5950272623912305</v>
      </c>
      <c r="P234" s="239">
        <f>IF(ISBLANK(Table5[[#This Row],[SP]]),"",Log_Header[[#This Row],[cf_H2O_Type]])</f>
        <v>1.33</v>
      </c>
      <c r="Q234" s="238">
        <f>IFERROR(Table5[[#This Row],[Rwe]]*Table5[[#This Row],[cf_H2O_Type]],"")</f>
        <v>2.1213862589803365</v>
      </c>
      <c r="R234" s="238">
        <f>IFERROR(Table5[[#This Row],[Rw]]*Table5[[#This Row],[Tf]]/75,"")</f>
        <v>2.1956834783719894</v>
      </c>
      <c r="S234" s="237">
        <f>IFERROR(10000/Table5[[#This Row],[Rw_75]],"")</f>
        <v>4554.3905114295421</v>
      </c>
      <c r="T234" s="239">
        <f>IF(ISBLANK(Table5[[#This Row],[SP]]),"",Log_Header[[#This Row],[ct]])</f>
        <v>0.55000000000000004</v>
      </c>
      <c r="U234" s="240">
        <f>IFERROR(ROUND(Table5[[#This Row],[ct]]*Table5[[#This Row],[Cw_75]],-1),"")</f>
        <v>2500</v>
      </c>
      <c r="V234" s="69"/>
      <c r="W234" s="69"/>
      <c r="Y234" s="29"/>
      <c r="Z234"/>
      <c r="AA234"/>
      <c r="AB234"/>
      <c r="AC234"/>
      <c r="AD234"/>
      <c r="AE234"/>
      <c r="AF234"/>
      <c r="AG234"/>
      <c r="AH234"/>
    </row>
    <row r="235" spans="1:34" ht="12.75" customHeight="1" x14ac:dyDescent="0.25">
      <c r="A235" s="229">
        <f>IF(ISNUMBER(Log_Header[[#This Row],[Seq]]),Log_Header[[#This Row],[Seq]],"")</f>
        <v>227</v>
      </c>
      <c r="B235" s="31">
        <f>IF(ISNUMBER(Log_Header[[#This Row],[BRACS_ID]]),Log_Header[[#This Row],[BRACS_ID]],"")</f>
        <v>26039</v>
      </c>
      <c r="C235" s="31" t="str">
        <f>IF(ISNUMBER(Log_Header[[#This Row],[Target_Depth]]),Log_Header[[#This Row],[Target_Depth]],"")</f>
        <v/>
      </c>
      <c r="D235" s="242"/>
      <c r="E235" s="231" t="str">
        <f>IF(ISBLANK(Table5[[#This Row],[SP]]),"",Log_Header[[#This Row],[Tbh]])</f>
        <v/>
      </c>
      <c r="F235" s="232" t="str">
        <f>IF(ISBLANK(Table5[[#This Row],[SP]]),"",Log_Header[[#This Row],[Ts]])</f>
        <v/>
      </c>
      <c r="G235" s="232" t="str">
        <f>IF(ISBLANK(Table5[[#This Row],[SP]]),"",Log_Header[[#This Row],[Dt]])</f>
        <v/>
      </c>
      <c r="H235" s="233" t="str">
        <f>IF(ISBLANK(Table5[[#This Row],[SP]]),"",Log_Header[[#This Row],[Gg]])</f>
        <v/>
      </c>
      <c r="I235" s="232" t="str">
        <f>IF(ISBLANK(Table5[[#This Row],[SP]]),"",Log_Header[[#This Row],[Df]])</f>
        <v/>
      </c>
      <c r="J235" s="234" t="str">
        <f>IFERROR((Table5[[#This Row],[Gg]]*Table5[[#This Row],[Df]])+Table5[[#This Row],[Ts]],"")</f>
        <v/>
      </c>
      <c r="K235" s="235" t="str">
        <f>IF(ISBLANK(Table5[[#This Row],[SP]]),"",Log_Header[[#This Row],[Rmf]])</f>
        <v/>
      </c>
      <c r="L235" s="236">
        <f>IF(ISNUMBER(Log_Header[[#This Row],[T-Rmf]]),Log_Header[[#This Row],[T-Rmf]],"")</f>
        <v>80</v>
      </c>
      <c r="M235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5" s="237" t="str">
        <f>IFERROR(61+(0.133*Table5[[#This Row],[Tf]]),"")</f>
        <v/>
      </c>
      <c r="O235" s="238" t="str">
        <f>IFERROR(POWER(10,(Table5[[#This Row],[SP]]+Table5[[#This Row],[K]]*LOG10(Table5[[#This Row],[Rmf_Tf_Cor]]))/Table5[[#This Row],[K]]),"")</f>
        <v/>
      </c>
      <c r="P235" s="239" t="str">
        <f>IF(ISBLANK(Table5[[#This Row],[SP]]),"",Log_Header[[#This Row],[cf_H2O_Type]])</f>
        <v/>
      </c>
      <c r="Q235" s="238" t="str">
        <f>IFERROR(Table5[[#This Row],[Rwe]]*Table5[[#This Row],[cf_H2O_Type]],"")</f>
        <v/>
      </c>
      <c r="R235" s="238" t="str">
        <f>IFERROR(Table5[[#This Row],[Rw]]*Table5[[#This Row],[Tf]]/75,"")</f>
        <v/>
      </c>
      <c r="S235" s="237" t="str">
        <f>IFERROR(10000/Table5[[#This Row],[Rw_75]],"")</f>
        <v/>
      </c>
      <c r="T235" s="239" t="str">
        <f>IF(ISBLANK(Table5[[#This Row],[SP]]),"",Log_Header[[#This Row],[ct]])</f>
        <v/>
      </c>
      <c r="U235" s="240" t="str">
        <f>IFERROR(ROUND(Table5[[#This Row],[ct]]*Table5[[#This Row],[Cw_75]],-1),"")</f>
        <v/>
      </c>
      <c r="V235" s="69"/>
      <c r="W235" s="69"/>
      <c r="Y235" s="29"/>
      <c r="Z235"/>
      <c r="AA235"/>
      <c r="AB235"/>
      <c r="AC235"/>
      <c r="AD235"/>
      <c r="AE235"/>
      <c r="AF235"/>
      <c r="AG235"/>
      <c r="AH235"/>
    </row>
    <row r="236" spans="1:34" ht="12.75" customHeight="1" x14ac:dyDescent="0.25">
      <c r="A236" s="229">
        <f>IF(ISNUMBER(Log_Header[[#This Row],[Seq]]),Log_Header[[#This Row],[Seq]],"")</f>
        <v>228</v>
      </c>
      <c r="B236" s="31">
        <f>IF(ISNUMBER(Log_Header[[#This Row],[BRACS_ID]]),Log_Header[[#This Row],[BRACS_ID]],"")</f>
        <v>26039</v>
      </c>
      <c r="C236" s="31" t="str">
        <f>IF(ISNUMBER(Log_Header[[#This Row],[Target_Depth]]),Log_Header[[#This Row],[Target_Depth]],"")</f>
        <v/>
      </c>
      <c r="D236" s="242"/>
      <c r="E236" s="231" t="str">
        <f>IF(ISBLANK(Table5[[#This Row],[SP]]),"",Log_Header[[#This Row],[Tbh]])</f>
        <v/>
      </c>
      <c r="F236" s="232" t="str">
        <f>IF(ISBLANK(Table5[[#This Row],[SP]]),"",Log_Header[[#This Row],[Ts]])</f>
        <v/>
      </c>
      <c r="G236" s="232" t="str">
        <f>IF(ISBLANK(Table5[[#This Row],[SP]]),"",Log_Header[[#This Row],[Dt]])</f>
        <v/>
      </c>
      <c r="H236" s="233" t="str">
        <f>IF(ISBLANK(Table5[[#This Row],[SP]]),"",Log_Header[[#This Row],[Gg]])</f>
        <v/>
      </c>
      <c r="I236" s="232" t="str">
        <f>IF(ISBLANK(Table5[[#This Row],[SP]]),"",Log_Header[[#This Row],[Df]])</f>
        <v/>
      </c>
      <c r="J236" s="234" t="str">
        <f>IFERROR((Table5[[#This Row],[Gg]]*Table5[[#This Row],[Df]])+Table5[[#This Row],[Ts]],"")</f>
        <v/>
      </c>
      <c r="K236" s="235" t="str">
        <f>IF(ISBLANK(Table5[[#This Row],[SP]]),"",Log_Header[[#This Row],[Rmf]])</f>
        <v/>
      </c>
      <c r="L236" s="236">
        <f>IF(ISNUMBER(Log_Header[[#This Row],[T-Rmf]]),Log_Header[[#This Row],[T-Rmf]],"")</f>
        <v>80</v>
      </c>
      <c r="M236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6" s="237" t="str">
        <f>IFERROR(61+(0.133*Table5[[#This Row],[Tf]]),"")</f>
        <v/>
      </c>
      <c r="O236" s="238" t="str">
        <f>IFERROR(POWER(10,(Table5[[#This Row],[SP]]+Table5[[#This Row],[K]]*LOG10(Table5[[#This Row],[Rmf_Tf_Cor]]))/Table5[[#This Row],[K]]),"")</f>
        <v/>
      </c>
      <c r="P236" s="239" t="str">
        <f>IF(ISBLANK(Table5[[#This Row],[SP]]),"",Log_Header[[#This Row],[cf_H2O_Type]])</f>
        <v/>
      </c>
      <c r="Q236" s="238" t="str">
        <f>IFERROR(Table5[[#This Row],[Rwe]]*Table5[[#This Row],[cf_H2O_Type]],"")</f>
        <v/>
      </c>
      <c r="R236" s="238" t="str">
        <f>IFERROR(Table5[[#This Row],[Rw]]*Table5[[#This Row],[Tf]]/75,"")</f>
        <v/>
      </c>
      <c r="S236" s="237" t="str">
        <f>IFERROR(10000/Table5[[#This Row],[Rw_75]],"")</f>
        <v/>
      </c>
      <c r="T236" s="239" t="str">
        <f>IF(ISBLANK(Table5[[#This Row],[SP]]),"",Log_Header[[#This Row],[ct]])</f>
        <v/>
      </c>
      <c r="U236" s="240" t="str">
        <f>IFERROR(ROUND(Table5[[#This Row],[ct]]*Table5[[#This Row],[Cw_75]],-1),"")</f>
        <v/>
      </c>
      <c r="V236" s="69"/>
      <c r="W236" s="69"/>
      <c r="Y236" s="29"/>
      <c r="Z236"/>
      <c r="AA236"/>
      <c r="AB236"/>
      <c r="AC236"/>
      <c r="AD236"/>
      <c r="AE236"/>
      <c r="AF236"/>
      <c r="AG236"/>
      <c r="AH236"/>
    </row>
    <row r="237" spans="1:34" ht="12.75" customHeight="1" x14ac:dyDescent="0.25">
      <c r="A237" s="229">
        <f>IF(ISNUMBER(Log_Header[[#This Row],[Seq]]),Log_Header[[#This Row],[Seq]],"")</f>
        <v>229</v>
      </c>
      <c r="B237" s="31">
        <f>IF(ISNUMBER(Log_Header[[#This Row],[BRACS_ID]]),Log_Header[[#This Row],[BRACS_ID]],"")</f>
        <v>26025</v>
      </c>
      <c r="C237" s="31" t="str">
        <f>IF(ISNUMBER(Log_Header[[#This Row],[Target_Depth]]),Log_Header[[#This Row],[Target_Depth]],"")</f>
        <v/>
      </c>
      <c r="D237" s="242"/>
      <c r="E237" s="231" t="str">
        <f>IF(ISBLANK(Table5[[#This Row],[SP]]),"",Log_Header[[#This Row],[Tbh]])</f>
        <v/>
      </c>
      <c r="F237" s="232" t="str">
        <f>IF(ISBLANK(Table5[[#This Row],[SP]]),"",Log_Header[[#This Row],[Ts]])</f>
        <v/>
      </c>
      <c r="G237" s="232" t="str">
        <f>IF(ISBLANK(Table5[[#This Row],[SP]]),"",Log_Header[[#This Row],[Dt]])</f>
        <v/>
      </c>
      <c r="H237" s="233" t="str">
        <f>IF(ISBLANK(Table5[[#This Row],[SP]]),"",Log_Header[[#This Row],[Gg]])</f>
        <v/>
      </c>
      <c r="I237" s="232" t="str">
        <f>IF(ISBLANK(Table5[[#This Row],[SP]]),"",Log_Header[[#This Row],[Df]])</f>
        <v/>
      </c>
      <c r="J237" s="234" t="str">
        <f>IFERROR((Table5[[#This Row],[Gg]]*Table5[[#This Row],[Df]])+Table5[[#This Row],[Ts]],"")</f>
        <v/>
      </c>
      <c r="K237" s="235" t="str">
        <f>IF(ISBLANK(Table5[[#This Row],[SP]]),"",Log_Header[[#This Row],[Rmf]])</f>
        <v/>
      </c>
      <c r="L237" s="236" t="str">
        <f>IF(ISNUMBER(Log_Header[[#This Row],[T-Rmf]]),Log_Header[[#This Row],[T-Rmf]],"")</f>
        <v/>
      </c>
      <c r="M237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7" s="237" t="str">
        <f>IFERROR(61+(0.133*Table5[[#This Row],[Tf]]),"")</f>
        <v/>
      </c>
      <c r="O237" s="238" t="str">
        <f>IFERROR(POWER(10,(Table5[[#This Row],[SP]]+Table5[[#This Row],[K]]*LOG10(Table5[[#This Row],[Rmf_Tf_Cor]]))/Table5[[#This Row],[K]]),"")</f>
        <v/>
      </c>
      <c r="P237" s="239" t="str">
        <f>IF(ISBLANK(Table5[[#This Row],[SP]]),"",Log_Header[[#This Row],[cf_H2O_Type]])</f>
        <v/>
      </c>
      <c r="Q237" s="238" t="str">
        <f>IFERROR(Table5[[#This Row],[Rwe]]*Table5[[#This Row],[cf_H2O_Type]],"")</f>
        <v/>
      </c>
      <c r="R237" s="238" t="str">
        <f>IFERROR(Table5[[#This Row],[Rw]]*Table5[[#This Row],[Tf]]/75,"")</f>
        <v/>
      </c>
      <c r="S237" s="237" t="str">
        <f>IFERROR(10000/Table5[[#This Row],[Rw_75]],"")</f>
        <v/>
      </c>
      <c r="T237" s="239" t="str">
        <f>IF(ISBLANK(Table5[[#This Row],[SP]]),"",Log_Header[[#This Row],[ct]])</f>
        <v/>
      </c>
      <c r="U237" s="240" t="str">
        <f>IFERROR(ROUND(Table5[[#This Row],[ct]]*Table5[[#This Row],[Cw_75]],-1),"")</f>
        <v/>
      </c>
      <c r="V237" s="69"/>
      <c r="W237" s="69"/>
      <c r="Y237" s="29"/>
      <c r="Z237"/>
      <c r="AA237"/>
      <c r="AB237"/>
      <c r="AC237"/>
      <c r="AD237"/>
      <c r="AE237"/>
      <c r="AF237"/>
      <c r="AG237"/>
      <c r="AH237"/>
    </row>
    <row r="238" spans="1:34" ht="12.75" customHeight="1" x14ac:dyDescent="0.25">
      <c r="A238" s="229">
        <f>IF(ISNUMBER(Log_Header[[#This Row],[Seq]]),Log_Header[[#This Row],[Seq]],"")</f>
        <v>230</v>
      </c>
      <c r="B238" s="31">
        <f>IF(ISNUMBER(Log_Header[[#This Row],[BRACS_ID]]),Log_Header[[#This Row],[BRACS_ID]],"")</f>
        <v>26025</v>
      </c>
      <c r="C238" s="31" t="str">
        <f>IF(ISNUMBER(Log_Header[[#This Row],[Target_Depth]]),Log_Header[[#This Row],[Target_Depth]],"")</f>
        <v/>
      </c>
      <c r="D238" s="242"/>
      <c r="E238" s="231" t="str">
        <f>IF(ISBLANK(Table5[[#This Row],[SP]]),"",Log_Header[[#This Row],[Tbh]])</f>
        <v/>
      </c>
      <c r="F238" s="232" t="str">
        <f>IF(ISBLANK(Table5[[#This Row],[SP]]),"",Log_Header[[#This Row],[Ts]])</f>
        <v/>
      </c>
      <c r="G238" s="232" t="str">
        <f>IF(ISBLANK(Table5[[#This Row],[SP]]),"",Log_Header[[#This Row],[Dt]])</f>
        <v/>
      </c>
      <c r="H238" s="233" t="str">
        <f>IF(ISBLANK(Table5[[#This Row],[SP]]),"",Log_Header[[#This Row],[Gg]])</f>
        <v/>
      </c>
      <c r="I238" s="232" t="str">
        <f>IF(ISBLANK(Table5[[#This Row],[SP]]),"",Log_Header[[#This Row],[Df]])</f>
        <v/>
      </c>
      <c r="J238" s="234" t="str">
        <f>IFERROR((Table5[[#This Row],[Gg]]*Table5[[#This Row],[Df]])+Table5[[#This Row],[Ts]],"")</f>
        <v/>
      </c>
      <c r="K238" s="235" t="str">
        <f>IF(ISBLANK(Table5[[#This Row],[SP]]),"",Log_Header[[#This Row],[Rmf]])</f>
        <v/>
      </c>
      <c r="L238" s="236" t="str">
        <f>IF(ISNUMBER(Log_Header[[#This Row],[T-Rmf]]),Log_Header[[#This Row],[T-Rmf]],"")</f>
        <v/>
      </c>
      <c r="M238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8" s="237" t="str">
        <f>IFERROR(61+(0.133*Table5[[#This Row],[Tf]]),"")</f>
        <v/>
      </c>
      <c r="O238" s="238" t="str">
        <f>IFERROR(POWER(10,(Table5[[#This Row],[SP]]+Table5[[#This Row],[K]]*LOG10(Table5[[#This Row],[Rmf_Tf_Cor]]))/Table5[[#This Row],[K]]),"")</f>
        <v/>
      </c>
      <c r="P238" s="239" t="str">
        <f>IF(ISBLANK(Table5[[#This Row],[SP]]),"",Log_Header[[#This Row],[cf_H2O_Type]])</f>
        <v/>
      </c>
      <c r="Q238" s="238" t="str">
        <f>IFERROR(Table5[[#This Row],[Rwe]]*Table5[[#This Row],[cf_H2O_Type]],"")</f>
        <v/>
      </c>
      <c r="R238" s="238" t="str">
        <f>IFERROR(Table5[[#This Row],[Rw]]*Table5[[#This Row],[Tf]]/75,"")</f>
        <v/>
      </c>
      <c r="S238" s="237" t="str">
        <f>IFERROR(10000/Table5[[#This Row],[Rw_75]],"")</f>
        <v/>
      </c>
      <c r="T238" s="239" t="str">
        <f>IF(ISBLANK(Table5[[#This Row],[SP]]),"",Log_Header[[#This Row],[ct]])</f>
        <v/>
      </c>
      <c r="U238" s="240" t="str">
        <f>IFERROR(ROUND(Table5[[#This Row],[ct]]*Table5[[#This Row],[Cw_75]],-1),"")</f>
        <v/>
      </c>
      <c r="V238" s="69"/>
      <c r="W238" s="69"/>
      <c r="Y238" s="29"/>
      <c r="Z238"/>
      <c r="AA238"/>
      <c r="AB238"/>
      <c r="AC238"/>
      <c r="AD238"/>
      <c r="AE238"/>
      <c r="AF238"/>
      <c r="AG238"/>
      <c r="AH238"/>
    </row>
    <row r="239" spans="1:34" ht="12.75" customHeight="1" x14ac:dyDescent="0.25">
      <c r="A239" s="229">
        <f>IF(ISNUMBER(Log_Header[[#This Row],[Seq]]),Log_Header[[#This Row],[Seq]],"")</f>
        <v>231</v>
      </c>
      <c r="B239" s="31">
        <f>IF(ISNUMBER(Log_Header[[#This Row],[BRACS_ID]]),Log_Header[[#This Row],[BRACS_ID]],"")</f>
        <v>26025</v>
      </c>
      <c r="C239" s="31" t="str">
        <f>IF(ISNUMBER(Log_Header[[#This Row],[Target_Depth]]),Log_Header[[#This Row],[Target_Depth]],"")</f>
        <v/>
      </c>
      <c r="D239" s="242"/>
      <c r="E239" s="231" t="str">
        <f>IF(ISBLANK(Table5[[#This Row],[SP]]),"",Log_Header[[#This Row],[Tbh]])</f>
        <v/>
      </c>
      <c r="F239" s="232" t="str">
        <f>IF(ISBLANK(Table5[[#This Row],[SP]]),"",Log_Header[[#This Row],[Ts]])</f>
        <v/>
      </c>
      <c r="G239" s="232" t="str">
        <f>IF(ISBLANK(Table5[[#This Row],[SP]]),"",Log_Header[[#This Row],[Dt]])</f>
        <v/>
      </c>
      <c r="H239" s="233" t="str">
        <f>IF(ISBLANK(Table5[[#This Row],[SP]]),"",Log_Header[[#This Row],[Gg]])</f>
        <v/>
      </c>
      <c r="I239" s="232" t="str">
        <f>IF(ISBLANK(Table5[[#This Row],[SP]]),"",Log_Header[[#This Row],[Df]])</f>
        <v/>
      </c>
      <c r="J239" s="234" t="str">
        <f>IFERROR((Table5[[#This Row],[Gg]]*Table5[[#This Row],[Df]])+Table5[[#This Row],[Ts]],"")</f>
        <v/>
      </c>
      <c r="K239" s="235" t="str">
        <f>IF(ISBLANK(Table5[[#This Row],[SP]]),"",Log_Header[[#This Row],[Rmf]])</f>
        <v/>
      </c>
      <c r="L239" s="236" t="str">
        <f>IF(ISNUMBER(Log_Header[[#This Row],[T-Rmf]]),Log_Header[[#This Row],[T-Rmf]],"")</f>
        <v/>
      </c>
      <c r="M23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39" s="237" t="str">
        <f>IFERROR(61+(0.133*Table5[[#This Row],[Tf]]),"")</f>
        <v/>
      </c>
      <c r="O239" s="238" t="str">
        <f>IFERROR(POWER(10,(Table5[[#This Row],[SP]]+Table5[[#This Row],[K]]*LOG10(Table5[[#This Row],[Rmf_Tf_Cor]]))/Table5[[#This Row],[K]]),"")</f>
        <v/>
      </c>
      <c r="P239" s="239" t="str">
        <f>IF(ISBLANK(Table5[[#This Row],[SP]]),"",Log_Header[[#This Row],[cf_H2O_Type]])</f>
        <v/>
      </c>
      <c r="Q239" s="238" t="str">
        <f>IFERROR(Table5[[#This Row],[Rwe]]*Table5[[#This Row],[cf_H2O_Type]],"")</f>
        <v/>
      </c>
      <c r="R239" s="238" t="str">
        <f>IFERROR(Table5[[#This Row],[Rw]]*Table5[[#This Row],[Tf]]/75,"")</f>
        <v/>
      </c>
      <c r="S239" s="237" t="str">
        <f>IFERROR(10000/Table5[[#This Row],[Rw_75]],"")</f>
        <v/>
      </c>
      <c r="T239" s="239" t="str">
        <f>IF(ISBLANK(Table5[[#This Row],[SP]]),"",Log_Header[[#This Row],[ct]])</f>
        <v/>
      </c>
      <c r="U239" s="240" t="str">
        <f>IFERROR(ROUND(Table5[[#This Row],[ct]]*Table5[[#This Row],[Cw_75]],-1),"")</f>
        <v/>
      </c>
      <c r="V239" s="69"/>
      <c r="W239" s="69"/>
      <c r="Y239" s="29"/>
      <c r="Z239"/>
      <c r="AA239"/>
      <c r="AB239"/>
      <c r="AC239"/>
      <c r="AD239"/>
      <c r="AE239"/>
      <c r="AF239"/>
      <c r="AG239"/>
      <c r="AH239"/>
    </row>
    <row r="240" spans="1:34" ht="12.75" customHeight="1" x14ac:dyDescent="0.25">
      <c r="A240" s="229">
        <f>IF(ISNUMBER(Log_Header[[#This Row],[Seq]]),Log_Header[[#This Row],[Seq]],"")</f>
        <v>232</v>
      </c>
      <c r="B240" s="31">
        <f>IF(ISNUMBER(Log_Header[[#This Row],[BRACS_ID]]),Log_Header[[#This Row],[BRACS_ID]],"")</f>
        <v>33469</v>
      </c>
      <c r="C240" s="31">
        <f>IF(ISNUMBER(Log_Header[[#This Row],[Target_Depth]]),Log_Header[[#This Row],[Target_Depth]],"")</f>
        <v>600</v>
      </c>
      <c r="D240" s="242">
        <v>-36</v>
      </c>
      <c r="E240" s="231">
        <f>IF(ISBLANK(Table5[[#This Row],[SP]]),"",Log_Header[[#This Row],[Tbh]])</f>
        <v>149</v>
      </c>
      <c r="F240" s="232">
        <f>IF(ISBLANK(Table5[[#This Row],[SP]]),"",Log_Header[[#This Row],[Ts]])</f>
        <v>64</v>
      </c>
      <c r="G240" s="232">
        <f>IF(ISBLANK(Table5[[#This Row],[SP]]),"",Log_Header[[#This Row],[Dt]])</f>
        <v>5421</v>
      </c>
      <c r="H240" s="233">
        <f>IF(ISBLANK(Table5[[#This Row],[SP]]),"",Log_Header[[#This Row],[Gg]])</f>
        <v>1.5679763881202732E-2</v>
      </c>
      <c r="I240" s="232">
        <f>IF(ISBLANK(Table5[[#This Row],[SP]]),"",Log_Header[[#This Row],[Df]])</f>
        <v>588</v>
      </c>
      <c r="J240" s="234">
        <f>IFERROR((Table5[[#This Row],[Gg]]*Table5[[#This Row],[Df]])+Table5[[#This Row],[Ts]],"")</f>
        <v>73.219701162147203</v>
      </c>
      <c r="K240" s="235">
        <f>IF(ISBLANK(Table5[[#This Row],[SP]]),"",Log_Header[[#This Row],[Rmf]])</f>
        <v>2.6</v>
      </c>
      <c r="L240" s="236">
        <f>IF(ISNUMBER(Log_Header[[#This Row],[T-Rmf]]),Log_Header[[#This Row],[T-Rmf]],"")</f>
        <v>85</v>
      </c>
      <c r="M240" s="237">
        <f>IFERROR(IF(Table5[[#This Row],[Rmf]]&lt;5,Table5[[#This Row],[Rmf]]*Table5[[#This Row],[T-Rmf]]/Table5[[#This Row],[Tf]],1.75*Table5[[#This Row],[Rmf]]*Table5[[#This Row],[Ts]]/Table5[[#This Row],[Tf]]),"")</f>
        <v>3.0183133295038851</v>
      </c>
      <c r="N240" s="237">
        <f>IFERROR(61+(0.133*Table5[[#This Row],[Tf]]),"")</f>
        <v>70.738220254565576</v>
      </c>
      <c r="O240" s="238">
        <f>IFERROR(POWER(10,(Table5[[#This Row],[SP]]+Table5[[#This Row],[K]]*LOG10(Table5[[#This Row],[Rmf_Tf_Cor]]))/Table5[[#This Row],[K]]),"")</f>
        <v>0.9350733193909303</v>
      </c>
      <c r="P240" s="239">
        <f>IF(ISBLANK(Table5[[#This Row],[SP]]),"",Log_Header[[#This Row],[cf_H2O_Type]])</f>
        <v>1</v>
      </c>
      <c r="Q240" s="238">
        <f>IFERROR(Table5[[#This Row],[Rwe]]*Table5[[#This Row],[cf_H2O_Type]],"")</f>
        <v>0.9350733193909303</v>
      </c>
      <c r="R240" s="238">
        <f>IFERROR(Table5[[#This Row],[Rw]]*Table5[[#This Row],[Tf]]/75,"")</f>
        <v>0.91287718680667918</v>
      </c>
      <c r="S240" s="237">
        <f>IFERROR(10000/Table5[[#This Row],[Rw_75]],"")</f>
        <v>10954.376059041235</v>
      </c>
      <c r="T240" s="239">
        <f>IF(ISBLANK(Table5[[#This Row],[SP]]),"",Log_Header[[#This Row],[ct]])</f>
        <v>0.55000000000000004</v>
      </c>
      <c r="U240" s="240">
        <f>IFERROR(ROUND(Table5[[#This Row],[ct]]*Table5[[#This Row],[Cw_75]],-1),"")</f>
        <v>6020</v>
      </c>
      <c r="V240" s="69"/>
      <c r="W240" s="69"/>
      <c r="Y240" s="29"/>
      <c r="Z240"/>
      <c r="AA240"/>
      <c r="AB240"/>
      <c r="AC240"/>
      <c r="AD240"/>
      <c r="AE240"/>
      <c r="AF240"/>
      <c r="AG240"/>
      <c r="AH240"/>
    </row>
    <row r="241" spans="1:34" ht="12.75" customHeight="1" x14ac:dyDescent="0.25">
      <c r="A241" s="229">
        <f>IF(ISNUMBER(Log_Header[[#This Row],[Seq]]),Log_Header[[#This Row],[Seq]],"")</f>
        <v>233</v>
      </c>
      <c r="B241" s="31">
        <f>IF(ISNUMBER(Log_Header[[#This Row],[BRACS_ID]]),Log_Header[[#This Row],[BRACS_ID]],"")</f>
        <v>26032</v>
      </c>
      <c r="C241" s="31">
        <f>IF(ISNUMBER(Log_Header[[#This Row],[Target_Depth]]),Log_Header[[#This Row],[Target_Depth]],"")</f>
        <v>738</v>
      </c>
      <c r="D241" s="242">
        <v>-33</v>
      </c>
      <c r="E241" s="231">
        <f>IF(ISBLANK(Table5[[#This Row],[SP]]),"",Log_Header[[#This Row],[Tbh]])</f>
        <v>143</v>
      </c>
      <c r="F241" s="232">
        <f>IF(ISBLANK(Table5[[#This Row],[SP]]),"",Log_Header[[#This Row],[Ts]])</f>
        <v>64</v>
      </c>
      <c r="G241" s="232">
        <f>IF(ISBLANK(Table5[[#This Row],[SP]]),"",Log_Header[[#This Row],[Dt]])</f>
        <v>5328</v>
      </c>
      <c r="H241" s="233">
        <f>IF(ISBLANK(Table5[[#This Row],[SP]]),"",Log_Header[[#This Row],[Gg]])</f>
        <v>1.4827327327327328E-2</v>
      </c>
      <c r="I241" s="232">
        <f>IF(ISBLANK(Table5[[#This Row],[SP]]),"",Log_Header[[#This Row],[Df]])</f>
        <v>725</v>
      </c>
      <c r="J241" s="234">
        <f>IFERROR((Table5[[#This Row],[Gg]]*Table5[[#This Row],[Df]])+Table5[[#This Row],[Ts]],"")</f>
        <v>74.749812312312315</v>
      </c>
      <c r="K241" s="235">
        <f>IF(ISBLANK(Table5[[#This Row],[SP]]),"",Log_Header[[#This Row],[Rmf]])</f>
        <v>6.9</v>
      </c>
      <c r="L241" s="236">
        <f>IF(ISNUMBER(Log_Header[[#This Row],[T-Rmf]]),Log_Header[[#This Row],[T-Rmf]],"")</f>
        <v>55</v>
      </c>
      <c r="M241" s="237">
        <f>IFERROR(IF(Table5[[#This Row],[Rmf]]&lt;5,Table5[[#This Row],[Rmf]]*Table5[[#This Row],[T-Rmf]]/Table5[[#This Row],[Tf]],1.75*Table5[[#This Row],[Rmf]]*Table5[[#This Row],[Ts]]/Table5[[#This Row],[Tf]]),"")</f>
        <v>10.338487497081104</v>
      </c>
      <c r="N241" s="237">
        <f>IFERROR(61+(0.133*Table5[[#This Row],[Tf]]),"")</f>
        <v>70.941725037537537</v>
      </c>
      <c r="O241" s="238">
        <f>IFERROR(POWER(10,(Table5[[#This Row],[SP]]+Table5[[#This Row],[K]]*LOG10(Table5[[#This Row],[Rmf_Tf_Cor]]))/Table5[[#This Row],[K]]),"")</f>
        <v>3.5423092609257969</v>
      </c>
      <c r="P241" s="239">
        <f>IF(ISBLANK(Table5[[#This Row],[SP]]),"",Log_Header[[#This Row],[cf_H2O_Type]])</f>
        <v>1.33</v>
      </c>
      <c r="Q241" s="238">
        <f>IFERROR(Table5[[#This Row],[Rwe]]*Table5[[#This Row],[cf_H2O_Type]],"")</f>
        <v>4.7112713170313105</v>
      </c>
      <c r="R241" s="238">
        <f>IFERROR(Table5[[#This Row],[Rw]]*Table5[[#This Row],[Tf]]/75,"")</f>
        <v>4.6955552893396115</v>
      </c>
      <c r="S241" s="237">
        <f>IFERROR(10000/Table5[[#This Row],[Rw_75]],"")</f>
        <v>2129.673570813477</v>
      </c>
      <c r="T241" s="239">
        <f>IF(ISBLANK(Table5[[#This Row],[SP]]),"",Log_Header[[#This Row],[ct]])</f>
        <v>0.55000000000000004</v>
      </c>
      <c r="U241" s="240">
        <f>IFERROR(ROUND(Table5[[#This Row],[ct]]*Table5[[#This Row],[Cw_75]],-1),"")</f>
        <v>1170</v>
      </c>
      <c r="V241" s="69"/>
      <c r="W241" s="69"/>
      <c r="Y241" s="29"/>
      <c r="Z241"/>
      <c r="AA241"/>
      <c r="AB241"/>
      <c r="AC241"/>
      <c r="AD241"/>
      <c r="AE241"/>
      <c r="AF241"/>
      <c r="AG241"/>
      <c r="AH241"/>
    </row>
    <row r="242" spans="1:34" ht="12.75" customHeight="1" x14ac:dyDescent="0.25">
      <c r="A242" s="229">
        <f>IF(ISNUMBER(Log_Header[[#This Row],[Seq]]),Log_Header[[#This Row],[Seq]],"")</f>
        <v>234</v>
      </c>
      <c r="B242" s="31">
        <f>IF(ISNUMBER(Log_Header[[#This Row],[BRACS_ID]]),Log_Header[[#This Row],[BRACS_ID]],"")</f>
        <v>26032</v>
      </c>
      <c r="C242" s="31">
        <f>IF(ISNUMBER(Log_Header[[#This Row],[Target_Depth]]),Log_Header[[#This Row],[Target_Depth]],"")</f>
        <v>790</v>
      </c>
      <c r="D242" s="242">
        <v>-20</v>
      </c>
      <c r="E242" s="231">
        <f>IF(ISBLANK(Table5[[#This Row],[SP]]),"",Log_Header[[#This Row],[Tbh]])</f>
        <v>143</v>
      </c>
      <c r="F242" s="232">
        <f>IF(ISBLANK(Table5[[#This Row],[SP]]),"",Log_Header[[#This Row],[Ts]])</f>
        <v>64</v>
      </c>
      <c r="G242" s="232">
        <f>IF(ISBLANK(Table5[[#This Row],[SP]]),"",Log_Header[[#This Row],[Dt]])</f>
        <v>5328</v>
      </c>
      <c r="H242" s="233">
        <f>IF(ISBLANK(Table5[[#This Row],[SP]]),"",Log_Header[[#This Row],[Gg]])</f>
        <v>1.4827327327327328E-2</v>
      </c>
      <c r="I242" s="232">
        <f>IF(ISBLANK(Table5[[#This Row],[SP]]),"",Log_Header[[#This Row],[Df]])</f>
        <v>777</v>
      </c>
      <c r="J242" s="234">
        <f>IFERROR((Table5[[#This Row],[Gg]]*Table5[[#This Row],[Df]])+Table5[[#This Row],[Ts]],"")</f>
        <v>75.520833333333329</v>
      </c>
      <c r="K242" s="235">
        <f>IF(ISBLANK(Table5[[#This Row],[SP]]),"",Log_Header[[#This Row],[Rmf]])</f>
        <v>6.9</v>
      </c>
      <c r="L242" s="236">
        <f>IF(ISNUMBER(Log_Header[[#This Row],[T-Rmf]]),Log_Header[[#This Row],[T-Rmf]],"")</f>
        <v>55</v>
      </c>
      <c r="M242" s="237">
        <f>IFERROR(IF(Table5[[#This Row],[Rmf]]&lt;5,Table5[[#This Row],[Rmf]]*Table5[[#This Row],[T-Rmf]]/Table5[[#This Row],[Tf]],1.75*Table5[[#This Row],[Rmf]]*Table5[[#This Row],[Ts]]/Table5[[#This Row],[Tf]]),"")</f>
        <v>10.232937931034485</v>
      </c>
      <c r="N242" s="237">
        <f>IFERROR(61+(0.133*Table5[[#This Row],[Tf]]),"")</f>
        <v>71.044270833333329</v>
      </c>
      <c r="O242" s="238">
        <f>IFERROR(POWER(10,(Table5[[#This Row],[SP]]+Table5[[#This Row],[K]]*LOG10(Table5[[#This Row],[Rmf_Tf_Cor]]))/Table5[[#This Row],[K]]),"")</f>
        <v>5.3516257242336298</v>
      </c>
      <c r="P242" s="239">
        <f>IF(ISBLANK(Table5[[#This Row],[SP]]),"",Log_Header[[#This Row],[cf_H2O_Type]])</f>
        <v>1.33</v>
      </c>
      <c r="Q242" s="238">
        <f>IFERROR(Table5[[#This Row],[Rwe]]*Table5[[#This Row],[cf_H2O_Type]],"")</f>
        <v>7.1176622132307283</v>
      </c>
      <c r="R242" s="238">
        <f>IFERROR(Table5[[#This Row],[Rw]]*Table5[[#This Row],[Tf]]/75,"")</f>
        <v>7.1670904230448302</v>
      </c>
      <c r="S242" s="237">
        <f>IFERROR(10000/Table5[[#This Row],[Rw_75]],"")</f>
        <v>1395.2663367893788</v>
      </c>
      <c r="T242" s="239">
        <f>IF(ISBLANK(Table5[[#This Row],[SP]]),"",Log_Header[[#This Row],[ct]])</f>
        <v>0.55000000000000004</v>
      </c>
      <c r="U242" s="240">
        <f>IFERROR(ROUND(Table5[[#This Row],[ct]]*Table5[[#This Row],[Cw_75]],-1),"")</f>
        <v>770</v>
      </c>
      <c r="V242" s="69"/>
      <c r="W242" s="69"/>
      <c r="Y242" s="29"/>
      <c r="Z242"/>
      <c r="AA242"/>
      <c r="AB242"/>
      <c r="AC242"/>
      <c r="AD242"/>
      <c r="AE242"/>
      <c r="AF242"/>
      <c r="AG242"/>
      <c r="AH242"/>
    </row>
    <row r="243" spans="1:34" ht="12.75" customHeight="1" x14ac:dyDescent="0.25">
      <c r="A243" s="229">
        <f>IF(ISNUMBER(Log_Header[[#This Row],[Seq]]),Log_Header[[#This Row],[Seq]],"")</f>
        <v>235</v>
      </c>
      <c r="B243" s="31">
        <f>IF(ISNUMBER(Log_Header[[#This Row],[BRACS_ID]]),Log_Header[[#This Row],[BRACS_ID]],"")</f>
        <v>26032</v>
      </c>
      <c r="C243" s="31">
        <f>IF(ISNUMBER(Log_Header[[#This Row],[Target_Depth]]),Log_Header[[#This Row],[Target_Depth]],"")</f>
        <v>855</v>
      </c>
      <c r="D243" s="242">
        <v>-22</v>
      </c>
      <c r="E243" s="231">
        <f>IF(ISBLANK(Table5[[#This Row],[SP]]),"",Log_Header[[#This Row],[Tbh]])</f>
        <v>143</v>
      </c>
      <c r="F243" s="232">
        <f>IF(ISBLANK(Table5[[#This Row],[SP]]),"",Log_Header[[#This Row],[Ts]])</f>
        <v>64</v>
      </c>
      <c r="G243" s="232">
        <f>IF(ISBLANK(Table5[[#This Row],[SP]]),"",Log_Header[[#This Row],[Dt]])</f>
        <v>5328</v>
      </c>
      <c r="H243" s="233">
        <f>IF(ISBLANK(Table5[[#This Row],[SP]]),"",Log_Header[[#This Row],[Gg]])</f>
        <v>1.4827327327327328E-2</v>
      </c>
      <c r="I243" s="232">
        <f>IF(ISBLANK(Table5[[#This Row],[SP]]),"",Log_Header[[#This Row],[Df]])</f>
        <v>842</v>
      </c>
      <c r="J243" s="234">
        <f>IFERROR((Table5[[#This Row],[Gg]]*Table5[[#This Row],[Df]])+Table5[[#This Row],[Ts]],"")</f>
        <v>76.484609609609606</v>
      </c>
      <c r="K243" s="235">
        <f>IF(ISBLANK(Table5[[#This Row],[SP]]),"",Log_Header[[#This Row],[Rmf]])</f>
        <v>6.9</v>
      </c>
      <c r="L243" s="236">
        <f>IF(ISNUMBER(Log_Header[[#This Row],[T-Rmf]]),Log_Header[[#This Row],[T-Rmf]],"")</f>
        <v>55</v>
      </c>
      <c r="M243" s="237">
        <f>IFERROR(IF(Table5[[#This Row],[Rmf]]&lt;5,Table5[[#This Row],[Rmf]]*Table5[[#This Row],[T-Rmf]]/Table5[[#This Row],[Tf]],1.75*Table5[[#This Row],[Rmf]]*Table5[[#This Row],[Ts]]/Table5[[#This Row],[Tf]]),"")</f>
        <v>10.103993521631372</v>
      </c>
      <c r="N243" s="237">
        <f>IFERROR(61+(0.133*Table5[[#This Row],[Tf]]),"")</f>
        <v>71.172453078078078</v>
      </c>
      <c r="O243" s="238">
        <f>IFERROR(POWER(10,(Table5[[#This Row],[SP]]+Table5[[#This Row],[K]]*LOG10(Table5[[#This Row],[Rmf_Tf_Cor]]))/Table5[[#This Row],[K]]),"")</f>
        <v>4.9588926018405237</v>
      </c>
      <c r="P243" s="239">
        <f>IF(ISBLANK(Table5[[#This Row],[SP]]),"",Log_Header[[#This Row],[cf_H2O_Type]])</f>
        <v>1.33</v>
      </c>
      <c r="Q243" s="238">
        <f>IFERROR(Table5[[#This Row],[Rwe]]*Table5[[#This Row],[cf_H2O_Type]],"")</f>
        <v>6.5953271604478969</v>
      </c>
      <c r="R243" s="238">
        <f>IFERROR(Table5[[#This Row],[Rw]]*Table5[[#This Row],[Tf]]/75,"")</f>
        <v>6.7258803081934992</v>
      </c>
      <c r="S243" s="237">
        <f>IFERROR(10000/Table5[[#This Row],[Rw_75]],"")</f>
        <v>1486.7942249608504</v>
      </c>
      <c r="T243" s="239">
        <f>IF(ISBLANK(Table5[[#This Row],[SP]]),"",Log_Header[[#This Row],[ct]])</f>
        <v>0.55000000000000004</v>
      </c>
      <c r="U243" s="240">
        <f>IFERROR(ROUND(Table5[[#This Row],[ct]]*Table5[[#This Row],[Cw_75]],-1),"")</f>
        <v>820</v>
      </c>
      <c r="V243" s="69"/>
      <c r="W243" s="69"/>
      <c r="Y243" s="29"/>
      <c r="Z243"/>
      <c r="AA243"/>
      <c r="AB243"/>
      <c r="AC243"/>
      <c r="AD243"/>
      <c r="AE243"/>
      <c r="AF243"/>
      <c r="AG243"/>
      <c r="AH243"/>
    </row>
    <row r="244" spans="1:34" ht="12.75" customHeight="1" x14ac:dyDescent="0.25">
      <c r="A244" s="229">
        <f>IF(ISNUMBER(Log_Header[[#This Row],[Seq]]),Log_Header[[#This Row],[Seq]],"")</f>
        <v>236</v>
      </c>
      <c r="B244" s="31">
        <f>IF(ISNUMBER(Log_Header[[#This Row],[BRACS_ID]]),Log_Header[[#This Row],[BRACS_ID]],"")</f>
        <v>26032</v>
      </c>
      <c r="C244" s="31" t="str">
        <f>IF(ISNUMBER(Log_Header[[#This Row],[Target_Depth]]),Log_Header[[#This Row],[Target_Depth]],"")</f>
        <v/>
      </c>
      <c r="D244" s="242"/>
      <c r="E244" s="231" t="str">
        <f>IF(ISBLANK(Table5[[#This Row],[SP]]),"",Log_Header[[#This Row],[Tbh]])</f>
        <v/>
      </c>
      <c r="F244" s="232" t="str">
        <f>IF(ISBLANK(Table5[[#This Row],[SP]]),"",Log_Header[[#This Row],[Ts]])</f>
        <v/>
      </c>
      <c r="G244" s="232" t="str">
        <f>IF(ISBLANK(Table5[[#This Row],[SP]]),"",Log_Header[[#This Row],[Dt]])</f>
        <v/>
      </c>
      <c r="H244" s="233" t="str">
        <f>IF(ISBLANK(Table5[[#This Row],[SP]]),"",Log_Header[[#This Row],[Gg]])</f>
        <v/>
      </c>
      <c r="I244" s="232" t="str">
        <f>IF(ISBLANK(Table5[[#This Row],[SP]]),"",Log_Header[[#This Row],[Df]])</f>
        <v/>
      </c>
      <c r="J244" s="234" t="str">
        <f>IFERROR((Table5[[#This Row],[Gg]]*Table5[[#This Row],[Df]])+Table5[[#This Row],[Ts]],"")</f>
        <v/>
      </c>
      <c r="K244" s="235" t="str">
        <f>IF(ISBLANK(Table5[[#This Row],[SP]]),"",Log_Header[[#This Row],[Rmf]])</f>
        <v/>
      </c>
      <c r="L244" s="236">
        <f>IF(ISNUMBER(Log_Header[[#This Row],[T-Rmf]]),Log_Header[[#This Row],[T-Rmf]],"")</f>
        <v>55</v>
      </c>
      <c r="M244" s="237" t="str">
        <f>IFERROR(IF(Table5[[#This Row],[Rmf]]&lt;5,Table5[[#This Row],[Rmf]]*Table5[[#This Row],[T-Rmf]]/Table5[[#This Row],[Tf]],1.75*Table5[[#This Row],[Rmf]]*Table5[[#This Row],[Ts]]/Table5[[#This Row],[Tf]]),"")</f>
        <v/>
      </c>
      <c r="N244" s="237" t="str">
        <f>IFERROR(61+(0.133*Table5[[#This Row],[Tf]]),"")</f>
        <v/>
      </c>
      <c r="O244" s="238" t="str">
        <f>IFERROR(POWER(10,(Table5[[#This Row],[SP]]+Table5[[#This Row],[K]]*LOG10(Table5[[#This Row],[Rmf_Tf_Cor]]))/Table5[[#This Row],[K]]),"")</f>
        <v/>
      </c>
      <c r="P244" s="239" t="str">
        <f>IF(ISBLANK(Table5[[#This Row],[SP]]),"",Log_Header[[#This Row],[cf_H2O_Type]])</f>
        <v/>
      </c>
      <c r="Q244" s="238" t="str">
        <f>IFERROR(Table5[[#This Row],[Rwe]]*Table5[[#This Row],[cf_H2O_Type]],"")</f>
        <v/>
      </c>
      <c r="R244" s="238" t="str">
        <f>IFERROR(Table5[[#This Row],[Rw]]*Table5[[#This Row],[Tf]]/75,"")</f>
        <v/>
      </c>
      <c r="S244" s="237" t="str">
        <f>IFERROR(10000/Table5[[#This Row],[Rw_75]],"")</f>
        <v/>
      </c>
      <c r="T244" s="239" t="str">
        <f>IF(ISBLANK(Table5[[#This Row],[SP]]),"",Log_Header[[#This Row],[ct]])</f>
        <v/>
      </c>
      <c r="U244" s="240" t="str">
        <f>IFERROR(ROUND(Table5[[#This Row],[ct]]*Table5[[#This Row],[Cw_75]],-1),"")</f>
        <v/>
      </c>
      <c r="V244" s="69"/>
      <c r="W244" s="69"/>
      <c r="Y244" s="29"/>
      <c r="Z244"/>
      <c r="AA244"/>
      <c r="AB244"/>
      <c r="AC244"/>
      <c r="AD244"/>
      <c r="AE244"/>
      <c r="AF244"/>
      <c r="AG244"/>
      <c r="AH244"/>
    </row>
    <row r="245" spans="1:34" ht="12.75" customHeight="1" x14ac:dyDescent="0.25">
      <c r="A245" s="229">
        <f>IF(ISNUMBER(Log_Header[[#This Row],[Seq]]),Log_Header[[#This Row],[Seq]],"")</f>
        <v>237</v>
      </c>
      <c r="B245" s="31">
        <f>IF(ISNUMBER(Log_Header[[#This Row],[BRACS_ID]]),Log_Header[[#This Row],[BRACS_ID]],"")</f>
        <v>33471</v>
      </c>
      <c r="C245" s="31" t="str">
        <f>IF(ISNUMBER(Log_Header[[#This Row],[Target_Depth]]),Log_Header[[#This Row],[Target_Depth]],"")</f>
        <v/>
      </c>
      <c r="D245" s="242"/>
      <c r="E245" s="231" t="str">
        <f>IF(ISBLANK(Table5[[#This Row],[SP]]),"",Log_Header[[#This Row],[Tbh]])</f>
        <v/>
      </c>
      <c r="F245" s="232" t="str">
        <f>IF(ISBLANK(Table5[[#This Row],[SP]]),"",Log_Header[[#This Row],[Ts]])</f>
        <v/>
      </c>
      <c r="G245" s="232" t="str">
        <f>IF(ISBLANK(Table5[[#This Row],[SP]]),"",Log_Header[[#This Row],[Dt]])</f>
        <v/>
      </c>
      <c r="H245" s="233" t="str">
        <f>IF(ISBLANK(Table5[[#This Row],[SP]]),"",Log_Header[[#This Row],[Gg]])</f>
        <v/>
      </c>
      <c r="I245" s="232" t="str">
        <f>IF(ISBLANK(Table5[[#This Row],[SP]]),"",Log_Header[[#This Row],[Df]])</f>
        <v/>
      </c>
      <c r="J245" s="234" t="str">
        <f>IFERROR((Table5[[#This Row],[Gg]]*Table5[[#This Row],[Df]])+Table5[[#This Row],[Ts]],"")</f>
        <v/>
      </c>
      <c r="K245" s="235" t="str">
        <f>IF(ISBLANK(Table5[[#This Row],[SP]]),"",Log_Header[[#This Row],[Rmf]])</f>
        <v/>
      </c>
      <c r="L245" s="236">
        <f>IF(ISNUMBER(Log_Header[[#This Row],[T-Rmf]]),Log_Header[[#This Row],[T-Rmf]],"")</f>
        <v>93</v>
      </c>
      <c r="M245" s="237" t="str">
        <f>IFERROR(IF(Table5[[#This Row],[Rmf]]&lt;5,Table5[[#This Row],[Rmf]]*Table5[[#This Row],[T-Rmf]]/Table5[[#This Row],[Tf]],1.75*Table5[[#This Row],[Rmf]]*Table5[[#This Row],[Ts]]/Table5[[#This Row],[Tf]]),"")</f>
        <v/>
      </c>
      <c r="N245" s="237" t="str">
        <f>IFERROR(61+(0.133*Table5[[#This Row],[Tf]]),"")</f>
        <v/>
      </c>
      <c r="O245" s="238" t="str">
        <f>IFERROR(POWER(10,(Table5[[#This Row],[SP]]+Table5[[#This Row],[K]]*LOG10(Table5[[#This Row],[Rmf_Tf_Cor]]))/Table5[[#This Row],[K]]),"")</f>
        <v/>
      </c>
      <c r="P245" s="239" t="str">
        <f>IF(ISBLANK(Table5[[#This Row],[SP]]),"",Log_Header[[#This Row],[cf_H2O_Type]])</f>
        <v/>
      </c>
      <c r="Q245" s="238" t="str">
        <f>IFERROR(Table5[[#This Row],[Rwe]]*Table5[[#This Row],[cf_H2O_Type]],"")</f>
        <v/>
      </c>
      <c r="R245" s="238" t="str">
        <f>IFERROR(Table5[[#This Row],[Rw]]*Table5[[#This Row],[Tf]]/75,"")</f>
        <v/>
      </c>
      <c r="S245" s="237" t="str">
        <f>IFERROR(10000/Table5[[#This Row],[Rw_75]],"")</f>
        <v/>
      </c>
      <c r="T245" s="239" t="str">
        <f>IF(ISBLANK(Table5[[#This Row],[SP]]),"",Log_Header[[#This Row],[ct]])</f>
        <v/>
      </c>
      <c r="U245" s="240" t="str">
        <f>IFERROR(ROUND(Table5[[#This Row],[ct]]*Table5[[#This Row],[Cw_75]],-1),"")</f>
        <v/>
      </c>
      <c r="V245" s="69"/>
      <c r="W245" s="69"/>
      <c r="Y245" s="29"/>
      <c r="Z245"/>
      <c r="AA245"/>
      <c r="AB245"/>
      <c r="AC245"/>
      <c r="AD245"/>
      <c r="AE245"/>
      <c r="AF245"/>
      <c r="AG245"/>
      <c r="AH245"/>
    </row>
    <row r="246" spans="1:34" ht="12.75" customHeight="1" x14ac:dyDescent="0.25">
      <c r="A246" s="229" t="str">
        <f>IF(ISNUMBER(Log_Header[[#This Row],[Seq]]),Log_Header[[#This Row],[Seq]],"")</f>
        <v/>
      </c>
      <c r="B246" s="31" t="str">
        <f>IF(ISNUMBER(Log_Header[[#This Row],[BRACS_ID]]),Log_Header[[#This Row],[BRACS_ID]],"")</f>
        <v/>
      </c>
      <c r="C246" s="31" t="str">
        <f>IF(ISNUMBER(Log_Header[[#This Row],[Target_Depth]]),Log_Header[[#This Row],[Target_Depth]],"")</f>
        <v/>
      </c>
      <c r="D246" s="242"/>
      <c r="E246" s="231" t="str">
        <f>IF(ISBLANK(Table5[[#This Row],[SP]]),"",Log_Header[[#This Row],[Tbh]])</f>
        <v/>
      </c>
      <c r="F246" s="232" t="str">
        <f>IF(ISBLANK(Table5[[#This Row],[SP]]),"",Log_Header[[#This Row],[Ts]])</f>
        <v/>
      </c>
      <c r="G246" s="232" t="str">
        <f>IF(ISBLANK(Table5[[#This Row],[SP]]),"",Log_Header[[#This Row],[Dt]])</f>
        <v/>
      </c>
      <c r="H246" s="233" t="str">
        <f>IF(ISBLANK(Table5[[#This Row],[SP]]),"",Log_Header[[#This Row],[Gg]])</f>
        <v/>
      </c>
      <c r="I246" s="232" t="str">
        <f>IF(ISBLANK(Table5[[#This Row],[SP]]),"",Log_Header[[#This Row],[Df]])</f>
        <v/>
      </c>
      <c r="J246" s="234" t="str">
        <f>IFERROR((Table5[[#This Row],[Gg]]*Table5[[#This Row],[Df]])+Table5[[#This Row],[Ts]],"")</f>
        <v/>
      </c>
      <c r="K246" s="235" t="str">
        <f>IF(ISBLANK(Table5[[#This Row],[SP]]),"",Log_Header[[#This Row],[Rmf]])</f>
        <v/>
      </c>
      <c r="L246" s="236" t="str">
        <f>IF(ISNUMBER(Log_Header[[#This Row],[T-Rmf]]),Log_Header[[#This Row],[T-Rmf]],"")</f>
        <v/>
      </c>
      <c r="M246" s="237" t="str">
        <f>IFERROR(IF(Table5[[#This Row],[Rmf]]&lt;5,Table5[[#This Row],[Rmf]]*Table5[[#This Row],[T-Rmf]]/Table5[[#This Row],[Tf]],1.75*Table5[[#This Row],[Rmf]]*Table5[[#This Row],[Ts]]/Table5[[#This Row],[Tf]]),"")</f>
        <v/>
      </c>
      <c r="N246" s="237" t="str">
        <f>IFERROR(61+(0.133*Table5[[#This Row],[Tf]]),"")</f>
        <v/>
      </c>
      <c r="O246" s="238" t="str">
        <f>IFERROR(POWER(10,(Table5[[#This Row],[SP]]+Table5[[#This Row],[K]]*LOG10(Table5[[#This Row],[Rmf_Tf_Cor]]))/Table5[[#This Row],[K]]),"")</f>
        <v/>
      </c>
      <c r="P246" s="239" t="str">
        <f>IF(ISBLANK(Table5[[#This Row],[SP]]),"",Log_Header[[#This Row],[cf_H2O_Type]])</f>
        <v/>
      </c>
      <c r="Q246" s="238" t="str">
        <f>IFERROR(Table5[[#This Row],[Rwe]]*Table5[[#This Row],[cf_H2O_Type]],"")</f>
        <v/>
      </c>
      <c r="R246" s="238" t="str">
        <f>IFERROR(Table5[[#This Row],[Rw]]*Table5[[#This Row],[Tf]]/75,"")</f>
        <v/>
      </c>
      <c r="S246" s="237" t="str">
        <f>IFERROR(10000/Table5[[#This Row],[Rw_75]],"")</f>
        <v/>
      </c>
      <c r="T246" s="239" t="str">
        <f>IF(ISBLANK(Table5[[#This Row],[SP]]),"",Log_Header[[#This Row],[ct]])</f>
        <v/>
      </c>
      <c r="U246" s="240" t="str">
        <f>IFERROR(ROUND(Table5[[#This Row],[ct]]*Table5[[#This Row],[Cw_75]],-1),"")</f>
        <v/>
      </c>
      <c r="V246" s="69"/>
      <c r="W246" s="69"/>
      <c r="Y246" s="29"/>
      <c r="Z246"/>
      <c r="AA246"/>
      <c r="AB246"/>
      <c r="AC246"/>
      <c r="AD246"/>
      <c r="AE246"/>
      <c r="AF246"/>
      <c r="AG246"/>
      <c r="AH246"/>
    </row>
    <row r="247" spans="1:34" ht="12.75" customHeight="1" x14ac:dyDescent="0.25">
      <c r="A247" s="229" t="str">
        <f>IF(ISNUMBER(Log_Header[[#This Row],[Seq]]),Log_Header[[#This Row],[Seq]],"")</f>
        <v/>
      </c>
      <c r="B247" s="31" t="str">
        <f>IF(ISNUMBER(Log_Header[[#This Row],[BRACS_ID]]),Log_Header[[#This Row],[BRACS_ID]],"")</f>
        <v/>
      </c>
      <c r="C247" s="31" t="str">
        <f>IF(ISNUMBER(Log_Header[[#This Row],[Target_Depth]]),Log_Header[[#This Row],[Target_Depth]],"")</f>
        <v/>
      </c>
      <c r="D247" s="242"/>
      <c r="E247" s="231" t="str">
        <f>IF(ISBLANK(Table5[[#This Row],[SP]]),"",Log_Header[[#This Row],[Tbh]])</f>
        <v/>
      </c>
      <c r="F247" s="232" t="str">
        <f>IF(ISBLANK(Table5[[#This Row],[SP]]),"",Log_Header[[#This Row],[Ts]])</f>
        <v/>
      </c>
      <c r="G247" s="232" t="str">
        <f>IF(ISBLANK(Table5[[#This Row],[SP]]),"",Log_Header[[#This Row],[Dt]])</f>
        <v/>
      </c>
      <c r="H247" s="233" t="str">
        <f>IF(ISBLANK(Table5[[#This Row],[SP]]),"",Log_Header[[#This Row],[Gg]])</f>
        <v/>
      </c>
      <c r="I247" s="232" t="str">
        <f>IF(ISBLANK(Table5[[#This Row],[SP]]),"",Log_Header[[#This Row],[Df]])</f>
        <v/>
      </c>
      <c r="J247" s="234" t="str">
        <f>IFERROR((Table5[[#This Row],[Gg]]*Table5[[#This Row],[Df]])+Table5[[#This Row],[Ts]],"")</f>
        <v/>
      </c>
      <c r="K247" s="235" t="str">
        <f>IF(ISBLANK(Table5[[#This Row],[SP]]),"",Log_Header[[#This Row],[Rmf]])</f>
        <v/>
      </c>
      <c r="L247" s="236" t="str">
        <f>IF(ISNUMBER(Log_Header[[#This Row],[T-Rmf]]),Log_Header[[#This Row],[T-Rmf]],"")</f>
        <v/>
      </c>
      <c r="M247" s="237" t="str">
        <f>IFERROR(IF(Table5[[#This Row],[Rmf]]&lt;5,Table5[[#This Row],[Rmf]]*Table5[[#This Row],[T-Rmf]]/Table5[[#This Row],[Tf]],1.75*Table5[[#This Row],[Rmf]]*Table5[[#This Row],[Ts]]/Table5[[#This Row],[Tf]]),"")</f>
        <v/>
      </c>
      <c r="N247" s="237" t="str">
        <f>IFERROR(61+(0.133*Table5[[#This Row],[Tf]]),"")</f>
        <v/>
      </c>
      <c r="O247" s="238" t="str">
        <f>IFERROR(POWER(10,(Table5[[#This Row],[SP]]+Table5[[#This Row],[K]]*LOG10(Table5[[#This Row],[Rmf_Tf_Cor]]))/Table5[[#This Row],[K]]),"")</f>
        <v/>
      </c>
      <c r="P247" s="239" t="str">
        <f>IF(ISBLANK(Table5[[#This Row],[SP]]),"",Log_Header[[#This Row],[cf_H2O_Type]])</f>
        <v/>
      </c>
      <c r="Q247" s="238" t="str">
        <f>IFERROR(Table5[[#This Row],[Rwe]]*Table5[[#This Row],[cf_H2O_Type]],"")</f>
        <v/>
      </c>
      <c r="R247" s="238" t="str">
        <f>IFERROR(Table5[[#This Row],[Rw]]*Table5[[#This Row],[Tf]]/75,"")</f>
        <v/>
      </c>
      <c r="S247" s="237" t="str">
        <f>IFERROR(10000/Table5[[#This Row],[Rw_75]],"")</f>
        <v/>
      </c>
      <c r="T247" s="239" t="str">
        <f>IF(ISBLANK(Table5[[#This Row],[SP]]),"",Log_Header[[#This Row],[ct]])</f>
        <v/>
      </c>
      <c r="U247" s="240" t="str">
        <f>IFERROR(ROUND(Table5[[#This Row],[ct]]*Table5[[#This Row],[Cw_75]],-1),"")</f>
        <v/>
      </c>
      <c r="V247" s="69"/>
      <c r="W247" s="69"/>
      <c r="Y247" s="29"/>
      <c r="Z247"/>
      <c r="AA247"/>
      <c r="AB247"/>
      <c r="AC247"/>
      <c r="AD247"/>
      <c r="AE247"/>
      <c r="AF247"/>
      <c r="AG247"/>
      <c r="AH247"/>
    </row>
    <row r="248" spans="1:34" ht="12.75" customHeight="1" x14ac:dyDescent="0.25">
      <c r="A248" s="229" t="str">
        <f>IF(ISNUMBER(Log_Header[[#This Row],[Seq]]),Log_Header[[#This Row],[Seq]],"")</f>
        <v/>
      </c>
      <c r="B248" s="31" t="str">
        <f>IF(ISNUMBER(Log_Header[[#This Row],[BRACS_ID]]),Log_Header[[#This Row],[BRACS_ID]],"")</f>
        <v/>
      </c>
      <c r="C248" s="31" t="str">
        <f>IF(ISNUMBER(Log_Header[[#This Row],[Target_Depth]]),Log_Header[[#This Row],[Target_Depth]],"")</f>
        <v/>
      </c>
      <c r="D248" s="242"/>
      <c r="E248" s="231" t="str">
        <f>IF(ISBLANK(Table5[[#This Row],[SP]]),"",Log_Header[[#This Row],[Tbh]])</f>
        <v/>
      </c>
      <c r="F248" s="232" t="str">
        <f>IF(ISBLANK(Table5[[#This Row],[SP]]),"",Log_Header[[#This Row],[Ts]])</f>
        <v/>
      </c>
      <c r="G248" s="232" t="str">
        <f>IF(ISBLANK(Table5[[#This Row],[SP]]),"",Log_Header[[#This Row],[Dt]])</f>
        <v/>
      </c>
      <c r="H248" s="233" t="str">
        <f>IF(ISBLANK(Table5[[#This Row],[SP]]),"",Log_Header[[#This Row],[Gg]])</f>
        <v/>
      </c>
      <c r="I248" s="232" t="str">
        <f>IF(ISBLANK(Table5[[#This Row],[SP]]),"",Log_Header[[#This Row],[Df]])</f>
        <v/>
      </c>
      <c r="J248" s="234" t="str">
        <f>IFERROR((Table5[[#This Row],[Gg]]*Table5[[#This Row],[Df]])+Table5[[#This Row],[Ts]],"")</f>
        <v/>
      </c>
      <c r="K248" s="235" t="str">
        <f>IF(ISBLANK(Table5[[#This Row],[SP]]),"",Log_Header[[#This Row],[Rmf]])</f>
        <v/>
      </c>
      <c r="L248" s="236" t="str">
        <f>IF(ISNUMBER(Log_Header[[#This Row],[T-Rmf]]),Log_Header[[#This Row],[T-Rmf]],"")</f>
        <v/>
      </c>
      <c r="M248" s="237" t="str">
        <f>IFERROR(IF(Table5[[#This Row],[Rmf]]&lt;5,Table5[[#This Row],[Rmf]]*Table5[[#This Row],[T-Rmf]]/Table5[[#This Row],[Tf]],1.75*Table5[[#This Row],[Rmf]]*Table5[[#This Row],[Ts]]/Table5[[#This Row],[Tf]]),"")</f>
        <v/>
      </c>
      <c r="N248" s="237" t="str">
        <f>IFERROR(61+(0.133*Table5[[#This Row],[Tf]]),"")</f>
        <v/>
      </c>
      <c r="O248" s="238" t="str">
        <f>IFERROR(POWER(10,(Table5[[#This Row],[SP]]+Table5[[#This Row],[K]]*LOG10(Table5[[#This Row],[Rmf_Tf_Cor]]))/Table5[[#This Row],[K]]),"")</f>
        <v/>
      </c>
      <c r="P248" s="239" t="str">
        <f>IF(ISBLANK(Table5[[#This Row],[SP]]),"",Log_Header[[#This Row],[cf_H2O_Type]])</f>
        <v/>
      </c>
      <c r="Q248" s="238" t="str">
        <f>IFERROR(Table5[[#This Row],[Rwe]]*Table5[[#This Row],[cf_H2O_Type]],"")</f>
        <v/>
      </c>
      <c r="R248" s="238" t="str">
        <f>IFERROR(Table5[[#This Row],[Rw]]*Table5[[#This Row],[Tf]]/75,"")</f>
        <v/>
      </c>
      <c r="S248" s="237" t="str">
        <f>IFERROR(10000/Table5[[#This Row],[Rw_75]],"")</f>
        <v/>
      </c>
      <c r="T248" s="239" t="str">
        <f>IF(ISBLANK(Table5[[#This Row],[SP]]),"",Log_Header[[#This Row],[ct]])</f>
        <v/>
      </c>
      <c r="U248" s="240" t="str">
        <f>IFERROR(ROUND(Table5[[#This Row],[ct]]*Table5[[#This Row],[Cw_75]],-1),"")</f>
        <v/>
      </c>
      <c r="V248" s="69"/>
      <c r="W248" s="69"/>
      <c r="Y248" s="29"/>
      <c r="Z248"/>
      <c r="AA248"/>
      <c r="AB248"/>
      <c r="AC248"/>
      <c r="AD248"/>
      <c r="AE248"/>
      <c r="AF248"/>
      <c r="AG248"/>
      <c r="AH248"/>
    </row>
    <row r="249" spans="1:34" ht="12.75" customHeight="1" x14ac:dyDescent="0.25">
      <c r="A249" s="229">
        <f>IF(ISNUMBER(Log_Header[[#This Row],[Seq]]),Log_Header[[#This Row],[Seq]],"")</f>
        <v>238</v>
      </c>
      <c r="B249" s="31">
        <f>IF(ISNUMBER(Log_Header[[#This Row],[BRACS_ID]]),Log_Header[[#This Row],[BRACS_ID]],"")</f>
        <v>21666</v>
      </c>
      <c r="C249" s="31" t="str">
        <f>IF(ISNUMBER(Log_Header[[#This Row],[Target_Depth]]),Log_Header[[#This Row],[Target_Depth]],"")</f>
        <v/>
      </c>
      <c r="D249" s="242"/>
      <c r="E249" s="231" t="str">
        <f>IF(ISBLANK(Table5[[#This Row],[SP]]),"",Log_Header[[#This Row],[Tbh]])</f>
        <v/>
      </c>
      <c r="F249" s="232" t="str">
        <f>IF(ISBLANK(Table5[[#This Row],[SP]]),"",Log_Header[[#This Row],[Ts]])</f>
        <v/>
      </c>
      <c r="G249" s="232" t="str">
        <f>IF(ISBLANK(Table5[[#This Row],[SP]]),"",Log_Header[[#This Row],[Dt]])</f>
        <v/>
      </c>
      <c r="H249" s="233" t="str">
        <f>IF(ISBLANK(Table5[[#This Row],[SP]]),"",Log_Header[[#This Row],[Gg]])</f>
        <v/>
      </c>
      <c r="I249" s="232" t="str">
        <f>IF(ISBLANK(Table5[[#This Row],[SP]]),"",Log_Header[[#This Row],[Df]])</f>
        <v/>
      </c>
      <c r="J249" s="234" t="str">
        <f>IFERROR((Table5[[#This Row],[Gg]]*Table5[[#This Row],[Df]])+Table5[[#This Row],[Ts]],"")</f>
        <v/>
      </c>
      <c r="K249" s="235" t="str">
        <f>IF(ISBLANK(Table5[[#This Row],[SP]]),"",Log_Header[[#This Row],[Rmf]])</f>
        <v/>
      </c>
      <c r="L249" s="236">
        <f>IF(ISNUMBER(Log_Header[[#This Row],[T-Rmf]]),Log_Header[[#This Row],[T-Rmf]],"")</f>
        <v>100</v>
      </c>
      <c r="M24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49" s="237" t="str">
        <f>IFERROR(61+(0.133*Table5[[#This Row],[Tf]]),"")</f>
        <v/>
      </c>
      <c r="O249" s="238" t="str">
        <f>IFERROR(POWER(10,(Table5[[#This Row],[SP]]+Table5[[#This Row],[K]]*LOG10(Table5[[#This Row],[Rmf_Tf_Cor]]))/Table5[[#This Row],[K]]),"")</f>
        <v/>
      </c>
      <c r="P249" s="239" t="str">
        <f>IF(ISBLANK(Table5[[#This Row],[SP]]),"",Log_Header[[#This Row],[cf_H2O_Type]])</f>
        <v/>
      </c>
      <c r="Q249" s="238" t="str">
        <f>IFERROR(Table5[[#This Row],[Rwe]]*Table5[[#This Row],[cf_H2O_Type]],"")</f>
        <v/>
      </c>
      <c r="R249" s="238" t="str">
        <f>IFERROR(Table5[[#This Row],[Rw]]*Table5[[#This Row],[Tf]]/75,"")</f>
        <v/>
      </c>
      <c r="S249" s="237" t="str">
        <f>IFERROR(10000/Table5[[#This Row],[Rw_75]],"")</f>
        <v/>
      </c>
      <c r="T249" s="239" t="str">
        <f>IF(ISBLANK(Table5[[#This Row],[SP]]),"",Log_Header[[#This Row],[ct]])</f>
        <v/>
      </c>
      <c r="U249" s="240" t="str">
        <f>IFERROR(ROUND(Table5[[#This Row],[ct]]*Table5[[#This Row],[Cw_75]],-1),"")</f>
        <v/>
      </c>
      <c r="V249" s="69"/>
      <c r="W249" s="69"/>
      <c r="Y249" s="29"/>
      <c r="Z249"/>
      <c r="AA249"/>
      <c r="AB249"/>
      <c r="AC249"/>
      <c r="AD249"/>
      <c r="AE249"/>
      <c r="AF249"/>
      <c r="AG249"/>
      <c r="AH249"/>
    </row>
    <row r="250" spans="1:34" ht="12.75" customHeight="1" x14ac:dyDescent="0.25">
      <c r="A250" s="229">
        <f>IF(ISNUMBER(Log_Header[[#This Row],[Seq]]),Log_Header[[#This Row],[Seq]],"")</f>
        <v>239</v>
      </c>
      <c r="B250" s="31">
        <f>IF(ISNUMBER(Log_Header[[#This Row],[BRACS_ID]]),Log_Header[[#This Row],[BRACS_ID]],"")</f>
        <v>26031</v>
      </c>
      <c r="C250" s="31">
        <f>IF(ISNUMBER(Log_Header[[#This Row],[Target_Depth]]),Log_Header[[#This Row],[Target_Depth]],"")</f>
        <v>810</v>
      </c>
      <c r="D250" s="242">
        <v>-21</v>
      </c>
      <c r="E250" s="231">
        <f>IF(ISBLANK(Table5[[#This Row],[SP]]),"",Log_Header[[#This Row],[Tbh]])</f>
        <v>148</v>
      </c>
      <c r="F250" s="232">
        <f>IF(ISBLANK(Table5[[#This Row],[SP]]),"",Log_Header[[#This Row],[Ts]])</f>
        <v>64</v>
      </c>
      <c r="G250" s="232">
        <f>IF(ISBLANK(Table5[[#This Row],[SP]]),"",Log_Header[[#This Row],[Dt]])</f>
        <v>5281</v>
      </c>
      <c r="H250" s="233">
        <f>IF(ISBLANK(Table5[[#This Row],[SP]]),"",Log_Header[[#This Row],[Gg]])</f>
        <v>1.5906078394243513E-2</v>
      </c>
      <c r="I250" s="232">
        <f>IF(ISBLANK(Table5[[#This Row],[SP]]),"",Log_Header[[#This Row],[Df]])</f>
        <v>804</v>
      </c>
      <c r="J250" s="234">
        <f>IFERROR((Table5[[#This Row],[Gg]]*Table5[[#This Row],[Df]])+Table5[[#This Row],[Ts]],"")</f>
        <v>76.788487028971787</v>
      </c>
      <c r="K250" s="235">
        <f>IF(ISBLANK(Table5[[#This Row],[SP]]),"",Log_Header[[#This Row],[Rmf]])</f>
        <v>3.8</v>
      </c>
      <c r="L250" s="236">
        <f>IF(ISNUMBER(Log_Header[[#This Row],[T-Rmf]]),Log_Header[[#This Row],[T-Rmf]],"")</f>
        <v>68</v>
      </c>
      <c r="M250" s="237">
        <f>IFERROR(IF(Table5[[#This Row],[Rmf]]&lt;5,Table5[[#This Row],[Rmf]]*Table5[[#This Row],[T-Rmf]]/Table5[[#This Row],[Tf]],1.75*Table5[[#This Row],[Rmf]]*Table5[[#This Row],[Ts]]/Table5[[#This Row],[Tf]]),"")</f>
        <v>3.3650877885184451</v>
      </c>
      <c r="N250" s="237">
        <f>IFERROR(61+(0.133*Table5[[#This Row],[Tf]]),"")</f>
        <v>71.212868774853249</v>
      </c>
      <c r="O250" s="238">
        <f>IFERROR(POWER(10,(Table5[[#This Row],[SP]]+Table5[[#This Row],[K]]*LOG10(Table5[[#This Row],[Rmf_Tf_Cor]]))/Table5[[#This Row],[K]]),"")</f>
        <v>1.7064983678594356</v>
      </c>
      <c r="P250" s="239">
        <f>IF(ISBLANK(Table5[[#This Row],[SP]]),"",Log_Header[[#This Row],[cf_H2O_Type]])</f>
        <v>1</v>
      </c>
      <c r="Q250" s="238">
        <f>IFERROR(Table5[[#This Row],[Rwe]]*Table5[[#This Row],[cf_H2O_Type]],"")</f>
        <v>1.7064983678594356</v>
      </c>
      <c r="R250" s="238">
        <f>IFERROR(Table5[[#This Row],[Rw]]*Table5[[#This Row],[Tf]]/75,"")</f>
        <v>1.7471923704711438</v>
      </c>
      <c r="S250" s="237">
        <f>IFERROR(10000/Table5[[#This Row],[Rw_75]],"")</f>
        <v>5723.4682162121753</v>
      </c>
      <c r="T250" s="239">
        <f>IF(ISBLANK(Table5[[#This Row],[SP]]),"",Log_Header[[#This Row],[ct]])</f>
        <v>0.55000000000000004</v>
      </c>
      <c r="U250" s="240">
        <f>IFERROR(ROUND(Table5[[#This Row],[ct]]*Table5[[#This Row],[Cw_75]],-1),"")</f>
        <v>3150</v>
      </c>
      <c r="V250" s="69"/>
      <c r="W250" s="69"/>
      <c r="Y250" s="29"/>
      <c r="Z250"/>
      <c r="AA250"/>
      <c r="AB250"/>
      <c r="AC250"/>
      <c r="AD250"/>
      <c r="AE250"/>
      <c r="AF250"/>
      <c r="AG250"/>
      <c r="AH250"/>
    </row>
    <row r="251" spans="1:34" ht="12.75" customHeight="1" x14ac:dyDescent="0.25">
      <c r="A251" s="229">
        <f>IF(ISNUMBER(Log_Header[[#This Row],[Seq]]),Log_Header[[#This Row],[Seq]],"")</f>
        <v>240</v>
      </c>
      <c r="B251" s="31">
        <f>IF(ISNUMBER(Log_Header[[#This Row],[BRACS_ID]]),Log_Header[[#This Row],[BRACS_ID]],"")</f>
        <v>26027</v>
      </c>
      <c r="C251" s="31">
        <f>IF(ISNUMBER(Log_Header[[#This Row],[Target_Depth]]),Log_Header[[#This Row],[Target_Depth]],"")</f>
        <v>646</v>
      </c>
      <c r="D251" s="242">
        <v>-39</v>
      </c>
      <c r="E251" s="231">
        <f>IF(ISBLANK(Table5[[#This Row],[SP]]),"",Log_Header[[#This Row],[Tbh]])</f>
        <v>155</v>
      </c>
      <c r="F251" s="232">
        <f>IF(ISBLANK(Table5[[#This Row],[SP]]),"",Log_Header[[#This Row],[Ts]])</f>
        <v>64</v>
      </c>
      <c r="G251" s="232">
        <f>IF(ISBLANK(Table5[[#This Row],[SP]]),"",Log_Header[[#This Row],[Dt]])</f>
        <v>5498</v>
      </c>
      <c r="H251" s="233">
        <f>IF(ISBLANK(Table5[[#This Row],[SP]]),"",Log_Header[[#This Row],[Gg]])</f>
        <v>1.655147326300473E-2</v>
      </c>
      <c r="I251" s="232">
        <f>IF(ISBLANK(Table5[[#This Row],[SP]]),"",Log_Header[[#This Row],[Df]])</f>
        <v>638</v>
      </c>
      <c r="J251" s="234">
        <f>IFERROR((Table5[[#This Row],[Gg]]*Table5[[#This Row],[Df]])+Table5[[#This Row],[Ts]],"")</f>
        <v>74.559839941797023</v>
      </c>
      <c r="K251" s="235">
        <f>IF(ISBLANK(Table5[[#This Row],[SP]]),"",Log_Header[[#This Row],[Rmf]])</f>
        <v>0.75</v>
      </c>
      <c r="L251" s="236">
        <f>IF(ISNUMBER(Log_Header[[#This Row],[T-Rmf]]),Log_Header[[#This Row],[T-Rmf]],"")</f>
        <v>60</v>
      </c>
      <c r="M251" s="237">
        <f>IFERROR(IF(Table5[[#This Row],[Rmf]]&lt;5,Table5[[#This Row],[Rmf]]*Table5[[#This Row],[T-Rmf]]/Table5[[#This Row],[Tf]],1.75*Table5[[#This Row],[Rmf]]*Table5[[#This Row],[Ts]]/Table5[[#This Row],[Tf]]),"")</f>
        <v>0.60354206815797817</v>
      </c>
      <c r="N251" s="237">
        <f>IFERROR(61+(0.133*Table5[[#This Row],[Tf]]),"")</f>
        <v>70.916458712259001</v>
      </c>
      <c r="O251" s="238">
        <f>IFERROR(POWER(10,(Table5[[#This Row],[SP]]+Table5[[#This Row],[K]]*LOG10(Table5[[#This Row],[Rmf_Tf_Cor]]))/Table5[[#This Row],[K]]),"")</f>
        <v>0.17012364865872581</v>
      </c>
      <c r="P251" s="239">
        <f>IF(ISBLANK(Table5[[#This Row],[SP]]),"",Log_Header[[#This Row],[cf_H2O_Type]])</f>
        <v>1</v>
      </c>
      <c r="Q251" s="238">
        <f>IFERROR(Table5[[#This Row],[Rwe]]*Table5[[#This Row],[cf_H2O_Type]],"")</f>
        <v>0.17012364865872581</v>
      </c>
      <c r="R251" s="238">
        <f>IFERROR(Table5[[#This Row],[Rw]]*Table5[[#This Row],[Tf]]/75,"")</f>
        <v>0.16912522685745476</v>
      </c>
      <c r="S251" s="237">
        <f>IFERROR(10000/Table5[[#This Row],[Rw_75]],"")</f>
        <v>59127.78469428682</v>
      </c>
      <c r="T251" s="239">
        <f>IF(ISBLANK(Table5[[#This Row],[SP]]),"",Log_Header[[#This Row],[ct]])</f>
        <v>0.55000000000000004</v>
      </c>
      <c r="U251" s="240">
        <f>IFERROR(ROUND(Table5[[#This Row],[ct]]*Table5[[#This Row],[Cw_75]],-1),"")</f>
        <v>32520</v>
      </c>
      <c r="V251" s="69"/>
      <c r="W251" s="69"/>
      <c r="Y251" s="29"/>
      <c r="Z251"/>
      <c r="AA251"/>
      <c r="AB251"/>
      <c r="AC251"/>
      <c r="AD251"/>
      <c r="AE251"/>
      <c r="AF251"/>
      <c r="AG251"/>
      <c r="AH251"/>
    </row>
    <row r="252" spans="1:34" ht="12.75" customHeight="1" x14ac:dyDescent="0.25">
      <c r="A252" s="229">
        <f>IF(ISNUMBER(Log_Header[[#This Row],[Seq]]),Log_Header[[#This Row],[Seq]],"")</f>
        <v>241</v>
      </c>
      <c r="B252" s="31">
        <f>IF(ISNUMBER(Log_Header[[#This Row],[BRACS_ID]]),Log_Header[[#This Row],[BRACS_ID]],"")</f>
        <v>33497</v>
      </c>
      <c r="C252" s="31" t="str">
        <f>IF(ISNUMBER(Log_Header[[#This Row],[Target_Depth]]),Log_Header[[#This Row],[Target_Depth]],"")</f>
        <v/>
      </c>
      <c r="D252" s="242"/>
      <c r="E252" s="231" t="str">
        <f>IF(ISBLANK(Table5[[#This Row],[SP]]),"",Log_Header[[#This Row],[Tbh]])</f>
        <v/>
      </c>
      <c r="F252" s="232" t="str">
        <f>IF(ISBLANK(Table5[[#This Row],[SP]]),"",Log_Header[[#This Row],[Ts]])</f>
        <v/>
      </c>
      <c r="G252" s="232" t="str">
        <f>IF(ISBLANK(Table5[[#This Row],[SP]]),"",Log_Header[[#This Row],[Dt]])</f>
        <v/>
      </c>
      <c r="H252" s="233" t="str">
        <f>IF(ISBLANK(Table5[[#This Row],[SP]]),"",Log_Header[[#This Row],[Gg]])</f>
        <v/>
      </c>
      <c r="I252" s="232" t="str">
        <f>IF(ISBLANK(Table5[[#This Row],[SP]]),"",Log_Header[[#This Row],[Df]])</f>
        <v/>
      </c>
      <c r="J252" s="234" t="str">
        <f>IFERROR((Table5[[#This Row],[Gg]]*Table5[[#This Row],[Df]])+Table5[[#This Row],[Ts]],"")</f>
        <v/>
      </c>
      <c r="K252" s="235" t="str">
        <f>IF(ISBLANK(Table5[[#This Row],[SP]]),"",Log_Header[[#This Row],[Rmf]])</f>
        <v/>
      </c>
      <c r="L252" s="236">
        <f>IF(ISNUMBER(Log_Header[[#This Row],[T-Rmf]]),Log_Header[[#This Row],[T-Rmf]],"")</f>
        <v>70</v>
      </c>
      <c r="M25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2" s="237" t="str">
        <f>IFERROR(61+(0.133*Table5[[#This Row],[Tf]]),"")</f>
        <v/>
      </c>
      <c r="O252" s="238" t="str">
        <f>IFERROR(POWER(10,(Table5[[#This Row],[SP]]+Table5[[#This Row],[K]]*LOG10(Table5[[#This Row],[Rmf_Tf_Cor]]))/Table5[[#This Row],[K]]),"")</f>
        <v/>
      </c>
      <c r="P252" s="239" t="str">
        <f>IF(ISBLANK(Table5[[#This Row],[SP]]),"",Log_Header[[#This Row],[cf_H2O_Type]])</f>
        <v/>
      </c>
      <c r="Q252" s="238" t="str">
        <f>IFERROR(Table5[[#This Row],[Rwe]]*Table5[[#This Row],[cf_H2O_Type]],"")</f>
        <v/>
      </c>
      <c r="R252" s="238" t="str">
        <f>IFERROR(Table5[[#This Row],[Rw]]*Table5[[#This Row],[Tf]]/75,"")</f>
        <v/>
      </c>
      <c r="S252" s="237" t="str">
        <f>IFERROR(10000/Table5[[#This Row],[Rw_75]],"")</f>
        <v/>
      </c>
      <c r="T252" s="239" t="str">
        <f>IF(ISBLANK(Table5[[#This Row],[SP]]),"",Log_Header[[#This Row],[ct]])</f>
        <v/>
      </c>
      <c r="U252" s="240" t="str">
        <f>IFERROR(ROUND(Table5[[#This Row],[ct]]*Table5[[#This Row],[Cw_75]],-1),"")</f>
        <v/>
      </c>
      <c r="V252" s="69"/>
      <c r="W252" s="69"/>
      <c r="Y252" s="29"/>
      <c r="Z252"/>
      <c r="AA252"/>
      <c r="AB252"/>
      <c r="AC252"/>
      <c r="AD252"/>
      <c r="AE252"/>
      <c r="AF252"/>
      <c r="AG252"/>
      <c r="AH252"/>
    </row>
    <row r="253" spans="1:34" ht="12.75" customHeight="1" x14ac:dyDescent="0.25">
      <c r="A253" s="229">
        <f>IF(ISNUMBER(Log_Header[[#This Row],[Seq]]),Log_Header[[#This Row],[Seq]],"")</f>
        <v>242</v>
      </c>
      <c r="B253" s="31">
        <f>IF(ISNUMBER(Log_Header[[#This Row],[BRACS_ID]]),Log_Header[[#This Row],[BRACS_ID]],"")</f>
        <v>21681</v>
      </c>
      <c r="C253" s="31" t="str">
        <f>IF(ISNUMBER(Log_Header[[#This Row],[Target_Depth]]),Log_Header[[#This Row],[Target_Depth]],"")</f>
        <v/>
      </c>
      <c r="D253" s="242"/>
      <c r="E253" s="231" t="str">
        <f>IF(ISBLANK(Table5[[#This Row],[SP]]),"",Log_Header[[#This Row],[Tbh]])</f>
        <v/>
      </c>
      <c r="F253" s="232" t="str">
        <f>IF(ISBLANK(Table5[[#This Row],[SP]]),"",Log_Header[[#This Row],[Ts]])</f>
        <v/>
      </c>
      <c r="G253" s="232" t="str">
        <f>IF(ISBLANK(Table5[[#This Row],[SP]]),"",Log_Header[[#This Row],[Dt]])</f>
        <v/>
      </c>
      <c r="H253" s="233" t="str">
        <f>IF(ISBLANK(Table5[[#This Row],[SP]]),"",Log_Header[[#This Row],[Gg]])</f>
        <v/>
      </c>
      <c r="I253" s="232" t="str">
        <f>IF(ISBLANK(Table5[[#This Row],[SP]]),"",Log_Header[[#This Row],[Df]])</f>
        <v/>
      </c>
      <c r="J253" s="234" t="str">
        <f>IFERROR((Table5[[#This Row],[Gg]]*Table5[[#This Row],[Df]])+Table5[[#This Row],[Ts]],"")</f>
        <v/>
      </c>
      <c r="K253" s="235" t="str">
        <f>IF(ISBLANK(Table5[[#This Row],[SP]]),"",Log_Header[[#This Row],[Rmf]])</f>
        <v/>
      </c>
      <c r="L253" s="236">
        <f>IF(ISNUMBER(Log_Header[[#This Row],[T-Rmf]]),Log_Header[[#This Row],[T-Rmf]],"")</f>
        <v>82</v>
      </c>
      <c r="M25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3" s="237" t="str">
        <f>IFERROR(61+(0.133*Table5[[#This Row],[Tf]]),"")</f>
        <v/>
      </c>
      <c r="O253" s="238" t="str">
        <f>IFERROR(POWER(10,(Table5[[#This Row],[SP]]+Table5[[#This Row],[K]]*LOG10(Table5[[#This Row],[Rmf_Tf_Cor]]))/Table5[[#This Row],[K]]),"")</f>
        <v/>
      </c>
      <c r="P253" s="239" t="str">
        <f>IF(ISBLANK(Table5[[#This Row],[SP]]),"",Log_Header[[#This Row],[cf_H2O_Type]])</f>
        <v/>
      </c>
      <c r="Q253" s="238" t="str">
        <f>IFERROR(Table5[[#This Row],[Rwe]]*Table5[[#This Row],[cf_H2O_Type]],"")</f>
        <v/>
      </c>
      <c r="R253" s="238" t="str">
        <f>IFERROR(Table5[[#This Row],[Rw]]*Table5[[#This Row],[Tf]]/75,"")</f>
        <v/>
      </c>
      <c r="S253" s="237" t="str">
        <f>IFERROR(10000/Table5[[#This Row],[Rw_75]],"")</f>
        <v/>
      </c>
      <c r="T253" s="239" t="str">
        <f>IF(ISBLANK(Table5[[#This Row],[SP]]),"",Log_Header[[#This Row],[ct]])</f>
        <v/>
      </c>
      <c r="U253" s="240" t="str">
        <f>IFERROR(ROUND(Table5[[#This Row],[ct]]*Table5[[#This Row],[Cw_75]],-1),"")</f>
        <v/>
      </c>
      <c r="V253" s="69"/>
      <c r="W253" s="69"/>
      <c r="Y253" s="29"/>
      <c r="Z253"/>
      <c r="AA253"/>
      <c r="AB253"/>
      <c r="AC253"/>
      <c r="AD253"/>
      <c r="AE253"/>
      <c r="AF253"/>
      <c r="AG253"/>
      <c r="AH253"/>
    </row>
    <row r="254" spans="1:34" ht="12.75" customHeight="1" x14ac:dyDescent="0.25">
      <c r="A254" s="229">
        <f>IF(ISNUMBER(Log_Header[[#This Row],[Seq]]),Log_Header[[#This Row],[Seq]],"")</f>
        <v>243</v>
      </c>
      <c r="B254" s="31">
        <f>IF(ISNUMBER(Log_Header[[#This Row],[BRACS_ID]]),Log_Header[[#This Row],[BRACS_ID]],"")</f>
        <v>21670</v>
      </c>
      <c r="C254" s="31" t="str">
        <f>IF(ISNUMBER(Log_Header[[#This Row],[Target_Depth]]),Log_Header[[#This Row],[Target_Depth]],"")</f>
        <v/>
      </c>
      <c r="D254" s="242"/>
      <c r="E254" s="231" t="str">
        <f>IF(ISBLANK(Table5[[#This Row],[SP]]),"",Log_Header[[#This Row],[Tbh]])</f>
        <v/>
      </c>
      <c r="F254" s="232" t="str">
        <f>IF(ISBLANK(Table5[[#This Row],[SP]]),"",Log_Header[[#This Row],[Ts]])</f>
        <v/>
      </c>
      <c r="G254" s="232" t="str">
        <f>IF(ISBLANK(Table5[[#This Row],[SP]]),"",Log_Header[[#This Row],[Dt]])</f>
        <v/>
      </c>
      <c r="H254" s="233" t="str">
        <f>IF(ISBLANK(Table5[[#This Row],[SP]]),"",Log_Header[[#This Row],[Gg]])</f>
        <v/>
      </c>
      <c r="I254" s="232" t="str">
        <f>IF(ISBLANK(Table5[[#This Row],[SP]]),"",Log_Header[[#This Row],[Df]])</f>
        <v/>
      </c>
      <c r="J254" s="234" t="str">
        <f>IFERROR((Table5[[#This Row],[Gg]]*Table5[[#This Row],[Df]])+Table5[[#This Row],[Ts]],"")</f>
        <v/>
      </c>
      <c r="K254" s="235" t="str">
        <f>IF(ISBLANK(Table5[[#This Row],[SP]]),"",Log_Header[[#This Row],[Rmf]])</f>
        <v/>
      </c>
      <c r="L254" s="236" t="str">
        <f>IF(ISNUMBER(Log_Header[[#This Row],[T-Rmf]]),Log_Header[[#This Row],[T-Rmf]],"")</f>
        <v/>
      </c>
      <c r="M254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4" s="237" t="str">
        <f>IFERROR(61+(0.133*Table5[[#This Row],[Tf]]),"")</f>
        <v/>
      </c>
      <c r="O254" s="238" t="str">
        <f>IFERROR(POWER(10,(Table5[[#This Row],[SP]]+Table5[[#This Row],[K]]*LOG10(Table5[[#This Row],[Rmf_Tf_Cor]]))/Table5[[#This Row],[K]]),"")</f>
        <v/>
      </c>
      <c r="P254" s="239" t="str">
        <f>IF(ISBLANK(Table5[[#This Row],[SP]]),"",Log_Header[[#This Row],[cf_H2O_Type]])</f>
        <v/>
      </c>
      <c r="Q254" s="238" t="str">
        <f>IFERROR(Table5[[#This Row],[Rwe]]*Table5[[#This Row],[cf_H2O_Type]],"")</f>
        <v/>
      </c>
      <c r="R254" s="238" t="str">
        <f>IFERROR(Table5[[#This Row],[Rw]]*Table5[[#This Row],[Tf]]/75,"")</f>
        <v/>
      </c>
      <c r="S254" s="237" t="str">
        <f>IFERROR(10000/Table5[[#This Row],[Rw_75]],"")</f>
        <v/>
      </c>
      <c r="T254" s="239" t="str">
        <f>IF(ISBLANK(Table5[[#This Row],[SP]]),"",Log_Header[[#This Row],[ct]])</f>
        <v/>
      </c>
      <c r="U254" s="240" t="str">
        <f>IFERROR(ROUND(Table5[[#This Row],[ct]]*Table5[[#This Row],[Cw_75]],-1),"")</f>
        <v/>
      </c>
      <c r="V254" s="69"/>
      <c r="W254" s="69"/>
      <c r="Y254" s="29"/>
      <c r="Z254"/>
      <c r="AA254"/>
      <c r="AB254"/>
      <c r="AC254"/>
      <c r="AD254"/>
      <c r="AE254"/>
      <c r="AF254"/>
      <c r="AG254"/>
      <c r="AH254"/>
    </row>
    <row r="255" spans="1:34" ht="12.75" customHeight="1" x14ac:dyDescent="0.25">
      <c r="A255" s="229">
        <f>IF(ISNUMBER(Log_Header[[#This Row],[Seq]]),Log_Header[[#This Row],[Seq]],"")</f>
        <v>244</v>
      </c>
      <c r="B255" s="31">
        <f>IF(ISNUMBER(Log_Header[[#This Row],[BRACS_ID]]),Log_Header[[#This Row],[BRACS_ID]],"")</f>
        <v>21662</v>
      </c>
      <c r="C255" s="31" t="str">
        <f>IF(ISNUMBER(Log_Header[[#This Row],[Target_Depth]]),Log_Header[[#This Row],[Target_Depth]],"")</f>
        <v/>
      </c>
      <c r="D255" s="242"/>
      <c r="E255" s="231" t="str">
        <f>IF(ISBLANK(Table5[[#This Row],[SP]]),"",Log_Header[[#This Row],[Tbh]])</f>
        <v/>
      </c>
      <c r="F255" s="232" t="str">
        <f>IF(ISBLANK(Table5[[#This Row],[SP]]),"",Log_Header[[#This Row],[Ts]])</f>
        <v/>
      </c>
      <c r="G255" s="232" t="str">
        <f>IF(ISBLANK(Table5[[#This Row],[SP]]),"",Log_Header[[#This Row],[Dt]])</f>
        <v/>
      </c>
      <c r="H255" s="233" t="str">
        <f>IF(ISBLANK(Table5[[#This Row],[SP]]),"",Log_Header[[#This Row],[Gg]])</f>
        <v/>
      </c>
      <c r="I255" s="232" t="str">
        <f>IF(ISBLANK(Table5[[#This Row],[SP]]),"",Log_Header[[#This Row],[Df]])</f>
        <v/>
      </c>
      <c r="J255" s="234" t="str">
        <f>IFERROR((Table5[[#This Row],[Gg]]*Table5[[#This Row],[Df]])+Table5[[#This Row],[Ts]],"")</f>
        <v/>
      </c>
      <c r="K255" s="235" t="str">
        <f>IF(ISBLANK(Table5[[#This Row],[SP]]),"",Log_Header[[#This Row],[Rmf]])</f>
        <v/>
      </c>
      <c r="L255" s="236" t="str">
        <f>IF(ISNUMBER(Log_Header[[#This Row],[T-Rmf]]),Log_Header[[#This Row],[T-Rmf]],"")</f>
        <v/>
      </c>
      <c r="M255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5" s="237" t="str">
        <f>IFERROR(61+(0.133*Table5[[#This Row],[Tf]]),"")</f>
        <v/>
      </c>
      <c r="O255" s="238" t="str">
        <f>IFERROR(POWER(10,(Table5[[#This Row],[SP]]+Table5[[#This Row],[K]]*LOG10(Table5[[#This Row],[Rmf_Tf_Cor]]))/Table5[[#This Row],[K]]),"")</f>
        <v/>
      </c>
      <c r="P255" s="239" t="str">
        <f>IF(ISBLANK(Table5[[#This Row],[SP]]),"",Log_Header[[#This Row],[cf_H2O_Type]])</f>
        <v/>
      </c>
      <c r="Q255" s="238" t="str">
        <f>IFERROR(Table5[[#This Row],[Rwe]]*Table5[[#This Row],[cf_H2O_Type]],"")</f>
        <v/>
      </c>
      <c r="R255" s="238" t="str">
        <f>IFERROR(Table5[[#This Row],[Rw]]*Table5[[#This Row],[Tf]]/75,"")</f>
        <v/>
      </c>
      <c r="S255" s="237" t="str">
        <f>IFERROR(10000/Table5[[#This Row],[Rw_75]],"")</f>
        <v/>
      </c>
      <c r="T255" s="239" t="str">
        <f>IF(ISBLANK(Table5[[#This Row],[SP]]),"",Log_Header[[#This Row],[ct]])</f>
        <v/>
      </c>
      <c r="U255" s="240" t="str">
        <f>IFERROR(ROUND(Table5[[#This Row],[ct]]*Table5[[#This Row],[Cw_75]],-1),"")</f>
        <v/>
      </c>
      <c r="V255" s="69"/>
      <c r="W255" s="69"/>
      <c r="Y255" s="29"/>
      <c r="Z255"/>
      <c r="AA255"/>
      <c r="AB255"/>
      <c r="AC255"/>
      <c r="AD255"/>
      <c r="AE255"/>
      <c r="AF255"/>
      <c r="AG255"/>
      <c r="AH255"/>
    </row>
    <row r="256" spans="1:34" ht="12.75" customHeight="1" x14ac:dyDescent="0.25">
      <c r="A256" s="229">
        <f>IF(ISNUMBER(Log_Header[[#This Row],[Seq]]),Log_Header[[#This Row],[Seq]],"")</f>
        <v>245</v>
      </c>
      <c r="B256" s="31">
        <f>IF(ISNUMBER(Log_Header[[#This Row],[BRACS_ID]]),Log_Header[[#This Row],[BRACS_ID]],"")</f>
        <v>33855</v>
      </c>
      <c r="C256" s="31" t="str">
        <f>IF(ISNUMBER(Log_Header[[#This Row],[Target_Depth]]),Log_Header[[#This Row],[Target_Depth]],"")</f>
        <v/>
      </c>
      <c r="D256" s="242"/>
      <c r="E256" s="231" t="str">
        <f>IF(ISBLANK(Table5[[#This Row],[SP]]),"",Log_Header[[#This Row],[Tbh]])</f>
        <v/>
      </c>
      <c r="F256" s="232" t="str">
        <f>IF(ISBLANK(Table5[[#This Row],[SP]]),"",Log_Header[[#This Row],[Ts]])</f>
        <v/>
      </c>
      <c r="G256" s="232" t="str">
        <f>IF(ISBLANK(Table5[[#This Row],[SP]]),"",Log_Header[[#This Row],[Dt]])</f>
        <v/>
      </c>
      <c r="H256" s="233" t="str">
        <f>IF(ISBLANK(Table5[[#This Row],[SP]]),"",Log_Header[[#This Row],[Gg]])</f>
        <v/>
      </c>
      <c r="I256" s="232" t="str">
        <f>IF(ISBLANK(Table5[[#This Row],[SP]]),"",Log_Header[[#This Row],[Df]])</f>
        <v/>
      </c>
      <c r="J256" s="234" t="str">
        <f>IFERROR((Table5[[#This Row],[Gg]]*Table5[[#This Row],[Df]])+Table5[[#This Row],[Ts]],"")</f>
        <v/>
      </c>
      <c r="K256" s="235" t="str">
        <f>IF(ISBLANK(Table5[[#This Row],[SP]]),"",Log_Header[[#This Row],[Rmf]])</f>
        <v/>
      </c>
      <c r="L256" s="236" t="str">
        <f>IF(ISNUMBER(Log_Header[[#This Row],[T-Rmf]]),Log_Header[[#This Row],[T-Rmf]],"")</f>
        <v/>
      </c>
      <c r="M256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6" s="237" t="str">
        <f>IFERROR(61+(0.133*Table5[[#This Row],[Tf]]),"")</f>
        <v/>
      </c>
      <c r="O256" s="238" t="str">
        <f>IFERROR(POWER(10,(Table5[[#This Row],[SP]]+Table5[[#This Row],[K]]*LOG10(Table5[[#This Row],[Rmf_Tf_Cor]]))/Table5[[#This Row],[K]]),"")</f>
        <v/>
      </c>
      <c r="P256" s="239" t="str">
        <f>IF(ISBLANK(Table5[[#This Row],[SP]]),"",Log_Header[[#This Row],[cf_H2O_Type]])</f>
        <v/>
      </c>
      <c r="Q256" s="238" t="str">
        <f>IFERROR(Table5[[#This Row],[Rwe]]*Table5[[#This Row],[cf_H2O_Type]],"")</f>
        <v/>
      </c>
      <c r="R256" s="238" t="str">
        <f>IFERROR(Table5[[#This Row],[Rw]]*Table5[[#This Row],[Tf]]/75,"")</f>
        <v/>
      </c>
      <c r="S256" s="237" t="str">
        <f>IFERROR(10000/Table5[[#This Row],[Rw_75]],"")</f>
        <v/>
      </c>
      <c r="T256" s="239" t="str">
        <f>IF(ISBLANK(Table5[[#This Row],[SP]]),"",Log_Header[[#This Row],[ct]])</f>
        <v/>
      </c>
      <c r="U256" s="240" t="str">
        <f>IFERROR(ROUND(Table5[[#This Row],[ct]]*Table5[[#This Row],[Cw_75]],-1),"")</f>
        <v/>
      </c>
      <c r="V256" s="69"/>
      <c r="W256" s="69"/>
      <c r="Y256" s="29"/>
      <c r="Z256"/>
      <c r="AA256"/>
      <c r="AB256"/>
      <c r="AC256"/>
      <c r="AD256"/>
      <c r="AE256"/>
      <c r="AF256"/>
      <c r="AG256"/>
      <c r="AH256"/>
    </row>
    <row r="257" spans="1:34" ht="12.75" customHeight="1" x14ac:dyDescent="0.25">
      <c r="A257" s="229">
        <f>IF(ISNUMBER(Log_Header[[#This Row],[Seq]]),Log_Header[[#This Row],[Seq]],"")</f>
        <v>246</v>
      </c>
      <c r="B257" s="31">
        <f>IF(ISNUMBER(Log_Header[[#This Row],[BRACS_ID]]),Log_Header[[#This Row],[BRACS_ID]],"")</f>
        <v>33861</v>
      </c>
      <c r="C257" s="31" t="str">
        <f>IF(ISNUMBER(Log_Header[[#This Row],[Target_Depth]]),Log_Header[[#This Row],[Target_Depth]],"")</f>
        <v/>
      </c>
      <c r="D257" s="242"/>
      <c r="E257" s="231" t="str">
        <f>IF(ISBLANK(Table5[[#This Row],[SP]]),"",Log_Header[[#This Row],[Tbh]])</f>
        <v/>
      </c>
      <c r="F257" s="232" t="str">
        <f>IF(ISBLANK(Table5[[#This Row],[SP]]),"",Log_Header[[#This Row],[Ts]])</f>
        <v/>
      </c>
      <c r="G257" s="232" t="str">
        <f>IF(ISBLANK(Table5[[#This Row],[SP]]),"",Log_Header[[#This Row],[Dt]])</f>
        <v/>
      </c>
      <c r="H257" s="233" t="str">
        <f>IF(ISBLANK(Table5[[#This Row],[SP]]),"",Log_Header[[#This Row],[Gg]])</f>
        <v/>
      </c>
      <c r="I257" s="232" t="str">
        <f>IF(ISBLANK(Table5[[#This Row],[SP]]),"",Log_Header[[#This Row],[Df]])</f>
        <v/>
      </c>
      <c r="J257" s="234" t="str">
        <f>IFERROR((Table5[[#This Row],[Gg]]*Table5[[#This Row],[Df]])+Table5[[#This Row],[Ts]],"")</f>
        <v/>
      </c>
      <c r="K257" s="235" t="str">
        <f>IF(ISBLANK(Table5[[#This Row],[SP]]),"",Log_Header[[#This Row],[Rmf]])</f>
        <v/>
      </c>
      <c r="L257" s="236">
        <f>IF(ISNUMBER(Log_Header[[#This Row],[T-Rmf]]),Log_Header[[#This Row],[T-Rmf]],"")</f>
        <v>139</v>
      </c>
      <c r="M257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7" s="237" t="str">
        <f>IFERROR(61+(0.133*Table5[[#This Row],[Tf]]),"")</f>
        <v/>
      </c>
      <c r="O257" s="238" t="str">
        <f>IFERROR(POWER(10,(Table5[[#This Row],[SP]]+Table5[[#This Row],[K]]*LOG10(Table5[[#This Row],[Rmf_Tf_Cor]]))/Table5[[#This Row],[K]]),"")</f>
        <v/>
      </c>
      <c r="P257" s="239" t="str">
        <f>IF(ISBLANK(Table5[[#This Row],[SP]]),"",Log_Header[[#This Row],[cf_H2O_Type]])</f>
        <v/>
      </c>
      <c r="Q257" s="238" t="str">
        <f>IFERROR(Table5[[#This Row],[Rwe]]*Table5[[#This Row],[cf_H2O_Type]],"")</f>
        <v/>
      </c>
      <c r="R257" s="238" t="str">
        <f>IFERROR(Table5[[#This Row],[Rw]]*Table5[[#This Row],[Tf]]/75,"")</f>
        <v/>
      </c>
      <c r="S257" s="237" t="str">
        <f>IFERROR(10000/Table5[[#This Row],[Rw_75]],"")</f>
        <v/>
      </c>
      <c r="T257" s="239" t="str">
        <f>IF(ISBLANK(Table5[[#This Row],[SP]]),"",Log_Header[[#This Row],[ct]])</f>
        <v/>
      </c>
      <c r="U257" s="240" t="str">
        <f>IFERROR(ROUND(Table5[[#This Row],[ct]]*Table5[[#This Row],[Cw_75]],-1),"")</f>
        <v/>
      </c>
      <c r="V257" s="69"/>
      <c r="W257" s="69"/>
      <c r="Y257" s="29"/>
      <c r="Z257"/>
      <c r="AA257"/>
      <c r="AB257"/>
      <c r="AC257"/>
      <c r="AD257"/>
      <c r="AE257"/>
      <c r="AF257"/>
      <c r="AG257"/>
      <c r="AH257"/>
    </row>
    <row r="258" spans="1:34" ht="12.75" customHeight="1" x14ac:dyDescent="0.25">
      <c r="A258" s="229">
        <f>IF(ISNUMBER(Log_Header[[#This Row],[Seq]]),Log_Header[[#This Row],[Seq]],"")</f>
        <v>247</v>
      </c>
      <c r="B258" s="31">
        <f>IF(ISNUMBER(Log_Header[[#This Row],[BRACS_ID]]),Log_Header[[#This Row],[BRACS_ID]],"")</f>
        <v>21675</v>
      </c>
      <c r="C258" s="31" t="str">
        <f>IF(ISNUMBER(Log_Header[[#This Row],[Target_Depth]]),Log_Header[[#This Row],[Target_Depth]],"")</f>
        <v/>
      </c>
      <c r="D258" s="242"/>
      <c r="E258" s="231" t="str">
        <f>IF(ISBLANK(Table5[[#This Row],[SP]]),"",Log_Header[[#This Row],[Tbh]])</f>
        <v/>
      </c>
      <c r="F258" s="232" t="str">
        <f>IF(ISBLANK(Table5[[#This Row],[SP]]),"",Log_Header[[#This Row],[Ts]])</f>
        <v/>
      </c>
      <c r="G258" s="232" t="str">
        <f>IF(ISBLANK(Table5[[#This Row],[SP]]),"",Log_Header[[#This Row],[Dt]])</f>
        <v/>
      </c>
      <c r="H258" s="233" t="str">
        <f>IF(ISBLANK(Table5[[#This Row],[SP]]),"",Log_Header[[#This Row],[Gg]])</f>
        <v/>
      </c>
      <c r="I258" s="232" t="str">
        <f>IF(ISBLANK(Table5[[#This Row],[SP]]),"",Log_Header[[#This Row],[Df]])</f>
        <v/>
      </c>
      <c r="J258" s="234" t="str">
        <f>IFERROR((Table5[[#This Row],[Gg]]*Table5[[#This Row],[Df]])+Table5[[#This Row],[Ts]],"")</f>
        <v/>
      </c>
      <c r="K258" s="235" t="str">
        <f>IF(ISBLANK(Table5[[#This Row],[SP]]),"",Log_Header[[#This Row],[Rmf]])</f>
        <v/>
      </c>
      <c r="L258" s="236">
        <f>IF(ISNUMBER(Log_Header[[#This Row],[T-Rmf]]),Log_Header[[#This Row],[T-Rmf]],"")</f>
        <v>87</v>
      </c>
      <c r="M258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8" s="237" t="str">
        <f>IFERROR(61+(0.133*Table5[[#This Row],[Tf]]),"")</f>
        <v/>
      </c>
      <c r="O258" s="238" t="str">
        <f>IFERROR(POWER(10,(Table5[[#This Row],[SP]]+Table5[[#This Row],[K]]*LOG10(Table5[[#This Row],[Rmf_Tf_Cor]]))/Table5[[#This Row],[K]]),"")</f>
        <v/>
      </c>
      <c r="P258" s="239" t="str">
        <f>IF(ISBLANK(Table5[[#This Row],[SP]]),"",Log_Header[[#This Row],[cf_H2O_Type]])</f>
        <v/>
      </c>
      <c r="Q258" s="238" t="str">
        <f>IFERROR(Table5[[#This Row],[Rwe]]*Table5[[#This Row],[cf_H2O_Type]],"")</f>
        <v/>
      </c>
      <c r="R258" s="238" t="str">
        <f>IFERROR(Table5[[#This Row],[Rw]]*Table5[[#This Row],[Tf]]/75,"")</f>
        <v/>
      </c>
      <c r="S258" s="237" t="str">
        <f>IFERROR(10000/Table5[[#This Row],[Rw_75]],"")</f>
        <v/>
      </c>
      <c r="T258" s="239" t="str">
        <f>IF(ISBLANK(Table5[[#This Row],[SP]]),"",Log_Header[[#This Row],[ct]])</f>
        <v/>
      </c>
      <c r="U258" s="240" t="str">
        <f>IFERROR(ROUND(Table5[[#This Row],[ct]]*Table5[[#This Row],[Cw_75]],-1),"")</f>
        <v/>
      </c>
      <c r="V258" s="69"/>
      <c r="W258" s="69"/>
      <c r="Y258" s="29"/>
      <c r="Z258"/>
      <c r="AA258"/>
      <c r="AB258"/>
      <c r="AC258"/>
      <c r="AD258"/>
      <c r="AE258"/>
      <c r="AF258"/>
      <c r="AG258"/>
      <c r="AH258"/>
    </row>
    <row r="259" spans="1:34" ht="12.75" customHeight="1" x14ac:dyDescent="0.25">
      <c r="A259" s="229">
        <f>IF(ISNUMBER(Log_Header[[#This Row],[Seq]]),Log_Header[[#This Row],[Seq]],"")</f>
        <v>248</v>
      </c>
      <c r="B259" s="31">
        <f>IF(ISNUMBER(Log_Header[[#This Row],[BRACS_ID]]),Log_Header[[#This Row],[BRACS_ID]],"")</f>
        <v>21687</v>
      </c>
      <c r="C259" s="31" t="str">
        <f>IF(ISNUMBER(Log_Header[[#This Row],[Target_Depth]]),Log_Header[[#This Row],[Target_Depth]],"")</f>
        <v/>
      </c>
      <c r="D259" s="242"/>
      <c r="E259" s="231" t="str">
        <f>IF(ISBLANK(Table5[[#This Row],[SP]]),"",Log_Header[[#This Row],[Tbh]])</f>
        <v/>
      </c>
      <c r="F259" s="232" t="str">
        <f>IF(ISBLANK(Table5[[#This Row],[SP]]),"",Log_Header[[#This Row],[Ts]])</f>
        <v/>
      </c>
      <c r="G259" s="232" t="str">
        <f>IF(ISBLANK(Table5[[#This Row],[SP]]),"",Log_Header[[#This Row],[Dt]])</f>
        <v/>
      </c>
      <c r="H259" s="233" t="str">
        <f>IF(ISBLANK(Table5[[#This Row],[SP]]),"",Log_Header[[#This Row],[Gg]])</f>
        <v/>
      </c>
      <c r="I259" s="232" t="str">
        <f>IF(ISBLANK(Table5[[#This Row],[SP]]),"",Log_Header[[#This Row],[Df]])</f>
        <v/>
      </c>
      <c r="J259" s="234" t="str">
        <f>IFERROR((Table5[[#This Row],[Gg]]*Table5[[#This Row],[Df]])+Table5[[#This Row],[Ts]],"")</f>
        <v/>
      </c>
      <c r="K259" s="235" t="str">
        <f>IF(ISBLANK(Table5[[#This Row],[SP]]),"",Log_Header[[#This Row],[Rmf]])</f>
        <v/>
      </c>
      <c r="L259" s="236">
        <f>IF(ISNUMBER(Log_Header[[#This Row],[T-Rmf]]),Log_Header[[#This Row],[T-Rmf]],"")</f>
        <v>94</v>
      </c>
      <c r="M25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59" s="237" t="str">
        <f>IFERROR(61+(0.133*Table5[[#This Row],[Tf]]),"")</f>
        <v/>
      </c>
      <c r="O259" s="238" t="str">
        <f>IFERROR(POWER(10,(Table5[[#This Row],[SP]]+Table5[[#This Row],[K]]*LOG10(Table5[[#This Row],[Rmf_Tf_Cor]]))/Table5[[#This Row],[K]]),"")</f>
        <v/>
      </c>
      <c r="P259" s="239" t="str">
        <f>IF(ISBLANK(Table5[[#This Row],[SP]]),"",Log_Header[[#This Row],[cf_H2O_Type]])</f>
        <v/>
      </c>
      <c r="Q259" s="238" t="str">
        <f>IFERROR(Table5[[#This Row],[Rwe]]*Table5[[#This Row],[cf_H2O_Type]],"")</f>
        <v/>
      </c>
      <c r="R259" s="238" t="str">
        <f>IFERROR(Table5[[#This Row],[Rw]]*Table5[[#This Row],[Tf]]/75,"")</f>
        <v/>
      </c>
      <c r="S259" s="237" t="str">
        <f>IFERROR(10000/Table5[[#This Row],[Rw_75]],"")</f>
        <v/>
      </c>
      <c r="T259" s="239" t="str">
        <f>IF(ISBLANK(Table5[[#This Row],[SP]]),"",Log_Header[[#This Row],[ct]])</f>
        <v/>
      </c>
      <c r="U259" s="240" t="str">
        <f>IFERROR(ROUND(Table5[[#This Row],[ct]]*Table5[[#This Row],[Cw_75]],-1),"")</f>
        <v/>
      </c>
      <c r="V259" s="69"/>
      <c r="W259" s="69"/>
      <c r="Y259" s="29"/>
      <c r="Z259"/>
      <c r="AA259"/>
      <c r="AB259"/>
      <c r="AC259"/>
      <c r="AD259"/>
      <c r="AE259"/>
      <c r="AF259"/>
      <c r="AG259"/>
      <c r="AH259"/>
    </row>
    <row r="260" spans="1:34" ht="12.75" customHeight="1" x14ac:dyDescent="0.25">
      <c r="A260" s="229">
        <f>IF(ISNUMBER(Log_Header[[#This Row],[Seq]]),Log_Header[[#This Row],[Seq]],"")</f>
        <v>249</v>
      </c>
      <c r="B260" s="31">
        <f>IF(ISNUMBER(Log_Header[[#This Row],[BRACS_ID]]),Log_Header[[#This Row],[BRACS_ID]],"")</f>
        <v>21680</v>
      </c>
      <c r="C260" s="31" t="str">
        <f>IF(ISNUMBER(Log_Header[[#This Row],[Target_Depth]]),Log_Header[[#This Row],[Target_Depth]],"")</f>
        <v/>
      </c>
      <c r="D260" s="242"/>
      <c r="E260" s="231" t="str">
        <f>IF(ISBLANK(Table5[[#This Row],[SP]]),"",Log_Header[[#This Row],[Tbh]])</f>
        <v/>
      </c>
      <c r="F260" s="232" t="str">
        <f>IF(ISBLANK(Table5[[#This Row],[SP]]),"",Log_Header[[#This Row],[Ts]])</f>
        <v/>
      </c>
      <c r="G260" s="232" t="str">
        <f>IF(ISBLANK(Table5[[#This Row],[SP]]),"",Log_Header[[#This Row],[Dt]])</f>
        <v/>
      </c>
      <c r="H260" s="233" t="str">
        <f>IF(ISBLANK(Table5[[#This Row],[SP]]),"",Log_Header[[#This Row],[Gg]])</f>
        <v/>
      </c>
      <c r="I260" s="232" t="str">
        <f>IF(ISBLANK(Table5[[#This Row],[SP]]),"",Log_Header[[#This Row],[Df]])</f>
        <v/>
      </c>
      <c r="J260" s="234" t="str">
        <f>IFERROR((Table5[[#This Row],[Gg]]*Table5[[#This Row],[Df]])+Table5[[#This Row],[Ts]],"")</f>
        <v/>
      </c>
      <c r="K260" s="235" t="str">
        <f>IF(ISBLANK(Table5[[#This Row],[SP]]),"",Log_Header[[#This Row],[Rmf]])</f>
        <v/>
      </c>
      <c r="L260" s="236">
        <f>IF(ISNUMBER(Log_Header[[#This Row],[T-Rmf]]),Log_Header[[#This Row],[T-Rmf]],"")</f>
        <v>80</v>
      </c>
      <c r="M260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0" s="237" t="str">
        <f>IFERROR(61+(0.133*Table5[[#This Row],[Tf]]),"")</f>
        <v/>
      </c>
      <c r="O260" s="238" t="str">
        <f>IFERROR(POWER(10,(Table5[[#This Row],[SP]]+Table5[[#This Row],[K]]*LOG10(Table5[[#This Row],[Rmf_Tf_Cor]]))/Table5[[#This Row],[K]]),"")</f>
        <v/>
      </c>
      <c r="P260" s="239" t="str">
        <f>IF(ISBLANK(Table5[[#This Row],[SP]]),"",Log_Header[[#This Row],[cf_H2O_Type]])</f>
        <v/>
      </c>
      <c r="Q260" s="238" t="str">
        <f>IFERROR(Table5[[#This Row],[Rwe]]*Table5[[#This Row],[cf_H2O_Type]],"")</f>
        <v/>
      </c>
      <c r="R260" s="238" t="str">
        <f>IFERROR(Table5[[#This Row],[Rw]]*Table5[[#This Row],[Tf]]/75,"")</f>
        <v/>
      </c>
      <c r="S260" s="237" t="str">
        <f>IFERROR(10000/Table5[[#This Row],[Rw_75]],"")</f>
        <v/>
      </c>
      <c r="T260" s="239" t="str">
        <f>IF(ISBLANK(Table5[[#This Row],[SP]]),"",Log_Header[[#This Row],[ct]])</f>
        <v/>
      </c>
      <c r="U260" s="240" t="str">
        <f>IFERROR(ROUND(Table5[[#This Row],[ct]]*Table5[[#This Row],[Cw_75]],-1),"")</f>
        <v/>
      </c>
      <c r="V260" s="69"/>
      <c r="W260" s="69"/>
      <c r="Y260" s="29"/>
      <c r="Z260"/>
      <c r="AA260"/>
      <c r="AB260"/>
      <c r="AC260"/>
      <c r="AD260"/>
      <c r="AE260"/>
      <c r="AF260"/>
      <c r="AG260"/>
      <c r="AH260"/>
    </row>
    <row r="261" spans="1:34" ht="12.75" customHeight="1" x14ac:dyDescent="0.25">
      <c r="A261" s="229" t="str">
        <f>IF(ISNUMBER(Log_Header[[#This Row],[Seq]]),Log_Header[[#This Row],[Seq]],"")</f>
        <v/>
      </c>
      <c r="B261" s="31" t="str">
        <f>IF(ISNUMBER(Log_Header[[#This Row],[BRACS_ID]]),Log_Header[[#This Row],[BRACS_ID]],"")</f>
        <v/>
      </c>
      <c r="C261" s="31" t="str">
        <f>IF(ISNUMBER(Log_Header[[#This Row],[Target_Depth]]),Log_Header[[#This Row],[Target_Depth]],"")</f>
        <v/>
      </c>
      <c r="D261" s="242"/>
      <c r="E261" s="231" t="str">
        <f>IF(ISBLANK(Table5[[#This Row],[SP]]),"",Log_Header[[#This Row],[Tbh]])</f>
        <v/>
      </c>
      <c r="F261" s="232" t="str">
        <f>IF(ISBLANK(Table5[[#This Row],[SP]]),"",Log_Header[[#This Row],[Ts]])</f>
        <v/>
      </c>
      <c r="G261" s="232" t="str">
        <f>IF(ISBLANK(Table5[[#This Row],[SP]]),"",Log_Header[[#This Row],[Dt]])</f>
        <v/>
      </c>
      <c r="H261" s="233" t="str">
        <f>IF(ISBLANK(Table5[[#This Row],[SP]]),"",Log_Header[[#This Row],[Gg]])</f>
        <v/>
      </c>
      <c r="I261" s="232" t="str">
        <f>IF(ISBLANK(Table5[[#This Row],[SP]]),"",Log_Header[[#This Row],[Df]])</f>
        <v/>
      </c>
      <c r="J261" s="234" t="str">
        <f>IFERROR((Table5[[#This Row],[Gg]]*Table5[[#This Row],[Df]])+Table5[[#This Row],[Ts]],"")</f>
        <v/>
      </c>
      <c r="K261" s="235" t="str">
        <f>IF(ISBLANK(Table5[[#This Row],[SP]]),"",Log_Header[[#This Row],[Rmf]])</f>
        <v/>
      </c>
      <c r="L261" s="236" t="str">
        <f>IF(ISNUMBER(Log_Header[[#This Row],[T-Rmf]]),Log_Header[[#This Row],[T-Rmf]],"")</f>
        <v/>
      </c>
      <c r="M26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1" s="237" t="str">
        <f>IFERROR(61+(0.133*Table5[[#This Row],[Tf]]),"")</f>
        <v/>
      </c>
      <c r="O261" s="238" t="str">
        <f>IFERROR(POWER(10,(Table5[[#This Row],[SP]]+Table5[[#This Row],[K]]*LOG10(Table5[[#This Row],[Rmf_Tf_Cor]]))/Table5[[#This Row],[K]]),"")</f>
        <v/>
      </c>
      <c r="P261" s="239" t="str">
        <f>IF(ISBLANK(Table5[[#This Row],[SP]]),"",Log_Header[[#This Row],[cf_H2O_Type]])</f>
        <v/>
      </c>
      <c r="Q261" s="238" t="str">
        <f>IFERROR(Table5[[#This Row],[Rwe]]*Table5[[#This Row],[cf_H2O_Type]],"")</f>
        <v/>
      </c>
      <c r="R261" s="238" t="str">
        <f>IFERROR(Table5[[#This Row],[Rw]]*Table5[[#This Row],[Tf]]/75,"")</f>
        <v/>
      </c>
      <c r="S261" s="237" t="str">
        <f>IFERROR(10000/Table5[[#This Row],[Rw_75]],"")</f>
        <v/>
      </c>
      <c r="T261" s="239" t="str">
        <f>IF(ISBLANK(Table5[[#This Row],[SP]]),"",Log_Header[[#This Row],[ct]])</f>
        <v/>
      </c>
      <c r="U261" s="240" t="str">
        <f>IFERROR(ROUND(Table5[[#This Row],[ct]]*Table5[[#This Row],[Cw_75]],-1),"")</f>
        <v/>
      </c>
      <c r="V261" s="69"/>
      <c r="W261" s="69"/>
      <c r="Y261" s="29"/>
      <c r="Z261"/>
      <c r="AA261"/>
      <c r="AB261"/>
      <c r="AC261"/>
      <c r="AD261"/>
      <c r="AE261"/>
      <c r="AF261"/>
      <c r="AG261"/>
      <c r="AH261"/>
    </row>
    <row r="262" spans="1:34" ht="12.75" customHeight="1" x14ac:dyDescent="0.25">
      <c r="A262" s="229">
        <f>IF(ISNUMBER(Log_Header[[#This Row],[Seq]]),Log_Header[[#This Row],[Seq]],"")</f>
        <v>250</v>
      </c>
      <c r="B262" s="31">
        <f>IF(ISNUMBER(Log_Header[[#This Row],[BRACS_ID]]),Log_Header[[#This Row],[BRACS_ID]],"")</f>
        <v>21663</v>
      </c>
      <c r="C262" s="31">
        <f>IF(ISNUMBER(Log_Header[[#This Row],[Target_Depth]]),Log_Header[[#This Row],[Target_Depth]],"")</f>
        <v>770</v>
      </c>
      <c r="D262" s="242"/>
      <c r="E262" s="231" t="str">
        <f>IF(ISBLANK(Table5[[#This Row],[SP]]),"",Log_Header[[#This Row],[Tbh]])</f>
        <v/>
      </c>
      <c r="F262" s="232" t="str">
        <f>IF(ISBLANK(Table5[[#This Row],[SP]]),"",Log_Header[[#This Row],[Ts]])</f>
        <v/>
      </c>
      <c r="G262" s="232" t="str">
        <f>IF(ISBLANK(Table5[[#This Row],[SP]]),"",Log_Header[[#This Row],[Dt]])</f>
        <v/>
      </c>
      <c r="H262" s="233" t="str">
        <f>IF(ISBLANK(Table5[[#This Row],[SP]]),"",Log_Header[[#This Row],[Gg]])</f>
        <v/>
      </c>
      <c r="I262" s="232" t="str">
        <f>IF(ISBLANK(Table5[[#This Row],[SP]]),"",Log_Header[[#This Row],[Df]])</f>
        <v/>
      </c>
      <c r="J262" s="234" t="str">
        <f>IFERROR((Table5[[#This Row],[Gg]]*Table5[[#This Row],[Df]])+Table5[[#This Row],[Ts]],"")</f>
        <v/>
      </c>
      <c r="K262" s="235" t="str">
        <f>IF(ISBLANK(Table5[[#This Row],[SP]]),"",Log_Header[[#This Row],[Rmf]])</f>
        <v/>
      </c>
      <c r="L262" s="236">
        <f>IF(ISNUMBER(Log_Header[[#This Row],[T-Rmf]]),Log_Header[[#This Row],[T-Rmf]],"")</f>
        <v>70</v>
      </c>
      <c r="M26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2" s="237" t="str">
        <f>IFERROR(61+(0.133*Table5[[#This Row],[Tf]]),"")</f>
        <v/>
      </c>
      <c r="O262" s="238" t="str">
        <f>IFERROR(POWER(10,(Table5[[#This Row],[SP]]+Table5[[#This Row],[K]]*LOG10(Table5[[#This Row],[Rmf_Tf_Cor]]))/Table5[[#This Row],[K]]),"")</f>
        <v/>
      </c>
      <c r="P262" s="239" t="str">
        <f>IF(ISBLANK(Table5[[#This Row],[SP]]),"",Log_Header[[#This Row],[cf_H2O_Type]])</f>
        <v/>
      </c>
      <c r="Q262" s="238" t="str">
        <f>IFERROR(Table5[[#This Row],[Rwe]]*Table5[[#This Row],[cf_H2O_Type]],"")</f>
        <v/>
      </c>
      <c r="R262" s="238" t="str">
        <f>IFERROR(Table5[[#This Row],[Rw]]*Table5[[#This Row],[Tf]]/75,"")</f>
        <v/>
      </c>
      <c r="S262" s="237" t="str">
        <f>IFERROR(10000/Table5[[#This Row],[Rw_75]],"")</f>
        <v/>
      </c>
      <c r="T262" s="239" t="str">
        <f>IF(ISBLANK(Table5[[#This Row],[SP]]),"",Log_Header[[#This Row],[ct]])</f>
        <v/>
      </c>
      <c r="U262" s="240" t="str">
        <f>IFERROR(ROUND(Table5[[#This Row],[ct]]*Table5[[#This Row],[Cw_75]],-1),"")</f>
        <v/>
      </c>
      <c r="V262" s="69"/>
      <c r="W262" s="69"/>
      <c r="Y262" s="29"/>
      <c r="Z262"/>
      <c r="AA262"/>
      <c r="AB262"/>
      <c r="AC262"/>
      <c r="AD262"/>
      <c r="AE262"/>
      <c r="AF262"/>
      <c r="AG262"/>
      <c r="AH262"/>
    </row>
    <row r="263" spans="1:34" ht="12.75" customHeight="1" x14ac:dyDescent="0.25">
      <c r="A263" s="229">
        <f>IF(ISNUMBER(Log_Header[[#This Row],[Seq]]),Log_Header[[#This Row],[Seq]],"")</f>
        <v>251</v>
      </c>
      <c r="B263" s="31">
        <f>IF(ISNUMBER(Log_Header[[#This Row],[BRACS_ID]]),Log_Header[[#This Row],[BRACS_ID]],"")</f>
        <v>26040</v>
      </c>
      <c r="C263" s="31" t="str">
        <f>IF(ISNUMBER(Log_Header[[#This Row],[Target_Depth]]),Log_Header[[#This Row],[Target_Depth]],"")</f>
        <v/>
      </c>
      <c r="D263" s="242"/>
      <c r="E263" s="231" t="str">
        <f>IF(ISBLANK(Table5[[#This Row],[SP]]),"",Log_Header[[#This Row],[Tbh]])</f>
        <v/>
      </c>
      <c r="F263" s="232" t="str">
        <f>IF(ISBLANK(Table5[[#This Row],[SP]]),"",Log_Header[[#This Row],[Ts]])</f>
        <v/>
      </c>
      <c r="G263" s="232" t="str">
        <f>IF(ISBLANK(Table5[[#This Row],[SP]]),"",Log_Header[[#This Row],[Dt]])</f>
        <v/>
      </c>
      <c r="H263" s="233" t="str">
        <f>IF(ISBLANK(Table5[[#This Row],[SP]]),"",Log_Header[[#This Row],[Gg]])</f>
        <v/>
      </c>
      <c r="I263" s="232" t="str">
        <f>IF(ISBLANK(Table5[[#This Row],[SP]]),"",Log_Header[[#This Row],[Df]])</f>
        <v/>
      </c>
      <c r="J263" s="234" t="str">
        <f>IFERROR((Table5[[#This Row],[Gg]]*Table5[[#This Row],[Df]])+Table5[[#This Row],[Ts]],"")</f>
        <v/>
      </c>
      <c r="K263" s="235" t="str">
        <f>IF(ISBLANK(Table5[[#This Row],[SP]]),"",Log_Header[[#This Row],[Rmf]])</f>
        <v/>
      </c>
      <c r="L263" s="236" t="str">
        <f>IF(ISNUMBER(Log_Header[[#This Row],[T-Rmf]]),Log_Header[[#This Row],[T-Rmf]],"")</f>
        <v/>
      </c>
      <c r="M26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3" s="237" t="str">
        <f>IFERROR(61+(0.133*Table5[[#This Row],[Tf]]),"")</f>
        <v/>
      </c>
      <c r="O263" s="238" t="str">
        <f>IFERROR(POWER(10,(Table5[[#This Row],[SP]]+Table5[[#This Row],[K]]*LOG10(Table5[[#This Row],[Rmf_Tf_Cor]]))/Table5[[#This Row],[K]]),"")</f>
        <v/>
      </c>
      <c r="P263" s="239" t="str">
        <f>IF(ISBLANK(Table5[[#This Row],[SP]]),"",Log_Header[[#This Row],[cf_H2O_Type]])</f>
        <v/>
      </c>
      <c r="Q263" s="238" t="str">
        <f>IFERROR(Table5[[#This Row],[Rwe]]*Table5[[#This Row],[cf_H2O_Type]],"")</f>
        <v/>
      </c>
      <c r="R263" s="238" t="str">
        <f>IFERROR(Table5[[#This Row],[Rw]]*Table5[[#This Row],[Tf]]/75,"")</f>
        <v/>
      </c>
      <c r="S263" s="237" t="str">
        <f>IFERROR(10000/Table5[[#This Row],[Rw_75]],"")</f>
        <v/>
      </c>
      <c r="T263" s="239" t="str">
        <f>IF(ISBLANK(Table5[[#This Row],[SP]]),"",Log_Header[[#This Row],[ct]])</f>
        <v/>
      </c>
      <c r="U263" s="240" t="str">
        <f>IFERROR(ROUND(Table5[[#This Row],[ct]]*Table5[[#This Row],[Cw_75]],-1),"")</f>
        <v/>
      </c>
      <c r="V263" s="69"/>
      <c r="W263" s="69"/>
      <c r="Y263" s="29"/>
      <c r="Z263"/>
      <c r="AA263"/>
      <c r="AB263"/>
      <c r="AC263"/>
      <c r="AD263"/>
      <c r="AE263"/>
      <c r="AF263"/>
      <c r="AG263"/>
      <c r="AH263"/>
    </row>
    <row r="264" spans="1:34" ht="12.75" customHeight="1" x14ac:dyDescent="0.25">
      <c r="A264" s="229">
        <f>IF(ISNUMBER(Log_Header[[#This Row],[Seq]]),Log_Header[[#This Row],[Seq]],"")</f>
        <v>252</v>
      </c>
      <c r="B264" s="31">
        <f>IF(ISNUMBER(Log_Header[[#This Row],[BRACS_ID]]),Log_Header[[#This Row],[BRACS_ID]],"")</f>
        <v>21672</v>
      </c>
      <c r="C264" s="31" t="str">
        <f>IF(ISNUMBER(Log_Header[[#This Row],[Target_Depth]]),Log_Header[[#This Row],[Target_Depth]],"")</f>
        <v/>
      </c>
      <c r="D264" s="242"/>
      <c r="E264" s="231" t="str">
        <f>IF(ISBLANK(Table5[[#This Row],[SP]]),"",Log_Header[[#This Row],[Tbh]])</f>
        <v/>
      </c>
      <c r="F264" s="232" t="str">
        <f>IF(ISBLANK(Table5[[#This Row],[SP]]),"",Log_Header[[#This Row],[Ts]])</f>
        <v/>
      </c>
      <c r="G264" s="232" t="str">
        <f>IF(ISBLANK(Table5[[#This Row],[SP]]),"",Log_Header[[#This Row],[Dt]])</f>
        <v/>
      </c>
      <c r="H264" s="233" t="str">
        <f>IF(ISBLANK(Table5[[#This Row],[SP]]),"",Log_Header[[#This Row],[Gg]])</f>
        <v/>
      </c>
      <c r="I264" s="232" t="str">
        <f>IF(ISBLANK(Table5[[#This Row],[SP]]),"",Log_Header[[#This Row],[Df]])</f>
        <v/>
      </c>
      <c r="J264" s="234" t="str">
        <f>IFERROR((Table5[[#This Row],[Gg]]*Table5[[#This Row],[Df]])+Table5[[#This Row],[Ts]],"")</f>
        <v/>
      </c>
      <c r="K264" s="235" t="str">
        <f>IF(ISBLANK(Table5[[#This Row],[SP]]),"",Log_Header[[#This Row],[Rmf]])</f>
        <v/>
      </c>
      <c r="L264" s="236">
        <f>IF(ISNUMBER(Log_Header[[#This Row],[T-Rmf]]),Log_Header[[#This Row],[T-Rmf]],"")</f>
        <v>82</v>
      </c>
      <c r="M264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4" s="237" t="str">
        <f>IFERROR(61+(0.133*Table5[[#This Row],[Tf]]),"")</f>
        <v/>
      </c>
      <c r="O264" s="238" t="str">
        <f>IFERROR(POWER(10,(Table5[[#This Row],[SP]]+Table5[[#This Row],[K]]*LOG10(Table5[[#This Row],[Rmf_Tf_Cor]]))/Table5[[#This Row],[K]]),"")</f>
        <v/>
      </c>
      <c r="P264" s="239" t="str">
        <f>IF(ISBLANK(Table5[[#This Row],[SP]]),"",Log_Header[[#This Row],[cf_H2O_Type]])</f>
        <v/>
      </c>
      <c r="Q264" s="238" t="str">
        <f>IFERROR(Table5[[#This Row],[Rwe]]*Table5[[#This Row],[cf_H2O_Type]],"")</f>
        <v/>
      </c>
      <c r="R264" s="238" t="str">
        <f>IFERROR(Table5[[#This Row],[Rw]]*Table5[[#This Row],[Tf]]/75,"")</f>
        <v/>
      </c>
      <c r="S264" s="237" t="str">
        <f>IFERROR(10000/Table5[[#This Row],[Rw_75]],"")</f>
        <v/>
      </c>
      <c r="T264" s="239" t="str">
        <f>IF(ISBLANK(Table5[[#This Row],[SP]]),"",Log_Header[[#This Row],[ct]])</f>
        <v/>
      </c>
      <c r="U264" s="240" t="str">
        <f>IFERROR(ROUND(Table5[[#This Row],[ct]]*Table5[[#This Row],[Cw_75]],-1),"")</f>
        <v/>
      </c>
      <c r="V264" s="69"/>
      <c r="W264" s="69"/>
      <c r="Y264" s="29"/>
      <c r="Z264"/>
      <c r="AA264"/>
      <c r="AB264"/>
      <c r="AC264"/>
      <c r="AD264"/>
      <c r="AE264"/>
      <c r="AF264"/>
      <c r="AG264"/>
      <c r="AH264"/>
    </row>
    <row r="265" spans="1:34" ht="12.75" customHeight="1" x14ac:dyDescent="0.25">
      <c r="A265" s="229">
        <f>IF(ISNUMBER(Log_Header[[#This Row],[Seq]]),Log_Header[[#This Row],[Seq]],"")</f>
        <v>253</v>
      </c>
      <c r="B265" s="31">
        <f>IF(ISNUMBER(Log_Header[[#This Row],[BRACS_ID]]),Log_Header[[#This Row],[BRACS_ID]],"")</f>
        <v>21690</v>
      </c>
      <c r="C265" s="31" t="str">
        <f>IF(ISNUMBER(Log_Header[[#This Row],[Target_Depth]]),Log_Header[[#This Row],[Target_Depth]],"")</f>
        <v/>
      </c>
      <c r="D265" s="242"/>
      <c r="E265" s="231" t="str">
        <f>IF(ISBLANK(Table5[[#This Row],[SP]]),"",Log_Header[[#This Row],[Tbh]])</f>
        <v/>
      </c>
      <c r="F265" s="232" t="str">
        <f>IF(ISBLANK(Table5[[#This Row],[SP]]),"",Log_Header[[#This Row],[Ts]])</f>
        <v/>
      </c>
      <c r="G265" s="232" t="str">
        <f>IF(ISBLANK(Table5[[#This Row],[SP]]),"",Log_Header[[#This Row],[Dt]])</f>
        <v/>
      </c>
      <c r="H265" s="233" t="str">
        <f>IF(ISBLANK(Table5[[#This Row],[SP]]),"",Log_Header[[#This Row],[Gg]])</f>
        <v/>
      </c>
      <c r="I265" s="232" t="str">
        <f>IF(ISBLANK(Table5[[#This Row],[SP]]),"",Log_Header[[#This Row],[Df]])</f>
        <v/>
      </c>
      <c r="J265" s="234" t="str">
        <f>IFERROR((Table5[[#This Row],[Gg]]*Table5[[#This Row],[Df]])+Table5[[#This Row],[Ts]],"")</f>
        <v/>
      </c>
      <c r="K265" s="235" t="str">
        <f>IF(ISBLANK(Table5[[#This Row],[SP]]),"",Log_Header[[#This Row],[Rmf]])</f>
        <v/>
      </c>
      <c r="L265" s="236" t="str">
        <f>IF(ISNUMBER(Log_Header[[#This Row],[T-Rmf]]),Log_Header[[#This Row],[T-Rmf]],"")</f>
        <v/>
      </c>
      <c r="M265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5" s="237" t="str">
        <f>IFERROR(61+(0.133*Table5[[#This Row],[Tf]]),"")</f>
        <v/>
      </c>
      <c r="O265" s="238" t="str">
        <f>IFERROR(POWER(10,(Table5[[#This Row],[SP]]+Table5[[#This Row],[K]]*LOG10(Table5[[#This Row],[Rmf_Tf_Cor]]))/Table5[[#This Row],[K]]),"")</f>
        <v/>
      </c>
      <c r="P265" s="239" t="str">
        <f>IF(ISBLANK(Table5[[#This Row],[SP]]),"",Log_Header[[#This Row],[cf_H2O_Type]])</f>
        <v/>
      </c>
      <c r="Q265" s="238" t="str">
        <f>IFERROR(Table5[[#This Row],[Rwe]]*Table5[[#This Row],[cf_H2O_Type]],"")</f>
        <v/>
      </c>
      <c r="R265" s="238" t="str">
        <f>IFERROR(Table5[[#This Row],[Rw]]*Table5[[#This Row],[Tf]]/75,"")</f>
        <v/>
      </c>
      <c r="S265" s="237" t="str">
        <f>IFERROR(10000/Table5[[#This Row],[Rw_75]],"")</f>
        <v/>
      </c>
      <c r="T265" s="239" t="str">
        <f>IF(ISBLANK(Table5[[#This Row],[SP]]),"",Log_Header[[#This Row],[ct]])</f>
        <v/>
      </c>
      <c r="U265" s="240" t="str">
        <f>IFERROR(ROUND(Table5[[#This Row],[ct]]*Table5[[#This Row],[Cw_75]],-1),"")</f>
        <v/>
      </c>
      <c r="V265" s="69"/>
      <c r="W265" s="69"/>
      <c r="Y265" s="29"/>
      <c r="Z265"/>
      <c r="AA265"/>
      <c r="AB265"/>
      <c r="AC265"/>
      <c r="AD265"/>
      <c r="AE265"/>
      <c r="AF265"/>
      <c r="AG265"/>
      <c r="AH265"/>
    </row>
    <row r="266" spans="1:34" ht="12.75" customHeight="1" x14ac:dyDescent="0.25">
      <c r="A266" s="229">
        <f>IF(ISNUMBER(Log_Header[[#This Row],[Seq]]),Log_Header[[#This Row],[Seq]],"")</f>
        <v>254</v>
      </c>
      <c r="B266" s="31">
        <f>IF(ISNUMBER(Log_Header[[#This Row],[BRACS_ID]]),Log_Header[[#This Row],[BRACS_ID]],"")</f>
        <v>21796</v>
      </c>
      <c r="C266" s="31" t="str">
        <f>IF(ISNUMBER(Log_Header[[#This Row],[Target_Depth]]),Log_Header[[#This Row],[Target_Depth]],"")</f>
        <v/>
      </c>
      <c r="D266" s="242"/>
      <c r="E266" s="231" t="str">
        <f>IF(ISBLANK(Table5[[#This Row],[SP]]),"",Log_Header[[#This Row],[Tbh]])</f>
        <v/>
      </c>
      <c r="F266" s="232" t="str">
        <f>IF(ISBLANK(Table5[[#This Row],[SP]]),"",Log_Header[[#This Row],[Ts]])</f>
        <v/>
      </c>
      <c r="G266" s="232" t="str">
        <f>IF(ISBLANK(Table5[[#This Row],[SP]]),"",Log_Header[[#This Row],[Dt]])</f>
        <v/>
      </c>
      <c r="H266" s="233" t="str">
        <f>IF(ISBLANK(Table5[[#This Row],[SP]]),"",Log_Header[[#This Row],[Gg]])</f>
        <v/>
      </c>
      <c r="I266" s="232" t="str">
        <f>IF(ISBLANK(Table5[[#This Row],[SP]]),"",Log_Header[[#This Row],[Df]])</f>
        <v/>
      </c>
      <c r="J266" s="234" t="str">
        <f>IFERROR((Table5[[#This Row],[Gg]]*Table5[[#This Row],[Df]])+Table5[[#This Row],[Ts]],"")</f>
        <v/>
      </c>
      <c r="K266" s="235" t="str">
        <f>IF(ISBLANK(Table5[[#This Row],[SP]]),"",Log_Header[[#This Row],[Rmf]])</f>
        <v/>
      </c>
      <c r="L266" s="236" t="str">
        <f>IF(ISNUMBER(Log_Header[[#This Row],[T-Rmf]]),Log_Header[[#This Row],[T-Rmf]],"")</f>
        <v/>
      </c>
      <c r="M266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6" s="237" t="str">
        <f>IFERROR(61+(0.133*Table5[[#This Row],[Tf]]),"")</f>
        <v/>
      </c>
      <c r="O266" s="238" t="str">
        <f>IFERROR(POWER(10,(Table5[[#This Row],[SP]]+Table5[[#This Row],[K]]*LOG10(Table5[[#This Row],[Rmf_Tf_Cor]]))/Table5[[#This Row],[K]]),"")</f>
        <v/>
      </c>
      <c r="P266" s="239" t="str">
        <f>IF(ISBLANK(Table5[[#This Row],[SP]]),"",Log_Header[[#This Row],[cf_H2O_Type]])</f>
        <v/>
      </c>
      <c r="Q266" s="238" t="str">
        <f>IFERROR(Table5[[#This Row],[Rwe]]*Table5[[#This Row],[cf_H2O_Type]],"")</f>
        <v/>
      </c>
      <c r="R266" s="238" t="str">
        <f>IFERROR(Table5[[#This Row],[Rw]]*Table5[[#This Row],[Tf]]/75,"")</f>
        <v/>
      </c>
      <c r="S266" s="237" t="str">
        <f>IFERROR(10000/Table5[[#This Row],[Rw_75]],"")</f>
        <v/>
      </c>
      <c r="T266" s="239" t="str">
        <f>IF(ISBLANK(Table5[[#This Row],[SP]]),"",Log_Header[[#This Row],[ct]])</f>
        <v/>
      </c>
      <c r="U266" s="240" t="str">
        <f>IFERROR(ROUND(Table5[[#This Row],[ct]]*Table5[[#This Row],[Cw_75]],-1),"")</f>
        <v/>
      </c>
      <c r="V266" s="69"/>
      <c r="W266" s="69"/>
      <c r="Y266" s="29"/>
      <c r="Z266"/>
      <c r="AA266"/>
      <c r="AB266"/>
      <c r="AC266"/>
      <c r="AD266"/>
      <c r="AE266"/>
      <c r="AF266"/>
      <c r="AG266"/>
      <c r="AH266"/>
    </row>
    <row r="267" spans="1:34" ht="12.75" customHeight="1" x14ac:dyDescent="0.25">
      <c r="A267" s="229">
        <f>IF(ISNUMBER(Log_Header[[#This Row],[Seq]]),Log_Header[[#This Row],[Seq]],"")</f>
        <v>255</v>
      </c>
      <c r="B267" s="31">
        <f>IF(ISNUMBER(Log_Header[[#This Row],[BRACS_ID]]),Log_Header[[#This Row],[BRACS_ID]],"")</f>
        <v>33859</v>
      </c>
      <c r="C267" s="31">
        <f>IF(ISNUMBER(Log_Header[[#This Row],[Target_Depth]]),Log_Header[[#This Row],[Target_Depth]],"")</f>
        <v>210</v>
      </c>
      <c r="D267" s="242">
        <v>-23</v>
      </c>
      <c r="E267" s="231">
        <f>IF(ISBLANK(Table5[[#This Row],[SP]]),"",Log_Header[[#This Row],[Tbh]])</f>
        <v>136</v>
      </c>
      <c r="F267" s="232">
        <f>IF(ISBLANK(Table5[[#This Row],[SP]]),"",Log_Header[[#This Row],[Ts]])</f>
        <v>65</v>
      </c>
      <c r="G267" s="232">
        <f>IF(ISBLANK(Table5[[#This Row],[SP]]),"",Log_Header[[#This Row],[Dt]])</f>
        <v>4289</v>
      </c>
      <c r="H267" s="233">
        <f>IF(ISBLANK(Table5[[#This Row],[SP]]),"",Log_Header[[#This Row],[Gg]])</f>
        <v>1.6553975285614364E-2</v>
      </c>
      <c r="I267" s="232">
        <f>IF(ISBLANK(Table5[[#This Row],[SP]]),"",Log_Header[[#This Row],[Df]])</f>
        <v>199</v>
      </c>
      <c r="J267" s="234">
        <f>IFERROR((Table5[[#This Row],[Gg]]*Table5[[#This Row],[Df]])+Table5[[#This Row],[Ts]],"")</f>
        <v>68.294241081837257</v>
      </c>
      <c r="K267" s="235">
        <f>IF(ISBLANK(Table5[[#This Row],[SP]]),"",Log_Header[[#This Row],[Rmf]])</f>
        <v>1.99</v>
      </c>
      <c r="L267" s="236">
        <f>IF(ISNUMBER(Log_Header[[#This Row],[T-Rmf]]),Log_Header[[#This Row],[T-Rmf]],"")</f>
        <v>65</v>
      </c>
      <c r="M267" s="237">
        <f>IFERROR(IF(Table5[[#This Row],[Rmf]]&lt;5,Table5[[#This Row],[Rmf]]*Table5[[#This Row],[T-Rmf]]/Table5[[#This Row],[Tf]],1.75*Table5[[#This Row],[Rmf]]*Table5[[#This Row],[Ts]]/Table5[[#This Row],[Tf]]),"")</f>
        <v>1.8940103579890344</v>
      </c>
      <c r="N267" s="237">
        <f>IFERROR(61+(0.133*Table5[[#This Row],[Tf]]),"")</f>
        <v>70.083134063884359</v>
      </c>
      <c r="O267" s="238">
        <f>IFERROR(POWER(10,(Table5[[#This Row],[SP]]+Table5[[#This Row],[K]]*LOG10(Table5[[#This Row],[Rmf_Tf_Cor]]))/Table5[[#This Row],[K]]),"")</f>
        <v>0.88961209610767666</v>
      </c>
      <c r="P267" s="239">
        <f>IF(ISBLANK(Table5[[#This Row],[SP]]),"",Log_Header[[#This Row],[cf_H2O_Type]])</f>
        <v>1</v>
      </c>
      <c r="Q267" s="238">
        <f>IFERROR(Table5[[#This Row],[Rwe]]*Table5[[#This Row],[cf_H2O_Type]],"")</f>
        <v>0.88961209610767666</v>
      </c>
      <c r="R267" s="238">
        <f>IFERROR(Table5[[#This Row],[Rw]]*Table5[[#This Row],[Tf]]/75,"")</f>
        <v>0.81007177281194997</v>
      </c>
      <c r="S267" s="237">
        <f>IFERROR(10000/Table5[[#This Row],[Rw_75]],"")</f>
        <v>12344.585178283209</v>
      </c>
      <c r="T267" s="239">
        <f>IF(ISBLANK(Table5[[#This Row],[SP]]),"",Log_Header[[#This Row],[ct]])</f>
        <v>0.55000000000000004</v>
      </c>
      <c r="U267" s="240">
        <f>IFERROR(ROUND(Table5[[#This Row],[ct]]*Table5[[#This Row],[Cw_75]],-1),"")</f>
        <v>6790</v>
      </c>
      <c r="V267" s="69"/>
      <c r="W267" s="69"/>
      <c r="Y267" s="29"/>
      <c r="Z267"/>
      <c r="AA267"/>
      <c r="AB267"/>
      <c r="AC267"/>
      <c r="AD267"/>
      <c r="AE267"/>
      <c r="AF267"/>
      <c r="AG267"/>
      <c r="AH267"/>
    </row>
    <row r="268" spans="1:34" ht="12.75" customHeight="1" x14ac:dyDescent="0.25">
      <c r="A268" s="229">
        <f>IF(ISNUMBER(Log_Header[[#This Row],[Seq]]),Log_Header[[#This Row],[Seq]],"")</f>
        <v>256</v>
      </c>
      <c r="B268" s="31">
        <f>IF(ISNUMBER(Log_Header[[#This Row],[BRACS_ID]]),Log_Header[[#This Row],[BRACS_ID]],"")</f>
        <v>26567</v>
      </c>
      <c r="C268" s="31" t="str">
        <f>IF(ISNUMBER(Log_Header[[#This Row],[Target_Depth]]),Log_Header[[#This Row],[Target_Depth]],"")</f>
        <v/>
      </c>
      <c r="D268" s="242"/>
      <c r="E268" s="231" t="str">
        <f>IF(ISBLANK(Table5[[#This Row],[SP]]),"",Log_Header[[#This Row],[Tbh]])</f>
        <v/>
      </c>
      <c r="F268" s="232" t="str">
        <f>IF(ISBLANK(Table5[[#This Row],[SP]]),"",Log_Header[[#This Row],[Ts]])</f>
        <v/>
      </c>
      <c r="G268" s="232" t="str">
        <f>IF(ISBLANK(Table5[[#This Row],[SP]]),"",Log_Header[[#This Row],[Dt]])</f>
        <v/>
      </c>
      <c r="H268" s="233" t="str">
        <f>IF(ISBLANK(Table5[[#This Row],[SP]]),"",Log_Header[[#This Row],[Gg]])</f>
        <v/>
      </c>
      <c r="I268" s="232" t="str">
        <f>IF(ISBLANK(Table5[[#This Row],[SP]]),"",Log_Header[[#This Row],[Df]])</f>
        <v/>
      </c>
      <c r="J268" s="234" t="str">
        <f>IFERROR((Table5[[#This Row],[Gg]]*Table5[[#This Row],[Df]])+Table5[[#This Row],[Ts]],"")</f>
        <v/>
      </c>
      <c r="K268" s="235" t="str">
        <f>IF(ISBLANK(Table5[[#This Row],[SP]]),"",Log_Header[[#This Row],[Rmf]])</f>
        <v/>
      </c>
      <c r="L268" s="236">
        <f>IF(ISNUMBER(Log_Header[[#This Row],[T-Rmf]]),Log_Header[[#This Row],[T-Rmf]],"")</f>
        <v>75</v>
      </c>
      <c r="M268" s="237" t="str">
        <f>IFERROR(IF(Table5[[#This Row],[Rmf]]&lt;5,Table5[[#This Row],[Rmf]]*Table5[[#This Row],[T-Rmf]]/Table5[[#This Row],[Tf]],1.75*Table5[[#This Row],[Rmf]]*Table5[[#This Row],[Ts]]/Table5[[#This Row],[Tf]]),"")</f>
        <v/>
      </c>
      <c r="N268" s="237" t="str">
        <f>IFERROR(61+(0.133*Table5[[#This Row],[Tf]]),"")</f>
        <v/>
      </c>
      <c r="O268" s="238" t="str">
        <f>IFERROR(POWER(10,(Table5[[#This Row],[SP]]+Table5[[#This Row],[K]]*LOG10(Table5[[#This Row],[Rmf_Tf_Cor]]))/Table5[[#This Row],[K]]),"")</f>
        <v/>
      </c>
      <c r="P268" s="239" t="str">
        <f>IF(ISBLANK(Table5[[#This Row],[SP]]),"",Log_Header[[#This Row],[cf_H2O_Type]])</f>
        <v/>
      </c>
      <c r="Q268" s="238" t="str">
        <f>IFERROR(Table5[[#This Row],[Rwe]]*Table5[[#This Row],[cf_H2O_Type]],"")</f>
        <v/>
      </c>
      <c r="R268" s="238" t="str">
        <f>IFERROR(Table5[[#This Row],[Rw]]*Table5[[#This Row],[Tf]]/75,"")</f>
        <v/>
      </c>
      <c r="S268" s="237" t="str">
        <f>IFERROR(10000/Table5[[#This Row],[Rw_75]],"")</f>
        <v/>
      </c>
      <c r="T268" s="239" t="str">
        <f>IF(ISBLANK(Table5[[#This Row],[SP]]),"",Log_Header[[#This Row],[ct]])</f>
        <v/>
      </c>
      <c r="U268" s="240" t="str">
        <f>IFERROR(ROUND(Table5[[#This Row],[ct]]*Table5[[#This Row],[Cw_75]],-1),"")</f>
        <v/>
      </c>
      <c r="V268" s="69"/>
      <c r="W268" s="69"/>
      <c r="Y268" s="29"/>
      <c r="Z268"/>
      <c r="AA268"/>
      <c r="AB268"/>
      <c r="AC268"/>
      <c r="AD268"/>
      <c r="AE268"/>
      <c r="AF268"/>
      <c r="AG268"/>
      <c r="AH268"/>
    </row>
    <row r="269" spans="1:34" ht="12.75" customHeight="1" x14ac:dyDescent="0.25">
      <c r="A269" s="229">
        <f>IF(ISNUMBER(Log_Header[[#This Row],[Seq]]),Log_Header[[#This Row],[Seq]],"")</f>
        <v>257</v>
      </c>
      <c r="B269" s="31">
        <f>IF(ISNUMBER(Log_Header[[#This Row],[BRACS_ID]]),Log_Header[[#This Row],[BRACS_ID]],"")</f>
        <v>26044</v>
      </c>
      <c r="C269" s="31">
        <f>IF(ISNUMBER(Log_Header[[#This Row],[Target_Depth]]),Log_Header[[#This Row],[Target_Depth]],"")</f>
        <v>350</v>
      </c>
      <c r="D269" s="242">
        <v>-8</v>
      </c>
      <c r="E269" s="231">
        <f>IF(ISBLANK(Table5[[#This Row],[SP]]),"",Log_Header[[#This Row],[Tbh]])</f>
        <v>134</v>
      </c>
      <c r="F269" s="232">
        <f>IF(ISBLANK(Table5[[#This Row],[SP]]),"",Log_Header[[#This Row],[Ts]])</f>
        <v>65</v>
      </c>
      <c r="G269" s="232">
        <f>IF(ISBLANK(Table5[[#This Row],[SP]]),"",Log_Header[[#This Row],[Dt]])</f>
        <v>4494</v>
      </c>
      <c r="H269" s="233">
        <f>IF(ISBLANK(Table5[[#This Row],[SP]]),"",Log_Header[[#This Row],[Gg]])</f>
        <v>1.5353805073431242E-2</v>
      </c>
      <c r="I269" s="232">
        <f>IF(ISBLANK(Table5[[#This Row],[SP]]),"",Log_Header[[#This Row],[Df]])</f>
        <v>340</v>
      </c>
      <c r="J269" s="234">
        <f>IFERROR((Table5[[#This Row],[Gg]]*Table5[[#This Row],[Df]])+Table5[[#This Row],[Ts]],"")</f>
        <v>70.220293724966623</v>
      </c>
      <c r="K269" s="235">
        <f>IF(ISBLANK(Table5[[#This Row],[SP]]),"",Log_Header[[#This Row],[Rmf]])</f>
        <v>3</v>
      </c>
      <c r="L269" s="236">
        <f>IF(ISNUMBER(Log_Header[[#This Row],[T-Rmf]]),Log_Header[[#This Row],[T-Rmf]],"")</f>
        <v>85</v>
      </c>
      <c r="M269" s="237">
        <f>IFERROR(IF(Table5[[#This Row],[Rmf]]&lt;5,Table5[[#This Row],[Rmf]]*Table5[[#This Row],[T-Rmf]]/Table5[[#This Row],[Tf]],1.75*Table5[[#This Row],[Rmf]]*Table5[[#This Row],[Ts]]/Table5[[#This Row],[Tf]]),"")</f>
        <v>3.6314288430459167</v>
      </c>
      <c r="N269" s="237">
        <f>IFERROR(61+(0.133*Table5[[#This Row],[Tf]]),"")</f>
        <v>70.339299065420562</v>
      </c>
      <c r="O269" s="238">
        <f>IFERROR(POWER(10,(Table5[[#This Row],[SP]]+Table5[[#This Row],[K]]*LOG10(Table5[[#This Row],[Rmf_Tf_Cor]]))/Table5[[#This Row],[K]]),"")</f>
        <v>2.7947509336273759</v>
      </c>
      <c r="P269" s="239">
        <f>IF(ISBLANK(Table5[[#This Row],[SP]]),"",Log_Header[[#This Row],[cf_H2O_Type]])</f>
        <v>1.33</v>
      </c>
      <c r="Q269" s="238">
        <f>IFERROR(Table5[[#This Row],[Rwe]]*Table5[[#This Row],[cf_H2O_Type]],"")</f>
        <v>3.7170187417244103</v>
      </c>
      <c r="R269" s="238">
        <f>IFERROR(Table5[[#This Row],[Rw]]*Table5[[#This Row],[Tf]]/75,"")</f>
        <v>3.4801353043345862</v>
      </c>
      <c r="S269" s="237">
        <f>IFERROR(10000/Table5[[#This Row],[Rw_75]],"")</f>
        <v>2873.4514969992047</v>
      </c>
      <c r="T269" s="239">
        <f>IF(ISBLANK(Table5[[#This Row],[SP]]),"",Log_Header[[#This Row],[ct]])</f>
        <v>0.55000000000000004</v>
      </c>
      <c r="U269" s="240">
        <f>IFERROR(ROUND(Table5[[#This Row],[ct]]*Table5[[#This Row],[Cw_75]],-1),"")</f>
        <v>1580</v>
      </c>
      <c r="V269" s="69"/>
      <c r="W269" s="69"/>
      <c r="Y269" s="29"/>
      <c r="Z269"/>
      <c r="AA269"/>
      <c r="AB269"/>
      <c r="AC269"/>
      <c r="AD269"/>
      <c r="AE269"/>
      <c r="AF269"/>
      <c r="AG269"/>
      <c r="AH269"/>
    </row>
    <row r="270" spans="1:34" ht="12.75" customHeight="1" x14ac:dyDescent="0.25">
      <c r="A270" s="229">
        <f>IF(ISNUMBER(Log_Header[[#This Row],[Seq]]),Log_Header[[#This Row],[Seq]],"")</f>
        <v>258</v>
      </c>
      <c r="B270" s="31">
        <f>IF(ISNUMBER(Log_Header[[#This Row],[BRACS_ID]]),Log_Header[[#This Row],[BRACS_ID]],"")</f>
        <v>21664</v>
      </c>
      <c r="C270" s="31" t="str">
        <f>IF(ISNUMBER(Log_Header[[#This Row],[Target_Depth]]),Log_Header[[#This Row],[Target_Depth]],"")</f>
        <v/>
      </c>
      <c r="D270" s="242"/>
      <c r="E270" s="231" t="str">
        <f>IF(ISBLANK(Table5[[#This Row],[SP]]),"",Log_Header[[#This Row],[Tbh]])</f>
        <v/>
      </c>
      <c r="F270" s="232" t="str">
        <f>IF(ISBLANK(Table5[[#This Row],[SP]]),"",Log_Header[[#This Row],[Ts]])</f>
        <v/>
      </c>
      <c r="G270" s="232" t="str">
        <f>IF(ISBLANK(Table5[[#This Row],[SP]]),"",Log_Header[[#This Row],[Dt]])</f>
        <v/>
      </c>
      <c r="H270" s="233" t="str">
        <f>IF(ISBLANK(Table5[[#This Row],[SP]]),"",Log_Header[[#This Row],[Gg]])</f>
        <v/>
      </c>
      <c r="I270" s="232" t="str">
        <f>IF(ISBLANK(Table5[[#This Row],[SP]]),"",Log_Header[[#This Row],[Df]])</f>
        <v/>
      </c>
      <c r="J270" s="234" t="str">
        <f>IFERROR((Table5[[#This Row],[Gg]]*Table5[[#This Row],[Df]])+Table5[[#This Row],[Ts]],"")</f>
        <v/>
      </c>
      <c r="K270" s="235" t="str">
        <f>IF(ISBLANK(Table5[[#This Row],[SP]]),"",Log_Header[[#This Row],[Rmf]])</f>
        <v/>
      </c>
      <c r="L270" s="236">
        <f>IF(ISNUMBER(Log_Header[[#This Row],[T-Rmf]]),Log_Header[[#This Row],[T-Rmf]],"")</f>
        <v>73</v>
      </c>
      <c r="M270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0" s="237" t="str">
        <f>IFERROR(61+(0.133*Table5[[#This Row],[Tf]]),"")</f>
        <v/>
      </c>
      <c r="O270" s="238" t="str">
        <f>IFERROR(POWER(10,(Table5[[#This Row],[SP]]+Table5[[#This Row],[K]]*LOG10(Table5[[#This Row],[Rmf_Tf_Cor]]))/Table5[[#This Row],[K]]),"")</f>
        <v/>
      </c>
      <c r="P270" s="239" t="str">
        <f>IF(ISBLANK(Table5[[#This Row],[SP]]),"",Log_Header[[#This Row],[cf_H2O_Type]])</f>
        <v/>
      </c>
      <c r="Q270" s="238" t="str">
        <f>IFERROR(Table5[[#This Row],[Rwe]]*Table5[[#This Row],[cf_H2O_Type]],"")</f>
        <v/>
      </c>
      <c r="R270" s="238" t="str">
        <f>IFERROR(Table5[[#This Row],[Rw]]*Table5[[#This Row],[Tf]]/75,"")</f>
        <v/>
      </c>
      <c r="S270" s="237" t="str">
        <f>IFERROR(10000/Table5[[#This Row],[Rw_75]],"")</f>
        <v/>
      </c>
      <c r="T270" s="239" t="str">
        <f>IF(ISBLANK(Table5[[#This Row],[SP]]),"",Log_Header[[#This Row],[ct]])</f>
        <v/>
      </c>
      <c r="U270" s="240" t="str">
        <f>IFERROR(ROUND(Table5[[#This Row],[ct]]*Table5[[#This Row],[Cw_75]],-1),"")</f>
        <v/>
      </c>
      <c r="V270" s="69"/>
      <c r="W270" s="69"/>
      <c r="Y270" s="29"/>
      <c r="Z270"/>
      <c r="AA270"/>
      <c r="AB270"/>
      <c r="AC270"/>
      <c r="AD270"/>
      <c r="AE270"/>
      <c r="AF270"/>
      <c r="AG270"/>
      <c r="AH270"/>
    </row>
    <row r="271" spans="1:34" ht="12.75" customHeight="1" x14ac:dyDescent="0.25">
      <c r="A271" s="229">
        <f>IF(ISNUMBER(Log_Header[[#This Row],[Seq]]),Log_Header[[#This Row],[Seq]],"")</f>
        <v>259</v>
      </c>
      <c r="B271" s="31">
        <f>IF(ISNUMBER(Log_Header[[#This Row],[BRACS_ID]]),Log_Header[[#This Row],[BRACS_ID]],"")</f>
        <v>27193</v>
      </c>
      <c r="C271" s="31" t="str">
        <f>IF(ISNUMBER(Log_Header[[#This Row],[Target_Depth]]),Log_Header[[#This Row],[Target_Depth]],"")</f>
        <v/>
      </c>
      <c r="D271" s="242"/>
      <c r="E271" s="231" t="str">
        <f>IF(ISBLANK(Table5[[#This Row],[SP]]),"",Log_Header[[#This Row],[Tbh]])</f>
        <v/>
      </c>
      <c r="F271" s="232" t="str">
        <f>IF(ISBLANK(Table5[[#This Row],[SP]]),"",Log_Header[[#This Row],[Ts]])</f>
        <v/>
      </c>
      <c r="G271" s="232" t="str">
        <f>IF(ISBLANK(Table5[[#This Row],[SP]]),"",Log_Header[[#This Row],[Dt]])</f>
        <v/>
      </c>
      <c r="H271" s="233" t="str">
        <f>IF(ISBLANK(Table5[[#This Row],[SP]]),"",Log_Header[[#This Row],[Gg]])</f>
        <v/>
      </c>
      <c r="I271" s="232" t="str">
        <f>IF(ISBLANK(Table5[[#This Row],[SP]]),"",Log_Header[[#This Row],[Df]])</f>
        <v/>
      </c>
      <c r="J271" s="234" t="str">
        <f>IFERROR((Table5[[#This Row],[Gg]]*Table5[[#This Row],[Df]])+Table5[[#This Row],[Ts]],"")</f>
        <v/>
      </c>
      <c r="K271" s="235" t="str">
        <f>IF(ISBLANK(Table5[[#This Row],[SP]]),"",Log_Header[[#This Row],[Rmf]])</f>
        <v/>
      </c>
      <c r="L271" s="236">
        <f>IF(ISNUMBER(Log_Header[[#This Row],[T-Rmf]]),Log_Header[[#This Row],[T-Rmf]],"")</f>
        <v>75</v>
      </c>
      <c r="M27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1" s="237" t="str">
        <f>IFERROR(61+(0.133*Table5[[#This Row],[Tf]]),"")</f>
        <v/>
      </c>
      <c r="O271" s="238" t="str">
        <f>IFERROR(POWER(10,(Table5[[#This Row],[SP]]+Table5[[#This Row],[K]]*LOG10(Table5[[#This Row],[Rmf_Tf_Cor]]))/Table5[[#This Row],[K]]),"")</f>
        <v/>
      </c>
      <c r="P271" s="239" t="str">
        <f>IF(ISBLANK(Table5[[#This Row],[SP]]),"",Log_Header[[#This Row],[cf_H2O_Type]])</f>
        <v/>
      </c>
      <c r="Q271" s="238" t="str">
        <f>IFERROR(Table5[[#This Row],[Rwe]]*Table5[[#This Row],[cf_H2O_Type]],"")</f>
        <v/>
      </c>
      <c r="R271" s="238" t="str">
        <f>IFERROR(Table5[[#This Row],[Rw]]*Table5[[#This Row],[Tf]]/75,"")</f>
        <v/>
      </c>
      <c r="S271" s="237" t="str">
        <f>IFERROR(10000/Table5[[#This Row],[Rw_75]],"")</f>
        <v/>
      </c>
      <c r="T271" s="239" t="str">
        <f>IF(ISBLANK(Table5[[#This Row],[SP]]),"",Log_Header[[#This Row],[ct]])</f>
        <v/>
      </c>
      <c r="U271" s="240" t="str">
        <f>IFERROR(ROUND(Table5[[#This Row],[ct]]*Table5[[#This Row],[Cw_75]],-1),"")</f>
        <v/>
      </c>
      <c r="V271" s="69"/>
      <c r="W271" s="69"/>
      <c r="Y271" s="29"/>
      <c r="Z271"/>
      <c r="AA271"/>
      <c r="AB271"/>
      <c r="AC271"/>
      <c r="AD271"/>
      <c r="AE271"/>
      <c r="AF271"/>
      <c r="AG271"/>
      <c r="AH271"/>
    </row>
    <row r="272" spans="1:34" ht="12.75" customHeight="1" x14ac:dyDescent="0.25">
      <c r="A272" s="229">
        <f>IF(ISNUMBER(Log_Header[[#This Row],[Seq]]),Log_Header[[#This Row],[Seq]],"")</f>
        <v>260</v>
      </c>
      <c r="B272" s="31">
        <f>IF(ISNUMBER(Log_Header[[#This Row],[BRACS_ID]]),Log_Header[[#This Row],[BRACS_ID]],"")</f>
        <v>21679</v>
      </c>
      <c r="C272" s="31" t="str">
        <f>IF(ISNUMBER(Log_Header[[#This Row],[Target_Depth]]),Log_Header[[#This Row],[Target_Depth]],"")</f>
        <v/>
      </c>
      <c r="D272" s="242"/>
      <c r="E272" s="231" t="str">
        <f>IF(ISBLANK(Table5[[#This Row],[SP]]),"",Log_Header[[#This Row],[Tbh]])</f>
        <v/>
      </c>
      <c r="F272" s="232" t="str">
        <f>IF(ISBLANK(Table5[[#This Row],[SP]]),"",Log_Header[[#This Row],[Ts]])</f>
        <v/>
      </c>
      <c r="G272" s="232" t="str">
        <f>IF(ISBLANK(Table5[[#This Row],[SP]]),"",Log_Header[[#This Row],[Dt]])</f>
        <v/>
      </c>
      <c r="H272" s="233" t="str">
        <f>IF(ISBLANK(Table5[[#This Row],[SP]]),"",Log_Header[[#This Row],[Gg]])</f>
        <v/>
      </c>
      <c r="I272" s="232" t="str">
        <f>IF(ISBLANK(Table5[[#This Row],[SP]]),"",Log_Header[[#This Row],[Df]])</f>
        <v/>
      </c>
      <c r="J272" s="234" t="str">
        <f>IFERROR((Table5[[#This Row],[Gg]]*Table5[[#This Row],[Df]])+Table5[[#This Row],[Ts]],"")</f>
        <v/>
      </c>
      <c r="K272" s="235" t="str">
        <f>IF(ISBLANK(Table5[[#This Row],[SP]]),"",Log_Header[[#This Row],[Rmf]])</f>
        <v/>
      </c>
      <c r="L272" s="236">
        <f>IF(ISNUMBER(Log_Header[[#This Row],[T-Rmf]]),Log_Header[[#This Row],[T-Rmf]],"")</f>
        <v>75</v>
      </c>
      <c r="M27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2" s="237" t="str">
        <f>IFERROR(61+(0.133*Table5[[#This Row],[Tf]]),"")</f>
        <v/>
      </c>
      <c r="O272" s="238" t="str">
        <f>IFERROR(POWER(10,(Table5[[#This Row],[SP]]+Table5[[#This Row],[K]]*LOG10(Table5[[#This Row],[Rmf_Tf_Cor]]))/Table5[[#This Row],[K]]),"")</f>
        <v/>
      </c>
      <c r="P272" s="239" t="str">
        <f>IF(ISBLANK(Table5[[#This Row],[SP]]),"",Log_Header[[#This Row],[cf_H2O_Type]])</f>
        <v/>
      </c>
      <c r="Q272" s="238" t="str">
        <f>IFERROR(Table5[[#This Row],[Rwe]]*Table5[[#This Row],[cf_H2O_Type]],"")</f>
        <v/>
      </c>
      <c r="R272" s="238" t="str">
        <f>IFERROR(Table5[[#This Row],[Rw]]*Table5[[#This Row],[Tf]]/75,"")</f>
        <v/>
      </c>
      <c r="S272" s="237" t="str">
        <f>IFERROR(10000/Table5[[#This Row],[Rw_75]],"")</f>
        <v/>
      </c>
      <c r="T272" s="239" t="str">
        <f>IF(ISBLANK(Table5[[#This Row],[SP]]),"",Log_Header[[#This Row],[ct]])</f>
        <v/>
      </c>
      <c r="U272" s="240" t="str">
        <f>IFERROR(ROUND(Table5[[#This Row],[ct]]*Table5[[#This Row],[Cw_75]],-1),"")</f>
        <v/>
      </c>
      <c r="V272" s="69"/>
      <c r="W272" s="69"/>
      <c r="Y272" s="29"/>
      <c r="Z272"/>
      <c r="AA272"/>
      <c r="AB272"/>
      <c r="AC272"/>
      <c r="AD272"/>
      <c r="AE272"/>
      <c r="AF272"/>
      <c r="AG272"/>
      <c r="AH272"/>
    </row>
    <row r="273" spans="1:34" ht="12.75" customHeight="1" x14ac:dyDescent="0.25">
      <c r="A273" s="229">
        <f>IF(ISNUMBER(Log_Header[[#This Row],[Seq]]),Log_Header[[#This Row],[Seq]],"")</f>
        <v>261</v>
      </c>
      <c r="B273" s="31">
        <f>IF(ISNUMBER(Log_Header[[#This Row],[BRACS_ID]]),Log_Header[[#This Row],[BRACS_ID]],"")</f>
        <v>33495</v>
      </c>
      <c r="C273" s="31" t="str">
        <f>IF(ISNUMBER(Log_Header[[#This Row],[Target_Depth]]),Log_Header[[#This Row],[Target_Depth]],"")</f>
        <v/>
      </c>
      <c r="D273" s="242"/>
      <c r="E273" s="231" t="str">
        <f>IF(ISBLANK(Table5[[#This Row],[SP]]),"",Log_Header[[#This Row],[Tbh]])</f>
        <v/>
      </c>
      <c r="F273" s="232" t="str">
        <f>IF(ISBLANK(Table5[[#This Row],[SP]]),"",Log_Header[[#This Row],[Ts]])</f>
        <v/>
      </c>
      <c r="G273" s="232" t="str">
        <f>IF(ISBLANK(Table5[[#This Row],[SP]]),"",Log_Header[[#This Row],[Dt]])</f>
        <v/>
      </c>
      <c r="H273" s="233" t="str">
        <f>IF(ISBLANK(Table5[[#This Row],[SP]]),"",Log_Header[[#This Row],[Gg]])</f>
        <v/>
      </c>
      <c r="I273" s="232" t="str">
        <f>IF(ISBLANK(Table5[[#This Row],[SP]]),"",Log_Header[[#This Row],[Df]])</f>
        <v/>
      </c>
      <c r="J273" s="234" t="str">
        <f>IFERROR((Table5[[#This Row],[Gg]]*Table5[[#This Row],[Df]])+Table5[[#This Row],[Ts]],"")</f>
        <v/>
      </c>
      <c r="K273" s="235" t="str">
        <f>IF(ISBLANK(Table5[[#This Row],[SP]]),"",Log_Header[[#This Row],[Rmf]])</f>
        <v/>
      </c>
      <c r="L273" s="236" t="str">
        <f>IF(ISNUMBER(Log_Header[[#This Row],[T-Rmf]]),Log_Header[[#This Row],[T-Rmf]],"")</f>
        <v/>
      </c>
      <c r="M27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3" s="237" t="str">
        <f>IFERROR(61+(0.133*Table5[[#This Row],[Tf]]),"")</f>
        <v/>
      </c>
      <c r="O273" s="238" t="str">
        <f>IFERROR(POWER(10,(Table5[[#This Row],[SP]]+Table5[[#This Row],[K]]*LOG10(Table5[[#This Row],[Rmf_Tf_Cor]]))/Table5[[#This Row],[K]]),"")</f>
        <v/>
      </c>
      <c r="P273" s="239" t="str">
        <f>IF(ISBLANK(Table5[[#This Row],[SP]]),"",Log_Header[[#This Row],[cf_H2O_Type]])</f>
        <v/>
      </c>
      <c r="Q273" s="238" t="str">
        <f>IFERROR(Table5[[#This Row],[Rwe]]*Table5[[#This Row],[cf_H2O_Type]],"")</f>
        <v/>
      </c>
      <c r="R273" s="238" t="str">
        <f>IFERROR(Table5[[#This Row],[Rw]]*Table5[[#This Row],[Tf]]/75,"")</f>
        <v/>
      </c>
      <c r="S273" s="237" t="str">
        <f>IFERROR(10000/Table5[[#This Row],[Rw_75]],"")</f>
        <v/>
      </c>
      <c r="T273" s="239" t="str">
        <f>IF(ISBLANK(Table5[[#This Row],[SP]]),"",Log_Header[[#This Row],[ct]])</f>
        <v/>
      </c>
      <c r="U273" s="240" t="str">
        <f>IFERROR(ROUND(Table5[[#This Row],[ct]]*Table5[[#This Row],[Cw_75]],-1),"")</f>
        <v/>
      </c>
      <c r="V273" s="69"/>
      <c r="W273" s="69"/>
      <c r="Y273" s="29"/>
      <c r="Z273"/>
      <c r="AA273"/>
      <c r="AB273"/>
      <c r="AC273"/>
      <c r="AD273"/>
      <c r="AE273"/>
      <c r="AF273"/>
      <c r="AG273"/>
      <c r="AH273"/>
    </row>
    <row r="274" spans="1:34" ht="12.75" customHeight="1" x14ac:dyDescent="0.25">
      <c r="A274" s="229">
        <f>IF(ISNUMBER(Log_Header[[#This Row],[Seq]]),Log_Header[[#This Row],[Seq]],"")</f>
        <v>262</v>
      </c>
      <c r="B274" s="31">
        <f>IF(ISNUMBER(Log_Header[[#This Row],[BRACS_ID]]),Log_Header[[#This Row],[BRACS_ID]],"")</f>
        <v>33886</v>
      </c>
      <c r="C274" s="31" t="str">
        <f>IF(ISNUMBER(Log_Header[[#This Row],[Target_Depth]]),Log_Header[[#This Row],[Target_Depth]],"")</f>
        <v/>
      </c>
      <c r="D274" s="242"/>
      <c r="E274" s="231" t="str">
        <f>IF(ISBLANK(Table5[[#This Row],[SP]]),"",Log_Header[[#This Row],[Tbh]])</f>
        <v/>
      </c>
      <c r="F274" s="232" t="str">
        <f>IF(ISBLANK(Table5[[#This Row],[SP]]),"",Log_Header[[#This Row],[Ts]])</f>
        <v/>
      </c>
      <c r="G274" s="232" t="str">
        <f>IF(ISBLANK(Table5[[#This Row],[SP]]),"",Log_Header[[#This Row],[Dt]])</f>
        <v/>
      </c>
      <c r="H274" s="233" t="str">
        <f>IF(ISBLANK(Table5[[#This Row],[SP]]),"",Log_Header[[#This Row],[Gg]])</f>
        <v/>
      </c>
      <c r="I274" s="232" t="str">
        <f>IF(ISBLANK(Table5[[#This Row],[SP]]),"",Log_Header[[#This Row],[Df]])</f>
        <v/>
      </c>
      <c r="J274" s="234" t="str">
        <f>IFERROR((Table5[[#This Row],[Gg]]*Table5[[#This Row],[Df]])+Table5[[#This Row],[Ts]],"")</f>
        <v/>
      </c>
      <c r="K274" s="235" t="str">
        <f>IF(ISBLANK(Table5[[#This Row],[SP]]),"",Log_Header[[#This Row],[Rmf]])</f>
        <v/>
      </c>
      <c r="L274" s="236" t="str">
        <f>IF(ISNUMBER(Log_Header[[#This Row],[T-Rmf]]),Log_Header[[#This Row],[T-Rmf]],"")</f>
        <v/>
      </c>
      <c r="M274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4" s="237" t="str">
        <f>IFERROR(61+(0.133*Table5[[#This Row],[Tf]]),"")</f>
        <v/>
      </c>
      <c r="O274" s="238" t="str">
        <f>IFERROR(POWER(10,(Table5[[#This Row],[SP]]+Table5[[#This Row],[K]]*LOG10(Table5[[#This Row],[Rmf_Tf_Cor]]))/Table5[[#This Row],[K]]),"")</f>
        <v/>
      </c>
      <c r="P274" s="239" t="str">
        <f>IF(ISBLANK(Table5[[#This Row],[SP]]),"",Log_Header[[#This Row],[cf_H2O_Type]])</f>
        <v/>
      </c>
      <c r="Q274" s="238" t="str">
        <f>IFERROR(Table5[[#This Row],[Rwe]]*Table5[[#This Row],[cf_H2O_Type]],"")</f>
        <v/>
      </c>
      <c r="R274" s="238" t="str">
        <f>IFERROR(Table5[[#This Row],[Rw]]*Table5[[#This Row],[Tf]]/75,"")</f>
        <v/>
      </c>
      <c r="S274" s="237" t="str">
        <f>IFERROR(10000/Table5[[#This Row],[Rw_75]],"")</f>
        <v/>
      </c>
      <c r="T274" s="239" t="str">
        <f>IF(ISBLANK(Table5[[#This Row],[SP]]),"",Log_Header[[#This Row],[ct]])</f>
        <v/>
      </c>
      <c r="U274" s="240" t="str">
        <f>IFERROR(ROUND(Table5[[#This Row],[ct]]*Table5[[#This Row],[Cw_75]],-1),"")</f>
        <v/>
      </c>
      <c r="V274" s="69"/>
      <c r="W274" s="69"/>
      <c r="Y274" s="29"/>
      <c r="Z274"/>
      <c r="AA274"/>
      <c r="AB274"/>
      <c r="AC274"/>
      <c r="AD274"/>
      <c r="AE274"/>
      <c r="AF274"/>
      <c r="AG274"/>
      <c r="AH274"/>
    </row>
    <row r="275" spans="1:34" ht="12.75" customHeight="1" x14ac:dyDescent="0.25">
      <c r="A275" s="229">
        <f>IF(ISNUMBER(Log_Header[[#This Row],[Seq]]),Log_Header[[#This Row],[Seq]],"")</f>
        <v>263</v>
      </c>
      <c r="B275" s="31">
        <f>IF(ISNUMBER(Log_Header[[#This Row],[BRACS_ID]]),Log_Header[[#This Row],[BRACS_ID]],"")</f>
        <v>25235</v>
      </c>
      <c r="C275" s="31">
        <f>IF(ISNUMBER(Log_Header[[#This Row],[Target_Depth]]),Log_Header[[#This Row],[Target_Depth]],"")</f>
        <v>1104</v>
      </c>
      <c r="D275" s="242">
        <v>-50</v>
      </c>
      <c r="E275" s="231">
        <f>IF(ISBLANK(Table5[[#This Row],[SP]]),"",Log_Header[[#This Row],[Tbh]])</f>
        <v>132</v>
      </c>
      <c r="F275" s="232">
        <f>IF(ISBLANK(Table5[[#This Row],[SP]]),"",Log_Header[[#This Row],[Ts]])</f>
        <v>65</v>
      </c>
      <c r="G275" s="232">
        <f>IF(ISBLANK(Table5[[#This Row],[SP]]),"",Log_Header[[#This Row],[Dt]])</f>
        <v>4494</v>
      </c>
      <c r="H275" s="233">
        <f>IF(ISBLANK(Table5[[#This Row],[SP]]),"",Log_Header[[#This Row],[Gg]])</f>
        <v>1.4908767245215844E-2</v>
      </c>
      <c r="I275" s="232">
        <f>IF(ISBLANK(Table5[[#This Row],[SP]]),"",Log_Header[[#This Row],[Df]])</f>
        <v>1089</v>
      </c>
      <c r="J275" s="234">
        <f>IFERROR((Table5[[#This Row],[Gg]]*Table5[[#This Row],[Df]])+Table5[[#This Row],[Ts]],"")</f>
        <v>81.235647530040055</v>
      </c>
      <c r="K275" s="235">
        <f>IF(ISBLANK(Table5[[#This Row],[SP]]),"",Log_Header[[#This Row],[Rmf]])</f>
        <v>2.6</v>
      </c>
      <c r="L275" s="236">
        <f>IF(ISNUMBER(Log_Header[[#This Row],[T-Rmf]]),Log_Header[[#This Row],[T-Rmf]],"")</f>
        <v>86</v>
      </c>
      <c r="M275" s="237">
        <f>IFERROR(IF(Table5[[#This Row],[Rmf]]&lt;5,Table5[[#This Row],[Rmf]]*Table5[[#This Row],[T-Rmf]]/Table5[[#This Row],[Tf]],1.75*Table5[[#This Row],[Rmf]]*Table5[[#This Row],[Ts]]/Table5[[#This Row],[Tf]]),"")</f>
        <v>2.7524862150857499</v>
      </c>
      <c r="N275" s="237">
        <f>IFERROR(61+(0.133*Table5[[#This Row],[Tf]]),"")</f>
        <v>71.804341121495327</v>
      </c>
      <c r="O275" s="238">
        <f>IFERROR(POWER(10,(Table5[[#This Row],[SP]]+Table5[[#This Row],[K]]*LOG10(Table5[[#This Row],[Rmf_Tf_Cor]]))/Table5[[#This Row],[K]]),"")</f>
        <v>0.55384523545137199</v>
      </c>
      <c r="P275" s="239">
        <f>IF(ISBLANK(Table5[[#This Row],[SP]]),"",Log_Header[[#This Row],[cf_H2O_Type]])</f>
        <v>1</v>
      </c>
      <c r="Q275" s="238">
        <f>IFERROR(Table5[[#This Row],[Rwe]]*Table5[[#This Row],[cf_H2O_Type]],"")</f>
        <v>0.55384523545137199</v>
      </c>
      <c r="R275" s="238">
        <f>IFERROR(Table5[[#This Row],[Rw]]*Table5[[#This Row],[Tf]]/75,"")</f>
        <v>0.59989301777759596</v>
      </c>
      <c r="S275" s="237">
        <f>IFERROR(10000/Table5[[#This Row],[Rw_75]],"")</f>
        <v>16669.638925031453</v>
      </c>
      <c r="T275" s="239">
        <f>IF(ISBLANK(Table5[[#This Row],[SP]]),"",Log_Header[[#This Row],[ct]])</f>
        <v>0.55000000000000004</v>
      </c>
      <c r="U275" s="240">
        <f>IFERROR(ROUND(Table5[[#This Row],[ct]]*Table5[[#This Row],[Cw_75]],-1),"")</f>
        <v>9170</v>
      </c>
      <c r="V275" s="69"/>
      <c r="W275" s="69"/>
      <c r="Y275" s="29"/>
      <c r="Z275"/>
      <c r="AA275"/>
      <c r="AB275"/>
      <c r="AC275"/>
      <c r="AD275"/>
      <c r="AE275"/>
      <c r="AF275"/>
      <c r="AG275"/>
      <c r="AH275"/>
    </row>
    <row r="276" spans="1:34" ht="12.75" customHeight="1" x14ac:dyDescent="0.25">
      <c r="A276" s="229">
        <f>IF(ISNUMBER(Log_Header[[#This Row],[Seq]]),Log_Header[[#This Row],[Seq]],"")</f>
        <v>264</v>
      </c>
      <c r="B276" s="31">
        <f>IF(ISNUMBER(Log_Header[[#This Row],[BRACS_ID]]),Log_Header[[#This Row],[BRACS_ID]],"")</f>
        <v>21694</v>
      </c>
      <c r="C276" s="31" t="str">
        <f>IF(ISNUMBER(Log_Header[[#This Row],[Target_Depth]]),Log_Header[[#This Row],[Target_Depth]],"")</f>
        <v/>
      </c>
      <c r="D276" s="242"/>
      <c r="E276" s="231" t="str">
        <f>IF(ISBLANK(Table5[[#This Row],[SP]]),"",Log_Header[[#This Row],[Tbh]])</f>
        <v/>
      </c>
      <c r="F276" s="232" t="str">
        <f>IF(ISBLANK(Table5[[#This Row],[SP]]),"",Log_Header[[#This Row],[Ts]])</f>
        <v/>
      </c>
      <c r="G276" s="232" t="str">
        <f>IF(ISBLANK(Table5[[#This Row],[SP]]),"",Log_Header[[#This Row],[Dt]])</f>
        <v/>
      </c>
      <c r="H276" s="233" t="str">
        <f>IF(ISBLANK(Table5[[#This Row],[SP]]),"",Log_Header[[#This Row],[Gg]])</f>
        <v/>
      </c>
      <c r="I276" s="232" t="str">
        <f>IF(ISBLANK(Table5[[#This Row],[SP]]),"",Log_Header[[#This Row],[Df]])</f>
        <v/>
      </c>
      <c r="J276" s="234" t="str">
        <f>IFERROR((Table5[[#This Row],[Gg]]*Table5[[#This Row],[Df]])+Table5[[#This Row],[Ts]],"")</f>
        <v/>
      </c>
      <c r="K276" s="235" t="str">
        <f>IF(ISBLANK(Table5[[#This Row],[SP]]),"",Log_Header[[#This Row],[Rmf]])</f>
        <v/>
      </c>
      <c r="L276" s="236">
        <f>IF(ISNUMBER(Log_Header[[#This Row],[T-Rmf]]),Log_Header[[#This Row],[T-Rmf]],"")</f>
        <v>84</v>
      </c>
      <c r="M276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6" s="237" t="str">
        <f>IFERROR(61+(0.133*Table5[[#This Row],[Tf]]),"")</f>
        <v/>
      </c>
      <c r="O276" s="238" t="str">
        <f>IFERROR(POWER(10,(Table5[[#This Row],[SP]]+Table5[[#This Row],[K]]*LOG10(Table5[[#This Row],[Rmf_Tf_Cor]]))/Table5[[#This Row],[K]]),"")</f>
        <v/>
      </c>
      <c r="P276" s="239" t="str">
        <f>IF(ISBLANK(Table5[[#This Row],[SP]]),"",Log_Header[[#This Row],[cf_H2O_Type]])</f>
        <v/>
      </c>
      <c r="Q276" s="238" t="str">
        <f>IFERROR(Table5[[#This Row],[Rwe]]*Table5[[#This Row],[cf_H2O_Type]],"")</f>
        <v/>
      </c>
      <c r="R276" s="238" t="str">
        <f>IFERROR(Table5[[#This Row],[Rw]]*Table5[[#This Row],[Tf]]/75,"")</f>
        <v/>
      </c>
      <c r="S276" s="237" t="str">
        <f>IFERROR(10000/Table5[[#This Row],[Rw_75]],"")</f>
        <v/>
      </c>
      <c r="T276" s="239" t="str">
        <f>IF(ISBLANK(Table5[[#This Row],[SP]]),"",Log_Header[[#This Row],[ct]])</f>
        <v/>
      </c>
      <c r="U276" s="240" t="str">
        <f>IFERROR(ROUND(Table5[[#This Row],[ct]]*Table5[[#This Row],[Cw_75]],-1),"")</f>
        <v/>
      </c>
      <c r="V276" s="69"/>
      <c r="W276" s="69"/>
      <c r="Y276" s="29"/>
      <c r="Z276"/>
      <c r="AA276"/>
      <c r="AB276"/>
      <c r="AC276"/>
      <c r="AD276"/>
      <c r="AE276"/>
      <c r="AF276"/>
      <c r="AG276"/>
      <c r="AH276"/>
    </row>
    <row r="277" spans="1:34" ht="12.75" customHeight="1" x14ac:dyDescent="0.25">
      <c r="A277" s="229">
        <f>IF(ISNUMBER(Log_Header[[#This Row],[Seq]]),Log_Header[[#This Row],[Seq]],"")</f>
        <v>265</v>
      </c>
      <c r="B277" s="31">
        <f>IF(ISNUMBER(Log_Header[[#This Row],[BRACS_ID]]),Log_Header[[#This Row],[BRACS_ID]],"")</f>
        <v>21698</v>
      </c>
      <c r="C277" s="31" t="str">
        <f>IF(ISNUMBER(Log_Header[[#This Row],[Target_Depth]]),Log_Header[[#This Row],[Target_Depth]],"")</f>
        <v/>
      </c>
      <c r="D277" s="242"/>
      <c r="E277" s="231" t="str">
        <f>IF(ISBLANK(Table5[[#This Row],[SP]]),"",Log_Header[[#This Row],[Tbh]])</f>
        <v/>
      </c>
      <c r="F277" s="232" t="str">
        <f>IF(ISBLANK(Table5[[#This Row],[SP]]),"",Log_Header[[#This Row],[Ts]])</f>
        <v/>
      </c>
      <c r="G277" s="232" t="str">
        <f>IF(ISBLANK(Table5[[#This Row],[SP]]),"",Log_Header[[#This Row],[Dt]])</f>
        <v/>
      </c>
      <c r="H277" s="233" t="str">
        <f>IF(ISBLANK(Table5[[#This Row],[SP]]),"",Log_Header[[#This Row],[Gg]])</f>
        <v/>
      </c>
      <c r="I277" s="232" t="str">
        <f>IF(ISBLANK(Table5[[#This Row],[SP]]),"",Log_Header[[#This Row],[Df]])</f>
        <v/>
      </c>
      <c r="J277" s="234" t="str">
        <f>IFERROR((Table5[[#This Row],[Gg]]*Table5[[#This Row],[Df]])+Table5[[#This Row],[Ts]],"")</f>
        <v/>
      </c>
      <c r="K277" s="235" t="str">
        <f>IF(ISBLANK(Table5[[#This Row],[SP]]),"",Log_Header[[#This Row],[Rmf]])</f>
        <v/>
      </c>
      <c r="L277" s="236">
        <f>IF(ISNUMBER(Log_Header[[#This Row],[T-Rmf]]),Log_Header[[#This Row],[T-Rmf]],"")</f>
        <v>62</v>
      </c>
      <c r="M277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7" s="237" t="str">
        <f>IFERROR(61+(0.133*Table5[[#This Row],[Tf]]),"")</f>
        <v/>
      </c>
      <c r="O277" s="238" t="str">
        <f>IFERROR(POWER(10,(Table5[[#This Row],[SP]]+Table5[[#This Row],[K]]*LOG10(Table5[[#This Row],[Rmf_Tf_Cor]]))/Table5[[#This Row],[K]]),"")</f>
        <v/>
      </c>
      <c r="P277" s="239" t="str">
        <f>IF(ISBLANK(Table5[[#This Row],[SP]]),"",Log_Header[[#This Row],[cf_H2O_Type]])</f>
        <v/>
      </c>
      <c r="Q277" s="238" t="str">
        <f>IFERROR(Table5[[#This Row],[Rwe]]*Table5[[#This Row],[cf_H2O_Type]],"")</f>
        <v/>
      </c>
      <c r="R277" s="238" t="str">
        <f>IFERROR(Table5[[#This Row],[Rw]]*Table5[[#This Row],[Tf]]/75,"")</f>
        <v/>
      </c>
      <c r="S277" s="237" t="str">
        <f>IFERROR(10000/Table5[[#This Row],[Rw_75]],"")</f>
        <v/>
      </c>
      <c r="T277" s="239" t="str">
        <f>IF(ISBLANK(Table5[[#This Row],[SP]]),"",Log_Header[[#This Row],[ct]])</f>
        <v/>
      </c>
      <c r="U277" s="240" t="str">
        <f>IFERROR(ROUND(Table5[[#This Row],[ct]]*Table5[[#This Row],[Cw_75]],-1),"")</f>
        <v/>
      </c>
      <c r="V277" s="69"/>
      <c r="W277" s="69"/>
      <c r="Y277" s="29"/>
      <c r="Z277"/>
      <c r="AA277"/>
      <c r="AB277"/>
      <c r="AC277"/>
      <c r="AD277"/>
      <c r="AE277"/>
      <c r="AF277"/>
      <c r="AG277"/>
      <c r="AH277"/>
    </row>
    <row r="278" spans="1:34" ht="12.75" customHeight="1" x14ac:dyDescent="0.25">
      <c r="A278" s="229">
        <f>IF(ISNUMBER(Log_Header[[#This Row],[Seq]]),Log_Header[[#This Row],[Seq]],"")</f>
        <v>266</v>
      </c>
      <c r="B278" s="31">
        <f>IF(ISNUMBER(Log_Header[[#This Row],[BRACS_ID]]),Log_Header[[#This Row],[BRACS_ID]],"")</f>
        <v>33494</v>
      </c>
      <c r="C278" s="31">
        <f>IF(ISNUMBER(Log_Header[[#This Row],[Target_Depth]]),Log_Header[[#This Row],[Target_Depth]],"")</f>
        <v>1100</v>
      </c>
      <c r="D278" s="242">
        <v>-38</v>
      </c>
      <c r="E278" s="231">
        <f>IF(ISBLANK(Table5[[#This Row],[SP]]),"",Log_Header[[#This Row],[Tbh]])</f>
        <v>154</v>
      </c>
      <c r="F278" s="232">
        <f>IF(ISBLANK(Table5[[#This Row],[SP]]),"",Log_Header[[#This Row],[Ts]])</f>
        <v>65</v>
      </c>
      <c r="G278" s="232">
        <f>IF(ISBLANK(Table5[[#This Row],[SP]]),"",Log_Header[[#This Row],[Dt]])</f>
        <v>5514</v>
      </c>
      <c r="H278" s="233">
        <f>IF(ISBLANK(Table5[[#This Row],[SP]]),"",Log_Header[[#This Row],[Gg]])</f>
        <v>1.6140732680449764E-2</v>
      </c>
      <c r="I278" s="232">
        <f>IF(ISBLANK(Table5[[#This Row],[SP]]),"",Log_Header[[#This Row],[Df]])</f>
        <v>1088</v>
      </c>
      <c r="J278" s="234">
        <f>IFERROR((Table5[[#This Row],[Gg]]*Table5[[#This Row],[Df]])+Table5[[#This Row],[Ts]],"")</f>
        <v>82.561117156329345</v>
      </c>
      <c r="K278" s="235">
        <f>IF(ISBLANK(Table5[[#This Row],[SP]]),"",Log_Header[[#This Row],[Rmf]])</f>
        <v>2.5</v>
      </c>
      <c r="L278" s="236">
        <f>IF(ISNUMBER(Log_Header[[#This Row],[T-Rmf]]),Log_Header[[#This Row],[T-Rmf]],"")</f>
        <v>93</v>
      </c>
      <c r="M278" s="237">
        <f>IFERROR(IF(Table5[[#This Row],[Rmf]]&lt;5,Table5[[#This Row],[Rmf]]*Table5[[#This Row],[T-Rmf]]/Table5[[#This Row],[Tf]],1.75*Table5[[#This Row],[Rmf]]*Table5[[#This Row],[Ts]]/Table5[[#This Row],[Tf]]),"")</f>
        <v>2.8160956150794521</v>
      </c>
      <c r="N278" s="237">
        <f>IFERROR(61+(0.133*Table5[[#This Row],[Tf]]),"")</f>
        <v>71.980628581791805</v>
      </c>
      <c r="O278" s="238">
        <f>IFERROR(POWER(10,(Table5[[#This Row],[SP]]+Table5[[#This Row],[K]]*LOG10(Table5[[#This Row],[Rmf_Tf_Cor]]))/Table5[[#This Row],[K]]),"")</f>
        <v>0.83507903961029495</v>
      </c>
      <c r="P278" s="239">
        <f>IF(ISBLANK(Table5[[#This Row],[SP]]),"",Log_Header[[#This Row],[cf_H2O_Type]])</f>
        <v>1</v>
      </c>
      <c r="Q278" s="238">
        <f>IFERROR(Table5[[#This Row],[Rwe]]*Table5[[#This Row],[cf_H2O_Type]],"")</f>
        <v>0.83507903961029495</v>
      </c>
      <c r="R278" s="238">
        <f>IFERROR(Table5[[#This Row],[Rw]]*Table5[[#This Row],[Tf]]/75,"")</f>
        <v>0.91926744565414087</v>
      </c>
      <c r="S278" s="237">
        <f>IFERROR(10000/Table5[[#This Row],[Rw_75]],"")</f>
        <v>10878.22705707163</v>
      </c>
      <c r="T278" s="239">
        <f>IF(ISBLANK(Table5[[#This Row],[SP]]),"",Log_Header[[#This Row],[ct]])</f>
        <v>0.55000000000000004</v>
      </c>
      <c r="U278" s="240">
        <f>IFERROR(ROUND(Table5[[#This Row],[ct]]*Table5[[#This Row],[Cw_75]],-1),"")</f>
        <v>5980</v>
      </c>
      <c r="V278" s="69"/>
      <c r="W278" s="69"/>
      <c r="Y278" s="29"/>
      <c r="Z278"/>
      <c r="AA278"/>
      <c r="AB278"/>
      <c r="AC278"/>
      <c r="AD278"/>
      <c r="AE278"/>
      <c r="AF278"/>
      <c r="AG278"/>
      <c r="AH278"/>
    </row>
    <row r="279" spans="1:34" ht="12.75" customHeight="1" x14ac:dyDescent="0.25">
      <c r="A279" s="229">
        <f>IF(ISNUMBER(Log_Header[[#This Row],[Seq]]),Log_Header[[#This Row],[Seq]],"")</f>
        <v>267</v>
      </c>
      <c r="B279" s="31">
        <f>IF(ISNUMBER(Log_Header[[#This Row],[BRACS_ID]]),Log_Header[[#This Row],[BRACS_ID]],"")</f>
        <v>33860</v>
      </c>
      <c r="C279" s="31" t="str">
        <f>IF(ISNUMBER(Log_Header[[#This Row],[Target_Depth]]),Log_Header[[#This Row],[Target_Depth]],"")</f>
        <v/>
      </c>
      <c r="D279" s="242"/>
      <c r="E279" s="231" t="str">
        <f>IF(ISBLANK(Table5[[#This Row],[SP]]),"",Log_Header[[#This Row],[Tbh]])</f>
        <v/>
      </c>
      <c r="F279" s="232" t="str">
        <f>IF(ISBLANK(Table5[[#This Row],[SP]]),"",Log_Header[[#This Row],[Ts]])</f>
        <v/>
      </c>
      <c r="G279" s="232" t="str">
        <f>IF(ISBLANK(Table5[[#This Row],[SP]]),"",Log_Header[[#This Row],[Dt]])</f>
        <v/>
      </c>
      <c r="H279" s="233" t="str">
        <f>IF(ISBLANK(Table5[[#This Row],[SP]]),"",Log_Header[[#This Row],[Gg]])</f>
        <v/>
      </c>
      <c r="I279" s="232" t="str">
        <f>IF(ISBLANK(Table5[[#This Row],[SP]]),"",Log_Header[[#This Row],[Df]])</f>
        <v/>
      </c>
      <c r="J279" s="234" t="str">
        <f>IFERROR((Table5[[#This Row],[Gg]]*Table5[[#This Row],[Df]])+Table5[[#This Row],[Ts]],"")</f>
        <v/>
      </c>
      <c r="K279" s="235" t="str">
        <f>IF(ISBLANK(Table5[[#This Row],[SP]]),"",Log_Header[[#This Row],[Rmf]])</f>
        <v/>
      </c>
      <c r="L279" s="236" t="str">
        <f>IF(ISNUMBER(Log_Header[[#This Row],[T-Rmf]]),Log_Header[[#This Row],[T-Rmf]],"")</f>
        <v/>
      </c>
      <c r="M27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79" s="237" t="str">
        <f>IFERROR(61+(0.133*Table5[[#This Row],[Tf]]),"")</f>
        <v/>
      </c>
      <c r="O279" s="238" t="str">
        <f>IFERROR(POWER(10,(Table5[[#This Row],[SP]]+Table5[[#This Row],[K]]*LOG10(Table5[[#This Row],[Rmf_Tf_Cor]]))/Table5[[#This Row],[K]]),"")</f>
        <v/>
      </c>
      <c r="P279" s="239" t="str">
        <f>IF(ISBLANK(Table5[[#This Row],[SP]]),"",Log_Header[[#This Row],[cf_H2O_Type]])</f>
        <v/>
      </c>
      <c r="Q279" s="238" t="str">
        <f>IFERROR(Table5[[#This Row],[Rwe]]*Table5[[#This Row],[cf_H2O_Type]],"")</f>
        <v/>
      </c>
      <c r="R279" s="238" t="str">
        <f>IFERROR(Table5[[#This Row],[Rw]]*Table5[[#This Row],[Tf]]/75,"")</f>
        <v/>
      </c>
      <c r="S279" s="237" t="str">
        <f>IFERROR(10000/Table5[[#This Row],[Rw_75]],"")</f>
        <v/>
      </c>
      <c r="T279" s="239" t="str">
        <f>IF(ISBLANK(Table5[[#This Row],[SP]]),"",Log_Header[[#This Row],[ct]])</f>
        <v/>
      </c>
      <c r="U279" s="240" t="str">
        <f>IFERROR(ROUND(Table5[[#This Row],[ct]]*Table5[[#This Row],[Cw_75]],-1),"")</f>
        <v/>
      </c>
      <c r="V279" s="69"/>
      <c r="W279" s="69"/>
      <c r="Y279" s="29"/>
      <c r="Z279"/>
      <c r="AA279"/>
      <c r="AB279"/>
      <c r="AC279"/>
      <c r="AD279"/>
      <c r="AE279"/>
      <c r="AF279"/>
      <c r="AG279"/>
      <c r="AH279"/>
    </row>
    <row r="280" spans="1:34" ht="12.75" customHeight="1" x14ac:dyDescent="0.25">
      <c r="A280" s="229">
        <f>IF(ISNUMBER(Log_Header[[#This Row],[Seq]]),Log_Header[[#This Row],[Seq]],"")</f>
        <v>268</v>
      </c>
      <c r="B280" s="31">
        <f>IF(ISNUMBER(Log_Header[[#This Row],[BRACS_ID]]),Log_Header[[#This Row],[BRACS_ID]],"")</f>
        <v>23124</v>
      </c>
      <c r="C280" s="31" t="str">
        <f>IF(ISNUMBER(Log_Header[[#This Row],[Target_Depth]]),Log_Header[[#This Row],[Target_Depth]],"")</f>
        <v/>
      </c>
      <c r="D280" s="242"/>
      <c r="E280" s="231" t="str">
        <f>IF(ISBLANK(Table5[[#This Row],[SP]]),"",Log_Header[[#This Row],[Tbh]])</f>
        <v/>
      </c>
      <c r="F280" s="232" t="str">
        <f>IF(ISBLANK(Table5[[#This Row],[SP]]),"",Log_Header[[#This Row],[Ts]])</f>
        <v/>
      </c>
      <c r="G280" s="232" t="str">
        <f>IF(ISBLANK(Table5[[#This Row],[SP]]),"",Log_Header[[#This Row],[Dt]])</f>
        <v/>
      </c>
      <c r="H280" s="233" t="str">
        <f>IF(ISBLANK(Table5[[#This Row],[SP]]),"",Log_Header[[#This Row],[Gg]])</f>
        <v/>
      </c>
      <c r="I280" s="232" t="str">
        <f>IF(ISBLANK(Table5[[#This Row],[SP]]),"",Log_Header[[#This Row],[Df]])</f>
        <v/>
      </c>
      <c r="J280" s="234" t="str">
        <f>IFERROR((Table5[[#This Row],[Gg]]*Table5[[#This Row],[Df]])+Table5[[#This Row],[Ts]],"")</f>
        <v/>
      </c>
      <c r="K280" s="235" t="str">
        <f>IF(ISBLANK(Table5[[#This Row],[SP]]),"",Log_Header[[#This Row],[Rmf]])</f>
        <v/>
      </c>
      <c r="L280" s="236" t="str">
        <f>IF(ISNUMBER(Log_Header[[#This Row],[T-Rmf]]),Log_Header[[#This Row],[T-Rmf]],"")</f>
        <v/>
      </c>
      <c r="M280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0" s="237" t="str">
        <f>IFERROR(61+(0.133*Table5[[#This Row],[Tf]]),"")</f>
        <v/>
      </c>
      <c r="O280" s="238" t="str">
        <f>IFERROR(POWER(10,(Table5[[#This Row],[SP]]+Table5[[#This Row],[K]]*LOG10(Table5[[#This Row],[Rmf_Tf_Cor]]))/Table5[[#This Row],[K]]),"")</f>
        <v/>
      </c>
      <c r="P280" s="239" t="str">
        <f>IF(ISBLANK(Table5[[#This Row],[SP]]),"",Log_Header[[#This Row],[cf_H2O_Type]])</f>
        <v/>
      </c>
      <c r="Q280" s="238" t="str">
        <f>IFERROR(Table5[[#This Row],[Rwe]]*Table5[[#This Row],[cf_H2O_Type]],"")</f>
        <v/>
      </c>
      <c r="R280" s="238" t="str">
        <f>IFERROR(Table5[[#This Row],[Rw]]*Table5[[#This Row],[Tf]]/75,"")</f>
        <v/>
      </c>
      <c r="S280" s="237" t="str">
        <f>IFERROR(10000/Table5[[#This Row],[Rw_75]],"")</f>
        <v/>
      </c>
      <c r="T280" s="239" t="str">
        <f>IF(ISBLANK(Table5[[#This Row],[SP]]),"",Log_Header[[#This Row],[ct]])</f>
        <v/>
      </c>
      <c r="U280" s="240" t="str">
        <f>IFERROR(ROUND(Table5[[#This Row],[ct]]*Table5[[#This Row],[Cw_75]],-1),"")</f>
        <v/>
      </c>
      <c r="V280" s="69"/>
      <c r="W280" s="69"/>
      <c r="Y280" s="29"/>
      <c r="Z280"/>
      <c r="AA280"/>
      <c r="AB280"/>
      <c r="AC280"/>
      <c r="AD280"/>
      <c r="AE280"/>
      <c r="AF280"/>
      <c r="AG280"/>
      <c r="AH280"/>
    </row>
    <row r="281" spans="1:34" ht="12.75" customHeight="1" x14ac:dyDescent="0.25">
      <c r="A281" s="229">
        <f>IF(ISNUMBER(Log_Header[[#This Row],[Seq]]),Log_Header[[#This Row],[Seq]],"")</f>
        <v>269</v>
      </c>
      <c r="B281" s="31">
        <f>IF(ISNUMBER(Log_Header[[#This Row],[BRACS_ID]]),Log_Header[[#This Row],[BRACS_ID]],"")</f>
        <v>29228</v>
      </c>
      <c r="C281" s="31" t="str">
        <f>IF(ISNUMBER(Log_Header[[#This Row],[Target_Depth]]),Log_Header[[#This Row],[Target_Depth]],"")</f>
        <v/>
      </c>
      <c r="D281" s="242"/>
      <c r="E281" s="231" t="str">
        <f>IF(ISBLANK(Table5[[#This Row],[SP]]),"",Log_Header[[#This Row],[Tbh]])</f>
        <v/>
      </c>
      <c r="F281" s="232" t="str">
        <f>IF(ISBLANK(Table5[[#This Row],[SP]]),"",Log_Header[[#This Row],[Ts]])</f>
        <v/>
      </c>
      <c r="G281" s="232" t="str">
        <f>IF(ISBLANK(Table5[[#This Row],[SP]]),"",Log_Header[[#This Row],[Dt]])</f>
        <v/>
      </c>
      <c r="H281" s="233" t="str">
        <f>IF(ISBLANK(Table5[[#This Row],[SP]]),"",Log_Header[[#This Row],[Gg]])</f>
        <v/>
      </c>
      <c r="I281" s="232" t="str">
        <f>IF(ISBLANK(Table5[[#This Row],[SP]]),"",Log_Header[[#This Row],[Df]])</f>
        <v/>
      </c>
      <c r="J281" s="234" t="str">
        <f>IFERROR((Table5[[#This Row],[Gg]]*Table5[[#This Row],[Df]])+Table5[[#This Row],[Ts]],"")</f>
        <v/>
      </c>
      <c r="K281" s="235" t="str">
        <f>IF(ISBLANK(Table5[[#This Row],[SP]]),"",Log_Header[[#This Row],[Rmf]])</f>
        <v/>
      </c>
      <c r="L281" s="236">
        <f>IF(ISNUMBER(Log_Header[[#This Row],[T-Rmf]]),Log_Header[[#This Row],[T-Rmf]],"")</f>
        <v>78</v>
      </c>
      <c r="M28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1" s="237" t="str">
        <f>IFERROR(61+(0.133*Table5[[#This Row],[Tf]]),"")</f>
        <v/>
      </c>
      <c r="O281" s="238" t="str">
        <f>IFERROR(POWER(10,(Table5[[#This Row],[SP]]+Table5[[#This Row],[K]]*LOG10(Table5[[#This Row],[Rmf_Tf_Cor]]))/Table5[[#This Row],[K]]),"")</f>
        <v/>
      </c>
      <c r="P281" s="239" t="str">
        <f>IF(ISBLANK(Table5[[#This Row],[SP]]),"",Log_Header[[#This Row],[cf_H2O_Type]])</f>
        <v/>
      </c>
      <c r="Q281" s="238" t="str">
        <f>IFERROR(Table5[[#This Row],[Rwe]]*Table5[[#This Row],[cf_H2O_Type]],"")</f>
        <v/>
      </c>
      <c r="R281" s="238" t="str">
        <f>IFERROR(Table5[[#This Row],[Rw]]*Table5[[#This Row],[Tf]]/75,"")</f>
        <v/>
      </c>
      <c r="S281" s="237" t="str">
        <f>IFERROR(10000/Table5[[#This Row],[Rw_75]],"")</f>
        <v/>
      </c>
      <c r="T281" s="239" t="str">
        <f>IF(ISBLANK(Table5[[#This Row],[SP]]),"",Log_Header[[#This Row],[ct]])</f>
        <v/>
      </c>
      <c r="U281" s="240" t="str">
        <f>IFERROR(ROUND(Table5[[#This Row],[ct]]*Table5[[#This Row],[Cw_75]],-1),"")</f>
        <v/>
      </c>
      <c r="V281" s="69"/>
      <c r="W281" s="69"/>
      <c r="Y281" s="29"/>
      <c r="Z281"/>
      <c r="AA281"/>
      <c r="AB281"/>
      <c r="AC281"/>
      <c r="AD281"/>
      <c r="AE281"/>
      <c r="AF281"/>
      <c r="AG281"/>
      <c r="AH281"/>
    </row>
    <row r="282" spans="1:34" ht="12.75" customHeight="1" x14ac:dyDescent="0.25">
      <c r="A282" s="229">
        <f>IF(ISNUMBER(Log_Header[[#This Row],[Seq]]),Log_Header[[#This Row],[Seq]],"")</f>
        <v>270</v>
      </c>
      <c r="B282" s="31">
        <f>IF(ISNUMBER(Log_Header[[#This Row],[BRACS_ID]]),Log_Header[[#This Row],[BRACS_ID]],"")</f>
        <v>37300</v>
      </c>
      <c r="C282" s="31" t="str">
        <f>IF(ISNUMBER(Log_Header[[#This Row],[Target_Depth]]),Log_Header[[#This Row],[Target_Depth]],"")</f>
        <v/>
      </c>
      <c r="D282" s="242"/>
      <c r="E282" s="231" t="str">
        <f>IF(ISBLANK(Table5[[#This Row],[SP]]),"",Log_Header[[#This Row],[Tbh]])</f>
        <v/>
      </c>
      <c r="F282" s="232" t="str">
        <f>IF(ISBLANK(Table5[[#This Row],[SP]]),"",Log_Header[[#This Row],[Ts]])</f>
        <v/>
      </c>
      <c r="G282" s="232" t="str">
        <f>IF(ISBLANK(Table5[[#This Row],[SP]]),"",Log_Header[[#This Row],[Dt]])</f>
        <v/>
      </c>
      <c r="H282" s="233" t="str">
        <f>IF(ISBLANK(Table5[[#This Row],[SP]]),"",Log_Header[[#This Row],[Gg]])</f>
        <v/>
      </c>
      <c r="I282" s="232" t="str">
        <f>IF(ISBLANK(Table5[[#This Row],[SP]]),"",Log_Header[[#This Row],[Df]])</f>
        <v/>
      </c>
      <c r="J282" s="234" t="str">
        <f>IFERROR((Table5[[#This Row],[Gg]]*Table5[[#This Row],[Df]])+Table5[[#This Row],[Ts]],"")</f>
        <v/>
      </c>
      <c r="K282" s="235" t="str">
        <f>IF(ISBLANK(Table5[[#This Row],[SP]]),"",Log_Header[[#This Row],[Rmf]])</f>
        <v/>
      </c>
      <c r="L282" s="236" t="str">
        <f>IF(ISNUMBER(Log_Header[[#This Row],[T-Rmf]]),Log_Header[[#This Row],[T-Rmf]],"")</f>
        <v/>
      </c>
      <c r="M282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2" s="237" t="str">
        <f>IFERROR(61+(0.133*Table5[[#This Row],[Tf]]),"")</f>
        <v/>
      </c>
      <c r="O282" s="238" t="str">
        <f>IFERROR(POWER(10,(Table5[[#This Row],[SP]]+Table5[[#This Row],[K]]*LOG10(Table5[[#This Row],[Rmf_Tf_Cor]]))/Table5[[#This Row],[K]]),"")</f>
        <v/>
      </c>
      <c r="P282" s="239" t="str">
        <f>IF(ISBLANK(Table5[[#This Row],[SP]]),"",Log_Header[[#This Row],[cf_H2O_Type]])</f>
        <v/>
      </c>
      <c r="Q282" s="238" t="str">
        <f>IFERROR(Table5[[#This Row],[Rwe]]*Table5[[#This Row],[cf_H2O_Type]],"")</f>
        <v/>
      </c>
      <c r="R282" s="238" t="str">
        <f>IFERROR(Table5[[#This Row],[Rw]]*Table5[[#This Row],[Tf]]/75,"")</f>
        <v/>
      </c>
      <c r="S282" s="237" t="str">
        <f>IFERROR(10000/Table5[[#This Row],[Rw_75]],"")</f>
        <v/>
      </c>
      <c r="T282" s="239" t="str">
        <f>IF(ISBLANK(Table5[[#This Row],[SP]]),"",Log_Header[[#This Row],[ct]])</f>
        <v/>
      </c>
      <c r="U282" s="240" t="str">
        <f>IFERROR(ROUND(Table5[[#This Row],[ct]]*Table5[[#This Row],[Cw_75]],-1),"")</f>
        <v/>
      </c>
      <c r="V282" s="69"/>
      <c r="W282" s="69"/>
      <c r="Y282" s="29"/>
      <c r="Z282"/>
      <c r="AA282"/>
      <c r="AB282"/>
      <c r="AC282"/>
      <c r="AD282"/>
      <c r="AE282"/>
      <c r="AF282"/>
      <c r="AG282"/>
      <c r="AH282"/>
    </row>
    <row r="283" spans="1:34" ht="12.75" customHeight="1" x14ac:dyDescent="0.25">
      <c r="A283" s="229">
        <f>IF(ISNUMBER(Log_Header[[#This Row],[Seq]]),Log_Header[[#This Row],[Seq]],"")</f>
        <v>271</v>
      </c>
      <c r="B283" s="31">
        <f>IF(ISNUMBER(Log_Header[[#This Row],[BRACS_ID]]),Log_Header[[#This Row],[BRACS_ID]],"")</f>
        <v>37311</v>
      </c>
      <c r="C283" s="31" t="str">
        <f>IF(ISNUMBER(Log_Header[[#This Row],[Target_Depth]]),Log_Header[[#This Row],[Target_Depth]],"")</f>
        <v/>
      </c>
      <c r="D283" s="242"/>
      <c r="E283" s="231" t="str">
        <f>IF(ISBLANK(Table5[[#This Row],[SP]]),"",Log_Header[[#This Row],[Tbh]])</f>
        <v/>
      </c>
      <c r="F283" s="232" t="str">
        <f>IF(ISBLANK(Table5[[#This Row],[SP]]),"",Log_Header[[#This Row],[Ts]])</f>
        <v/>
      </c>
      <c r="G283" s="232" t="str">
        <f>IF(ISBLANK(Table5[[#This Row],[SP]]),"",Log_Header[[#This Row],[Dt]])</f>
        <v/>
      </c>
      <c r="H283" s="233" t="str">
        <f>IF(ISBLANK(Table5[[#This Row],[SP]]),"",Log_Header[[#This Row],[Gg]])</f>
        <v/>
      </c>
      <c r="I283" s="232" t="str">
        <f>IF(ISBLANK(Table5[[#This Row],[SP]]),"",Log_Header[[#This Row],[Df]])</f>
        <v/>
      </c>
      <c r="J283" s="234" t="str">
        <f>IFERROR((Table5[[#This Row],[Gg]]*Table5[[#This Row],[Df]])+Table5[[#This Row],[Ts]],"")</f>
        <v/>
      </c>
      <c r="K283" s="235" t="str">
        <f>IF(ISBLANK(Table5[[#This Row],[SP]]),"",Log_Header[[#This Row],[Rmf]])</f>
        <v/>
      </c>
      <c r="L283" s="236" t="str">
        <f>IF(ISNUMBER(Log_Header[[#This Row],[T-Rmf]]),Log_Header[[#This Row],[T-Rmf]],"")</f>
        <v/>
      </c>
      <c r="M28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3" s="237" t="str">
        <f>IFERROR(61+(0.133*Table5[[#This Row],[Tf]]),"")</f>
        <v/>
      </c>
      <c r="O283" s="238" t="str">
        <f>IFERROR(POWER(10,(Table5[[#This Row],[SP]]+Table5[[#This Row],[K]]*LOG10(Table5[[#This Row],[Rmf_Tf_Cor]]))/Table5[[#This Row],[K]]),"")</f>
        <v/>
      </c>
      <c r="P283" s="239" t="str">
        <f>IF(ISBLANK(Table5[[#This Row],[SP]]),"",Log_Header[[#This Row],[cf_H2O_Type]])</f>
        <v/>
      </c>
      <c r="Q283" s="238" t="str">
        <f>IFERROR(Table5[[#This Row],[Rwe]]*Table5[[#This Row],[cf_H2O_Type]],"")</f>
        <v/>
      </c>
      <c r="R283" s="238" t="str">
        <f>IFERROR(Table5[[#This Row],[Rw]]*Table5[[#This Row],[Tf]]/75,"")</f>
        <v/>
      </c>
      <c r="S283" s="237" t="str">
        <f>IFERROR(10000/Table5[[#This Row],[Rw_75]],"")</f>
        <v/>
      </c>
      <c r="T283" s="239" t="str">
        <f>IF(ISBLANK(Table5[[#This Row],[SP]]),"",Log_Header[[#This Row],[ct]])</f>
        <v/>
      </c>
      <c r="U283" s="240" t="str">
        <f>IFERROR(ROUND(Table5[[#This Row],[ct]]*Table5[[#This Row],[Cw_75]],-1),"")</f>
        <v/>
      </c>
      <c r="V283" s="69"/>
      <c r="W283" s="69"/>
      <c r="Y283" s="29"/>
      <c r="Z283"/>
      <c r="AA283"/>
      <c r="AB283"/>
      <c r="AC283"/>
      <c r="AD283"/>
      <c r="AE283"/>
      <c r="AF283"/>
      <c r="AG283"/>
      <c r="AH283"/>
    </row>
    <row r="284" spans="1:34" ht="12.75" customHeight="1" x14ac:dyDescent="0.25">
      <c r="A284" s="229">
        <f>IF(ISNUMBER(Log_Header[[#This Row],[Seq]]),Log_Header[[#This Row],[Seq]],"")</f>
        <v>272</v>
      </c>
      <c r="B284" s="31">
        <f>IF(ISNUMBER(Log_Header[[#This Row],[BRACS_ID]]),Log_Header[[#This Row],[BRACS_ID]],"")</f>
        <v>20358</v>
      </c>
      <c r="C284" s="31" t="str">
        <f>IF(ISNUMBER(Log_Header[[#This Row],[Target_Depth]]),Log_Header[[#This Row],[Target_Depth]],"")</f>
        <v/>
      </c>
      <c r="D284" s="242"/>
      <c r="E284" s="231" t="str">
        <f>IF(ISBLANK(Table5[[#This Row],[SP]]),"",Log_Header[[#This Row],[Tbh]])</f>
        <v/>
      </c>
      <c r="F284" s="232" t="str">
        <f>IF(ISBLANK(Table5[[#This Row],[SP]]),"",Log_Header[[#This Row],[Ts]])</f>
        <v/>
      </c>
      <c r="G284" s="232" t="str">
        <f>IF(ISBLANK(Table5[[#This Row],[SP]]),"",Log_Header[[#This Row],[Dt]])</f>
        <v/>
      </c>
      <c r="H284" s="233" t="str">
        <f>IF(ISBLANK(Table5[[#This Row],[SP]]),"",Log_Header[[#This Row],[Gg]])</f>
        <v/>
      </c>
      <c r="I284" s="232" t="str">
        <f>IF(ISBLANK(Table5[[#This Row],[SP]]),"",Log_Header[[#This Row],[Df]])</f>
        <v/>
      </c>
      <c r="J284" s="234" t="str">
        <f>IFERROR((Table5[[#This Row],[Gg]]*Table5[[#This Row],[Df]])+Table5[[#This Row],[Ts]],"")</f>
        <v/>
      </c>
      <c r="K284" s="235" t="str">
        <f>IF(ISBLANK(Table5[[#This Row],[SP]]),"",Log_Header[[#This Row],[Rmf]])</f>
        <v/>
      </c>
      <c r="L284" s="236" t="str">
        <f>IF(ISNUMBER(Log_Header[[#This Row],[T-Rmf]]),Log_Header[[#This Row],[T-Rmf]],"")</f>
        <v/>
      </c>
      <c r="M284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4" s="237" t="str">
        <f>IFERROR(61+(0.133*Table5[[#This Row],[Tf]]),"")</f>
        <v/>
      </c>
      <c r="O284" s="238" t="str">
        <f>IFERROR(POWER(10,(Table5[[#This Row],[SP]]+Table5[[#This Row],[K]]*LOG10(Table5[[#This Row],[Rmf_Tf_Cor]]))/Table5[[#This Row],[K]]),"")</f>
        <v/>
      </c>
      <c r="P284" s="239" t="str">
        <f>IF(ISBLANK(Table5[[#This Row],[SP]]),"",Log_Header[[#This Row],[cf_H2O_Type]])</f>
        <v/>
      </c>
      <c r="Q284" s="238" t="str">
        <f>IFERROR(Table5[[#This Row],[Rwe]]*Table5[[#This Row],[cf_H2O_Type]],"")</f>
        <v/>
      </c>
      <c r="R284" s="238" t="str">
        <f>IFERROR(Table5[[#This Row],[Rw]]*Table5[[#This Row],[Tf]]/75,"")</f>
        <v/>
      </c>
      <c r="S284" s="237" t="str">
        <f>IFERROR(10000/Table5[[#This Row],[Rw_75]],"")</f>
        <v/>
      </c>
      <c r="T284" s="239" t="str">
        <f>IF(ISBLANK(Table5[[#This Row],[SP]]),"",Log_Header[[#This Row],[ct]])</f>
        <v/>
      </c>
      <c r="U284" s="240" t="str">
        <f>IFERROR(ROUND(Table5[[#This Row],[ct]]*Table5[[#This Row],[Cw_75]],-1),"")</f>
        <v/>
      </c>
      <c r="V284" s="69"/>
      <c r="W284" s="69"/>
      <c r="Y284" s="29"/>
      <c r="Z284"/>
      <c r="AA284"/>
      <c r="AB284"/>
      <c r="AC284"/>
      <c r="AD284"/>
      <c r="AE284"/>
      <c r="AF284"/>
      <c r="AG284"/>
      <c r="AH284"/>
    </row>
    <row r="285" spans="1:34" ht="12.75" customHeight="1" x14ac:dyDescent="0.25">
      <c r="A285" s="229">
        <f>IF(ISNUMBER(Log_Header[[#This Row],[Seq]]),Log_Header[[#This Row],[Seq]],"")</f>
        <v>273</v>
      </c>
      <c r="B285" s="31">
        <f>IF(ISNUMBER(Log_Header[[#This Row],[BRACS_ID]]),Log_Header[[#This Row],[BRACS_ID]],"")</f>
        <v>23126</v>
      </c>
      <c r="C285" s="31" t="str">
        <f>IF(ISNUMBER(Log_Header[[#This Row],[Target_Depth]]),Log_Header[[#This Row],[Target_Depth]],"")</f>
        <v/>
      </c>
      <c r="D285" s="242"/>
      <c r="E285" s="231" t="str">
        <f>IF(ISBLANK(Table5[[#This Row],[SP]]),"",Log_Header[[#This Row],[Tbh]])</f>
        <v/>
      </c>
      <c r="F285" s="232" t="str">
        <f>IF(ISBLANK(Table5[[#This Row],[SP]]),"",Log_Header[[#This Row],[Ts]])</f>
        <v/>
      </c>
      <c r="G285" s="232" t="str">
        <f>IF(ISBLANK(Table5[[#This Row],[SP]]),"",Log_Header[[#This Row],[Dt]])</f>
        <v/>
      </c>
      <c r="H285" s="233" t="str">
        <f>IF(ISBLANK(Table5[[#This Row],[SP]]),"",Log_Header[[#This Row],[Gg]])</f>
        <v/>
      </c>
      <c r="I285" s="232" t="str">
        <f>IF(ISBLANK(Table5[[#This Row],[SP]]),"",Log_Header[[#This Row],[Df]])</f>
        <v/>
      </c>
      <c r="J285" s="234" t="str">
        <f>IFERROR((Table5[[#This Row],[Gg]]*Table5[[#This Row],[Df]])+Table5[[#This Row],[Ts]],"")</f>
        <v/>
      </c>
      <c r="K285" s="235" t="str">
        <f>IF(ISBLANK(Table5[[#This Row],[SP]]),"",Log_Header[[#This Row],[Rmf]])</f>
        <v/>
      </c>
      <c r="L285" s="236" t="str">
        <f>IF(ISNUMBER(Log_Header[[#This Row],[T-Rmf]]),Log_Header[[#This Row],[T-Rmf]],"")</f>
        <v/>
      </c>
      <c r="M285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5" s="237" t="str">
        <f>IFERROR(61+(0.133*Table5[[#This Row],[Tf]]),"")</f>
        <v/>
      </c>
      <c r="O285" s="238" t="str">
        <f>IFERROR(POWER(10,(Table5[[#This Row],[SP]]+Table5[[#This Row],[K]]*LOG10(Table5[[#This Row],[Rmf_Tf_Cor]]))/Table5[[#This Row],[K]]),"")</f>
        <v/>
      </c>
      <c r="P285" s="239" t="str">
        <f>IF(ISBLANK(Table5[[#This Row],[SP]]),"",Log_Header[[#This Row],[cf_H2O_Type]])</f>
        <v/>
      </c>
      <c r="Q285" s="238" t="str">
        <f>IFERROR(Table5[[#This Row],[Rwe]]*Table5[[#This Row],[cf_H2O_Type]],"")</f>
        <v/>
      </c>
      <c r="R285" s="238" t="str">
        <f>IFERROR(Table5[[#This Row],[Rw]]*Table5[[#This Row],[Tf]]/75,"")</f>
        <v/>
      </c>
      <c r="S285" s="237" t="str">
        <f>IFERROR(10000/Table5[[#This Row],[Rw_75]],"")</f>
        <v/>
      </c>
      <c r="T285" s="239" t="str">
        <f>IF(ISBLANK(Table5[[#This Row],[SP]]),"",Log_Header[[#This Row],[ct]])</f>
        <v/>
      </c>
      <c r="U285" s="240" t="str">
        <f>IFERROR(ROUND(Table5[[#This Row],[ct]]*Table5[[#This Row],[Cw_75]],-1),"")</f>
        <v/>
      </c>
      <c r="V285" s="69"/>
      <c r="W285" s="69"/>
      <c r="Y285" s="29"/>
      <c r="Z285"/>
      <c r="AA285"/>
      <c r="AB285"/>
      <c r="AC285"/>
      <c r="AD285"/>
      <c r="AE285"/>
      <c r="AF285"/>
      <c r="AG285"/>
      <c r="AH285"/>
    </row>
    <row r="286" spans="1:34" ht="12.75" customHeight="1" x14ac:dyDescent="0.25">
      <c r="A286" s="229">
        <f>IF(ISNUMBER(Log_Header[[#This Row],[Seq]]),Log_Header[[#This Row],[Seq]],"")</f>
        <v>274</v>
      </c>
      <c r="B286" s="31">
        <f>IF(ISNUMBER(Log_Header[[#This Row],[BRACS_ID]]),Log_Header[[#This Row],[BRACS_ID]],"")</f>
        <v>25360</v>
      </c>
      <c r="C286" s="31" t="str">
        <f>IF(ISNUMBER(Log_Header[[#This Row],[Target_Depth]]),Log_Header[[#This Row],[Target_Depth]],"")</f>
        <v/>
      </c>
      <c r="D286" s="242"/>
      <c r="E286" s="231" t="str">
        <f>IF(ISBLANK(Table5[[#This Row],[SP]]),"",Log_Header[[#This Row],[Tbh]])</f>
        <v/>
      </c>
      <c r="F286" s="232" t="str">
        <f>IF(ISBLANK(Table5[[#This Row],[SP]]),"",Log_Header[[#This Row],[Ts]])</f>
        <v/>
      </c>
      <c r="G286" s="232" t="str">
        <f>IF(ISBLANK(Table5[[#This Row],[SP]]),"",Log_Header[[#This Row],[Dt]])</f>
        <v/>
      </c>
      <c r="H286" s="233" t="str">
        <f>IF(ISBLANK(Table5[[#This Row],[SP]]),"",Log_Header[[#This Row],[Gg]])</f>
        <v/>
      </c>
      <c r="I286" s="232" t="str">
        <f>IF(ISBLANK(Table5[[#This Row],[SP]]),"",Log_Header[[#This Row],[Df]])</f>
        <v/>
      </c>
      <c r="J286" s="234" t="str">
        <f>IFERROR((Table5[[#This Row],[Gg]]*Table5[[#This Row],[Df]])+Table5[[#This Row],[Ts]],"")</f>
        <v/>
      </c>
      <c r="K286" s="235" t="str">
        <f>IF(ISBLANK(Table5[[#This Row],[SP]]),"",Log_Header[[#This Row],[Rmf]])</f>
        <v/>
      </c>
      <c r="L286" s="236">
        <f>IF(ISNUMBER(Log_Header[[#This Row],[T-Rmf]]),Log_Header[[#This Row],[T-Rmf]],"")</f>
        <v>75</v>
      </c>
      <c r="M286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6" s="237" t="str">
        <f>IFERROR(61+(0.133*Table5[[#This Row],[Tf]]),"")</f>
        <v/>
      </c>
      <c r="O286" s="238" t="str">
        <f>IFERROR(POWER(10,(Table5[[#This Row],[SP]]+Table5[[#This Row],[K]]*LOG10(Table5[[#This Row],[Rmf_Tf_Cor]]))/Table5[[#This Row],[K]]),"")</f>
        <v/>
      </c>
      <c r="P286" s="239" t="str">
        <f>IF(ISBLANK(Table5[[#This Row],[SP]]),"",Log_Header[[#This Row],[cf_H2O_Type]])</f>
        <v/>
      </c>
      <c r="Q286" s="238" t="str">
        <f>IFERROR(Table5[[#This Row],[Rwe]]*Table5[[#This Row],[cf_H2O_Type]],"")</f>
        <v/>
      </c>
      <c r="R286" s="238" t="str">
        <f>IFERROR(Table5[[#This Row],[Rw]]*Table5[[#This Row],[Tf]]/75,"")</f>
        <v/>
      </c>
      <c r="S286" s="237" t="str">
        <f>IFERROR(10000/Table5[[#This Row],[Rw_75]],"")</f>
        <v/>
      </c>
      <c r="T286" s="239" t="str">
        <f>IF(ISBLANK(Table5[[#This Row],[SP]]),"",Log_Header[[#This Row],[ct]])</f>
        <v/>
      </c>
      <c r="U286" s="240" t="str">
        <f>IFERROR(ROUND(Table5[[#This Row],[ct]]*Table5[[#This Row],[Cw_75]],-1),"")</f>
        <v/>
      </c>
      <c r="V286" s="69"/>
      <c r="W286" s="69"/>
      <c r="Y286" s="29"/>
      <c r="Z286"/>
      <c r="AA286"/>
      <c r="AB286"/>
      <c r="AC286"/>
      <c r="AD286"/>
      <c r="AE286"/>
      <c r="AF286"/>
      <c r="AG286"/>
      <c r="AH286"/>
    </row>
    <row r="287" spans="1:34" ht="12.75" customHeight="1" x14ac:dyDescent="0.25">
      <c r="A287" s="229">
        <f>IF(ISNUMBER(Log_Header[[#This Row],[Seq]]),Log_Header[[#This Row],[Seq]],"")</f>
        <v>275</v>
      </c>
      <c r="B287" s="31">
        <f>IF(ISNUMBER(Log_Header[[#This Row],[BRACS_ID]]),Log_Header[[#This Row],[BRACS_ID]],"")</f>
        <v>25369</v>
      </c>
      <c r="C287" s="31" t="str">
        <f>IF(ISNUMBER(Log_Header[[#This Row],[Target_Depth]]),Log_Header[[#This Row],[Target_Depth]],"")</f>
        <v/>
      </c>
      <c r="D287" s="242"/>
      <c r="E287" s="231" t="str">
        <f>IF(ISBLANK(Table5[[#This Row],[SP]]),"",Log_Header[[#This Row],[Tbh]])</f>
        <v/>
      </c>
      <c r="F287" s="232" t="str">
        <f>IF(ISBLANK(Table5[[#This Row],[SP]]),"",Log_Header[[#This Row],[Ts]])</f>
        <v/>
      </c>
      <c r="G287" s="232" t="str">
        <f>IF(ISBLANK(Table5[[#This Row],[SP]]),"",Log_Header[[#This Row],[Dt]])</f>
        <v/>
      </c>
      <c r="H287" s="233" t="str">
        <f>IF(ISBLANK(Table5[[#This Row],[SP]]),"",Log_Header[[#This Row],[Gg]])</f>
        <v/>
      </c>
      <c r="I287" s="232" t="str">
        <f>IF(ISBLANK(Table5[[#This Row],[SP]]),"",Log_Header[[#This Row],[Df]])</f>
        <v/>
      </c>
      <c r="J287" s="234" t="str">
        <f>IFERROR((Table5[[#This Row],[Gg]]*Table5[[#This Row],[Df]])+Table5[[#This Row],[Ts]],"")</f>
        <v/>
      </c>
      <c r="K287" s="235" t="str">
        <f>IF(ISBLANK(Table5[[#This Row],[SP]]),"",Log_Header[[#This Row],[Rmf]])</f>
        <v/>
      </c>
      <c r="L287" s="236">
        <f>IF(ISNUMBER(Log_Header[[#This Row],[T-Rmf]]),Log_Header[[#This Row],[T-Rmf]],"")</f>
        <v>86</v>
      </c>
      <c r="M287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7" s="237" t="str">
        <f>IFERROR(61+(0.133*Table5[[#This Row],[Tf]]),"")</f>
        <v/>
      </c>
      <c r="O287" s="238" t="str">
        <f>IFERROR(POWER(10,(Table5[[#This Row],[SP]]+Table5[[#This Row],[K]]*LOG10(Table5[[#This Row],[Rmf_Tf_Cor]]))/Table5[[#This Row],[K]]),"")</f>
        <v/>
      </c>
      <c r="P287" s="239" t="str">
        <f>IF(ISBLANK(Table5[[#This Row],[SP]]),"",Log_Header[[#This Row],[cf_H2O_Type]])</f>
        <v/>
      </c>
      <c r="Q287" s="238" t="str">
        <f>IFERROR(Table5[[#This Row],[Rwe]]*Table5[[#This Row],[cf_H2O_Type]],"")</f>
        <v/>
      </c>
      <c r="R287" s="238" t="str">
        <f>IFERROR(Table5[[#This Row],[Rw]]*Table5[[#This Row],[Tf]]/75,"")</f>
        <v/>
      </c>
      <c r="S287" s="237" t="str">
        <f>IFERROR(10000/Table5[[#This Row],[Rw_75]],"")</f>
        <v/>
      </c>
      <c r="T287" s="239" t="str">
        <f>IF(ISBLANK(Table5[[#This Row],[SP]]),"",Log_Header[[#This Row],[ct]])</f>
        <v/>
      </c>
      <c r="U287" s="240" t="str">
        <f>IFERROR(ROUND(Table5[[#This Row],[ct]]*Table5[[#This Row],[Cw_75]],-1),"")</f>
        <v/>
      </c>
      <c r="V287" s="69"/>
      <c r="W287" s="69"/>
      <c r="Y287" s="29"/>
      <c r="Z287"/>
      <c r="AA287"/>
      <c r="AB287"/>
      <c r="AC287"/>
      <c r="AD287"/>
      <c r="AE287"/>
      <c r="AF287"/>
      <c r="AG287"/>
      <c r="AH287"/>
    </row>
    <row r="288" spans="1:34" ht="12.75" customHeight="1" x14ac:dyDescent="0.25">
      <c r="A288" s="229">
        <f>IF(ISNUMBER(Log_Header[[#This Row],[Seq]]),Log_Header[[#This Row],[Seq]],"")</f>
        <v>276</v>
      </c>
      <c r="B288" s="31">
        <f>IF(ISNUMBER(Log_Header[[#This Row],[BRACS_ID]]),Log_Header[[#This Row],[BRACS_ID]],"")</f>
        <v>25367</v>
      </c>
      <c r="C288" s="31" t="str">
        <f>IF(ISNUMBER(Log_Header[[#This Row],[Target_Depth]]),Log_Header[[#This Row],[Target_Depth]],"")</f>
        <v/>
      </c>
      <c r="D288" s="242"/>
      <c r="E288" s="231" t="str">
        <f>IF(ISBLANK(Table5[[#This Row],[SP]]),"",Log_Header[[#This Row],[Tbh]])</f>
        <v/>
      </c>
      <c r="F288" s="232" t="str">
        <f>IF(ISBLANK(Table5[[#This Row],[SP]]),"",Log_Header[[#This Row],[Ts]])</f>
        <v/>
      </c>
      <c r="G288" s="232" t="str">
        <f>IF(ISBLANK(Table5[[#This Row],[SP]]),"",Log_Header[[#This Row],[Dt]])</f>
        <v/>
      </c>
      <c r="H288" s="233" t="str">
        <f>IF(ISBLANK(Table5[[#This Row],[SP]]),"",Log_Header[[#This Row],[Gg]])</f>
        <v/>
      </c>
      <c r="I288" s="232" t="str">
        <f>IF(ISBLANK(Table5[[#This Row],[SP]]),"",Log_Header[[#This Row],[Df]])</f>
        <v/>
      </c>
      <c r="J288" s="234" t="str">
        <f>IFERROR((Table5[[#This Row],[Gg]]*Table5[[#This Row],[Df]])+Table5[[#This Row],[Ts]],"")</f>
        <v/>
      </c>
      <c r="K288" s="235" t="str">
        <f>IF(ISBLANK(Table5[[#This Row],[SP]]),"",Log_Header[[#This Row],[Rmf]])</f>
        <v/>
      </c>
      <c r="L288" s="236" t="str">
        <f>IF(ISNUMBER(Log_Header[[#This Row],[T-Rmf]]),Log_Header[[#This Row],[T-Rmf]],"")</f>
        <v/>
      </c>
      <c r="M288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8" s="237" t="str">
        <f>IFERROR(61+(0.133*Table5[[#This Row],[Tf]]),"")</f>
        <v/>
      </c>
      <c r="O288" s="238" t="str">
        <f>IFERROR(POWER(10,(Table5[[#This Row],[SP]]+Table5[[#This Row],[K]]*LOG10(Table5[[#This Row],[Rmf_Tf_Cor]]))/Table5[[#This Row],[K]]),"")</f>
        <v/>
      </c>
      <c r="P288" s="239" t="str">
        <f>IF(ISBLANK(Table5[[#This Row],[SP]]),"",Log_Header[[#This Row],[cf_H2O_Type]])</f>
        <v/>
      </c>
      <c r="Q288" s="238" t="str">
        <f>IFERROR(Table5[[#This Row],[Rwe]]*Table5[[#This Row],[cf_H2O_Type]],"")</f>
        <v/>
      </c>
      <c r="R288" s="238" t="str">
        <f>IFERROR(Table5[[#This Row],[Rw]]*Table5[[#This Row],[Tf]]/75,"")</f>
        <v/>
      </c>
      <c r="S288" s="237" t="str">
        <f>IFERROR(10000/Table5[[#This Row],[Rw_75]],"")</f>
        <v/>
      </c>
      <c r="T288" s="239" t="str">
        <f>IF(ISBLANK(Table5[[#This Row],[SP]]),"",Log_Header[[#This Row],[ct]])</f>
        <v/>
      </c>
      <c r="U288" s="240" t="str">
        <f>IFERROR(ROUND(Table5[[#This Row],[ct]]*Table5[[#This Row],[Cw_75]],-1),"")</f>
        <v/>
      </c>
      <c r="V288" s="69"/>
      <c r="W288" s="69"/>
      <c r="Y288" s="29"/>
      <c r="Z288"/>
      <c r="AA288"/>
      <c r="AB288"/>
      <c r="AC288"/>
      <c r="AD288"/>
      <c r="AE288"/>
      <c r="AF288"/>
      <c r="AG288"/>
      <c r="AH288"/>
    </row>
    <row r="289" spans="1:34" ht="12.75" customHeight="1" x14ac:dyDescent="0.25">
      <c r="A289" s="229">
        <f>IF(ISNUMBER(Log_Header[[#This Row],[Seq]]),Log_Header[[#This Row],[Seq]],"")</f>
        <v>277</v>
      </c>
      <c r="B289" s="31">
        <f>IF(ISNUMBER(Log_Header[[#This Row],[BRACS_ID]]),Log_Header[[#This Row],[BRACS_ID]],"")</f>
        <v>25224</v>
      </c>
      <c r="C289" s="31">
        <f>IF(ISNUMBER(Log_Header[[#This Row],[Target_Depth]]),Log_Header[[#This Row],[Target_Depth]],"")</f>
        <v>1155</v>
      </c>
      <c r="D289" s="242"/>
      <c r="E289" s="231" t="str">
        <f>IF(ISBLANK(Table5[[#This Row],[SP]]),"",Log_Header[[#This Row],[Tbh]])</f>
        <v/>
      </c>
      <c r="F289" s="232" t="str">
        <f>IF(ISBLANK(Table5[[#This Row],[SP]]),"",Log_Header[[#This Row],[Ts]])</f>
        <v/>
      </c>
      <c r="G289" s="232" t="str">
        <f>IF(ISBLANK(Table5[[#This Row],[SP]]),"",Log_Header[[#This Row],[Dt]])</f>
        <v/>
      </c>
      <c r="H289" s="233" t="str">
        <f>IF(ISBLANK(Table5[[#This Row],[SP]]),"",Log_Header[[#This Row],[Gg]])</f>
        <v/>
      </c>
      <c r="I289" s="232" t="str">
        <f>IF(ISBLANK(Table5[[#This Row],[SP]]),"",Log_Header[[#This Row],[Df]])</f>
        <v/>
      </c>
      <c r="J289" s="234" t="str">
        <f>IFERROR((Table5[[#This Row],[Gg]]*Table5[[#This Row],[Df]])+Table5[[#This Row],[Ts]],"")</f>
        <v/>
      </c>
      <c r="K289" s="235" t="str">
        <f>IF(ISBLANK(Table5[[#This Row],[SP]]),"",Log_Header[[#This Row],[Rmf]])</f>
        <v/>
      </c>
      <c r="L289" s="236">
        <f>IF(ISNUMBER(Log_Header[[#This Row],[T-Rmf]]),Log_Header[[#This Row],[T-Rmf]],"")</f>
        <v>75</v>
      </c>
      <c r="M28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89" s="237" t="str">
        <f>IFERROR(61+(0.133*Table5[[#This Row],[Tf]]),"")</f>
        <v/>
      </c>
      <c r="O289" s="238" t="str">
        <f>IFERROR(POWER(10,(Table5[[#This Row],[SP]]+Table5[[#This Row],[K]]*LOG10(Table5[[#This Row],[Rmf_Tf_Cor]]))/Table5[[#This Row],[K]]),"")</f>
        <v/>
      </c>
      <c r="P289" s="239" t="str">
        <f>IF(ISBLANK(Table5[[#This Row],[SP]]),"",Log_Header[[#This Row],[cf_H2O_Type]])</f>
        <v/>
      </c>
      <c r="Q289" s="238" t="str">
        <f>IFERROR(Table5[[#This Row],[Rwe]]*Table5[[#This Row],[cf_H2O_Type]],"")</f>
        <v/>
      </c>
      <c r="R289" s="238" t="str">
        <f>IFERROR(Table5[[#This Row],[Rw]]*Table5[[#This Row],[Tf]]/75,"")</f>
        <v/>
      </c>
      <c r="S289" s="237" t="str">
        <f>IFERROR(10000/Table5[[#This Row],[Rw_75]],"")</f>
        <v/>
      </c>
      <c r="T289" s="239" t="str">
        <f>IF(ISBLANK(Table5[[#This Row],[SP]]),"",Log_Header[[#This Row],[ct]])</f>
        <v/>
      </c>
      <c r="U289" s="240" t="str">
        <f>IFERROR(ROUND(Table5[[#This Row],[ct]]*Table5[[#This Row],[Cw_75]],-1),"")</f>
        <v/>
      </c>
      <c r="V289" s="69"/>
      <c r="W289" s="69"/>
      <c r="Y289" s="29"/>
      <c r="Z289"/>
      <c r="AA289"/>
      <c r="AB289"/>
      <c r="AC289"/>
      <c r="AD289"/>
      <c r="AE289"/>
      <c r="AF289"/>
      <c r="AG289"/>
      <c r="AH289"/>
    </row>
    <row r="290" spans="1:34" ht="12.75" customHeight="1" x14ac:dyDescent="0.25">
      <c r="A290" s="229">
        <f>IF(ISNUMBER(Log_Header[[#This Row],[Seq]]),Log_Header[[#This Row],[Seq]],"")</f>
        <v>278</v>
      </c>
      <c r="B290" s="31">
        <f>IF(ISNUMBER(Log_Header[[#This Row],[BRACS_ID]]),Log_Header[[#This Row],[BRACS_ID]],"")</f>
        <v>36892</v>
      </c>
      <c r="C290" s="31">
        <f>IF(ISNUMBER(Log_Header[[#This Row],[Target_Depth]]),Log_Header[[#This Row],[Target_Depth]],"")</f>
        <v>1120</v>
      </c>
      <c r="D290" s="242">
        <v>-38</v>
      </c>
      <c r="E290" s="231">
        <f>IF(ISBLANK(Table5[[#This Row],[SP]]),"",Log_Header[[#This Row],[Tbh]])</f>
        <v>140</v>
      </c>
      <c r="F290" s="232">
        <f>IF(ISBLANK(Table5[[#This Row],[SP]]),"",Log_Header[[#This Row],[Ts]])</f>
        <v>65</v>
      </c>
      <c r="G290" s="232">
        <f>IF(ISBLANK(Table5[[#This Row],[SP]]),"",Log_Header[[#This Row],[Dt]])</f>
        <v>4413</v>
      </c>
      <c r="H290" s="233">
        <f>IF(ISBLANK(Table5[[#This Row],[SP]]),"",Log_Header[[#This Row],[Gg]])</f>
        <v>1.6995241332426921E-2</v>
      </c>
      <c r="I290" s="232">
        <f>IF(ISBLANK(Table5[[#This Row],[SP]]),"",Log_Header[[#This Row],[Df]])</f>
        <v>1108</v>
      </c>
      <c r="J290" s="234">
        <f>IFERROR((Table5[[#This Row],[Gg]]*Table5[[#This Row],[Df]])+Table5[[#This Row],[Ts]],"")</f>
        <v>83.830727396329024</v>
      </c>
      <c r="K290" s="235">
        <f>IF(ISBLANK(Table5[[#This Row],[SP]]),"",Log_Header[[#This Row],[Rmf]])</f>
        <v>1.81</v>
      </c>
      <c r="L290" s="236">
        <f>IF(ISNUMBER(Log_Header[[#This Row],[T-Rmf]]),Log_Header[[#This Row],[T-Rmf]],"")</f>
        <v>75</v>
      </c>
      <c r="M290" s="237">
        <f>IFERROR(IF(Table5[[#This Row],[Rmf]]&lt;5,Table5[[#This Row],[Rmf]]*Table5[[#This Row],[T-Rmf]]/Table5[[#This Row],[Tf]],1.75*Table5[[#This Row],[Rmf]]*Table5[[#This Row],[Ts]]/Table5[[#This Row],[Tf]]),"")</f>
        <v>1.6193346308235008</v>
      </c>
      <c r="N290" s="237">
        <f>IFERROR(61+(0.133*Table5[[#This Row],[Tf]]),"")</f>
        <v>72.149486743711762</v>
      </c>
      <c r="O290" s="238">
        <f>IFERROR(POWER(10,(Table5[[#This Row],[SP]]+Table5[[#This Row],[K]]*LOG10(Table5[[#This Row],[Rmf_Tf_Cor]]))/Table5[[#This Row],[K]]),"")</f>
        <v>0.48156213403232478</v>
      </c>
      <c r="P290" s="239">
        <f>IF(ISBLANK(Table5[[#This Row],[SP]]),"",Log_Header[[#This Row],[cf_H2O_Type]])</f>
        <v>1</v>
      </c>
      <c r="Q290" s="238">
        <f>IFERROR(Table5[[#This Row],[Rwe]]*Table5[[#This Row],[cf_H2O_Type]],"")</f>
        <v>0.48156213403232478</v>
      </c>
      <c r="R290" s="238">
        <f>IFERROR(Table5[[#This Row],[Rw]]*Table5[[#This Row],[Tf]]/75,"")</f>
        <v>0.5382627197661104</v>
      </c>
      <c r="S290" s="237">
        <f>IFERROR(10000/Table5[[#This Row],[Rw_75]],"")</f>
        <v>18578.288320516174</v>
      </c>
      <c r="T290" s="239">
        <f>IF(ISBLANK(Table5[[#This Row],[SP]]),"",Log_Header[[#This Row],[ct]])</f>
        <v>0.55000000000000004</v>
      </c>
      <c r="U290" s="240">
        <f>IFERROR(ROUND(Table5[[#This Row],[ct]]*Table5[[#This Row],[Cw_75]],-1),"")</f>
        <v>10220</v>
      </c>
      <c r="V290" s="69"/>
      <c r="W290" s="69"/>
      <c r="Y290" s="29"/>
      <c r="Z290"/>
      <c r="AA290"/>
      <c r="AB290"/>
      <c r="AC290"/>
      <c r="AD290"/>
      <c r="AE290"/>
      <c r="AF290"/>
      <c r="AG290"/>
      <c r="AH290"/>
    </row>
    <row r="291" spans="1:34" ht="12.75" customHeight="1" x14ac:dyDescent="0.25">
      <c r="A291" s="229">
        <f>IF(ISNUMBER(Log_Header[[#This Row],[Seq]]),Log_Header[[#This Row],[Seq]],"")</f>
        <v>279</v>
      </c>
      <c r="B291" s="31">
        <f>IF(ISNUMBER(Log_Header[[#This Row],[BRACS_ID]]),Log_Header[[#This Row],[BRACS_ID]],"")</f>
        <v>25240</v>
      </c>
      <c r="C291" s="31" t="str">
        <f>IF(ISNUMBER(Log_Header[[#This Row],[Target_Depth]]),Log_Header[[#This Row],[Target_Depth]],"")</f>
        <v/>
      </c>
      <c r="D291" s="242"/>
      <c r="E291" s="231" t="str">
        <f>IF(ISBLANK(Table5[[#This Row],[SP]]),"",Log_Header[[#This Row],[Tbh]])</f>
        <v/>
      </c>
      <c r="F291" s="232" t="str">
        <f>IF(ISBLANK(Table5[[#This Row],[SP]]),"",Log_Header[[#This Row],[Ts]])</f>
        <v/>
      </c>
      <c r="G291" s="232" t="str">
        <f>IF(ISBLANK(Table5[[#This Row],[SP]]),"",Log_Header[[#This Row],[Dt]])</f>
        <v/>
      </c>
      <c r="H291" s="233" t="str">
        <f>IF(ISBLANK(Table5[[#This Row],[SP]]),"",Log_Header[[#This Row],[Gg]])</f>
        <v/>
      </c>
      <c r="I291" s="232" t="str">
        <f>IF(ISBLANK(Table5[[#This Row],[SP]]),"",Log_Header[[#This Row],[Df]])</f>
        <v/>
      </c>
      <c r="J291" s="234" t="str">
        <f>IFERROR((Table5[[#This Row],[Gg]]*Table5[[#This Row],[Df]])+Table5[[#This Row],[Ts]],"")</f>
        <v/>
      </c>
      <c r="K291" s="235" t="str">
        <f>IF(ISBLANK(Table5[[#This Row],[SP]]),"",Log_Header[[#This Row],[Rmf]])</f>
        <v/>
      </c>
      <c r="L291" s="236" t="str">
        <f>IF(ISNUMBER(Log_Header[[#This Row],[T-Rmf]]),Log_Header[[#This Row],[T-Rmf]],"")</f>
        <v/>
      </c>
      <c r="M291" s="237" t="str">
        <f>IFERROR(IF(Table5[[#This Row],[Rmf]]&lt;5,Table5[[#This Row],[Rmf]]*Table5[[#This Row],[T-Rmf]]/Table5[[#This Row],[Tf]],1.75*Table5[[#This Row],[Rmf]]*Table5[[#This Row],[Ts]]/Table5[[#This Row],[Tf]]),"")</f>
        <v/>
      </c>
      <c r="N291" s="237" t="str">
        <f>IFERROR(61+(0.133*Table5[[#This Row],[Tf]]),"")</f>
        <v/>
      </c>
      <c r="O291" s="238" t="str">
        <f>IFERROR(POWER(10,(Table5[[#This Row],[SP]]+Table5[[#This Row],[K]]*LOG10(Table5[[#This Row],[Rmf_Tf_Cor]]))/Table5[[#This Row],[K]]),"")</f>
        <v/>
      </c>
      <c r="P291" s="239" t="str">
        <f>IF(ISBLANK(Table5[[#This Row],[SP]]),"",Log_Header[[#This Row],[cf_H2O_Type]])</f>
        <v/>
      </c>
      <c r="Q291" s="238" t="str">
        <f>IFERROR(Table5[[#This Row],[Rwe]]*Table5[[#This Row],[cf_H2O_Type]],"")</f>
        <v/>
      </c>
      <c r="R291" s="238" t="str">
        <f>IFERROR(Table5[[#This Row],[Rw]]*Table5[[#This Row],[Tf]]/75,"")</f>
        <v/>
      </c>
      <c r="S291" s="237" t="str">
        <f>IFERROR(10000/Table5[[#This Row],[Rw_75]],"")</f>
        <v/>
      </c>
      <c r="T291" s="239" t="str">
        <f>IF(ISBLANK(Table5[[#This Row],[SP]]),"",Log_Header[[#This Row],[ct]])</f>
        <v/>
      </c>
      <c r="U291" s="240" t="str">
        <f>IFERROR(ROUND(Table5[[#This Row],[ct]]*Table5[[#This Row],[Cw_75]],-1),"")</f>
        <v/>
      </c>
      <c r="V291" s="69"/>
      <c r="W291" s="69"/>
      <c r="Y291" s="29"/>
      <c r="Z291"/>
      <c r="AA291"/>
      <c r="AB291"/>
      <c r="AC291"/>
      <c r="AD291"/>
      <c r="AE291"/>
      <c r="AF291"/>
      <c r="AG291"/>
      <c r="AH291"/>
    </row>
    <row r="292" spans="1:34" ht="12.75" customHeight="1" x14ac:dyDescent="0.25">
      <c r="A292" s="229">
        <f>IF(ISNUMBER(Log_Header[[#This Row],[Seq]]),Log_Header[[#This Row],[Seq]],"")</f>
        <v>280</v>
      </c>
      <c r="B292" s="31">
        <f>IF(ISNUMBER(Log_Header[[#This Row],[BRACS_ID]]),Log_Header[[#This Row],[BRACS_ID]],"")</f>
        <v>19119</v>
      </c>
      <c r="C292" s="31">
        <f>IF(ISNUMBER(Log_Header[[#This Row],[Target_Depth]]),Log_Header[[#This Row],[Target_Depth]],"")</f>
        <v>1200</v>
      </c>
      <c r="D292" s="242">
        <v>-47</v>
      </c>
      <c r="E292" s="231">
        <f>IF(ISBLANK(Table5[[#This Row],[SP]]),"",Log_Header[[#This Row],[Tbh]])</f>
        <v>139</v>
      </c>
      <c r="F292" s="232">
        <f>IF(ISBLANK(Table5[[#This Row],[SP]]),"",Log_Header[[#This Row],[Ts]])</f>
        <v>65</v>
      </c>
      <c r="G292" s="232">
        <f>IF(ISBLANK(Table5[[#This Row],[SP]]),"",Log_Header[[#This Row],[Dt]])</f>
        <v>5633</v>
      </c>
      <c r="H292" s="233">
        <f>IF(ISBLANK(Table5[[#This Row],[SP]]),"",Log_Header[[#This Row],[Gg]])</f>
        <v>1.3136872004260607E-2</v>
      </c>
      <c r="I292" s="232">
        <f>IF(ISBLANK(Table5[[#This Row],[SP]]),"",Log_Header[[#This Row],[Df]])</f>
        <v>1192</v>
      </c>
      <c r="J292" s="234">
        <f>IFERROR((Table5[[#This Row],[Gg]]*Table5[[#This Row],[Df]])+Table5[[#This Row],[Ts]],"")</f>
        <v>80.659151429078648</v>
      </c>
      <c r="K292" s="235">
        <f>IF(ISBLANK(Table5[[#This Row],[SP]]),"",Log_Header[[#This Row],[Rmf]])</f>
        <v>3.6</v>
      </c>
      <c r="L292" s="236">
        <f>IF(ISNUMBER(Log_Header[[#This Row],[T-Rmf]]),Log_Header[[#This Row],[T-Rmf]],"")</f>
        <v>70</v>
      </c>
      <c r="M292" s="237">
        <f>IFERROR(IF(Table5[[#This Row],[Rmf]]&lt;5,Table5[[#This Row],[Rmf]]*Table5[[#This Row],[T-Rmf]]/Table5[[#This Row],[Tf]],1.75*Table5[[#This Row],[Rmf]]*Table5[[#This Row],[Ts]]/Table5[[#This Row],[Tf]]),"")</f>
        <v>3.1242580108417903</v>
      </c>
      <c r="N292" s="237">
        <f>IFERROR(61+(0.133*Table5[[#This Row],[Tf]]),"")</f>
        <v>71.727667140067467</v>
      </c>
      <c r="O292" s="238">
        <f>IFERROR(POWER(10,(Table5[[#This Row],[SP]]+Table5[[#This Row],[K]]*LOG10(Table5[[#This Row],[Rmf_Tf_Cor]]))/Table5[[#This Row],[K]]),"")</f>
        <v>0.69102008813732307</v>
      </c>
      <c r="P292" s="239">
        <f>IF(ISBLANK(Table5[[#This Row],[SP]]),"",Log_Header[[#This Row],[cf_H2O_Type]])</f>
        <v>1</v>
      </c>
      <c r="Q292" s="238">
        <f>IFERROR(Table5[[#This Row],[Rwe]]*Table5[[#This Row],[cf_H2O_Type]],"")</f>
        <v>0.69102008813732307</v>
      </c>
      <c r="R292" s="238">
        <f>IFERROR(Table5[[#This Row],[Rw]]*Table5[[#This Row],[Tf]]/75,"")</f>
        <v>0.74316125239471487</v>
      </c>
      <c r="S292" s="237">
        <f>IFERROR(10000/Table5[[#This Row],[Rw_75]],"")</f>
        <v>13456.029855938594</v>
      </c>
      <c r="T292" s="239">
        <f>IF(ISBLANK(Table5[[#This Row],[SP]]),"",Log_Header[[#This Row],[ct]])</f>
        <v>0.55000000000000004</v>
      </c>
      <c r="U292" s="240">
        <f>IFERROR(ROUND(Table5[[#This Row],[ct]]*Table5[[#This Row],[Cw_75]],-1),"")</f>
        <v>7400</v>
      </c>
      <c r="V292" s="69"/>
      <c r="W292" s="69"/>
      <c r="Y292" s="29"/>
      <c r="Z292"/>
      <c r="AA292"/>
      <c r="AB292"/>
      <c r="AC292"/>
      <c r="AD292"/>
      <c r="AE292"/>
      <c r="AF292"/>
      <c r="AG292"/>
      <c r="AH292"/>
    </row>
    <row r="293" spans="1:34" ht="12.75" customHeight="1" x14ac:dyDescent="0.25">
      <c r="A293" s="229">
        <f>IF(ISNUMBER(Log_Header[[#This Row],[Seq]]),Log_Header[[#This Row],[Seq]],"")</f>
        <v>281</v>
      </c>
      <c r="B293" s="31">
        <f>IF(ISNUMBER(Log_Header[[#This Row],[BRACS_ID]]),Log_Header[[#This Row],[BRACS_ID]],"")</f>
        <v>19148</v>
      </c>
      <c r="C293" s="31" t="str">
        <f>IF(ISNUMBER(Log_Header[[#This Row],[Target_Depth]]),Log_Header[[#This Row],[Target_Depth]],"")</f>
        <v/>
      </c>
      <c r="D293" s="242"/>
      <c r="E293" s="231" t="str">
        <f>IF(ISBLANK(Table5[[#This Row],[SP]]),"",Log_Header[[#This Row],[Tbh]])</f>
        <v/>
      </c>
      <c r="F293" s="232" t="str">
        <f>IF(ISBLANK(Table5[[#This Row],[SP]]),"",Log_Header[[#This Row],[Ts]])</f>
        <v/>
      </c>
      <c r="G293" s="232" t="str">
        <f>IF(ISBLANK(Table5[[#This Row],[SP]]),"",Log_Header[[#This Row],[Dt]])</f>
        <v/>
      </c>
      <c r="H293" s="233" t="str">
        <f>IF(ISBLANK(Table5[[#This Row],[SP]]),"",Log_Header[[#This Row],[Gg]])</f>
        <v/>
      </c>
      <c r="I293" s="232" t="str">
        <f>IF(ISBLANK(Table5[[#This Row],[SP]]),"",Log_Header[[#This Row],[Df]])</f>
        <v/>
      </c>
      <c r="J293" s="234" t="str">
        <f>IFERROR((Table5[[#This Row],[Gg]]*Table5[[#This Row],[Df]])+Table5[[#This Row],[Ts]],"")</f>
        <v/>
      </c>
      <c r="K293" s="235" t="str">
        <f>IF(ISBLANK(Table5[[#This Row],[SP]]),"",Log_Header[[#This Row],[Rmf]])</f>
        <v/>
      </c>
      <c r="L293" s="236">
        <f>IF(ISNUMBER(Log_Header[[#This Row],[T-Rmf]]),Log_Header[[#This Row],[T-Rmf]],"")</f>
        <v>75</v>
      </c>
      <c r="M293" s="237" t="str">
        <f>IFERROR(IF(Table5[[#This Row],[Rmf]]&lt;5,Table5[[#This Row],[Rmf]]*Table5[[#This Row],[T-Rmf]]/Table5[[#This Row],[Tf]],1.75*Table5[[#This Row],[Rmf]]*Table5[[#This Row],[Ts]]/Table5[[#This Row],[Tf]]),"")</f>
        <v/>
      </c>
      <c r="N293" s="237" t="str">
        <f>IFERROR(61+(0.133*Table5[[#This Row],[Tf]]),"")</f>
        <v/>
      </c>
      <c r="O293" s="238" t="str">
        <f>IFERROR(POWER(10,(Table5[[#This Row],[SP]]+Table5[[#This Row],[K]]*LOG10(Table5[[#This Row],[Rmf_Tf_Cor]]))/Table5[[#This Row],[K]]),"")</f>
        <v/>
      </c>
      <c r="P293" s="239" t="str">
        <f>IF(ISBLANK(Table5[[#This Row],[SP]]),"",Log_Header[[#This Row],[cf_H2O_Type]])</f>
        <v/>
      </c>
      <c r="Q293" s="238" t="str">
        <f>IFERROR(Table5[[#This Row],[Rwe]]*Table5[[#This Row],[cf_H2O_Type]],"")</f>
        <v/>
      </c>
      <c r="R293" s="238" t="str">
        <f>IFERROR(Table5[[#This Row],[Rw]]*Table5[[#This Row],[Tf]]/75,"")</f>
        <v/>
      </c>
      <c r="S293" s="237" t="str">
        <f>IFERROR(10000/Table5[[#This Row],[Rw_75]],"")</f>
        <v/>
      </c>
      <c r="T293" s="239" t="str">
        <f>IF(ISBLANK(Table5[[#This Row],[SP]]),"",Log_Header[[#This Row],[ct]])</f>
        <v/>
      </c>
      <c r="U293" s="240" t="str">
        <f>IFERROR(ROUND(Table5[[#This Row],[ct]]*Table5[[#This Row],[Cw_75]],-1),"")</f>
        <v/>
      </c>
      <c r="V293" s="69"/>
      <c r="W293" s="69"/>
      <c r="Y293" s="29"/>
      <c r="Z293"/>
      <c r="AA293"/>
      <c r="AB293"/>
      <c r="AC293"/>
      <c r="AD293"/>
      <c r="AE293"/>
      <c r="AF293"/>
      <c r="AG293"/>
      <c r="AH293"/>
    </row>
    <row r="294" spans="1:34" ht="12.75" customHeight="1" x14ac:dyDescent="0.25">
      <c r="A294" s="229">
        <f>IF(ISNUMBER(Log_Header[[#This Row],[Seq]]),Log_Header[[#This Row],[Seq]],"")</f>
        <v>282</v>
      </c>
      <c r="B294" s="31">
        <f>IF(ISNUMBER(Log_Header[[#This Row],[BRACS_ID]]),Log_Header[[#This Row],[BRACS_ID]],"")</f>
        <v>25209</v>
      </c>
      <c r="C294" s="31">
        <f>IF(ISNUMBER(Log_Header[[#This Row],[Target_Depth]]),Log_Header[[#This Row],[Target_Depth]],"")</f>
        <v>825</v>
      </c>
      <c r="D294" s="242">
        <v>-28</v>
      </c>
      <c r="E294" s="231">
        <f>IF(ISBLANK(Table5[[#This Row],[SP]]),"",Log_Header[[#This Row],[Tbh]])</f>
        <v>138</v>
      </c>
      <c r="F294" s="232">
        <f>IF(ISBLANK(Table5[[#This Row],[SP]]),"",Log_Header[[#This Row],[Ts]])</f>
        <v>65</v>
      </c>
      <c r="G294" s="232">
        <f>IF(ISBLANK(Table5[[#This Row],[SP]]),"",Log_Header[[#This Row],[Dt]])</f>
        <v>5593</v>
      </c>
      <c r="H294" s="233">
        <f>IF(ISBLANK(Table5[[#This Row],[SP]]),"",Log_Header[[#This Row],[Gg]])</f>
        <v>1.3052029322367245E-2</v>
      </c>
      <c r="I294" s="232">
        <f>IF(ISBLANK(Table5[[#This Row],[SP]]),"",Log_Header[[#This Row],[Df]])</f>
        <v>818</v>
      </c>
      <c r="J294" s="234">
        <f>IFERROR((Table5[[#This Row],[Gg]]*Table5[[#This Row],[Df]])+Table5[[#This Row],[Ts]],"")</f>
        <v>75.6765599856964</v>
      </c>
      <c r="K294" s="235">
        <f>IF(ISBLANK(Table5[[#This Row],[SP]]),"",Log_Header[[#This Row],[Rmf]])</f>
        <v>1.43</v>
      </c>
      <c r="L294" s="236">
        <f>IF(ISNUMBER(Log_Header[[#This Row],[T-Rmf]]),Log_Header[[#This Row],[T-Rmf]],"")</f>
        <v>138</v>
      </c>
      <c r="M294" s="237">
        <f>IFERROR(IF(Table5[[#This Row],[Rmf]]&lt;5,Table5[[#This Row],[Rmf]]*Table5[[#This Row],[T-Rmf]]/Table5[[#This Row],[Tf]],1.75*Table5[[#This Row],[Rmf]]*Table5[[#This Row],[Ts]]/Table5[[#This Row],[Tf]]),"")</f>
        <v>2.6076766707855006</v>
      </c>
      <c r="N294" s="237">
        <f>IFERROR(61+(0.133*Table5[[#This Row],[Tf]]),"")</f>
        <v>71.064982478097619</v>
      </c>
      <c r="O294" s="238">
        <f>IFERROR(POWER(10,(Table5[[#This Row],[SP]]+Table5[[#This Row],[K]]*LOG10(Table5[[#This Row],[Rmf_Tf_Cor]]))/Table5[[#This Row],[K]]),"")</f>
        <v>1.0525631383337242</v>
      </c>
      <c r="P294" s="239">
        <f>IF(ISBLANK(Table5[[#This Row],[SP]]),"",Log_Header[[#This Row],[cf_H2O_Type]])</f>
        <v>1</v>
      </c>
      <c r="Q294" s="238">
        <f>IFERROR(Table5[[#This Row],[Rwe]]*Table5[[#This Row],[cf_H2O_Type]],"")</f>
        <v>1.0525631383337242</v>
      </c>
      <c r="R294" s="238">
        <f>IFERROR(Table5[[#This Row],[Rw]]*Table5[[#This Row],[Tf]]/75,"")</f>
        <v>1.0620580996912659</v>
      </c>
      <c r="S294" s="237">
        <f>IFERROR(10000/Table5[[#This Row],[Rw_75]],"")</f>
        <v>9415.6807456267616</v>
      </c>
      <c r="T294" s="239">
        <f>IF(ISBLANK(Table5[[#This Row],[SP]]),"",Log_Header[[#This Row],[ct]])</f>
        <v>0.55000000000000004</v>
      </c>
      <c r="U294" s="240">
        <f>IFERROR(ROUND(Table5[[#This Row],[ct]]*Table5[[#This Row],[Cw_75]],-1),"")</f>
        <v>5180</v>
      </c>
      <c r="V294" s="69"/>
      <c r="W294" s="69"/>
      <c r="Y294" s="29"/>
      <c r="Z294"/>
      <c r="AA294"/>
      <c r="AB294"/>
      <c r="AC294"/>
      <c r="AD294"/>
      <c r="AE294"/>
      <c r="AF294"/>
      <c r="AG294"/>
      <c r="AH294"/>
    </row>
    <row r="295" spans="1:34" ht="12.75" customHeight="1" x14ac:dyDescent="0.25">
      <c r="A295" s="229">
        <f>IF(ISNUMBER(Log_Header[[#This Row],[Seq]]),Log_Header[[#This Row],[Seq]],"")</f>
        <v>283</v>
      </c>
      <c r="B295" s="31">
        <f>IF(ISNUMBER(Log_Header[[#This Row],[BRACS_ID]]),Log_Header[[#This Row],[BRACS_ID]],"")</f>
        <v>19083</v>
      </c>
      <c r="C295" s="31" t="str">
        <f>IF(ISNUMBER(Log_Header[[#This Row],[Target_Depth]]),Log_Header[[#This Row],[Target_Depth]],"")</f>
        <v/>
      </c>
      <c r="D295" s="242"/>
      <c r="E295" s="231" t="str">
        <f>IF(ISBLANK(Table5[[#This Row],[SP]]),"",Log_Header[[#This Row],[Tbh]])</f>
        <v/>
      </c>
      <c r="F295" s="232" t="str">
        <f>IF(ISBLANK(Table5[[#This Row],[SP]]),"",Log_Header[[#This Row],[Ts]])</f>
        <v/>
      </c>
      <c r="G295" s="232" t="str">
        <f>IF(ISBLANK(Table5[[#This Row],[SP]]),"",Log_Header[[#This Row],[Dt]])</f>
        <v/>
      </c>
      <c r="H295" s="233" t="str">
        <f>IF(ISBLANK(Table5[[#This Row],[SP]]),"",Log_Header[[#This Row],[Gg]])</f>
        <v/>
      </c>
      <c r="I295" s="232" t="str">
        <f>IF(ISBLANK(Table5[[#This Row],[SP]]),"",Log_Header[[#This Row],[Df]])</f>
        <v/>
      </c>
      <c r="J295" s="234" t="str">
        <f>IFERROR((Table5[[#This Row],[Gg]]*Table5[[#This Row],[Df]])+Table5[[#This Row],[Ts]],"")</f>
        <v/>
      </c>
      <c r="K295" s="235" t="str">
        <f>IF(ISBLANK(Table5[[#This Row],[SP]]),"",Log_Header[[#This Row],[Rmf]])</f>
        <v/>
      </c>
      <c r="L295" s="236" t="str">
        <f>IF(ISNUMBER(Log_Header[[#This Row],[T-Rmf]]),Log_Header[[#This Row],[T-Rmf]],"")</f>
        <v/>
      </c>
      <c r="M295" s="237" t="str">
        <f>IFERROR(IF(Table5[[#This Row],[Rmf]]&lt;5,Table5[[#This Row],[Rmf]]*Table5[[#This Row],[T-Rmf]]/Table5[[#This Row],[Tf]],1.75*Table5[[#This Row],[Rmf]]*Table5[[#This Row],[Ts]]/Table5[[#This Row],[Tf]]),"")</f>
        <v/>
      </c>
      <c r="N295" s="237" t="str">
        <f>IFERROR(61+(0.133*Table5[[#This Row],[Tf]]),"")</f>
        <v/>
      </c>
      <c r="O295" s="238" t="str">
        <f>IFERROR(POWER(10,(Table5[[#This Row],[SP]]+Table5[[#This Row],[K]]*LOG10(Table5[[#This Row],[Rmf_Tf_Cor]]))/Table5[[#This Row],[K]]),"")</f>
        <v/>
      </c>
      <c r="P295" s="239" t="str">
        <f>IF(ISBLANK(Table5[[#This Row],[SP]]),"",Log_Header[[#This Row],[cf_H2O_Type]])</f>
        <v/>
      </c>
      <c r="Q295" s="238" t="str">
        <f>IFERROR(Table5[[#This Row],[Rwe]]*Table5[[#This Row],[cf_H2O_Type]],"")</f>
        <v/>
      </c>
      <c r="R295" s="238" t="str">
        <f>IFERROR(Table5[[#This Row],[Rw]]*Table5[[#This Row],[Tf]]/75,"")</f>
        <v/>
      </c>
      <c r="S295" s="237" t="str">
        <f>IFERROR(10000/Table5[[#This Row],[Rw_75]],"")</f>
        <v/>
      </c>
      <c r="T295" s="239" t="str">
        <f>IF(ISBLANK(Table5[[#This Row],[SP]]),"",Log_Header[[#This Row],[ct]])</f>
        <v/>
      </c>
      <c r="U295" s="240" t="str">
        <f>IFERROR(ROUND(Table5[[#This Row],[ct]]*Table5[[#This Row],[Cw_75]],-1),"")</f>
        <v/>
      </c>
      <c r="V295" s="69"/>
      <c r="W295" s="69"/>
      <c r="Y295" s="29"/>
      <c r="Z295"/>
      <c r="AA295"/>
      <c r="AB295"/>
      <c r="AC295"/>
      <c r="AD295"/>
      <c r="AE295"/>
      <c r="AF295"/>
      <c r="AG295"/>
      <c r="AH295"/>
    </row>
    <row r="296" spans="1:34" ht="12.75" customHeight="1" x14ac:dyDescent="0.25">
      <c r="A296" s="229">
        <f>IF(ISNUMBER(Log_Header[[#This Row],[Seq]]),Log_Header[[#This Row],[Seq]],"")</f>
        <v>284</v>
      </c>
      <c r="B296" s="31">
        <f>IF(ISNUMBER(Log_Header[[#This Row],[BRACS_ID]]),Log_Header[[#This Row],[BRACS_ID]],"")</f>
        <v>19129</v>
      </c>
      <c r="C296" s="31">
        <f>IF(ISNUMBER(Log_Header[[#This Row],[Target_Depth]]),Log_Header[[#This Row],[Target_Depth]],"")</f>
        <v>945</v>
      </c>
      <c r="D296" s="242">
        <v>-33</v>
      </c>
      <c r="E296" s="231">
        <f>IF(ISBLANK(Table5[[#This Row],[SP]]),"",Log_Header[[#This Row],[Tbh]])</f>
        <v>124</v>
      </c>
      <c r="F296" s="232">
        <f>IF(ISBLANK(Table5[[#This Row],[SP]]),"",Log_Header[[#This Row],[Ts]])</f>
        <v>65</v>
      </c>
      <c r="G296" s="232">
        <f>IF(ISBLANK(Table5[[#This Row],[SP]]),"",Log_Header[[#This Row],[Dt]])</f>
        <v>4287</v>
      </c>
      <c r="H296" s="233">
        <f>IF(ISBLANK(Table5[[#This Row],[SP]]),"",Log_Header[[#This Row],[Gg]])</f>
        <v>1.3762537905295079E-2</v>
      </c>
      <c r="I296" s="232">
        <f>IF(ISBLANK(Table5[[#This Row],[SP]]),"",Log_Header[[#This Row],[Df]])</f>
        <v>937</v>
      </c>
      <c r="J296" s="234">
        <f>IFERROR((Table5[[#This Row],[Gg]]*Table5[[#This Row],[Df]])+Table5[[#This Row],[Ts]],"")</f>
        <v>77.895498017261488</v>
      </c>
      <c r="K296" s="235">
        <f>IF(ISBLANK(Table5[[#This Row],[SP]]),"",Log_Header[[#This Row],[Rmf]])</f>
        <v>2.1</v>
      </c>
      <c r="L296" s="236">
        <f>IF(ISNUMBER(Log_Header[[#This Row],[T-Rmf]]),Log_Header[[#This Row],[T-Rmf]],"")</f>
        <v>70</v>
      </c>
      <c r="M296" s="237">
        <f>IFERROR(IF(Table5[[#This Row],[Rmf]]&lt;5,Table5[[#This Row],[Rmf]]*Table5[[#This Row],[T-Rmf]]/Table5[[#This Row],[Tf]],1.75*Table5[[#This Row],[Rmf]]*Table5[[#This Row],[Ts]]/Table5[[#This Row],[Tf]]),"")</f>
        <v>1.8871437212895807</v>
      </c>
      <c r="N296" s="237">
        <f>IFERROR(61+(0.133*Table5[[#This Row],[Tf]]),"")</f>
        <v>71.360101236295776</v>
      </c>
      <c r="O296" s="238">
        <f>IFERROR(POWER(10,(Table5[[#This Row],[SP]]+Table5[[#This Row],[K]]*LOG10(Table5[[#This Row],[Rmf_Tf_Cor]]))/Table5[[#This Row],[K]]),"")</f>
        <v>0.65067135268814236</v>
      </c>
      <c r="P296" s="239">
        <f>IF(ISBLANK(Table5[[#This Row],[SP]]),"",Log_Header[[#This Row],[cf_H2O_Type]])</f>
        <v>1</v>
      </c>
      <c r="Q296" s="238">
        <f>IFERROR(Table5[[#This Row],[Rwe]]*Table5[[#This Row],[cf_H2O_Type]],"")</f>
        <v>0.65067135268814236</v>
      </c>
      <c r="R296" s="238">
        <f>IFERROR(Table5[[#This Row],[Rw]]*Table5[[#This Row],[Tf]]/75,"")</f>
        <v>0.67579158750944057</v>
      </c>
      <c r="S296" s="237">
        <f>IFERROR(10000/Table5[[#This Row],[Rw_75]],"")</f>
        <v>14797.461502671196</v>
      </c>
      <c r="T296" s="239">
        <f>IF(ISBLANK(Table5[[#This Row],[SP]]),"",Log_Header[[#This Row],[ct]])</f>
        <v>0.55000000000000004</v>
      </c>
      <c r="U296" s="240">
        <f>IFERROR(ROUND(Table5[[#This Row],[ct]]*Table5[[#This Row],[Cw_75]],-1),"")</f>
        <v>8140</v>
      </c>
      <c r="V296" s="69"/>
      <c r="W296" s="69"/>
      <c r="Y296" s="29"/>
      <c r="Z296"/>
      <c r="AA296"/>
      <c r="AB296"/>
      <c r="AC296"/>
      <c r="AD296"/>
      <c r="AE296"/>
      <c r="AF296"/>
      <c r="AG296"/>
      <c r="AH296"/>
    </row>
    <row r="297" spans="1:34" ht="12.75" customHeight="1" x14ac:dyDescent="0.25">
      <c r="A297" s="229">
        <f>IF(ISNUMBER(Log_Header[[#This Row],[Seq]]),Log_Header[[#This Row],[Seq]],"")</f>
        <v>285</v>
      </c>
      <c r="B297" s="31">
        <f>IF(ISNUMBER(Log_Header[[#This Row],[BRACS_ID]]),Log_Header[[#This Row],[BRACS_ID]],"")</f>
        <v>19129</v>
      </c>
      <c r="C297" s="31">
        <f>IF(ISNUMBER(Log_Header[[#This Row],[Target_Depth]]),Log_Header[[#This Row],[Target_Depth]],"")</f>
        <v>1103</v>
      </c>
      <c r="D297" s="242">
        <v>-35</v>
      </c>
      <c r="E297" s="231">
        <f>IF(ISBLANK(Table5[[#This Row],[SP]]),"",Log_Header[[#This Row],[Tbh]])</f>
        <v>124</v>
      </c>
      <c r="F297" s="232">
        <f>IF(ISBLANK(Table5[[#This Row],[SP]]),"",Log_Header[[#This Row],[Ts]])</f>
        <v>65</v>
      </c>
      <c r="G297" s="232">
        <f>IF(ISBLANK(Table5[[#This Row],[SP]]),"",Log_Header[[#This Row],[Dt]])</f>
        <v>4287</v>
      </c>
      <c r="H297" s="233">
        <f>IF(ISBLANK(Table5[[#This Row],[SP]]),"",Log_Header[[#This Row],[Gg]])</f>
        <v>1.3762537905295079E-2</v>
      </c>
      <c r="I297" s="232">
        <f>IF(ISBLANK(Table5[[#This Row],[SP]]),"",Log_Header[[#This Row],[Df]])</f>
        <v>1095</v>
      </c>
      <c r="J297" s="234">
        <f>IFERROR((Table5[[#This Row],[Gg]]*Table5[[#This Row],[Df]])+Table5[[#This Row],[Ts]],"")</f>
        <v>80.069979006298112</v>
      </c>
      <c r="K297" s="235">
        <f>IF(ISBLANK(Table5[[#This Row],[SP]]),"",Log_Header[[#This Row],[Rmf]])</f>
        <v>2.1</v>
      </c>
      <c r="L297" s="236">
        <f>IF(ISNUMBER(Log_Header[[#This Row],[T-Rmf]]),Log_Header[[#This Row],[T-Rmf]],"")</f>
        <v>70</v>
      </c>
      <c r="M297" s="237">
        <f>IFERROR(IF(Table5[[#This Row],[Rmf]]&lt;5,Table5[[#This Row],[Rmf]]*Table5[[#This Row],[T-Rmf]]/Table5[[#This Row],[Tf]],1.75*Table5[[#This Row],[Rmf]]*Table5[[#This Row],[Ts]]/Table5[[#This Row],[Tf]]),"")</f>
        <v>1.8358940744625065</v>
      </c>
      <c r="N297" s="237">
        <f>IFERROR(61+(0.133*Table5[[#This Row],[Tf]]),"")</f>
        <v>71.649307207837651</v>
      </c>
      <c r="O297" s="238">
        <f>IFERROR(POWER(10,(Table5[[#This Row],[SP]]+Table5[[#This Row],[K]]*LOG10(Table5[[#This Row],[Rmf_Tf_Cor]]))/Table5[[#This Row],[K]]),"")</f>
        <v>0.59615227070291621</v>
      </c>
      <c r="P297" s="239">
        <f>IF(ISBLANK(Table5[[#This Row],[SP]]),"",Log_Header[[#This Row],[cf_H2O_Type]])</f>
        <v>1</v>
      </c>
      <c r="Q297" s="238">
        <f>IFERROR(Table5[[#This Row],[Rwe]]*Table5[[#This Row],[cf_H2O_Type]],"")</f>
        <v>0.59615227070291621</v>
      </c>
      <c r="R297" s="238">
        <f>IFERROR(Table5[[#This Row],[Rw]]*Table5[[#This Row],[Tf]]/75,"")</f>
        <v>0.63645199732985924</v>
      </c>
      <c r="S297" s="237">
        <f>IFERROR(10000/Table5[[#This Row],[Rw_75]],"")</f>
        <v>15712.104042337096</v>
      </c>
      <c r="T297" s="239">
        <f>IF(ISBLANK(Table5[[#This Row],[SP]]),"",Log_Header[[#This Row],[ct]])</f>
        <v>0.55000000000000004</v>
      </c>
      <c r="U297" s="240">
        <f>IFERROR(ROUND(Table5[[#This Row],[ct]]*Table5[[#This Row],[Cw_75]],-1),"")</f>
        <v>8640</v>
      </c>
      <c r="V297" s="69"/>
      <c r="W297" s="69"/>
      <c r="Y297" s="29"/>
      <c r="Z297"/>
      <c r="AA297"/>
      <c r="AB297"/>
      <c r="AC297"/>
      <c r="AD297"/>
      <c r="AE297"/>
      <c r="AF297"/>
      <c r="AG297"/>
      <c r="AH297"/>
    </row>
    <row r="298" spans="1:34" ht="12.75" customHeight="1" x14ac:dyDescent="0.25">
      <c r="A298" s="229">
        <f>IF(ISNUMBER(Log_Header[[#This Row],[Seq]]),Log_Header[[#This Row],[Seq]],"")</f>
        <v>286</v>
      </c>
      <c r="B298" s="31">
        <f>IF(ISNUMBER(Log_Header[[#This Row],[BRACS_ID]]),Log_Header[[#This Row],[BRACS_ID]],"")</f>
        <v>19088</v>
      </c>
      <c r="C298" s="31" t="str">
        <f>IF(ISNUMBER(Log_Header[[#This Row],[Target_Depth]]),Log_Header[[#This Row],[Target_Depth]],"")</f>
        <v/>
      </c>
      <c r="D298" s="242"/>
      <c r="E298" s="231" t="str">
        <f>IF(ISBLANK(Table5[[#This Row],[SP]]),"",Log_Header[[#This Row],[Tbh]])</f>
        <v/>
      </c>
      <c r="F298" s="232" t="str">
        <f>IF(ISBLANK(Table5[[#This Row],[SP]]),"",Log_Header[[#This Row],[Ts]])</f>
        <v/>
      </c>
      <c r="G298" s="232" t="str">
        <f>IF(ISBLANK(Table5[[#This Row],[SP]]),"",Log_Header[[#This Row],[Dt]])</f>
        <v/>
      </c>
      <c r="H298" s="233" t="str">
        <f>IF(ISBLANK(Table5[[#This Row],[SP]]),"",Log_Header[[#This Row],[Gg]])</f>
        <v/>
      </c>
      <c r="I298" s="232" t="str">
        <f>IF(ISBLANK(Table5[[#This Row],[SP]]),"",Log_Header[[#This Row],[Df]])</f>
        <v/>
      </c>
      <c r="J298" s="234" t="str">
        <f>IFERROR((Table5[[#This Row],[Gg]]*Table5[[#This Row],[Df]])+Table5[[#This Row],[Ts]],"")</f>
        <v/>
      </c>
      <c r="K298" s="235" t="str">
        <f>IF(ISBLANK(Table5[[#This Row],[SP]]),"",Log_Header[[#This Row],[Rmf]])</f>
        <v/>
      </c>
      <c r="L298" s="236" t="str">
        <f>IF(ISNUMBER(Log_Header[[#This Row],[T-Rmf]]),Log_Header[[#This Row],[T-Rmf]],"")</f>
        <v/>
      </c>
      <c r="M298" s="237" t="str">
        <f>IFERROR(IF(Table5[[#This Row],[Rmf]]&lt;5,Table5[[#This Row],[Rmf]]*Table5[[#This Row],[T-Rmf]]/Table5[[#This Row],[Tf]],1.75*Table5[[#This Row],[Rmf]]*Table5[[#This Row],[Ts]]/Table5[[#This Row],[Tf]]),"")</f>
        <v/>
      </c>
      <c r="N298" s="237" t="str">
        <f>IFERROR(61+(0.133*Table5[[#This Row],[Tf]]),"")</f>
        <v/>
      </c>
      <c r="O298" s="238" t="str">
        <f>IFERROR(POWER(10,(Table5[[#This Row],[SP]]+Table5[[#This Row],[K]]*LOG10(Table5[[#This Row],[Rmf_Tf_Cor]]))/Table5[[#This Row],[K]]),"")</f>
        <v/>
      </c>
      <c r="P298" s="239" t="str">
        <f>IF(ISBLANK(Table5[[#This Row],[SP]]),"",Log_Header[[#This Row],[cf_H2O_Type]])</f>
        <v/>
      </c>
      <c r="Q298" s="238" t="str">
        <f>IFERROR(Table5[[#This Row],[Rwe]]*Table5[[#This Row],[cf_H2O_Type]],"")</f>
        <v/>
      </c>
      <c r="R298" s="238" t="str">
        <f>IFERROR(Table5[[#This Row],[Rw]]*Table5[[#This Row],[Tf]]/75,"")</f>
        <v/>
      </c>
      <c r="S298" s="237" t="str">
        <f>IFERROR(10000/Table5[[#This Row],[Rw_75]],"")</f>
        <v/>
      </c>
      <c r="T298" s="239" t="str">
        <f>IF(ISBLANK(Table5[[#This Row],[SP]]),"",Log_Header[[#This Row],[ct]])</f>
        <v/>
      </c>
      <c r="U298" s="240" t="str">
        <f>IFERROR(ROUND(Table5[[#This Row],[ct]]*Table5[[#This Row],[Cw_75]],-1),"")</f>
        <v/>
      </c>
      <c r="V298" s="69"/>
      <c r="W298" s="69"/>
      <c r="Y298" s="29"/>
      <c r="Z298"/>
      <c r="AA298"/>
      <c r="AB298"/>
      <c r="AC298"/>
      <c r="AD298"/>
      <c r="AE298"/>
      <c r="AF298"/>
      <c r="AG298"/>
      <c r="AH298"/>
    </row>
    <row r="299" spans="1:34" ht="12.75" customHeight="1" x14ac:dyDescent="0.25">
      <c r="A299" s="229">
        <f>IF(ISNUMBER(Log_Header[[#This Row],[Seq]]),Log_Header[[#This Row],[Seq]],"")</f>
        <v>287</v>
      </c>
      <c r="B299" s="31">
        <f>IF(ISNUMBER(Log_Header[[#This Row],[BRACS_ID]]),Log_Header[[#This Row],[BRACS_ID]],"")</f>
        <v>25198</v>
      </c>
      <c r="C299" s="31" t="str">
        <f>IF(ISNUMBER(Log_Header[[#This Row],[Target_Depth]]),Log_Header[[#This Row],[Target_Depth]],"")</f>
        <v/>
      </c>
      <c r="D299" s="242"/>
      <c r="E299" s="231" t="str">
        <f>IF(ISBLANK(Table5[[#This Row],[SP]]),"",Log_Header[[#This Row],[Tbh]])</f>
        <v/>
      </c>
      <c r="F299" s="232" t="str">
        <f>IF(ISBLANK(Table5[[#This Row],[SP]]),"",Log_Header[[#This Row],[Ts]])</f>
        <v/>
      </c>
      <c r="G299" s="232" t="str">
        <f>IF(ISBLANK(Table5[[#This Row],[SP]]),"",Log_Header[[#This Row],[Dt]])</f>
        <v/>
      </c>
      <c r="H299" s="233" t="str">
        <f>IF(ISBLANK(Table5[[#This Row],[SP]]),"",Log_Header[[#This Row],[Gg]])</f>
        <v/>
      </c>
      <c r="I299" s="232" t="str">
        <f>IF(ISBLANK(Table5[[#This Row],[SP]]),"",Log_Header[[#This Row],[Df]])</f>
        <v/>
      </c>
      <c r="J299" s="234" t="str">
        <f>IFERROR((Table5[[#This Row],[Gg]]*Table5[[#This Row],[Df]])+Table5[[#This Row],[Ts]],"")</f>
        <v/>
      </c>
      <c r="K299" s="235" t="str">
        <f>IF(ISBLANK(Table5[[#This Row],[SP]]),"",Log_Header[[#This Row],[Rmf]])</f>
        <v/>
      </c>
      <c r="L299" s="236">
        <f>IF(ISNUMBER(Log_Header[[#This Row],[T-Rmf]]),Log_Header[[#This Row],[T-Rmf]],"")</f>
        <v>80</v>
      </c>
      <c r="M299" s="237" t="str">
        <f>IFERROR(IF(Table5[[#This Row],[Rmf]]&lt;5,Table5[[#This Row],[Rmf]]*Table5[[#This Row],[T-Rmf]]/Table5[[#This Row],[Tf]],1.75*Table5[[#This Row],[Rmf]]*Table5[[#This Row],[Ts]]/Table5[[#This Row],[Tf]]),"")</f>
        <v/>
      </c>
      <c r="N299" s="237" t="str">
        <f>IFERROR(61+(0.133*Table5[[#This Row],[Tf]]),"")</f>
        <v/>
      </c>
      <c r="O299" s="238" t="str">
        <f>IFERROR(POWER(10,(Table5[[#This Row],[SP]]+Table5[[#This Row],[K]]*LOG10(Table5[[#This Row],[Rmf_Tf_Cor]]))/Table5[[#This Row],[K]]),"")</f>
        <v/>
      </c>
      <c r="P299" s="239" t="str">
        <f>IF(ISBLANK(Table5[[#This Row],[SP]]),"",Log_Header[[#This Row],[cf_H2O_Type]])</f>
        <v/>
      </c>
      <c r="Q299" s="238" t="str">
        <f>IFERROR(Table5[[#This Row],[Rwe]]*Table5[[#This Row],[cf_H2O_Type]],"")</f>
        <v/>
      </c>
      <c r="R299" s="238" t="str">
        <f>IFERROR(Table5[[#This Row],[Rw]]*Table5[[#This Row],[Tf]]/75,"")</f>
        <v/>
      </c>
      <c r="S299" s="237" t="str">
        <f>IFERROR(10000/Table5[[#This Row],[Rw_75]],"")</f>
        <v/>
      </c>
      <c r="T299" s="239" t="str">
        <f>IF(ISBLANK(Table5[[#This Row],[SP]]),"",Log_Header[[#This Row],[ct]])</f>
        <v/>
      </c>
      <c r="U299" s="240" t="str">
        <f>IFERROR(ROUND(Table5[[#This Row],[ct]]*Table5[[#This Row],[Cw_75]],-1),"")</f>
        <v/>
      </c>
      <c r="V299" s="69"/>
      <c r="W299" s="69"/>
      <c r="Y299" s="29"/>
      <c r="Z299"/>
      <c r="AA299"/>
      <c r="AB299"/>
      <c r="AC299"/>
      <c r="AD299"/>
      <c r="AE299"/>
      <c r="AF299"/>
      <c r="AG299"/>
      <c r="AH299"/>
    </row>
    <row r="300" spans="1:34" ht="12.75" customHeight="1" x14ac:dyDescent="0.25">
      <c r="A300" s="229">
        <f>IF(ISNUMBER(Log_Header[[#This Row],[Seq]]),Log_Header[[#This Row],[Seq]],"")</f>
        <v>288</v>
      </c>
      <c r="B300" s="31">
        <f>IF(ISNUMBER(Log_Header[[#This Row],[BRACS_ID]]),Log_Header[[#This Row],[BRACS_ID]],"")</f>
        <v>19098</v>
      </c>
      <c r="C300" s="31" t="str">
        <f>IF(ISNUMBER(Log_Header[[#This Row],[Target_Depth]]),Log_Header[[#This Row],[Target_Depth]],"")</f>
        <v/>
      </c>
      <c r="D300" s="242"/>
      <c r="E300" s="231" t="str">
        <f>IF(ISBLANK(Table5[[#This Row],[SP]]),"",Log_Header[[#This Row],[Tbh]])</f>
        <v/>
      </c>
      <c r="F300" s="232" t="str">
        <f>IF(ISBLANK(Table5[[#This Row],[SP]]),"",Log_Header[[#This Row],[Ts]])</f>
        <v/>
      </c>
      <c r="G300" s="232" t="str">
        <f>IF(ISBLANK(Table5[[#This Row],[SP]]),"",Log_Header[[#This Row],[Dt]])</f>
        <v/>
      </c>
      <c r="H300" s="233" t="str">
        <f>IF(ISBLANK(Table5[[#This Row],[SP]]),"",Log_Header[[#This Row],[Gg]])</f>
        <v/>
      </c>
      <c r="I300" s="232" t="str">
        <f>IF(ISBLANK(Table5[[#This Row],[SP]]),"",Log_Header[[#This Row],[Df]])</f>
        <v/>
      </c>
      <c r="J300" s="234" t="str">
        <f>IFERROR((Table5[[#This Row],[Gg]]*Table5[[#This Row],[Df]])+Table5[[#This Row],[Ts]],"")</f>
        <v/>
      </c>
      <c r="K300" s="235" t="str">
        <f>IF(ISBLANK(Table5[[#This Row],[SP]]),"",Log_Header[[#This Row],[Rmf]])</f>
        <v/>
      </c>
      <c r="L300" s="236" t="str">
        <f>IF(ISNUMBER(Log_Header[[#This Row],[T-Rmf]]),Log_Header[[#This Row],[T-Rmf]],"")</f>
        <v/>
      </c>
      <c r="M300" s="237" t="str">
        <f>IFERROR(IF(Table5[[#This Row],[Rmf]]&lt;5,Table5[[#This Row],[Rmf]]*Table5[[#This Row],[T-Rmf]]/Table5[[#This Row],[Tf]],1.75*Table5[[#This Row],[Rmf]]*Table5[[#This Row],[Ts]]/Table5[[#This Row],[Tf]]),"")</f>
        <v/>
      </c>
      <c r="N300" s="237" t="str">
        <f>IFERROR(61+(0.133*Table5[[#This Row],[Tf]]),"")</f>
        <v/>
      </c>
      <c r="O300" s="238" t="str">
        <f>IFERROR(POWER(10,(Table5[[#This Row],[SP]]+Table5[[#This Row],[K]]*LOG10(Table5[[#This Row],[Rmf_Tf_Cor]]))/Table5[[#This Row],[K]]),"")</f>
        <v/>
      </c>
      <c r="P300" s="239" t="str">
        <f>IF(ISBLANK(Table5[[#This Row],[SP]]),"",Log_Header[[#This Row],[cf_H2O_Type]])</f>
        <v/>
      </c>
      <c r="Q300" s="238" t="str">
        <f>IFERROR(Table5[[#This Row],[Rwe]]*Table5[[#This Row],[cf_H2O_Type]],"")</f>
        <v/>
      </c>
      <c r="R300" s="238" t="str">
        <f>IFERROR(Table5[[#This Row],[Rw]]*Table5[[#This Row],[Tf]]/75,"")</f>
        <v/>
      </c>
      <c r="S300" s="237" t="str">
        <f>IFERROR(10000/Table5[[#This Row],[Rw_75]],"")</f>
        <v/>
      </c>
      <c r="T300" s="239" t="str">
        <f>IF(ISBLANK(Table5[[#This Row],[SP]]),"",Log_Header[[#This Row],[ct]])</f>
        <v/>
      </c>
      <c r="U300" s="240" t="str">
        <f>IFERROR(ROUND(Table5[[#This Row],[ct]]*Table5[[#This Row],[Cw_75]],-1),"")</f>
        <v/>
      </c>
      <c r="V300" s="69"/>
      <c r="W300" s="69"/>
      <c r="Y300" s="29"/>
      <c r="Z300"/>
      <c r="AA300"/>
      <c r="AB300"/>
      <c r="AC300"/>
      <c r="AD300"/>
      <c r="AE300"/>
      <c r="AF300"/>
      <c r="AG300"/>
      <c r="AH300"/>
    </row>
    <row r="301" spans="1:34" ht="12.75" customHeight="1" x14ac:dyDescent="0.25">
      <c r="A301" s="229" t="str">
        <f>IF(ISNUMBER(Log_Header[[#This Row],[Seq]]),Log_Header[[#This Row],[Seq]],"")</f>
        <v/>
      </c>
      <c r="B301" s="231" t="str">
        <f>IF(ISNUMBER(Log_Header[[#This Row],[BRACS_ID]]),Log_Header[[#This Row],[BRACS_ID]],"")</f>
        <v/>
      </c>
      <c r="C301" s="231" t="str">
        <f>IF(ISNUMBER(Log_Header[[#This Row],[Target_Depth]]),Log_Header[[#This Row],[Target_Depth]],"")</f>
        <v/>
      </c>
      <c r="D301" s="242"/>
      <c r="E301" s="231" t="str">
        <f>IF(ISBLANK(Table5[[#This Row],[SP]]),"",Log_Header[[#This Row],[Tbh]])</f>
        <v/>
      </c>
      <c r="F301" s="232" t="str">
        <f>IF(ISBLANK(Table5[[#This Row],[SP]]),"",Log_Header[[#This Row],[Ts]])</f>
        <v/>
      </c>
      <c r="G301" s="232" t="str">
        <f>IF(ISBLANK(Table5[[#This Row],[SP]]),"",Log_Header[[#This Row],[Dt]])</f>
        <v/>
      </c>
      <c r="H301" s="233" t="str">
        <f>IF(ISBLANK(Table5[[#This Row],[SP]]),"",Log_Header[[#This Row],[Gg]])</f>
        <v/>
      </c>
      <c r="I301" s="232" t="str">
        <f>IF(ISBLANK(Table5[[#This Row],[SP]]),"",Log_Header[[#This Row],[Df]])</f>
        <v/>
      </c>
      <c r="J301" s="234" t="str">
        <f>IFERROR((Table5[[#This Row],[Gg]]*Table5[[#This Row],[Df]])+Table5[[#This Row],[Ts]],"")</f>
        <v/>
      </c>
      <c r="K301" s="235" t="str">
        <f>IF(ISBLANK(Table5[[#This Row],[SP]]),"",Log_Header[[#This Row],[Rmf]])</f>
        <v/>
      </c>
      <c r="L301" s="236" t="str">
        <f>IF(ISNUMBER(Log_Header[[#This Row],[T-Rmf]]),Log_Header[[#This Row],[T-Rmf]],"")</f>
        <v/>
      </c>
      <c r="M301" s="237" t="str">
        <f>IFERROR(IF(Table5[[#This Row],[Rmf]]&lt;5,Table5[[#This Row],[Rmf]]*Table5[[#This Row],[T-Rmf]]/Table5[[#This Row],[Tf]],1.75*Table5[[#This Row],[Rmf]]*Table5[[#This Row],[Ts]]/Table5[[#This Row],[Tf]]),"")</f>
        <v/>
      </c>
      <c r="N301" s="237" t="str">
        <f>IFERROR(61+(0.133*Table5[[#This Row],[Tf]]),"")</f>
        <v/>
      </c>
      <c r="O301" s="238" t="str">
        <f>IFERROR(POWER(10,(Table5[[#This Row],[SP]]+Table5[[#This Row],[K]]*LOG10(Table5[[#This Row],[Rmf_Tf_Cor]]))/Table5[[#This Row],[K]]),"")</f>
        <v/>
      </c>
      <c r="P301" s="239" t="str">
        <f>IF(ISBLANK(Table5[[#This Row],[SP]]),"",Log_Header[[#This Row],[cf_H2O_Type]])</f>
        <v/>
      </c>
      <c r="Q301" s="238" t="str">
        <f>IFERROR(Table5[[#This Row],[Rwe]]*Table5[[#This Row],[cf_H2O_Type]],"")</f>
        <v/>
      </c>
      <c r="R301" s="238" t="str">
        <f>IFERROR(Table5[[#This Row],[Rw]]*Table5[[#This Row],[Tf]]/75,"")</f>
        <v/>
      </c>
      <c r="S301" s="237" t="str">
        <f>IFERROR(10000/Table5[[#This Row],[Rw_75]],"")</f>
        <v/>
      </c>
      <c r="T301" s="239" t="str">
        <f>IF(ISBLANK(Table5[[#This Row],[SP]]),"",Log_Header[[#This Row],[ct]])</f>
        <v/>
      </c>
      <c r="U301" s="240" t="str">
        <f>IFERROR(ROUND(Table5[[#This Row],[ct]]*Table5[[#This Row],[Cw_75]],-1),"")</f>
        <v/>
      </c>
    </row>
    <row r="302" spans="1:34" ht="12.75" customHeight="1" x14ac:dyDescent="0.25">
      <c r="A302" s="229">
        <f>IF(ISNUMBER(Log_Header[[#This Row],[Seq]]),Log_Header[[#This Row],[Seq]],"")</f>
        <v>289</v>
      </c>
      <c r="B302" s="231">
        <f>IF(ISNUMBER(Log_Header[[#This Row],[BRACS_ID]]),Log_Header[[#This Row],[BRACS_ID]],"")</f>
        <v>19156</v>
      </c>
      <c r="C302" s="231">
        <f>IF(ISNUMBER(Log_Header[[#This Row],[Target_Depth]]),Log_Header[[#This Row],[Target_Depth]],"")</f>
        <v>635</v>
      </c>
      <c r="D302" s="242">
        <v>-21</v>
      </c>
      <c r="E302" s="231">
        <f>IF(ISBLANK(Table5[[#This Row],[SP]]),"",Log_Header[[#This Row],[Tbh]])</f>
        <v>140</v>
      </c>
      <c r="F302" s="232">
        <f>IF(ISBLANK(Table5[[#This Row],[SP]]),"",Log_Header[[#This Row],[Ts]])</f>
        <v>65</v>
      </c>
      <c r="G302" s="232">
        <f>IF(ISBLANK(Table5[[#This Row],[SP]]),"",Log_Header[[#This Row],[Dt]])</f>
        <v>5091</v>
      </c>
      <c r="H302" s="233">
        <f>IF(ISBLANK(Table5[[#This Row],[SP]]),"",Log_Header[[#This Row],[Gg]])</f>
        <v>1.4731879787860931E-2</v>
      </c>
      <c r="I302" s="232">
        <f>IF(ISBLANK(Table5[[#This Row],[SP]]),"",Log_Header[[#This Row],[Df]])</f>
        <v>627</v>
      </c>
      <c r="J302" s="234">
        <f>IFERROR((Table5[[#This Row],[Gg]]*Table5[[#This Row],[Df]])+Table5[[#This Row],[Ts]],"")</f>
        <v>74.236888626988801</v>
      </c>
      <c r="K302" s="235">
        <f>IF(ISBLANK(Table5[[#This Row],[SP]]),"",Log_Header[[#This Row],[Rmf]])</f>
        <v>4.2</v>
      </c>
      <c r="L302" s="236">
        <f>IF(ISNUMBER(Log_Header[[#This Row],[T-Rmf]]),Log_Header[[#This Row],[T-Rmf]],"")</f>
        <v>72</v>
      </c>
      <c r="M302" s="237">
        <f>IFERROR(IF(Table5[[#This Row],[Rmf]]&lt;5,Table5[[#This Row],[Rmf]]*Table5[[#This Row],[T-Rmf]]/Table5[[#This Row],[Tf]],1.75*Table5[[#This Row],[Rmf]]*Table5[[#This Row],[Ts]]/Table5[[#This Row],[Tf]]),"")</f>
        <v>4.0734465788220362</v>
      </c>
      <c r="N302" s="237">
        <f>IFERROR(61+(0.133*Table5[[#This Row],[Tf]]),"")</f>
        <v>70.873506187389509</v>
      </c>
      <c r="O302" s="238">
        <f>IFERROR(POWER(10,(Table5[[#This Row],[SP]]+Table5[[#This Row],[K]]*LOG10(Table5[[#This Row],[Rmf_Tf_Cor]]))/Table5[[#This Row],[K]]),"")</f>
        <v>2.0590148732707356</v>
      </c>
      <c r="P302" s="239">
        <f>IF(ISBLANK(Table5[[#This Row],[SP]]),"",Log_Header[[#This Row],[cf_H2O_Type]])</f>
        <v>1</v>
      </c>
      <c r="Q302" s="238">
        <f>IFERROR(Table5[[#This Row],[Rwe]]*Table5[[#This Row],[cf_H2O_Type]],"")</f>
        <v>2.0590148732707356</v>
      </c>
      <c r="R302" s="238">
        <f>IFERROR(Table5[[#This Row],[Rw]]*Table5[[#This Row],[Tf]]/75,"")</f>
        <v>2.0380647710441742</v>
      </c>
      <c r="S302" s="237">
        <f>IFERROR(10000/Table5[[#This Row],[Rw_75]],"")</f>
        <v>4906.6154040220417</v>
      </c>
      <c r="T302" s="239">
        <f>IF(ISBLANK(Table5[[#This Row],[SP]]),"",Log_Header[[#This Row],[ct]])</f>
        <v>0.55000000000000004</v>
      </c>
      <c r="U302" s="240">
        <f>IFERROR(ROUND(Table5[[#This Row],[ct]]*Table5[[#This Row],[Cw_75]],-1),"")</f>
        <v>2700</v>
      </c>
    </row>
    <row r="303" spans="1:34" ht="12.75" customHeight="1" x14ac:dyDescent="0.25">
      <c r="A303" s="229">
        <f>IF(ISNUMBER(Log_Header[[#This Row],[Seq]]),Log_Header[[#This Row],[Seq]],"")</f>
        <v>290</v>
      </c>
      <c r="B303" s="231">
        <f>IF(ISNUMBER(Log_Header[[#This Row],[BRACS_ID]]),Log_Header[[#This Row],[BRACS_ID]],"")</f>
        <v>19153</v>
      </c>
      <c r="C303" s="231">
        <f>IF(ISNUMBER(Log_Header[[#This Row],[Target_Depth]]),Log_Header[[#This Row],[Target_Depth]],"")</f>
        <v>1270</v>
      </c>
      <c r="D303" s="242">
        <v>-50</v>
      </c>
      <c r="E303" s="231">
        <f>IF(ISBLANK(Table5[[#This Row],[SP]]),"",Log_Header[[#This Row],[Tbh]])</f>
        <v>132</v>
      </c>
      <c r="F303" s="232">
        <f>IF(ISBLANK(Table5[[#This Row],[SP]]),"",Log_Header[[#This Row],[Ts]])</f>
        <v>65</v>
      </c>
      <c r="G303" s="232">
        <f>IF(ISBLANK(Table5[[#This Row],[SP]]),"",Log_Header[[#This Row],[Dt]])</f>
        <v>4237</v>
      </c>
      <c r="H303" s="233">
        <f>IF(ISBLANK(Table5[[#This Row],[SP]]),"",Log_Header[[#This Row],[Gg]])</f>
        <v>1.5813075289119662E-2</v>
      </c>
      <c r="I303" s="232">
        <f>IF(ISBLANK(Table5[[#This Row],[SP]]),"",Log_Header[[#This Row],[Df]])</f>
        <v>1261</v>
      </c>
      <c r="J303" s="234">
        <f>IFERROR((Table5[[#This Row],[Gg]]*Table5[[#This Row],[Df]])+Table5[[#This Row],[Ts]],"")</f>
        <v>84.940287939579889</v>
      </c>
      <c r="K303" s="235">
        <f>IF(ISBLANK(Table5[[#This Row],[SP]]),"",Log_Header[[#This Row],[Rmf]])</f>
        <v>2.7</v>
      </c>
      <c r="L303" s="236">
        <f>IF(ISNUMBER(Log_Header[[#This Row],[T-Rmf]]),Log_Header[[#This Row],[T-Rmf]],"")</f>
        <v>70</v>
      </c>
      <c r="M303" s="237">
        <f>IFERROR(IF(Table5[[#This Row],[Rmf]]&lt;5,Table5[[#This Row],[Rmf]]*Table5[[#This Row],[T-Rmf]]/Table5[[#This Row],[Tf]],1.75*Table5[[#This Row],[Rmf]]*Table5[[#This Row],[Ts]]/Table5[[#This Row],[Tf]]),"")</f>
        <v>2.2250925277583278</v>
      </c>
      <c r="N303" s="237">
        <f>IFERROR(61+(0.133*Table5[[#This Row],[Tf]]),"")</f>
        <v>72.297058295964121</v>
      </c>
      <c r="O303" s="238">
        <f>IFERROR(POWER(10,(Table5[[#This Row],[SP]]+Table5[[#This Row],[K]]*LOG10(Table5[[#This Row],[Rmf_Tf_Cor]]))/Table5[[#This Row],[K]]),"")</f>
        <v>0.45264424597713349</v>
      </c>
      <c r="P303" s="239">
        <f>IF(ISBLANK(Table5[[#This Row],[SP]]),"",Log_Header[[#This Row],[cf_H2O_Type]])</f>
        <v>1</v>
      </c>
      <c r="Q303" s="238">
        <f>IFERROR(Table5[[#This Row],[Rwe]]*Table5[[#This Row],[cf_H2O_Type]],"")</f>
        <v>0.45264424597713349</v>
      </c>
      <c r="R303" s="238">
        <f>IFERROR(Table5[[#This Row],[Rw]]*Table5[[#This Row],[Tf]]/75,"")</f>
        <v>0.51263643449988994</v>
      </c>
      <c r="S303" s="237">
        <f>IFERROR(10000/Table5[[#This Row],[Rw_75]],"")</f>
        <v>19507.002091561535</v>
      </c>
      <c r="T303" s="239">
        <f>IF(ISBLANK(Table5[[#This Row],[SP]]),"",Log_Header[[#This Row],[ct]])</f>
        <v>0.55000000000000004</v>
      </c>
      <c r="U303" s="240">
        <f>IFERROR(ROUND(Table5[[#This Row],[ct]]*Table5[[#This Row],[Cw_75]],-1),"")</f>
        <v>10730</v>
      </c>
    </row>
    <row r="304" spans="1:34" ht="12.75" customHeight="1" x14ac:dyDescent="0.25">
      <c r="A304" s="229">
        <f>IF(ISNUMBER(Log_Header[[#This Row],[Seq]]),Log_Header[[#This Row],[Seq]],"")</f>
        <v>291</v>
      </c>
      <c r="B304" s="231">
        <f>IF(ISNUMBER(Log_Header[[#This Row],[BRACS_ID]]),Log_Header[[#This Row],[BRACS_ID]],"")</f>
        <v>19153</v>
      </c>
      <c r="C304" s="231">
        <f>IF(ISNUMBER(Log_Header[[#This Row],[Target_Depth]]),Log_Header[[#This Row],[Target_Depth]],"")</f>
        <v>1435</v>
      </c>
      <c r="D304" s="242">
        <v>-38</v>
      </c>
      <c r="E304" s="231">
        <f>IF(ISBLANK(Table5[[#This Row],[SP]]),"",Log_Header[[#This Row],[Tbh]])</f>
        <v>132</v>
      </c>
      <c r="F304" s="232">
        <f>IF(ISBLANK(Table5[[#This Row],[SP]]),"",Log_Header[[#This Row],[Ts]])</f>
        <v>65</v>
      </c>
      <c r="G304" s="232">
        <f>IF(ISBLANK(Table5[[#This Row],[SP]]),"",Log_Header[[#This Row],[Dt]])</f>
        <v>4237</v>
      </c>
      <c r="H304" s="233">
        <f>IF(ISBLANK(Table5[[#This Row],[SP]]),"",Log_Header[[#This Row],[Gg]])</f>
        <v>1.5813075289119662E-2</v>
      </c>
      <c r="I304" s="232">
        <f>IF(ISBLANK(Table5[[#This Row],[SP]]),"",Log_Header[[#This Row],[Df]])</f>
        <v>1426</v>
      </c>
      <c r="J304" s="234">
        <f>IFERROR((Table5[[#This Row],[Gg]]*Table5[[#This Row],[Df]])+Table5[[#This Row],[Ts]],"")</f>
        <v>87.549445362284644</v>
      </c>
      <c r="K304" s="235">
        <f>IF(ISBLANK(Table5[[#This Row],[SP]]),"",Log_Header[[#This Row],[Rmf]])</f>
        <v>2.7</v>
      </c>
      <c r="L304" s="236">
        <f>IF(ISNUMBER(Log_Header[[#This Row],[T-Rmf]]),Log_Header[[#This Row],[T-Rmf]],"")</f>
        <v>70</v>
      </c>
      <c r="M304" s="237">
        <f>IFERROR(IF(Table5[[#This Row],[Rmf]]&lt;5,Table5[[#This Row],[Rmf]]*Table5[[#This Row],[T-Rmf]]/Table5[[#This Row],[Tf]],1.75*Table5[[#This Row],[Rmf]]*Table5[[#This Row],[Ts]]/Table5[[#This Row],[Tf]]),"")</f>
        <v>2.1587800952696745</v>
      </c>
      <c r="N304" s="237">
        <f>IFERROR(61+(0.133*Table5[[#This Row],[Tf]]),"")</f>
        <v>72.644076233183853</v>
      </c>
      <c r="O304" s="238">
        <f>IFERROR(POWER(10,(Table5[[#This Row],[SP]]+Table5[[#This Row],[K]]*LOG10(Table5[[#This Row],[Rmf_Tf_Cor]]))/Table5[[#This Row],[K]]),"")</f>
        <v>0.64730655611915133</v>
      </c>
      <c r="P304" s="239">
        <f>IF(ISBLANK(Table5[[#This Row],[SP]]),"",Log_Header[[#This Row],[cf_H2O_Type]])</f>
        <v>1</v>
      </c>
      <c r="Q304" s="238">
        <f>IFERROR(Table5[[#This Row],[Rwe]]*Table5[[#This Row],[cf_H2O_Type]],"")</f>
        <v>0.64730655611915133</v>
      </c>
      <c r="R304" s="238">
        <f>IFERROR(Table5[[#This Row],[Rw]]*Table5[[#This Row],[Tf]]/75,"")</f>
        <v>0.75561773290136369</v>
      </c>
      <c r="S304" s="237">
        <f>IFERROR(10000/Table5[[#This Row],[Rw_75]],"")</f>
        <v>13234.20502798784</v>
      </c>
      <c r="T304" s="239">
        <f>IF(ISBLANK(Table5[[#This Row],[SP]]),"",Log_Header[[#This Row],[ct]])</f>
        <v>0.55000000000000004</v>
      </c>
      <c r="U304" s="240">
        <f>IFERROR(ROUND(Table5[[#This Row],[ct]]*Table5[[#This Row],[Cw_75]],-1),"")</f>
        <v>7280</v>
      </c>
    </row>
    <row r="305" spans="1:21" ht="12.75" customHeight="1" x14ac:dyDescent="0.25">
      <c r="A305" s="229">
        <f>IF(ISNUMBER(Log_Header[[#This Row],[Seq]]),Log_Header[[#This Row],[Seq]],"")</f>
        <v>292</v>
      </c>
      <c r="B305" s="231">
        <f>IF(ISNUMBER(Log_Header[[#This Row],[BRACS_ID]]),Log_Header[[#This Row],[BRACS_ID]],"")</f>
        <v>19097</v>
      </c>
      <c r="C305" s="231" t="str">
        <f>IF(ISNUMBER(Log_Header[[#This Row],[Target_Depth]]),Log_Header[[#This Row],[Target_Depth]],"")</f>
        <v/>
      </c>
      <c r="D305" s="242"/>
      <c r="E305" s="231" t="str">
        <f>IF(ISBLANK(Table5[[#This Row],[SP]]),"",Log_Header[[#This Row],[Tbh]])</f>
        <v/>
      </c>
      <c r="F305" s="232" t="str">
        <f>IF(ISBLANK(Table5[[#This Row],[SP]]),"",Log_Header[[#This Row],[Ts]])</f>
        <v/>
      </c>
      <c r="G305" s="232" t="str">
        <f>IF(ISBLANK(Table5[[#This Row],[SP]]),"",Log_Header[[#This Row],[Dt]])</f>
        <v/>
      </c>
      <c r="H305" s="233" t="str">
        <f>IF(ISBLANK(Table5[[#This Row],[SP]]),"",Log_Header[[#This Row],[Gg]])</f>
        <v/>
      </c>
      <c r="I305" s="232" t="str">
        <f>IF(ISBLANK(Table5[[#This Row],[SP]]),"",Log_Header[[#This Row],[Df]])</f>
        <v/>
      </c>
      <c r="J305" s="234" t="str">
        <f>IFERROR((Table5[[#This Row],[Gg]]*Table5[[#This Row],[Df]])+Table5[[#This Row],[Ts]],"")</f>
        <v/>
      </c>
      <c r="K305" s="235" t="str">
        <f>IF(ISBLANK(Table5[[#This Row],[SP]]),"",Log_Header[[#This Row],[Rmf]])</f>
        <v/>
      </c>
      <c r="L305" s="236" t="str">
        <f>IF(ISNUMBER(Log_Header[[#This Row],[T-Rmf]]),Log_Header[[#This Row],[T-Rmf]],"")</f>
        <v/>
      </c>
      <c r="M305" s="237" t="str">
        <f>IFERROR(IF(Table5[[#This Row],[Rmf]]&lt;5,Table5[[#This Row],[Rmf]]*Table5[[#This Row],[T-Rmf]]/Table5[[#This Row],[Tf]],1.75*Table5[[#This Row],[Rmf]]*Table5[[#This Row],[Ts]]/Table5[[#This Row],[Tf]]),"")</f>
        <v/>
      </c>
      <c r="N305" s="237" t="str">
        <f>IFERROR(61+(0.133*Table5[[#This Row],[Tf]]),"")</f>
        <v/>
      </c>
      <c r="O305" s="238" t="str">
        <f>IFERROR(POWER(10,(Table5[[#This Row],[SP]]+Table5[[#This Row],[K]]*LOG10(Table5[[#This Row],[Rmf_Tf_Cor]]))/Table5[[#This Row],[K]]),"")</f>
        <v/>
      </c>
      <c r="P305" s="239" t="str">
        <f>IF(ISBLANK(Table5[[#This Row],[SP]]),"",Log_Header[[#This Row],[cf_H2O_Type]])</f>
        <v/>
      </c>
      <c r="Q305" s="238" t="str">
        <f>IFERROR(Table5[[#This Row],[Rwe]]*Table5[[#This Row],[cf_H2O_Type]],"")</f>
        <v/>
      </c>
      <c r="R305" s="238" t="str">
        <f>IFERROR(Table5[[#This Row],[Rw]]*Table5[[#This Row],[Tf]]/75,"")</f>
        <v/>
      </c>
      <c r="S305" s="237" t="str">
        <f>IFERROR(10000/Table5[[#This Row],[Rw_75]],"")</f>
        <v/>
      </c>
      <c r="T305" s="239" t="str">
        <f>IF(ISBLANK(Table5[[#This Row],[SP]]),"",Log_Header[[#This Row],[ct]])</f>
        <v/>
      </c>
      <c r="U305" s="240" t="str">
        <f>IFERROR(ROUND(Table5[[#This Row],[ct]]*Table5[[#This Row],[Cw_75]],-1),"")</f>
        <v/>
      </c>
    </row>
    <row r="306" spans="1:21" ht="12.75" customHeight="1" x14ac:dyDescent="0.25">
      <c r="A306" s="229">
        <f>IF(ISNUMBER(Log_Header[[#This Row],[Seq]]),Log_Header[[#This Row],[Seq]],"")</f>
        <v>293</v>
      </c>
      <c r="B306" s="231">
        <f>IF(ISNUMBER(Log_Header[[#This Row],[BRACS_ID]]),Log_Header[[#This Row],[BRACS_ID]],"")</f>
        <v>19102</v>
      </c>
      <c r="C306" s="231" t="str">
        <f>IF(ISNUMBER(Log_Header[[#This Row],[Target_Depth]]),Log_Header[[#This Row],[Target_Depth]],"")</f>
        <v/>
      </c>
      <c r="D306" s="242"/>
      <c r="E306" s="231" t="str">
        <f>IF(ISBLANK(Table5[[#This Row],[SP]]),"",Log_Header[[#This Row],[Tbh]])</f>
        <v/>
      </c>
      <c r="F306" s="232" t="str">
        <f>IF(ISBLANK(Table5[[#This Row],[SP]]),"",Log_Header[[#This Row],[Ts]])</f>
        <v/>
      </c>
      <c r="G306" s="232" t="str">
        <f>IF(ISBLANK(Table5[[#This Row],[SP]]),"",Log_Header[[#This Row],[Dt]])</f>
        <v/>
      </c>
      <c r="H306" s="233" t="str">
        <f>IF(ISBLANK(Table5[[#This Row],[SP]]),"",Log_Header[[#This Row],[Gg]])</f>
        <v/>
      </c>
      <c r="I306" s="232" t="str">
        <f>IF(ISBLANK(Table5[[#This Row],[SP]]),"",Log_Header[[#This Row],[Df]])</f>
        <v/>
      </c>
      <c r="J306" s="234" t="str">
        <f>IFERROR((Table5[[#This Row],[Gg]]*Table5[[#This Row],[Df]])+Table5[[#This Row],[Ts]],"")</f>
        <v/>
      </c>
      <c r="K306" s="235" t="str">
        <f>IF(ISBLANK(Table5[[#This Row],[SP]]),"",Log_Header[[#This Row],[Rmf]])</f>
        <v/>
      </c>
      <c r="L306" s="236" t="str">
        <f>IF(ISNUMBER(Log_Header[[#This Row],[T-Rmf]]),Log_Header[[#This Row],[T-Rmf]],"")</f>
        <v/>
      </c>
      <c r="M306" s="237" t="str">
        <f>IFERROR(IF(Table5[[#This Row],[Rmf]]&lt;5,Table5[[#This Row],[Rmf]]*Table5[[#This Row],[T-Rmf]]/Table5[[#This Row],[Tf]],1.75*Table5[[#This Row],[Rmf]]*Table5[[#This Row],[Ts]]/Table5[[#This Row],[Tf]]),"")</f>
        <v/>
      </c>
      <c r="N306" s="237" t="str">
        <f>IFERROR(61+(0.133*Table5[[#This Row],[Tf]]),"")</f>
        <v/>
      </c>
      <c r="O306" s="238" t="str">
        <f>IFERROR(POWER(10,(Table5[[#This Row],[SP]]+Table5[[#This Row],[K]]*LOG10(Table5[[#This Row],[Rmf_Tf_Cor]]))/Table5[[#This Row],[K]]),"")</f>
        <v/>
      </c>
      <c r="P306" s="239" t="str">
        <f>IF(ISBLANK(Table5[[#This Row],[SP]]),"",Log_Header[[#This Row],[cf_H2O_Type]])</f>
        <v/>
      </c>
      <c r="Q306" s="238" t="str">
        <f>IFERROR(Table5[[#This Row],[Rwe]]*Table5[[#This Row],[cf_H2O_Type]],"")</f>
        <v/>
      </c>
      <c r="R306" s="238" t="str">
        <f>IFERROR(Table5[[#This Row],[Rw]]*Table5[[#This Row],[Tf]]/75,"")</f>
        <v/>
      </c>
      <c r="S306" s="237" t="str">
        <f>IFERROR(10000/Table5[[#This Row],[Rw_75]],"")</f>
        <v/>
      </c>
      <c r="T306" s="239" t="str">
        <f>IF(ISBLANK(Table5[[#This Row],[SP]]),"",Log_Header[[#This Row],[ct]])</f>
        <v/>
      </c>
      <c r="U306" s="240" t="str">
        <f>IFERROR(ROUND(Table5[[#This Row],[ct]]*Table5[[#This Row],[Cw_75]],-1),"")</f>
        <v/>
      </c>
    </row>
    <row r="307" spans="1:21" ht="12.75" customHeight="1" x14ac:dyDescent="0.25">
      <c r="A307" s="229">
        <f>IF(ISNUMBER(Log_Header[[#This Row],[Seq]]),Log_Header[[#This Row],[Seq]],"")</f>
        <v>294</v>
      </c>
      <c r="B307" s="231">
        <f>IF(ISNUMBER(Log_Header[[#This Row],[BRACS_ID]]),Log_Header[[#This Row],[BRACS_ID]],"")</f>
        <v>19079</v>
      </c>
      <c r="C307" s="231" t="str">
        <f>IF(ISNUMBER(Log_Header[[#This Row],[Target_Depth]]),Log_Header[[#This Row],[Target_Depth]],"")</f>
        <v/>
      </c>
      <c r="D307" s="242"/>
      <c r="E307" s="231" t="str">
        <f>IF(ISBLANK(Table5[[#This Row],[SP]]),"",Log_Header[[#This Row],[Tbh]])</f>
        <v/>
      </c>
      <c r="F307" s="232" t="str">
        <f>IF(ISBLANK(Table5[[#This Row],[SP]]),"",Log_Header[[#This Row],[Ts]])</f>
        <v/>
      </c>
      <c r="G307" s="232" t="str">
        <f>IF(ISBLANK(Table5[[#This Row],[SP]]),"",Log_Header[[#This Row],[Dt]])</f>
        <v/>
      </c>
      <c r="H307" s="233" t="str">
        <f>IF(ISBLANK(Table5[[#This Row],[SP]]),"",Log_Header[[#This Row],[Gg]])</f>
        <v/>
      </c>
      <c r="I307" s="232" t="str">
        <f>IF(ISBLANK(Table5[[#This Row],[SP]]),"",Log_Header[[#This Row],[Df]])</f>
        <v/>
      </c>
      <c r="J307" s="234" t="str">
        <f>IFERROR((Table5[[#This Row],[Gg]]*Table5[[#This Row],[Df]])+Table5[[#This Row],[Ts]],"")</f>
        <v/>
      </c>
      <c r="K307" s="235" t="str">
        <f>IF(ISBLANK(Table5[[#This Row],[SP]]),"",Log_Header[[#This Row],[Rmf]])</f>
        <v/>
      </c>
      <c r="L307" s="236" t="str">
        <f>IF(ISNUMBER(Log_Header[[#This Row],[T-Rmf]]),Log_Header[[#This Row],[T-Rmf]],"")</f>
        <v/>
      </c>
      <c r="M307" s="237" t="str">
        <f>IFERROR(IF(Table5[[#This Row],[Rmf]]&lt;5,Table5[[#This Row],[Rmf]]*Table5[[#This Row],[T-Rmf]]/Table5[[#This Row],[Tf]],1.75*Table5[[#This Row],[Rmf]]*Table5[[#This Row],[Ts]]/Table5[[#This Row],[Tf]]),"")</f>
        <v/>
      </c>
      <c r="N307" s="237" t="str">
        <f>IFERROR(61+(0.133*Table5[[#This Row],[Tf]]),"")</f>
        <v/>
      </c>
      <c r="O307" s="238" t="str">
        <f>IFERROR(POWER(10,(Table5[[#This Row],[SP]]+Table5[[#This Row],[K]]*LOG10(Table5[[#This Row],[Rmf_Tf_Cor]]))/Table5[[#This Row],[K]]),"")</f>
        <v/>
      </c>
      <c r="P307" s="239" t="str">
        <f>IF(ISBLANK(Table5[[#This Row],[SP]]),"",Log_Header[[#This Row],[cf_H2O_Type]])</f>
        <v/>
      </c>
      <c r="Q307" s="238" t="str">
        <f>IFERROR(Table5[[#This Row],[Rwe]]*Table5[[#This Row],[cf_H2O_Type]],"")</f>
        <v/>
      </c>
      <c r="R307" s="238" t="str">
        <f>IFERROR(Table5[[#This Row],[Rw]]*Table5[[#This Row],[Tf]]/75,"")</f>
        <v/>
      </c>
      <c r="S307" s="237" t="str">
        <f>IFERROR(10000/Table5[[#This Row],[Rw_75]],"")</f>
        <v/>
      </c>
      <c r="T307" s="239" t="str">
        <f>IF(ISBLANK(Table5[[#This Row],[SP]]),"",Log_Header[[#This Row],[ct]])</f>
        <v/>
      </c>
      <c r="U307" s="240" t="str">
        <f>IFERROR(ROUND(Table5[[#This Row],[ct]]*Table5[[#This Row],[Cw_75]],-1),"")</f>
        <v/>
      </c>
    </row>
    <row r="308" spans="1:21" ht="12.75" customHeight="1" x14ac:dyDescent="0.25">
      <c r="A308" s="229">
        <f>IF(ISNUMBER(Log_Header[[#This Row],[Seq]]),Log_Header[[#This Row],[Seq]],"")</f>
        <v>295</v>
      </c>
      <c r="B308" s="231">
        <f>IF(ISNUMBER(Log_Header[[#This Row],[BRACS_ID]]),Log_Header[[#This Row],[BRACS_ID]],"")</f>
        <v>19085</v>
      </c>
      <c r="C308" s="231" t="str">
        <f>IF(ISNUMBER(Log_Header[[#This Row],[Target_Depth]]),Log_Header[[#This Row],[Target_Depth]],"")</f>
        <v/>
      </c>
      <c r="D308" s="242"/>
      <c r="E308" s="231" t="str">
        <f>IF(ISBLANK(Table5[[#This Row],[SP]]),"",Log_Header[[#This Row],[Tbh]])</f>
        <v/>
      </c>
      <c r="F308" s="232" t="str">
        <f>IF(ISBLANK(Table5[[#This Row],[SP]]),"",Log_Header[[#This Row],[Ts]])</f>
        <v/>
      </c>
      <c r="G308" s="232" t="str">
        <f>IF(ISBLANK(Table5[[#This Row],[SP]]),"",Log_Header[[#This Row],[Dt]])</f>
        <v/>
      </c>
      <c r="H308" s="233" t="str">
        <f>IF(ISBLANK(Table5[[#This Row],[SP]]),"",Log_Header[[#This Row],[Gg]])</f>
        <v/>
      </c>
      <c r="I308" s="232" t="str">
        <f>IF(ISBLANK(Table5[[#This Row],[SP]]),"",Log_Header[[#This Row],[Df]])</f>
        <v/>
      </c>
      <c r="J308" s="234" t="str">
        <f>IFERROR((Table5[[#This Row],[Gg]]*Table5[[#This Row],[Df]])+Table5[[#This Row],[Ts]],"")</f>
        <v/>
      </c>
      <c r="K308" s="235" t="str">
        <f>IF(ISBLANK(Table5[[#This Row],[SP]]),"",Log_Header[[#This Row],[Rmf]])</f>
        <v/>
      </c>
      <c r="L308" s="236" t="str">
        <f>IF(ISNUMBER(Log_Header[[#This Row],[T-Rmf]]),Log_Header[[#This Row],[T-Rmf]],"")</f>
        <v/>
      </c>
      <c r="M308" s="237" t="str">
        <f>IFERROR(IF(Table5[[#This Row],[Rmf]]&lt;5,Table5[[#This Row],[Rmf]]*Table5[[#This Row],[T-Rmf]]/Table5[[#This Row],[Tf]],1.75*Table5[[#This Row],[Rmf]]*Table5[[#This Row],[Ts]]/Table5[[#This Row],[Tf]]),"")</f>
        <v/>
      </c>
      <c r="N308" s="237" t="str">
        <f>IFERROR(61+(0.133*Table5[[#This Row],[Tf]]),"")</f>
        <v/>
      </c>
      <c r="O308" s="238" t="str">
        <f>IFERROR(POWER(10,(Table5[[#This Row],[SP]]+Table5[[#This Row],[K]]*LOG10(Table5[[#This Row],[Rmf_Tf_Cor]]))/Table5[[#This Row],[K]]),"")</f>
        <v/>
      </c>
      <c r="P308" s="239" t="str">
        <f>IF(ISBLANK(Table5[[#This Row],[SP]]),"",Log_Header[[#This Row],[cf_H2O_Type]])</f>
        <v/>
      </c>
      <c r="Q308" s="238" t="str">
        <f>IFERROR(Table5[[#This Row],[Rwe]]*Table5[[#This Row],[cf_H2O_Type]],"")</f>
        <v/>
      </c>
      <c r="R308" s="238" t="str">
        <f>IFERROR(Table5[[#This Row],[Rw]]*Table5[[#This Row],[Tf]]/75,"")</f>
        <v/>
      </c>
      <c r="S308" s="237" t="str">
        <f>IFERROR(10000/Table5[[#This Row],[Rw_75]],"")</f>
        <v/>
      </c>
      <c r="T308" s="239" t="str">
        <f>IF(ISBLANK(Table5[[#This Row],[SP]]),"",Log_Header[[#This Row],[ct]])</f>
        <v/>
      </c>
      <c r="U308" s="240" t="str">
        <f>IFERROR(ROUND(Table5[[#This Row],[ct]]*Table5[[#This Row],[Cw_75]],-1),"")</f>
        <v/>
      </c>
    </row>
    <row r="309" spans="1:21" ht="12.75" customHeight="1" x14ac:dyDescent="0.25">
      <c r="A309" s="229">
        <f>IF(ISNUMBER(Log_Header[[#This Row],[Seq]]),Log_Header[[#This Row],[Seq]],"")</f>
        <v>296</v>
      </c>
      <c r="B309" s="231">
        <f>IF(ISNUMBER(Log_Header[[#This Row],[BRACS_ID]]),Log_Header[[#This Row],[BRACS_ID]],"")</f>
        <v>25215</v>
      </c>
      <c r="C309" s="231" t="str">
        <f>IF(ISNUMBER(Log_Header[[#This Row],[Target_Depth]]),Log_Header[[#This Row],[Target_Depth]],"")</f>
        <v/>
      </c>
      <c r="D309" s="242"/>
      <c r="E309" s="231" t="str">
        <f>IF(ISBLANK(Table5[[#This Row],[SP]]),"",Log_Header[[#This Row],[Tbh]])</f>
        <v/>
      </c>
      <c r="F309" s="232" t="str">
        <f>IF(ISBLANK(Table5[[#This Row],[SP]]),"",Log_Header[[#This Row],[Ts]])</f>
        <v/>
      </c>
      <c r="G309" s="232" t="str">
        <f>IF(ISBLANK(Table5[[#This Row],[SP]]),"",Log_Header[[#This Row],[Dt]])</f>
        <v/>
      </c>
      <c r="H309" s="233" t="str">
        <f>IF(ISBLANK(Table5[[#This Row],[SP]]),"",Log_Header[[#This Row],[Gg]])</f>
        <v/>
      </c>
      <c r="I309" s="232" t="str">
        <f>IF(ISBLANK(Table5[[#This Row],[SP]]),"",Log_Header[[#This Row],[Df]])</f>
        <v/>
      </c>
      <c r="J309" s="234" t="str">
        <f>IFERROR((Table5[[#This Row],[Gg]]*Table5[[#This Row],[Df]])+Table5[[#This Row],[Ts]],"")</f>
        <v/>
      </c>
      <c r="K309" s="235" t="str">
        <f>IF(ISBLANK(Table5[[#This Row],[SP]]),"",Log_Header[[#This Row],[Rmf]])</f>
        <v/>
      </c>
      <c r="L309" s="236">
        <f>IF(ISNUMBER(Log_Header[[#This Row],[T-Rmf]]),Log_Header[[#This Row],[T-Rmf]],"")</f>
        <v>80</v>
      </c>
      <c r="M309" s="237" t="str">
        <f>IFERROR(IF(Table5[[#This Row],[Rmf]]&lt;5,Table5[[#This Row],[Rmf]]*Table5[[#This Row],[T-Rmf]]/Table5[[#This Row],[Tf]],1.75*Table5[[#This Row],[Rmf]]*Table5[[#This Row],[Ts]]/Table5[[#This Row],[Tf]]),"")</f>
        <v/>
      </c>
      <c r="N309" s="237" t="str">
        <f>IFERROR(61+(0.133*Table5[[#This Row],[Tf]]),"")</f>
        <v/>
      </c>
      <c r="O309" s="238" t="str">
        <f>IFERROR(POWER(10,(Table5[[#This Row],[SP]]+Table5[[#This Row],[K]]*LOG10(Table5[[#This Row],[Rmf_Tf_Cor]]))/Table5[[#This Row],[K]]),"")</f>
        <v/>
      </c>
      <c r="P309" s="239" t="str">
        <f>IF(ISBLANK(Table5[[#This Row],[SP]]),"",Log_Header[[#This Row],[cf_H2O_Type]])</f>
        <v/>
      </c>
      <c r="Q309" s="238" t="str">
        <f>IFERROR(Table5[[#This Row],[Rwe]]*Table5[[#This Row],[cf_H2O_Type]],"")</f>
        <v/>
      </c>
      <c r="R309" s="238" t="str">
        <f>IFERROR(Table5[[#This Row],[Rw]]*Table5[[#This Row],[Tf]]/75,"")</f>
        <v/>
      </c>
      <c r="S309" s="237" t="str">
        <f>IFERROR(10000/Table5[[#This Row],[Rw_75]],"")</f>
        <v/>
      </c>
      <c r="T309" s="239" t="str">
        <f>IF(ISBLANK(Table5[[#This Row],[SP]]),"",Log_Header[[#This Row],[ct]])</f>
        <v/>
      </c>
      <c r="U309" s="240" t="str">
        <f>IFERROR(ROUND(Table5[[#This Row],[ct]]*Table5[[#This Row],[Cw_75]],-1),"")</f>
        <v/>
      </c>
    </row>
    <row r="310" spans="1:21" ht="12.75" customHeight="1" x14ac:dyDescent="0.25">
      <c r="A310" s="229">
        <f>IF(ISNUMBER(Log_Header[[#This Row],[Seq]]),Log_Header[[#This Row],[Seq]],"")</f>
        <v>297</v>
      </c>
      <c r="B310" s="231">
        <f>IF(ISNUMBER(Log_Header[[#This Row],[BRACS_ID]]),Log_Header[[#This Row],[BRACS_ID]],"")</f>
        <v>33858</v>
      </c>
      <c r="C310" s="231" t="str">
        <f>IF(ISNUMBER(Log_Header[[#This Row],[Target_Depth]]),Log_Header[[#This Row],[Target_Depth]],"")</f>
        <v/>
      </c>
      <c r="D310" s="242"/>
      <c r="E310" s="231" t="str">
        <f>IF(ISBLANK(Table5[[#This Row],[SP]]),"",Log_Header[[#This Row],[Tbh]])</f>
        <v/>
      </c>
      <c r="F310" s="232" t="str">
        <f>IF(ISBLANK(Table5[[#This Row],[SP]]),"",Log_Header[[#This Row],[Ts]])</f>
        <v/>
      </c>
      <c r="G310" s="232" t="str">
        <f>IF(ISBLANK(Table5[[#This Row],[SP]]),"",Log_Header[[#This Row],[Dt]])</f>
        <v/>
      </c>
      <c r="H310" s="233" t="str">
        <f>IF(ISBLANK(Table5[[#This Row],[SP]]),"",Log_Header[[#This Row],[Gg]])</f>
        <v/>
      </c>
      <c r="I310" s="232" t="str">
        <f>IF(ISBLANK(Table5[[#This Row],[SP]]),"",Log_Header[[#This Row],[Df]])</f>
        <v/>
      </c>
      <c r="J310" s="234" t="str">
        <f>IFERROR((Table5[[#This Row],[Gg]]*Table5[[#This Row],[Df]])+Table5[[#This Row],[Ts]],"")</f>
        <v/>
      </c>
      <c r="K310" s="235" t="str">
        <f>IF(ISBLANK(Table5[[#This Row],[SP]]),"",Log_Header[[#This Row],[Rmf]])</f>
        <v/>
      </c>
      <c r="L310" s="236" t="str">
        <f>IF(ISNUMBER(Log_Header[[#This Row],[T-Rmf]]),Log_Header[[#This Row],[T-Rmf]],"")</f>
        <v/>
      </c>
      <c r="M310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0" s="237" t="str">
        <f>IFERROR(61+(0.133*Table5[[#This Row],[Tf]]),"")</f>
        <v/>
      </c>
      <c r="O310" s="238" t="str">
        <f>IFERROR(POWER(10,(Table5[[#This Row],[SP]]+Table5[[#This Row],[K]]*LOG10(Table5[[#This Row],[Rmf_Tf_Cor]]))/Table5[[#This Row],[K]]),"")</f>
        <v/>
      </c>
      <c r="P310" s="239" t="str">
        <f>IF(ISBLANK(Table5[[#This Row],[SP]]),"",Log_Header[[#This Row],[cf_H2O_Type]])</f>
        <v/>
      </c>
      <c r="Q310" s="238" t="str">
        <f>IFERROR(Table5[[#This Row],[Rwe]]*Table5[[#This Row],[cf_H2O_Type]],"")</f>
        <v/>
      </c>
      <c r="R310" s="238" t="str">
        <f>IFERROR(Table5[[#This Row],[Rw]]*Table5[[#This Row],[Tf]]/75,"")</f>
        <v/>
      </c>
      <c r="S310" s="237" t="str">
        <f>IFERROR(10000/Table5[[#This Row],[Rw_75]],"")</f>
        <v/>
      </c>
      <c r="T310" s="239" t="str">
        <f>IF(ISBLANK(Table5[[#This Row],[SP]]),"",Log_Header[[#This Row],[ct]])</f>
        <v/>
      </c>
      <c r="U310" s="240" t="str">
        <f>IFERROR(ROUND(Table5[[#This Row],[ct]]*Table5[[#This Row],[Cw_75]],-1),"")</f>
        <v/>
      </c>
    </row>
    <row r="311" spans="1:21" ht="12.75" customHeight="1" x14ac:dyDescent="0.25">
      <c r="A311" s="229">
        <f>IF(ISNUMBER(Log_Header[[#This Row],[Seq]]),Log_Header[[#This Row],[Seq]],"")</f>
        <v>298</v>
      </c>
      <c r="B311" s="231">
        <f>IF(ISNUMBER(Log_Header[[#This Row],[BRACS_ID]]),Log_Header[[#This Row],[BRACS_ID]],"")</f>
        <v>21668</v>
      </c>
      <c r="C311" s="231" t="str">
        <f>IF(ISNUMBER(Log_Header[[#This Row],[Target_Depth]]),Log_Header[[#This Row],[Target_Depth]],"")</f>
        <v/>
      </c>
      <c r="D311" s="242"/>
      <c r="E311" s="231" t="str">
        <f>IF(ISBLANK(Table5[[#This Row],[SP]]),"",Log_Header[[#This Row],[Tbh]])</f>
        <v/>
      </c>
      <c r="F311" s="232" t="str">
        <f>IF(ISBLANK(Table5[[#This Row],[SP]]),"",Log_Header[[#This Row],[Ts]])</f>
        <v/>
      </c>
      <c r="G311" s="232" t="str">
        <f>IF(ISBLANK(Table5[[#This Row],[SP]]),"",Log_Header[[#This Row],[Dt]])</f>
        <v/>
      </c>
      <c r="H311" s="233" t="str">
        <f>IF(ISBLANK(Table5[[#This Row],[SP]]),"",Log_Header[[#This Row],[Gg]])</f>
        <v/>
      </c>
      <c r="I311" s="232" t="str">
        <f>IF(ISBLANK(Table5[[#This Row],[SP]]),"",Log_Header[[#This Row],[Df]])</f>
        <v/>
      </c>
      <c r="J311" s="234" t="str">
        <f>IFERROR((Table5[[#This Row],[Gg]]*Table5[[#This Row],[Df]])+Table5[[#This Row],[Ts]],"")</f>
        <v/>
      </c>
      <c r="K311" s="235" t="str">
        <f>IF(ISBLANK(Table5[[#This Row],[SP]]),"",Log_Header[[#This Row],[Rmf]])</f>
        <v/>
      </c>
      <c r="L311" s="236" t="str">
        <f>IF(ISNUMBER(Log_Header[[#This Row],[T-Rmf]]),Log_Header[[#This Row],[T-Rmf]],"")</f>
        <v/>
      </c>
      <c r="M311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1" s="237" t="str">
        <f>IFERROR(61+(0.133*Table5[[#This Row],[Tf]]),"")</f>
        <v/>
      </c>
      <c r="O311" s="238" t="str">
        <f>IFERROR(POWER(10,(Table5[[#This Row],[SP]]+Table5[[#This Row],[K]]*LOG10(Table5[[#This Row],[Rmf_Tf_Cor]]))/Table5[[#This Row],[K]]),"")</f>
        <v/>
      </c>
      <c r="P311" s="239" t="str">
        <f>IF(ISBLANK(Table5[[#This Row],[SP]]),"",Log_Header[[#This Row],[cf_H2O_Type]])</f>
        <v/>
      </c>
      <c r="Q311" s="238" t="str">
        <f>IFERROR(Table5[[#This Row],[Rwe]]*Table5[[#This Row],[cf_H2O_Type]],"")</f>
        <v/>
      </c>
      <c r="R311" s="238" t="str">
        <f>IFERROR(Table5[[#This Row],[Rw]]*Table5[[#This Row],[Tf]]/75,"")</f>
        <v/>
      </c>
      <c r="S311" s="237" t="str">
        <f>IFERROR(10000/Table5[[#This Row],[Rw_75]],"")</f>
        <v/>
      </c>
      <c r="T311" s="239" t="str">
        <f>IF(ISBLANK(Table5[[#This Row],[SP]]),"",Log_Header[[#This Row],[ct]])</f>
        <v/>
      </c>
      <c r="U311" s="240" t="str">
        <f>IFERROR(ROUND(Table5[[#This Row],[ct]]*Table5[[#This Row],[Cw_75]],-1),"")</f>
        <v/>
      </c>
    </row>
    <row r="312" spans="1:21" ht="12.75" customHeight="1" x14ac:dyDescent="0.25">
      <c r="A312" s="229">
        <f>IF(ISNUMBER(Log_Header[[#This Row],[Seq]]),Log_Header[[#This Row],[Seq]],"")</f>
        <v>299</v>
      </c>
      <c r="B312" s="231">
        <f>IF(ISNUMBER(Log_Header[[#This Row],[BRACS_ID]]),Log_Header[[#This Row],[BRACS_ID]],"")</f>
        <v>26046</v>
      </c>
      <c r="C312" s="231">
        <f>IF(ISNUMBER(Log_Header[[#This Row],[Target_Depth]]),Log_Header[[#This Row],[Target_Depth]],"")</f>
        <v>590</v>
      </c>
      <c r="D312" s="242">
        <v>-7</v>
      </c>
      <c r="E312" s="231">
        <f>IF(ISBLANK(Table5[[#This Row],[SP]]),"",Log_Header[[#This Row],[Tbh]])</f>
        <v>120</v>
      </c>
      <c r="F312" s="232">
        <f>IF(ISBLANK(Table5[[#This Row],[SP]]),"",Log_Header[[#This Row],[Ts]])</f>
        <v>65</v>
      </c>
      <c r="G312" s="232">
        <f>IF(ISBLANK(Table5[[#This Row],[SP]]),"",Log_Header[[#This Row],[Dt]])</f>
        <v>3187</v>
      </c>
      <c r="H312" s="233">
        <f>IF(ISBLANK(Table5[[#This Row],[SP]]),"",Log_Header[[#This Row],[Gg]])</f>
        <v>1.7257609036711641E-2</v>
      </c>
      <c r="I312" s="232">
        <f>IF(ISBLANK(Table5[[#This Row],[SP]]),"",Log_Header[[#This Row],[Df]])</f>
        <v>584</v>
      </c>
      <c r="J312" s="234">
        <f>IFERROR((Table5[[#This Row],[Gg]]*Table5[[#This Row],[Df]])+Table5[[#This Row],[Ts]],"")</f>
        <v>75.078443677439594</v>
      </c>
      <c r="K312" s="235">
        <f>IF(ISBLANK(Table5[[#This Row],[SP]]),"",Log_Header[[#This Row],[Rmf]])</f>
        <v>1.94</v>
      </c>
      <c r="L312" s="236">
        <f>IF(ISNUMBER(Log_Header[[#This Row],[T-Rmf]]),Log_Header[[#This Row],[T-Rmf]],"")</f>
        <v>74</v>
      </c>
      <c r="M312" s="237">
        <f>IFERROR(IF(Table5[[#This Row],[Rmf]]&lt;5,Table5[[#This Row],[Rmf]]*Table5[[#This Row],[T-Rmf]]/Table5[[#This Row],[Tf]],1.75*Table5[[#This Row],[Rmf]]*Table5[[#This Row],[Ts]]/Table5[[#This Row],[Tf]]),"")</f>
        <v>1.9121334029881936</v>
      </c>
      <c r="N312" s="237">
        <f>IFERROR(61+(0.133*Table5[[#This Row],[Tf]]),"")</f>
        <v>70.985433009099467</v>
      </c>
      <c r="O312" s="238">
        <f>IFERROR(POWER(10,(Table5[[#This Row],[SP]]+Table5[[#This Row],[K]]*LOG10(Table5[[#This Row],[Rmf_Tf_Cor]]))/Table5[[#This Row],[K]]),"")</f>
        <v>1.5237243464438939</v>
      </c>
      <c r="P312" s="239">
        <f>IF(ISBLANK(Table5[[#This Row],[SP]]),"",Log_Header[[#This Row],[cf_H2O_Type]])</f>
        <v>1</v>
      </c>
      <c r="Q312" s="238">
        <f>IFERROR(Table5[[#This Row],[Rwe]]*Table5[[#This Row],[cf_H2O_Type]],"")</f>
        <v>1.5237243464438939</v>
      </c>
      <c r="R312" s="238">
        <f>IFERROR(Table5[[#This Row],[Rw]]*Table5[[#This Row],[Tf]]/75,"")</f>
        <v>1.5253180336590846</v>
      </c>
      <c r="S312" s="237">
        <f>IFERROR(10000/Table5[[#This Row],[Rw_75]],"")</f>
        <v>6556.0098152193259</v>
      </c>
      <c r="T312" s="239">
        <f>IF(ISBLANK(Table5[[#This Row],[SP]]),"",Log_Header[[#This Row],[ct]])</f>
        <v>0.55000000000000004</v>
      </c>
      <c r="U312" s="240">
        <f>IFERROR(ROUND(Table5[[#This Row],[ct]]*Table5[[#This Row],[Cw_75]],-1),"")</f>
        <v>3610</v>
      </c>
    </row>
    <row r="313" spans="1:21" ht="12.75" customHeight="1" x14ac:dyDescent="0.25">
      <c r="A313" s="229">
        <f>IF(ISNUMBER(Log_Header[[#This Row],[Seq]]),Log_Header[[#This Row],[Seq]],"")</f>
        <v>300</v>
      </c>
      <c r="B313" s="231">
        <f>IF(ISNUMBER(Log_Header[[#This Row],[BRACS_ID]]),Log_Header[[#This Row],[BRACS_ID]],"")</f>
        <v>21660</v>
      </c>
      <c r="C313" s="231" t="str">
        <f>IF(ISNUMBER(Log_Header[[#This Row],[Target_Depth]]),Log_Header[[#This Row],[Target_Depth]],"")</f>
        <v/>
      </c>
      <c r="D313" s="230"/>
      <c r="E313" s="231" t="str">
        <f>IF(ISBLANK(Table5[[#This Row],[SP]]),"",Log_Header[[#This Row],[Tbh]])</f>
        <v/>
      </c>
      <c r="F313" s="232" t="str">
        <f>IF(ISBLANK(Table5[[#This Row],[SP]]),"",Log_Header[[#This Row],[Ts]])</f>
        <v/>
      </c>
      <c r="G313" s="232" t="str">
        <f>IF(ISBLANK(Table5[[#This Row],[SP]]),"",Log_Header[[#This Row],[Dt]])</f>
        <v/>
      </c>
      <c r="H313" s="233" t="str">
        <f>IF(ISBLANK(Table5[[#This Row],[SP]]),"",Log_Header[[#This Row],[Gg]])</f>
        <v/>
      </c>
      <c r="I313" s="232" t="str">
        <f>IF(ISBLANK(Table5[[#This Row],[SP]]),"",Log_Header[[#This Row],[Df]])</f>
        <v/>
      </c>
      <c r="J313" s="234" t="str">
        <f>IFERROR((Table5[[#This Row],[Gg]]*Table5[[#This Row],[Df]])+Table5[[#This Row],[Ts]],"")</f>
        <v/>
      </c>
      <c r="K313" s="235" t="str">
        <f>IF(ISBLANK(Table5[[#This Row],[SP]]),"",Log_Header[[#This Row],[Rmf]])</f>
        <v/>
      </c>
      <c r="L313" s="236">
        <f>IF(ISNUMBER(Log_Header[[#This Row],[T-Rmf]]),Log_Header[[#This Row],[T-Rmf]],"")</f>
        <v>90</v>
      </c>
      <c r="M313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3" s="237" t="str">
        <f>IFERROR(61+(0.133*Table5[[#This Row],[Tf]]),"")</f>
        <v/>
      </c>
      <c r="O313" s="238" t="str">
        <f>IFERROR(POWER(10,(Table5[[#This Row],[SP]]+Table5[[#This Row],[K]]*LOG10(Table5[[#This Row],[Rmf_Tf_Cor]]))/Table5[[#This Row],[K]]),"")</f>
        <v/>
      </c>
      <c r="P313" s="239" t="str">
        <f>IF(ISBLANK(Table5[[#This Row],[SP]]),"",Log_Header[[#This Row],[cf_H2O_Type]])</f>
        <v/>
      </c>
      <c r="Q313" s="238" t="str">
        <f>IFERROR(Table5[[#This Row],[Rwe]]*Table5[[#This Row],[cf_H2O_Type]],"")</f>
        <v/>
      </c>
      <c r="R313" s="238" t="str">
        <f>IFERROR(Table5[[#This Row],[Rw]]*Table5[[#This Row],[Tf]]/75,"")</f>
        <v/>
      </c>
      <c r="S313" s="237" t="str">
        <f>IFERROR(10000/Table5[[#This Row],[Rw_75]],"")</f>
        <v/>
      </c>
      <c r="T313" s="239" t="str">
        <f>IF(ISBLANK(Table5[[#This Row],[SP]]),"",Log_Header[[#This Row],[ct]])</f>
        <v/>
      </c>
      <c r="U313" s="240" t="str">
        <f>IFERROR(ROUND(Table5[[#This Row],[ct]]*Table5[[#This Row],[Cw_75]],-1),"")</f>
        <v/>
      </c>
    </row>
    <row r="314" spans="1:21" ht="12.75" customHeight="1" x14ac:dyDescent="0.25">
      <c r="A314" s="229">
        <f>IF(ISNUMBER(Log_Header[[#This Row],[Seq]]),Log_Header[[#This Row],[Seq]],"")</f>
        <v>301</v>
      </c>
      <c r="B314" s="231">
        <f>IF(ISNUMBER(Log_Header[[#This Row],[BRACS_ID]]),Log_Header[[#This Row],[BRACS_ID]],"")</f>
        <v>21667</v>
      </c>
      <c r="C314" s="231" t="str">
        <f>IF(ISNUMBER(Log_Header[[#This Row],[Target_Depth]]),Log_Header[[#This Row],[Target_Depth]],"")</f>
        <v/>
      </c>
      <c r="D314" s="230"/>
      <c r="E314" s="231" t="str">
        <f>IF(ISBLANK(Table5[[#This Row],[SP]]),"",Log_Header[[#This Row],[Tbh]])</f>
        <v/>
      </c>
      <c r="F314" s="232" t="str">
        <f>IF(ISBLANK(Table5[[#This Row],[SP]]),"",Log_Header[[#This Row],[Ts]])</f>
        <v/>
      </c>
      <c r="G314" s="232" t="str">
        <f>IF(ISBLANK(Table5[[#This Row],[SP]]),"",Log_Header[[#This Row],[Dt]])</f>
        <v/>
      </c>
      <c r="H314" s="233" t="str">
        <f>IF(ISBLANK(Table5[[#This Row],[SP]]),"",Log_Header[[#This Row],[Gg]])</f>
        <v/>
      </c>
      <c r="I314" s="232" t="str">
        <f>IF(ISBLANK(Table5[[#This Row],[SP]]),"",Log_Header[[#This Row],[Df]])</f>
        <v/>
      </c>
      <c r="J314" s="234" t="str">
        <f>IFERROR((Table5[[#This Row],[Gg]]*Table5[[#This Row],[Df]])+Table5[[#This Row],[Ts]],"")</f>
        <v/>
      </c>
      <c r="K314" s="235" t="str">
        <f>IF(ISBLANK(Table5[[#This Row],[SP]]),"",Log_Header[[#This Row],[Rmf]])</f>
        <v/>
      </c>
      <c r="L314" s="236">
        <f>IF(ISNUMBER(Log_Header[[#This Row],[T-Rmf]]),Log_Header[[#This Row],[T-Rmf]],"")</f>
        <v>87</v>
      </c>
      <c r="M314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4" s="237" t="str">
        <f>IFERROR(61+(0.133*Table5[[#This Row],[Tf]]),"")</f>
        <v/>
      </c>
      <c r="O314" s="238" t="str">
        <f>IFERROR(POWER(10,(Table5[[#This Row],[SP]]+Table5[[#This Row],[K]]*LOG10(Table5[[#This Row],[Rmf_Tf_Cor]]))/Table5[[#This Row],[K]]),"")</f>
        <v/>
      </c>
      <c r="P314" s="239" t="str">
        <f>IF(ISBLANK(Table5[[#This Row],[SP]]),"",Log_Header[[#This Row],[cf_H2O_Type]])</f>
        <v/>
      </c>
      <c r="Q314" s="238" t="str">
        <f>IFERROR(Table5[[#This Row],[Rwe]]*Table5[[#This Row],[cf_H2O_Type]],"")</f>
        <v/>
      </c>
      <c r="R314" s="238" t="str">
        <f>IFERROR(Table5[[#This Row],[Rw]]*Table5[[#This Row],[Tf]]/75,"")</f>
        <v/>
      </c>
      <c r="S314" s="237" t="str">
        <f>IFERROR(10000/Table5[[#This Row],[Rw_75]],"")</f>
        <v/>
      </c>
      <c r="T314" s="239" t="str">
        <f>IF(ISBLANK(Table5[[#This Row],[SP]]),"",Log_Header[[#This Row],[ct]])</f>
        <v/>
      </c>
      <c r="U314" s="240" t="str">
        <f>IFERROR(ROUND(Table5[[#This Row],[ct]]*Table5[[#This Row],[Cw_75]],-1),"")</f>
        <v/>
      </c>
    </row>
    <row r="315" spans="1:21" ht="12.75" customHeight="1" x14ac:dyDescent="0.25">
      <c r="A315" s="229">
        <f>IF(ISNUMBER(Log_Header[[#This Row],[Seq]]),Log_Header[[#This Row],[Seq]],"")</f>
        <v>302</v>
      </c>
      <c r="B315" s="231">
        <f>IF(ISNUMBER(Log_Header[[#This Row],[BRACS_ID]]),Log_Header[[#This Row],[BRACS_ID]],"")</f>
        <v>26037</v>
      </c>
      <c r="C315" s="231" t="str">
        <f>IF(ISNUMBER(Log_Header[[#This Row],[Target_Depth]]),Log_Header[[#This Row],[Target_Depth]],"")</f>
        <v/>
      </c>
      <c r="D315" s="230"/>
      <c r="E315" s="231" t="str">
        <f>IF(ISBLANK(Table5[[#This Row],[SP]]),"",Log_Header[[#This Row],[Tbh]])</f>
        <v/>
      </c>
      <c r="F315" s="232" t="str">
        <f>IF(ISBLANK(Table5[[#This Row],[SP]]),"",Log_Header[[#This Row],[Ts]])</f>
        <v/>
      </c>
      <c r="G315" s="232" t="str">
        <f>IF(ISBLANK(Table5[[#This Row],[SP]]),"",Log_Header[[#This Row],[Dt]])</f>
        <v/>
      </c>
      <c r="H315" s="233" t="str">
        <f>IF(ISBLANK(Table5[[#This Row],[SP]]),"",Log_Header[[#This Row],[Gg]])</f>
        <v/>
      </c>
      <c r="I315" s="232" t="str">
        <f>IF(ISBLANK(Table5[[#This Row],[SP]]),"",Log_Header[[#This Row],[Df]])</f>
        <v/>
      </c>
      <c r="J315" s="234" t="str">
        <f>IFERROR((Table5[[#This Row],[Gg]]*Table5[[#This Row],[Df]])+Table5[[#This Row],[Ts]],"")</f>
        <v/>
      </c>
      <c r="K315" s="235" t="str">
        <f>IF(ISBLANK(Table5[[#This Row],[SP]]),"",Log_Header[[#This Row],[Rmf]])</f>
        <v/>
      </c>
      <c r="L315" s="236" t="str">
        <f>IF(ISNUMBER(Log_Header[[#This Row],[T-Rmf]]),Log_Header[[#This Row],[T-Rmf]],"")</f>
        <v/>
      </c>
      <c r="M315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5" s="237" t="str">
        <f>IFERROR(61+(0.133*Table5[[#This Row],[Tf]]),"")</f>
        <v/>
      </c>
      <c r="O315" s="238" t="str">
        <f>IFERROR(POWER(10,(Table5[[#This Row],[SP]]+Table5[[#This Row],[K]]*LOG10(Table5[[#This Row],[Rmf_Tf_Cor]]))/Table5[[#This Row],[K]]),"")</f>
        <v/>
      </c>
      <c r="P315" s="239" t="str">
        <f>IF(ISBLANK(Table5[[#This Row],[SP]]),"",Log_Header[[#This Row],[cf_H2O_Type]])</f>
        <v/>
      </c>
      <c r="Q315" s="238" t="str">
        <f>IFERROR(Table5[[#This Row],[Rwe]]*Table5[[#This Row],[cf_H2O_Type]],"")</f>
        <v/>
      </c>
      <c r="R315" s="238" t="str">
        <f>IFERROR(Table5[[#This Row],[Rw]]*Table5[[#This Row],[Tf]]/75,"")</f>
        <v/>
      </c>
      <c r="S315" s="237" t="str">
        <f>IFERROR(10000/Table5[[#This Row],[Rw_75]],"")</f>
        <v/>
      </c>
      <c r="T315" s="239" t="str">
        <f>IF(ISBLANK(Table5[[#This Row],[SP]]),"",Log_Header[[#This Row],[ct]])</f>
        <v/>
      </c>
      <c r="U315" s="240" t="str">
        <f>IFERROR(ROUND(Table5[[#This Row],[ct]]*Table5[[#This Row],[Cw_75]],-1),"")</f>
        <v/>
      </c>
    </row>
    <row r="316" spans="1:21" ht="12.75" customHeight="1" x14ac:dyDescent="0.25">
      <c r="A316" s="229">
        <f>IF(ISNUMBER(Log_Header[[#This Row],[Seq]]),Log_Header[[#This Row],[Seq]],"")</f>
        <v>303</v>
      </c>
      <c r="B316" s="231">
        <f>IF(ISNUMBER(Log_Header[[#This Row],[BRACS_ID]]),Log_Header[[#This Row],[BRACS_ID]],"")</f>
        <v>21691</v>
      </c>
      <c r="C316" s="231" t="str">
        <f>IF(ISNUMBER(Log_Header[[#This Row],[Target_Depth]]),Log_Header[[#This Row],[Target_Depth]],"")</f>
        <v/>
      </c>
      <c r="D316" s="230"/>
      <c r="E316" s="231" t="str">
        <f>IF(ISBLANK(Table5[[#This Row],[SP]]),"",Log_Header[[#This Row],[Tbh]])</f>
        <v/>
      </c>
      <c r="F316" s="232" t="str">
        <f>IF(ISBLANK(Table5[[#This Row],[SP]]),"",Log_Header[[#This Row],[Ts]])</f>
        <v/>
      </c>
      <c r="G316" s="232" t="str">
        <f>IF(ISBLANK(Table5[[#This Row],[SP]]),"",Log_Header[[#This Row],[Dt]])</f>
        <v/>
      </c>
      <c r="H316" s="233" t="str">
        <f>IF(ISBLANK(Table5[[#This Row],[SP]]),"",Log_Header[[#This Row],[Gg]])</f>
        <v/>
      </c>
      <c r="I316" s="232" t="str">
        <f>IF(ISBLANK(Table5[[#This Row],[SP]]),"",Log_Header[[#This Row],[Df]])</f>
        <v/>
      </c>
      <c r="J316" s="234" t="str">
        <f>IFERROR((Table5[[#This Row],[Gg]]*Table5[[#This Row],[Df]])+Table5[[#This Row],[Ts]],"")</f>
        <v/>
      </c>
      <c r="K316" s="235" t="str">
        <f>IF(ISBLANK(Table5[[#This Row],[SP]]),"",Log_Header[[#This Row],[Rmf]])</f>
        <v/>
      </c>
      <c r="L316" s="236" t="str">
        <f>IF(ISNUMBER(Log_Header[[#This Row],[T-Rmf]]),Log_Header[[#This Row],[T-Rmf]],"")</f>
        <v/>
      </c>
      <c r="M316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6" s="237" t="str">
        <f>IFERROR(61+(0.133*Table5[[#This Row],[Tf]]),"")</f>
        <v/>
      </c>
      <c r="O316" s="238" t="str">
        <f>IFERROR(POWER(10,(Table5[[#This Row],[SP]]+Table5[[#This Row],[K]]*LOG10(Table5[[#This Row],[Rmf_Tf_Cor]]))/Table5[[#This Row],[K]]),"")</f>
        <v/>
      </c>
      <c r="P316" s="239" t="str">
        <f>IF(ISBLANK(Table5[[#This Row],[SP]]),"",Log_Header[[#This Row],[cf_H2O_Type]])</f>
        <v/>
      </c>
      <c r="Q316" s="238" t="str">
        <f>IFERROR(Table5[[#This Row],[Rwe]]*Table5[[#This Row],[cf_H2O_Type]],"")</f>
        <v/>
      </c>
      <c r="R316" s="238" t="str">
        <f>IFERROR(Table5[[#This Row],[Rw]]*Table5[[#This Row],[Tf]]/75,"")</f>
        <v/>
      </c>
      <c r="S316" s="237" t="str">
        <f>IFERROR(10000/Table5[[#This Row],[Rw_75]],"")</f>
        <v/>
      </c>
      <c r="T316" s="239" t="str">
        <f>IF(ISBLANK(Table5[[#This Row],[SP]]),"",Log_Header[[#This Row],[ct]])</f>
        <v/>
      </c>
      <c r="U316" s="240" t="str">
        <f>IFERROR(ROUND(Table5[[#This Row],[ct]]*Table5[[#This Row],[Cw_75]],-1),"")</f>
        <v/>
      </c>
    </row>
    <row r="317" spans="1:21" ht="12.75" customHeight="1" x14ac:dyDescent="0.25">
      <c r="A317" s="229">
        <f>IF(ISNUMBER(Log_Header[[#This Row],[Seq]]),Log_Header[[#This Row],[Seq]],"")</f>
        <v>304</v>
      </c>
      <c r="B317" s="231">
        <f>IF(ISNUMBER(Log_Header[[#This Row],[BRACS_ID]]),Log_Header[[#This Row],[BRACS_ID]],"")</f>
        <v>21394</v>
      </c>
      <c r="C317" s="231" t="str">
        <f>IF(ISNUMBER(Log_Header[[#This Row],[Target_Depth]]),Log_Header[[#This Row],[Target_Depth]],"")</f>
        <v/>
      </c>
      <c r="D317" s="230"/>
      <c r="E317" s="231" t="str">
        <f>IF(ISBLANK(Table5[[#This Row],[SP]]),"",Log_Header[[#This Row],[Tbh]])</f>
        <v/>
      </c>
      <c r="F317" s="232" t="str">
        <f>IF(ISBLANK(Table5[[#This Row],[SP]]),"",Log_Header[[#This Row],[Ts]])</f>
        <v/>
      </c>
      <c r="G317" s="232" t="str">
        <f>IF(ISBLANK(Table5[[#This Row],[SP]]),"",Log_Header[[#This Row],[Dt]])</f>
        <v/>
      </c>
      <c r="H317" s="233" t="str">
        <f>IF(ISBLANK(Table5[[#This Row],[SP]]),"",Log_Header[[#This Row],[Gg]])</f>
        <v/>
      </c>
      <c r="I317" s="232" t="str">
        <f>IF(ISBLANK(Table5[[#This Row],[SP]]),"",Log_Header[[#This Row],[Df]])</f>
        <v/>
      </c>
      <c r="J317" s="234" t="str">
        <f>IFERROR((Table5[[#This Row],[Gg]]*Table5[[#This Row],[Df]])+Table5[[#This Row],[Ts]],"")</f>
        <v/>
      </c>
      <c r="K317" s="235" t="str">
        <f>IF(ISBLANK(Table5[[#This Row],[SP]]),"",Log_Header[[#This Row],[Rmf]])</f>
        <v/>
      </c>
      <c r="L317" s="236" t="str">
        <f>IF(ISNUMBER(Log_Header[[#This Row],[T-Rmf]]),Log_Header[[#This Row],[T-Rmf]],"")</f>
        <v/>
      </c>
      <c r="M317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7" s="237" t="str">
        <f>IFERROR(61+(0.133*Table5[[#This Row],[Tf]]),"")</f>
        <v/>
      </c>
      <c r="O317" s="238" t="str">
        <f>IFERROR(POWER(10,(Table5[[#This Row],[SP]]+Table5[[#This Row],[K]]*LOG10(Table5[[#This Row],[Rmf_Tf_Cor]]))/Table5[[#This Row],[K]]),"")</f>
        <v/>
      </c>
      <c r="P317" s="239" t="str">
        <f>IF(ISBLANK(Table5[[#This Row],[SP]]),"",Log_Header[[#This Row],[cf_H2O_Type]])</f>
        <v/>
      </c>
      <c r="Q317" s="238" t="str">
        <f>IFERROR(Table5[[#This Row],[Rwe]]*Table5[[#This Row],[cf_H2O_Type]],"")</f>
        <v/>
      </c>
      <c r="R317" s="238" t="str">
        <f>IFERROR(Table5[[#This Row],[Rw]]*Table5[[#This Row],[Tf]]/75,"")</f>
        <v/>
      </c>
      <c r="S317" s="237" t="str">
        <f>IFERROR(10000/Table5[[#This Row],[Rw_75]],"")</f>
        <v/>
      </c>
      <c r="T317" s="239" t="str">
        <f>IF(ISBLANK(Table5[[#This Row],[SP]]),"",Log_Header[[#This Row],[ct]])</f>
        <v/>
      </c>
      <c r="U317" s="240" t="str">
        <f>IFERROR(ROUND(Table5[[#This Row],[ct]]*Table5[[#This Row],[Cw_75]],-1),"")</f>
        <v/>
      </c>
    </row>
    <row r="318" spans="1:21" ht="12.75" customHeight="1" x14ac:dyDescent="0.25">
      <c r="A318" s="229">
        <f>IF(ISNUMBER(Log_Header[[#This Row],[Seq]]),Log_Header[[#This Row],[Seq]],"")</f>
        <v>305</v>
      </c>
      <c r="B318" s="231">
        <f>IF(ISNUMBER(Log_Header[[#This Row],[BRACS_ID]]),Log_Header[[#This Row],[BRACS_ID]],"")</f>
        <v>14866</v>
      </c>
      <c r="C318" s="231">
        <f>IF(ISNUMBER(Log_Header[[#This Row],[Target_Depth]]),Log_Header[[#This Row],[Target_Depth]],"")</f>
        <v>62</v>
      </c>
      <c r="D318" s="230"/>
      <c r="E318" s="231" t="str">
        <f>IF(ISBLANK(Table5[[#This Row],[SP]]),"",Log_Header[[#This Row],[Tbh]])</f>
        <v/>
      </c>
      <c r="F318" s="232" t="str">
        <f>IF(ISBLANK(Table5[[#This Row],[SP]]),"",Log_Header[[#This Row],[Ts]])</f>
        <v/>
      </c>
      <c r="G318" s="232" t="str">
        <f>IF(ISBLANK(Table5[[#This Row],[SP]]),"",Log_Header[[#This Row],[Dt]])</f>
        <v/>
      </c>
      <c r="H318" s="233" t="str">
        <f>IF(ISBLANK(Table5[[#This Row],[SP]]),"",Log_Header[[#This Row],[Gg]])</f>
        <v/>
      </c>
      <c r="I318" s="232" t="str">
        <f>IF(ISBLANK(Table5[[#This Row],[SP]]),"",Log_Header[[#This Row],[Df]])</f>
        <v/>
      </c>
      <c r="J318" s="234" t="str">
        <f>IFERROR((Table5[[#This Row],[Gg]]*Table5[[#This Row],[Df]])+Table5[[#This Row],[Ts]],"")</f>
        <v/>
      </c>
      <c r="K318" s="235" t="str">
        <f>IF(ISBLANK(Table5[[#This Row],[SP]]),"",Log_Header[[#This Row],[Rmf]])</f>
        <v/>
      </c>
      <c r="L318" s="236" t="str">
        <f>IF(ISNUMBER(Log_Header[[#This Row],[T-Rmf]]),Log_Header[[#This Row],[T-Rmf]],"")</f>
        <v/>
      </c>
      <c r="M318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8" s="237" t="str">
        <f>IFERROR(61+(0.133*Table5[[#This Row],[Tf]]),"")</f>
        <v/>
      </c>
      <c r="O318" s="238" t="str">
        <f>IFERROR(POWER(10,(Table5[[#This Row],[SP]]+Table5[[#This Row],[K]]*LOG10(Table5[[#This Row],[Rmf_Tf_Cor]]))/Table5[[#This Row],[K]]),"")</f>
        <v/>
      </c>
      <c r="P318" s="239" t="str">
        <f>IF(ISBLANK(Table5[[#This Row],[SP]]),"",Log_Header[[#This Row],[cf_H2O_Type]])</f>
        <v/>
      </c>
      <c r="Q318" s="238" t="str">
        <f>IFERROR(Table5[[#This Row],[Rwe]]*Table5[[#This Row],[cf_H2O_Type]],"")</f>
        <v/>
      </c>
      <c r="R318" s="238" t="str">
        <f>IFERROR(Table5[[#This Row],[Rw]]*Table5[[#This Row],[Tf]]/75,"")</f>
        <v/>
      </c>
      <c r="S318" s="237" t="str">
        <f>IFERROR(10000/Table5[[#This Row],[Rw_75]],"")</f>
        <v/>
      </c>
      <c r="T318" s="239" t="str">
        <f>IF(ISBLANK(Table5[[#This Row],[SP]]),"",Log_Header[[#This Row],[ct]])</f>
        <v/>
      </c>
      <c r="U318" s="240" t="str">
        <f>IFERROR(ROUND(Table5[[#This Row],[ct]]*Table5[[#This Row],[Cw_75]],-1),"")</f>
        <v/>
      </c>
    </row>
    <row r="319" spans="1:21" ht="12.75" customHeight="1" x14ac:dyDescent="0.25">
      <c r="A319" s="229">
        <f>IF(ISNUMBER(Log_Header[[#This Row],[Seq]]),Log_Header[[#This Row],[Seq]],"")</f>
        <v>306</v>
      </c>
      <c r="B319" s="231">
        <f>IF(ISNUMBER(Log_Header[[#This Row],[BRACS_ID]]),Log_Header[[#This Row],[BRACS_ID]],"")</f>
        <v>14866</v>
      </c>
      <c r="C319" s="231">
        <f>IF(ISNUMBER(Log_Header[[#This Row],[Target_Depth]]),Log_Header[[#This Row],[Target_Depth]],"")</f>
        <v>99</v>
      </c>
      <c r="D319" s="230"/>
      <c r="E319" s="231" t="str">
        <f>IF(ISBLANK(Table5[[#This Row],[SP]]),"",Log_Header[[#This Row],[Tbh]])</f>
        <v/>
      </c>
      <c r="F319" s="232" t="str">
        <f>IF(ISBLANK(Table5[[#This Row],[SP]]),"",Log_Header[[#This Row],[Ts]])</f>
        <v/>
      </c>
      <c r="G319" s="232" t="str">
        <f>IF(ISBLANK(Table5[[#This Row],[SP]]),"",Log_Header[[#This Row],[Dt]])</f>
        <v/>
      </c>
      <c r="H319" s="233" t="str">
        <f>IF(ISBLANK(Table5[[#This Row],[SP]]),"",Log_Header[[#This Row],[Gg]])</f>
        <v/>
      </c>
      <c r="I319" s="232" t="str">
        <f>IF(ISBLANK(Table5[[#This Row],[SP]]),"",Log_Header[[#This Row],[Df]])</f>
        <v/>
      </c>
      <c r="J319" s="234" t="str">
        <f>IFERROR((Table5[[#This Row],[Gg]]*Table5[[#This Row],[Df]])+Table5[[#This Row],[Ts]],"")</f>
        <v/>
      </c>
      <c r="K319" s="235" t="str">
        <f>IF(ISBLANK(Table5[[#This Row],[SP]]),"",Log_Header[[#This Row],[Rmf]])</f>
        <v/>
      </c>
      <c r="L319" s="236" t="str">
        <f>IF(ISNUMBER(Log_Header[[#This Row],[T-Rmf]]),Log_Header[[#This Row],[T-Rmf]],"")</f>
        <v/>
      </c>
      <c r="M319" s="237" t="str">
        <f>IFERROR(IF(Table5[[#This Row],[Rmf]]&lt;5,Table5[[#This Row],[Rmf]]*Table5[[#This Row],[T-Rmf]]/Table5[[#This Row],[Tf]],1.75*Table5[[#This Row],[Rmf]]*Table5[[#This Row],[Ts]]/Table5[[#This Row],[Tf]]),"")</f>
        <v/>
      </c>
      <c r="N319" s="237" t="str">
        <f>IFERROR(61+(0.133*Table5[[#This Row],[Tf]]),"")</f>
        <v/>
      </c>
      <c r="O319" s="238" t="str">
        <f>IFERROR(POWER(10,(Table5[[#This Row],[SP]]+Table5[[#This Row],[K]]*LOG10(Table5[[#This Row],[Rmf_Tf_Cor]]))/Table5[[#This Row],[K]]),"")</f>
        <v/>
      </c>
      <c r="P319" s="239" t="str">
        <f>IF(ISBLANK(Table5[[#This Row],[SP]]),"",Log_Header[[#This Row],[cf_H2O_Type]])</f>
        <v/>
      </c>
      <c r="Q319" s="238" t="str">
        <f>IFERROR(Table5[[#This Row],[Rwe]]*Table5[[#This Row],[cf_H2O_Type]],"")</f>
        <v/>
      </c>
      <c r="R319" s="238" t="str">
        <f>IFERROR(Table5[[#This Row],[Rw]]*Table5[[#This Row],[Tf]]/75,"")</f>
        <v/>
      </c>
      <c r="S319" s="237" t="str">
        <f>IFERROR(10000/Table5[[#This Row],[Rw_75]],"")</f>
        <v/>
      </c>
      <c r="T319" s="239" t="str">
        <f>IF(ISBLANK(Table5[[#This Row],[SP]]),"",Log_Header[[#This Row],[ct]])</f>
        <v/>
      </c>
      <c r="U319" s="240" t="str">
        <f>IFERROR(ROUND(Table5[[#This Row],[ct]]*Table5[[#This Row],[Cw_75]],-1),"")</f>
        <v/>
      </c>
    </row>
    <row r="320" spans="1:21" ht="12.75" customHeight="1" x14ac:dyDescent="0.25">
      <c r="A320" s="229">
        <f>IF(ISNUMBER(Log_Header[[#This Row],[Seq]]),Log_Header[[#This Row],[Seq]],"")</f>
        <v>307</v>
      </c>
      <c r="B320" s="231">
        <f>IF(ISNUMBER(Log_Header[[#This Row],[BRACS_ID]]),Log_Header[[#This Row],[BRACS_ID]],"")</f>
        <v>14866</v>
      </c>
      <c r="C320" s="231">
        <f>IF(ISNUMBER(Log_Header[[#This Row],[Target_Depth]]),Log_Header[[#This Row],[Target_Depth]],"")</f>
        <v>210</v>
      </c>
      <c r="D320" s="230"/>
      <c r="E320" s="231" t="str">
        <f>IF(ISBLANK(Table5[[#This Row],[SP]]),"",Log_Header[[#This Row],[Tbh]])</f>
        <v/>
      </c>
      <c r="F320" s="232" t="str">
        <f>IF(ISBLANK(Table5[[#This Row],[SP]]),"",Log_Header[[#This Row],[Ts]])</f>
        <v/>
      </c>
      <c r="G320" s="232" t="str">
        <f>IF(ISBLANK(Table5[[#This Row],[SP]]),"",Log_Header[[#This Row],[Dt]])</f>
        <v/>
      </c>
      <c r="H320" s="233" t="str">
        <f>IF(ISBLANK(Table5[[#This Row],[SP]]),"",Log_Header[[#This Row],[Gg]])</f>
        <v/>
      </c>
      <c r="I320" s="232" t="str">
        <f>IF(ISBLANK(Table5[[#This Row],[SP]]),"",Log_Header[[#This Row],[Df]])</f>
        <v/>
      </c>
      <c r="J320" s="234" t="str">
        <f>IFERROR((Table5[[#This Row],[Gg]]*Table5[[#This Row],[Df]])+Table5[[#This Row],[Ts]],"")</f>
        <v/>
      </c>
      <c r="K320" s="235" t="str">
        <f>IF(ISBLANK(Table5[[#This Row],[SP]]),"",Log_Header[[#This Row],[Rmf]])</f>
        <v/>
      </c>
      <c r="L320" s="236" t="str">
        <f>IF(ISNUMBER(Log_Header[[#This Row],[T-Rmf]]),Log_Header[[#This Row],[T-Rmf]],"")</f>
        <v/>
      </c>
      <c r="M320" s="237" t="str">
        <f>IFERROR(IF(Table5[[#This Row],[Rmf]]&lt;5,Table5[[#This Row],[Rmf]]*Table5[[#This Row],[T-Rmf]]/Table5[[#This Row],[Tf]],1.75*Table5[[#This Row],[Rmf]]*Table5[[#This Row],[Ts]]/Table5[[#This Row],[Tf]]),"")</f>
        <v/>
      </c>
      <c r="N320" s="237" t="str">
        <f>IFERROR(61+(0.133*Table5[[#This Row],[Tf]]),"")</f>
        <v/>
      </c>
      <c r="O320" s="238" t="str">
        <f>IFERROR(POWER(10,(Table5[[#This Row],[SP]]+Table5[[#This Row],[K]]*LOG10(Table5[[#This Row],[Rmf_Tf_Cor]]))/Table5[[#This Row],[K]]),"")</f>
        <v/>
      </c>
      <c r="P320" s="239" t="str">
        <f>IF(ISBLANK(Table5[[#This Row],[SP]]),"",Log_Header[[#This Row],[cf_H2O_Type]])</f>
        <v/>
      </c>
      <c r="Q320" s="238" t="str">
        <f>IFERROR(Table5[[#This Row],[Rwe]]*Table5[[#This Row],[cf_H2O_Type]],"")</f>
        <v/>
      </c>
      <c r="R320" s="238" t="str">
        <f>IFERROR(Table5[[#This Row],[Rw]]*Table5[[#This Row],[Tf]]/75,"")</f>
        <v/>
      </c>
      <c r="S320" s="237" t="str">
        <f>IFERROR(10000/Table5[[#This Row],[Rw_75]],"")</f>
        <v/>
      </c>
      <c r="T320" s="239" t="str">
        <f>IF(ISBLANK(Table5[[#This Row],[SP]]),"",Log_Header[[#This Row],[ct]])</f>
        <v/>
      </c>
      <c r="U320" s="240" t="str">
        <f>IFERROR(ROUND(Table5[[#This Row],[ct]]*Table5[[#This Row],[Cw_75]],-1),"")</f>
        <v/>
      </c>
    </row>
    <row r="321" spans="1:21" ht="12.75" customHeight="1" x14ac:dyDescent="0.25">
      <c r="A321" s="229">
        <f>IF(ISNUMBER(Log_Header[[#This Row],[Seq]]),Log_Header[[#This Row],[Seq]],"")</f>
        <v>308</v>
      </c>
      <c r="B321" s="231">
        <f>IF(ISNUMBER(Log_Header[[#This Row],[BRACS_ID]]),Log_Header[[#This Row],[BRACS_ID]],"")</f>
        <v>24552</v>
      </c>
      <c r="C321" s="231">
        <f>IF(ISNUMBER(Log_Header[[#This Row],[Target_Depth]]),Log_Header[[#This Row],[Target_Depth]],"")</f>
        <v>266</v>
      </c>
      <c r="D321" s="230">
        <v>8</v>
      </c>
      <c r="E321" s="231">
        <f>IF(ISBLANK(Table5[[#This Row],[SP]]),"",Log_Header[[#This Row],[Tbh]])</f>
        <v>130</v>
      </c>
      <c r="F321" s="232">
        <f>IF(ISBLANK(Table5[[#This Row],[SP]]),"",Log_Header[[#This Row],[Ts]])</f>
        <v>64</v>
      </c>
      <c r="G321" s="232">
        <f>IF(ISBLANK(Table5[[#This Row],[SP]]),"",Log_Header[[#This Row],[Dt]])</f>
        <v>4532</v>
      </c>
      <c r="H321" s="233">
        <f>IF(ISBLANK(Table5[[#This Row],[SP]]),"",Log_Header[[#This Row],[Gg]])</f>
        <v>1.4563106796116505E-2</v>
      </c>
      <c r="I321" s="232">
        <f>IF(ISBLANK(Table5[[#This Row],[SP]]),"",Log_Header[[#This Row],[Df]])</f>
        <v>252</v>
      </c>
      <c r="J321" s="234">
        <f>IFERROR((Table5[[#This Row],[Gg]]*Table5[[#This Row],[Df]])+Table5[[#This Row],[Ts]],"")</f>
        <v>67.669902912621353</v>
      </c>
      <c r="K321" s="235">
        <f>IF(ISBLANK(Table5[[#This Row],[SP]]),"",Log_Header[[#This Row],[Rmf]])</f>
        <v>3.2</v>
      </c>
      <c r="L321" s="236">
        <f>IF(ISNUMBER(Log_Header[[#This Row],[T-Rmf]]),Log_Header[[#This Row],[T-Rmf]],"")</f>
        <v>72</v>
      </c>
      <c r="M321" s="237">
        <f>IFERROR(IF(Table5[[#This Row],[Rmf]]&lt;5,Table5[[#This Row],[Rmf]]*Table5[[#This Row],[T-Rmf]]/Table5[[#This Row],[Tf]],1.75*Table5[[#This Row],[Rmf]]*Table5[[#This Row],[Ts]]/Table5[[#This Row],[Tf]]),"")</f>
        <v>3.4047632711621238</v>
      </c>
      <c r="N321" s="237">
        <f>IFERROR(61+(0.133*Table5[[#This Row],[Tf]]),"")</f>
        <v>70.000097087378634</v>
      </c>
      <c r="O321" s="238">
        <f>IFERROR(POWER(10,(Table5[[#This Row],[SP]]+Table5[[#This Row],[K]]*LOG10(Table5[[#This Row],[Rmf_Tf_Cor]]))/Table5[[#This Row],[K]]),"")</f>
        <v>4.4296812566383155</v>
      </c>
      <c r="P321" s="239">
        <f>IF(ISBLANK(Table5[[#This Row],[SP]]),"",Log_Header[[#This Row],[cf_H2O_Type]])</f>
        <v>1.33</v>
      </c>
      <c r="Q321" s="238">
        <f>IFERROR(Table5[[#This Row],[Rwe]]*Table5[[#This Row],[cf_H2O_Type]],"")</f>
        <v>5.8914760713289596</v>
      </c>
      <c r="R321" s="238">
        <f>IFERROR(Table5[[#This Row],[Rw]]*Table5[[#This Row],[Tf]]/75,"")</f>
        <v>5.3156748501181674</v>
      </c>
      <c r="S321" s="237">
        <f>IFERROR(10000/Table5[[#This Row],[Rw_75]],"")</f>
        <v>1881.2286834620256</v>
      </c>
      <c r="T321" s="239">
        <f>IF(ISBLANK(Table5[[#This Row],[SP]]),"",Log_Header[[#This Row],[ct]])</f>
        <v>0.5</v>
      </c>
      <c r="U321" s="240">
        <f>IFERROR(ROUND(Table5[[#This Row],[ct]]*Table5[[#This Row],[Cw_75]],-1),"")</f>
        <v>940</v>
      </c>
    </row>
    <row r="322" spans="1:21" ht="12.75" customHeight="1" x14ac:dyDescent="0.25">
      <c r="A322" s="229">
        <f>IF(ISNUMBER(Log_Header[[#This Row],[Seq]]),Log_Header[[#This Row],[Seq]],"")</f>
        <v>309</v>
      </c>
      <c r="B322" s="231">
        <f>IF(ISNUMBER(Log_Header[[#This Row],[BRACS_ID]]),Log_Header[[#This Row],[BRACS_ID]],"")</f>
        <v>24552</v>
      </c>
      <c r="C322" s="231">
        <f>IF(ISNUMBER(Log_Header[[#This Row],[Target_Depth]]),Log_Header[[#This Row],[Target_Depth]],"")</f>
        <v>395</v>
      </c>
      <c r="D322" s="230">
        <v>-17</v>
      </c>
      <c r="E322" s="231">
        <f>IF(ISBLANK(Table5[[#This Row],[SP]]),"",Log_Header[[#This Row],[Tbh]])</f>
        <v>130</v>
      </c>
      <c r="F322" s="232">
        <f>IF(ISBLANK(Table5[[#This Row],[SP]]),"",Log_Header[[#This Row],[Ts]])</f>
        <v>64</v>
      </c>
      <c r="G322" s="232">
        <f>IF(ISBLANK(Table5[[#This Row],[SP]]),"",Log_Header[[#This Row],[Dt]])</f>
        <v>4532</v>
      </c>
      <c r="H322" s="233">
        <f>IF(ISBLANK(Table5[[#This Row],[SP]]),"",Log_Header[[#This Row],[Gg]])</f>
        <v>1.4563106796116505E-2</v>
      </c>
      <c r="I322" s="232">
        <f>IF(ISBLANK(Table5[[#This Row],[SP]]),"",Log_Header[[#This Row],[Df]])</f>
        <v>381</v>
      </c>
      <c r="J322" s="234">
        <f>IFERROR((Table5[[#This Row],[Gg]]*Table5[[#This Row],[Df]])+Table5[[#This Row],[Ts]],"")</f>
        <v>69.548543689320383</v>
      </c>
      <c r="K322" s="235">
        <f>IF(ISBLANK(Table5[[#This Row],[SP]]),"",Log_Header[[#This Row],[Rmf]])</f>
        <v>3.2</v>
      </c>
      <c r="L322" s="236">
        <f>IF(ISNUMBER(Log_Header[[#This Row],[T-Rmf]]),Log_Header[[#This Row],[T-Rmf]],"")</f>
        <v>72</v>
      </c>
      <c r="M322" s="237">
        <f>IFERROR(IF(Table5[[#This Row],[Rmf]]&lt;5,Table5[[#This Row],[Rmf]]*Table5[[#This Row],[T-Rmf]]/Table5[[#This Row],[Tf]],1.75*Table5[[#This Row],[Rmf]]*Table5[[#This Row],[Ts]]/Table5[[#This Row],[Tf]]),"")</f>
        <v>3.312794025266979</v>
      </c>
      <c r="N322" s="237">
        <f>IFERROR(61+(0.133*Table5[[#This Row],[Tf]]),"")</f>
        <v>70.249956310679607</v>
      </c>
      <c r="O322" s="238">
        <f>IFERROR(POWER(10,(Table5[[#This Row],[SP]]+Table5[[#This Row],[K]]*LOG10(Table5[[#This Row],[Rmf_Tf_Cor]]))/Table5[[#This Row],[K]]),"")</f>
        <v>1.8975857099166409</v>
      </c>
      <c r="P322" s="239">
        <f>IF(ISBLANK(Table5[[#This Row],[SP]]),"",Log_Header[[#This Row],[cf_H2O_Type]])</f>
        <v>1.33</v>
      </c>
      <c r="Q322" s="238">
        <f>IFERROR(Table5[[#This Row],[Rwe]]*Table5[[#This Row],[cf_H2O_Type]],"")</f>
        <v>2.5237889941891325</v>
      </c>
      <c r="R322" s="238">
        <f>IFERROR(Table5[[#This Row],[Rw]]*Table5[[#This Row],[Tf]]/75,"")</f>
        <v>2.3403446549998512</v>
      </c>
      <c r="S322" s="237">
        <f>IFERROR(10000/Table5[[#This Row],[Rw_75]],"")</f>
        <v>4272.8749283300049</v>
      </c>
      <c r="T322" s="239">
        <f>IF(ISBLANK(Table5[[#This Row],[SP]]),"",Log_Header[[#This Row],[ct]])</f>
        <v>0.5</v>
      </c>
      <c r="U322" s="240">
        <f>IFERROR(ROUND(Table5[[#This Row],[ct]]*Table5[[#This Row],[Cw_75]],-1),"")</f>
        <v>2140</v>
      </c>
    </row>
    <row r="323" spans="1:21" ht="12.75" customHeight="1" x14ac:dyDescent="0.25">
      <c r="A323" s="229">
        <f>IF(ISNUMBER(Log_Header[[#This Row],[Seq]]),Log_Header[[#This Row],[Seq]],"")</f>
        <v>310</v>
      </c>
      <c r="B323" s="231">
        <f>IF(ISNUMBER(Log_Header[[#This Row],[BRACS_ID]]),Log_Header[[#This Row],[BRACS_ID]],"")</f>
        <v>22034</v>
      </c>
      <c r="C323" s="231">
        <f>IF(ISNUMBER(Log_Header[[#This Row],[Target_Depth]]),Log_Header[[#This Row],[Target_Depth]],"")</f>
        <v>343</v>
      </c>
      <c r="D323" s="230">
        <v>-10</v>
      </c>
      <c r="E323" s="231">
        <f>IF(ISBLANK(Table5[[#This Row],[SP]]),"",Log_Header[[#This Row],[Tbh]])</f>
        <v>141</v>
      </c>
      <c r="F323" s="232">
        <f>IF(ISBLANK(Table5[[#This Row],[SP]]),"",Log_Header[[#This Row],[Ts]])</f>
        <v>64</v>
      </c>
      <c r="G323" s="232">
        <f>IF(ISBLANK(Table5[[#This Row],[SP]]),"",Log_Header[[#This Row],[Dt]])</f>
        <v>4433</v>
      </c>
      <c r="H323" s="233">
        <f>IF(ISBLANK(Table5[[#This Row],[SP]]),"",Log_Header[[#This Row],[Gg]])</f>
        <v>1.7369727047146403E-2</v>
      </c>
      <c r="I323" s="232">
        <f>IF(ISBLANK(Table5[[#This Row],[SP]]),"",Log_Header[[#This Row],[Df]])</f>
        <v>336</v>
      </c>
      <c r="J323" s="234">
        <f>IFERROR((Table5[[#This Row],[Gg]]*Table5[[#This Row],[Df]])+Table5[[#This Row],[Ts]],"")</f>
        <v>69.836228287841195</v>
      </c>
      <c r="K323" s="235">
        <f>IF(ISBLANK(Table5[[#This Row],[SP]]),"",Log_Header[[#This Row],[Rmf]])</f>
        <v>6.8</v>
      </c>
      <c r="L323" s="236">
        <f>IF(ISNUMBER(Log_Header[[#This Row],[T-Rmf]]),Log_Header[[#This Row],[T-Rmf]],"")</f>
        <v>64</v>
      </c>
      <c r="M323" s="237">
        <f>IFERROR(IF(Table5[[#This Row],[Rmf]]&lt;5,Table5[[#This Row],[Rmf]]*Table5[[#This Row],[T-Rmf]]/Table5[[#This Row],[Tf]],1.75*Table5[[#This Row],[Rmf]]*Table5[[#This Row],[Ts]]/Table5[[#This Row],[Tf]]),"")</f>
        <v>10.905514496873224</v>
      </c>
      <c r="N323" s="237">
        <f>IFERROR(61+(0.133*Table5[[#This Row],[Tf]]),"")</f>
        <v>70.288218362282876</v>
      </c>
      <c r="O323" s="238">
        <f>IFERROR(POWER(10,(Table5[[#This Row],[SP]]+Table5[[#This Row],[K]]*LOG10(Table5[[#This Row],[Rmf_Tf_Cor]]))/Table5[[#This Row],[K]]),"")</f>
        <v>7.8591360213872354</v>
      </c>
      <c r="P323" s="239">
        <f>IF(ISBLANK(Table5[[#This Row],[SP]]),"",Log_Header[[#This Row],[cf_H2O_Type]])</f>
        <v>1</v>
      </c>
      <c r="Q323" s="238">
        <f>IFERROR(Table5[[#This Row],[Rwe]]*Table5[[#This Row],[cf_H2O_Type]],"")</f>
        <v>7.8591360213872354</v>
      </c>
      <c r="R323" s="238">
        <f>IFERROR(Table5[[#This Row],[Rw]]*Table5[[#This Row],[Tf]]/75,"")</f>
        <v>7.3180322311305996</v>
      </c>
      <c r="S323" s="237">
        <f>IFERROR(10000/Table5[[#This Row],[Rw_75]],"")</f>
        <v>1366.4875589725368</v>
      </c>
      <c r="T323" s="239">
        <f>IF(ISBLANK(Table5[[#This Row],[SP]]),"",Log_Header[[#This Row],[ct]])</f>
        <v>0.5</v>
      </c>
      <c r="U323" s="240">
        <f>IFERROR(ROUND(Table5[[#This Row],[ct]]*Table5[[#This Row],[Cw_75]],-1),"")</f>
        <v>680</v>
      </c>
    </row>
    <row r="324" spans="1:21" ht="12.75" customHeight="1" x14ac:dyDescent="0.25">
      <c r="A324" s="229">
        <f>IF(ISNUMBER(Log_Header[[#This Row],[Seq]]),Log_Header[[#This Row],[Seq]],"")</f>
        <v>311</v>
      </c>
      <c r="B324" s="231">
        <f>IF(ISNUMBER(Log_Header[[#This Row],[BRACS_ID]]),Log_Header[[#This Row],[BRACS_ID]],"")</f>
        <v>21961</v>
      </c>
      <c r="C324" s="231">
        <f>IF(ISNUMBER(Log_Header[[#This Row],[Target_Depth]]),Log_Header[[#This Row],[Target_Depth]],"")</f>
        <v>500</v>
      </c>
      <c r="D324" s="230">
        <v>-11</v>
      </c>
      <c r="E324" s="231">
        <f>IF(ISBLANK(Table5[[#This Row],[SP]]),"",Log_Header[[#This Row],[Tbh]])</f>
        <v>141</v>
      </c>
      <c r="F324" s="232">
        <f>IF(ISBLANK(Table5[[#This Row],[SP]]),"",Log_Header[[#This Row],[Ts]])</f>
        <v>64</v>
      </c>
      <c r="G324" s="232">
        <f>IF(ISBLANK(Table5[[#This Row],[SP]]),"",Log_Header[[#This Row],[Dt]])</f>
        <v>4924</v>
      </c>
      <c r="H324" s="233">
        <f>IF(ISBLANK(Table5[[#This Row],[SP]]),"",Log_Header[[#This Row],[Gg]])</f>
        <v>1.5637692932575144E-2</v>
      </c>
      <c r="I324" s="232">
        <f>IF(ISBLANK(Table5[[#This Row],[SP]]),"",Log_Header[[#This Row],[Df]])</f>
        <v>491</v>
      </c>
      <c r="J324" s="234">
        <f>IFERROR((Table5[[#This Row],[Gg]]*Table5[[#This Row],[Df]])+Table5[[#This Row],[Ts]],"")</f>
        <v>71.678107229894394</v>
      </c>
      <c r="K324" s="235">
        <f>IF(ISBLANK(Table5[[#This Row],[SP]]),"",Log_Header[[#This Row],[Rmf]])</f>
        <v>2.4</v>
      </c>
      <c r="L324" s="236">
        <f>IF(ISNUMBER(Log_Header[[#This Row],[T-Rmf]]),Log_Header[[#This Row],[T-Rmf]],"")</f>
        <v>91</v>
      </c>
      <c r="M324" s="237">
        <f>IFERROR(IF(Table5[[#This Row],[Rmf]]&lt;5,Table5[[#This Row],[Rmf]]*Table5[[#This Row],[T-Rmf]]/Table5[[#This Row],[Tf]],1.75*Table5[[#This Row],[Rmf]]*Table5[[#This Row],[Ts]]/Table5[[#This Row],[Tf]]),"")</f>
        <v>3.0469554573968036</v>
      </c>
      <c r="N324" s="237">
        <f>IFERROR(61+(0.133*Table5[[#This Row],[Tf]]),"")</f>
        <v>70.533188261575958</v>
      </c>
      <c r="O324" s="238">
        <f>IFERROR(POWER(10,(Table5[[#This Row],[SP]]+Table5[[#This Row],[K]]*LOG10(Table5[[#This Row],[Rmf_Tf_Cor]]))/Table5[[#This Row],[K]]),"")</f>
        <v>2.1277037219876247</v>
      </c>
      <c r="P324" s="239">
        <f>IF(ISBLANK(Table5[[#This Row],[SP]]),"",Log_Header[[#This Row],[cf_H2O_Type]])</f>
        <v>1.33</v>
      </c>
      <c r="Q324" s="238">
        <f>IFERROR(Table5[[#This Row],[Rwe]]*Table5[[#This Row],[cf_H2O_Type]],"")</f>
        <v>2.8298459502435409</v>
      </c>
      <c r="R324" s="238">
        <f>IFERROR(Table5[[#This Row],[Rw]]*Table5[[#This Row],[Tf]]/75,"")</f>
        <v>2.7045066862085188</v>
      </c>
      <c r="S324" s="237">
        <f>IFERROR(10000/Table5[[#This Row],[Rw_75]],"")</f>
        <v>3697.531993910181</v>
      </c>
      <c r="T324" s="239">
        <f>IF(ISBLANK(Table5[[#This Row],[SP]]),"",Log_Header[[#This Row],[ct]])</f>
        <v>0.5</v>
      </c>
      <c r="U324" s="240">
        <f>IFERROR(ROUND(Table5[[#This Row],[ct]]*Table5[[#This Row],[Cw_75]],-1),"")</f>
        <v>1850</v>
      </c>
    </row>
    <row r="325" spans="1:21" ht="12.75" customHeight="1" x14ac:dyDescent="0.25">
      <c r="A325" s="229" t="str">
        <f>IF(ISNUMBER(Log_Header[[#This Row],[Seq]]),Log_Header[[#This Row],[Seq]],"")</f>
        <v/>
      </c>
      <c r="B325" s="231" t="str">
        <f>IF(ISNUMBER(Log_Header[[#This Row],[BRACS_ID]]),Log_Header[[#This Row],[BRACS_ID]],"")</f>
        <v/>
      </c>
      <c r="C325" s="231" t="str">
        <f>IF(ISNUMBER(Log_Header[[#This Row],[Target_Depth]]),Log_Header[[#This Row],[Target_Depth]],"")</f>
        <v/>
      </c>
      <c r="D325" s="230"/>
      <c r="E325" s="231" t="str">
        <f>IF(ISBLANK(Table5[[#This Row],[SP]]),"",Log_Header[[#This Row],[Tbh]])</f>
        <v/>
      </c>
      <c r="F325" s="232" t="str">
        <f>IF(ISBLANK(Table5[[#This Row],[SP]]),"",Log_Header[[#This Row],[Ts]])</f>
        <v/>
      </c>
      <c r="G325" s="232" t="str">
        <f>IF(ISBLANK(Table5[[#This Row],[SP]]),"",Log_Header[[#This Row],[Dt]])</f>
        <v/>
      </c>
      <c r="H325" s="233" t="str">
        <f>IF(ISBLANK(Table5[[#This Row],[SP]]),"",Log_Header[[#This Row],[Gg]])</f>
        <v/>
      </c>
      <c r="I325" s="232" t="str">
        <f>IF(ISBLANK(Table5[[#This Row],[SP]]),"",Log_Header[[#This Row],[Df]])</f>
        <v/>
      </c>
      <c r="J325" s="234" t="str">
        <f>IFERROR((Table5[[#This Row],[Gg]]*Table5[[#This Row],[Df]])+Table5[[#This Row],[Ts]],"")</f>
        <v/>
      </c>
      <c r="K325" s="235" t="str">
        <f>IF(ISBLANK(Table5[[#This Row],[SP]]),"",Log_Header[[#This Row],[Rmf]])</f>
        <v/>
      </c>
      <c r="L325" s="236" t="str">
        <f>IF(ISNUMBER(Log_Header[[#This Row],[T-Rmf]]),Log_Header[[#This Row],[T-Rmf]],"")</f>
        <v/>
      </c>
      <c r="M325" s="237" t="str">
        <f>IFERROR(IF(Table5[[#This Row],[Rmf]]&lt;5,Table5[[#This Row],[Rmf]]*Table5[[#This Row],[T-Rmf]]/Table5[[#This Row],[Tf]],1.75*Table5[[#This Row],[Rmf]]*Table5[[#This Row],[Ts]]/Table5[[#This Row],[Tf]]),"")</f>
        <v/>
      </c>
      <c r="N325" s="237" t="str">
        <f>IFERROR(61+(0.133*Table5[[#This Row],[Tf]]),"")</f>
        <v/>
      </c>
      <c r="O325" s="238" t="str">
        <f>IFERROR(POWER(10,(Table5[[#This Row],[SP]]+Table5[[#This Row],[K]]*LOG10(Table5[[#This Row],[Rmf_Tf_Cor]]))/Table5[[#This Row],[K]]),"")</f>
        <v/>
      </c>
      <c r="P325" s="239" t="str">
        <f>IF(ISBLANK(Table5[[#This Row],[SP]]),"",Log_Header[[#This Row],[cf_H2O_Type]])</f>
        <v/>
      </c>
      <c r="Q325" s="238" t="str">
        <f>IFERROR(Table5[[#This Row],[Rwe]]*Table5[[#This Row],[cf_H2O_Type]],"")</f>
        <v/>
      </c>
      <c r="R325" s="238" t="str">
        <f>IFERROR(Table5[[#This Row],[Rw]]*Table5[[#This Row],[Tf]]/75,"")</f>
        <v/>
      </c>
      <c r="S325" s="237" t="str">
        <f>IFERROR(10000/Table5[[#This Row],[Rw_75]],"")</f>
        <v/>
      </c>
      <c r="T325" s="239" t="str">
        <f>IF(ISBLANK(Table5[[#This Row],[SP]]),"",Log_Header[[#This Row],[ct]])</f>
        <v/>
      </c>
      <c r="U325" s="240" t="str">
        <f>IFERROR(ROUND(Table5[[#This Row],[ct]]*Table5[[#This Row],[Cw_75]],-1),"")</f>
        <v/>
      </c>
    </row>
    <row r="326" spans="1:21" ht="12.75" customHeight="1" x14ac:dyDescent="0.25">
      <c r="A326" s="229">
        <f>IF(ISNUMBER(Log_Header[[#This Row],[Seq]]),Log_Header[[#This Row],[Seq]],"")</f>
        <v>312</v>
      </c>
      <c r="B326" s="231">
        <f>IF(ISNUMBER(Log_Header[[#This Row],[BRACS_ID]]),Log_Header[[#This Row],[BRACS_ID]],"")</f>
        <v>21961</v>
      </c>
      <c r="C326" s="231">
        <f>IF(ISNUMBER(Log_Header[[#This Row],[Target_Depth]]),Log_Header[[#This Row],[Target_Depth]],"")</f>
        <v>534</v>
      </c>
      <c r="D326" s="230">
        <v>-18</v>
      </c>
      <c r="E326" s="231">
        <f>IF(ISBLANK(Table5[[#This Row],[SP]]),"",Log_Header[[#This Row],[Tbh]])</f>
        <v>141</v>
      </c>
      <c r="F326" s="232">
        <f>IF(ISBLANK(Table5[[#This Row],[SP]]),"",Log_Header[[#This Row],[Ts]])</f>
        <v>64</v>
      </c>
      <c r="G326" s="232">
        <f>IF(ISBLANK(Table5[[#This Row],[SP]]),"",Log_Header[[#This Row],[Dt]])</f>
        <v>4924</v>
      </c>
      <c r="H326" s="233">
        <f>IF(ISBLANK(Table5[[#This Row],[SP]]),"",Log_Header[[#This Row],[Gg]])</f>
        <v>1.5637692932575144E-2</v>
      </c>
      <c r="I326" s="232">
        <f>IF(ISBLANK(Table5[[#This Row],[SP]]),"",Log_Header[[#This Row],[Df]])</f>
        <v>525</v>
      </c>
      <c r="J326" s="234">
        <f>IFERROR((Table5[[#This Row],[Gg]]*Table5[[#This Row],[Df]])+Table5[[#This Row],[Ts]],"")</f>
        <v>72.209788789601944</v>
      </c>
      <c r="K326" s="235">
        <f>IF(ISBLANK(Table5[[#This Row],[SP]]),"",Log_Header[[#This Row],[Rmf]])</f>
        <v>2.4</v>
      </c>
      <c r="L326" s="236">
        <f>IF(ISNUMBER(Log_Header[[#This Row],[T-Rmf]]),Log_Header[[#This Row],[T-Rmf]],"")</f>
        <v>91</v>
      </c>
      <c r="M326" s="237">
        <f>IFERROR(IF(Table5[[#This Row],[Rmf]]&lt;5,Table5[[#This Row],[Rmf]]*Table5[[#This Row],[T-Rmf]]/Table5[[#This Row],[Tf]],1.75*Table5[[#This Row],[Rmf]]*Table5[[#This Row],[Ts]]/Table5[[#This Row],[Tf]]),"")</f>
        <v>3.0245206870269801</v>
      </c>
      <c r="N326" s="237">
        <f>IFERROR(61+(0.133*Table5[[#This Row],[Tf]]),"")</f>
        <v>70.603901909017054</v>
      </c>
      <c r="O326" s="238">
        <f>IFERROR(POWER(10,(Table5[[#This Row],[SP]]+Table5[[#This Row],[K]]*LOG10(Table5[[#This Row],[Rmf_Tf_Cor]]))/Table5[[#This Row],[K]]),"")</f>
        <v>1.6815629982783216</v>
      </c>
      <c r="P326" s="239">
        <f>IF(ISBLANK(Table5[[#This Row],[SP]]),"",Log_Header[[#This Row],[cf_H2O_Type]])</f>
        <v>1.33</v>
      </c>
      <c r="Q326" s="238">
        <f>IFERROR(Table5[[#This Row],[Rwe]]*Table5[[#This Row],[cf_H2O_Type]],"")</f>
        <v>2.2364787877101677</v>
      </c>
      <c r="R326" s="238">
        <f>IFERROR(Table5[[#This Row],[Rw]]*Table5[[#This Row],[Tf]]/75,"")</f>
        <v>2.1532754785730162</v>
      </c>
      <c r="S326" s="237">
        <f>IFERROR(10000/Table5[[#This Row],[Rw_75]],"")</f>
        <v>4644.0876234874686</v>
      </c>
      <c r="T326" s="239">
        <f>IF(ISBLANK(Table5[[#This Row],[SP]]),"",Log_Header[[#This Row],[ct]])</f>
        <v>0.5</v>
      </c>
      <c r="U326" s="240">
        <f>IFERROR(ROUND(Table5[[#This Row],[ct]]*Table5[[#This Row],[Cw_75]],-1),"")</f>
        <v>2320</v>
      </c>
    </row>
    <row r="327" spans="1:21" ht="12.75" customHeight="1" x14ac:dyDescent="0.25">
      <c r="A327" s="229" t="str">
        <f>IF(ISNUMBER(Log_Header[[#This Row],[Seq]]),Log_Header[[#This Row],[Seq]],"")</f>
        <v/>
      </c>
      <c r="B327" s="231" t="str">
        <f>IF(ISNUMBER(Log_Header[[#This Row],[BRACS_ID]]),Log_Header[[#This Row],[BRACS_ID]],"")</f>
        <v/>
      </c>
      <c r="C327" s="231" t="str">
        <f>IF(ISNUMBER(Log_Header[[#This Row],[Target_Depth]]),Log_Header[[#This Row],[Target_Depth]],"")</f>
        <v/>
      </c>
      <c r="D327" s="230"/>
      <c r="E327" s="231" t="str">
        <f>IF(ISBLANK(Table5[[#This Row],[SP]]),"",Log_Header[[#This Row],[Tbh]])</f>
        <v/>
      </c>
      <c r="F327" s="232" t="str">
        <f>IF(ISBLANK(Table5[[#This Row],[SP]]),"",Log_Header[[#This Row],[Ts]])</f>
        <v/>
      </c>
      <c r="G327" s="232" t="str">
        <f>IF(ISBLANK(Table5[[#This Row],[SP]]),"",Log_Header[[#This Row],[Dt]])</f>
        <v/>
      </c>
      <c r="H327" s="233" t="str">
        <f>IF(ISBLANK(Table5[[#This Row],[SP]]),"",Log_Header[[#This Row],[Gg]])</f>
        <v/>
      </c>
      <c r="I327" s="232" t="str">
        <f>IF(ISBLANK(Table5[[#This Row],[SP]]),"",Log_Header[[#This Row],[Df]])</f>
        <v/>
      </c>
      <c r="J327" s="234" t="str">
        <f>IFERROR((Table5[[#This Row],[Gg]]*Table5[[#This Row],[Df]])+Table5[[#This Row],[Ts]],"")</f>
        <v/>
      </c>
      <c r="K327" s="235" t="str">
        <f>IF(ISBLANK(Table5[[#This Row],[SP]]),"",Log_Header[[#This Row],[Rmf]])</f>
        <v/>
      </c>
      <c r="L327" s="236" t="str">
        <f>IF(ISNUMBER(Log_Header[[#This Row],[T-Rmf]]),Log_Header[[#This Row],[T-Rmf]],"")</f>
        <v/>
      </c>
      <c r="M327" s="237" t="str">
        <f>IFERROR(IF(Table5[[#This Row],[Rmf]]&lt;5,Table5[[#This Row],[Rmf]]*Table5[[#This Row],[T-Rmf]]/Table5[[#This Row],[Tf]],1.75*Table5[[#This Row],[Rmf]]*Table5[[#This Row],[Ts]]/Table5[[#This Row],[Tf]]),"")</f>
        <v/>
      </c>
      <c r="N327" s="237" t="str">
        <f>IFERROR(61+(0.133*Table5[[#This Row],[Tf]]),"")</f>
        <v/>
      </c>
      <c r="O327" s="238" t="str">
        <f>IFERROR(POWER(10,(Table5[[#This Row],[SP]]+Table5[[#This Row],[K]]*LOG10(Table5[[#This Row],[Rmf_Tf_Cor]]))/Table5[[#This Row],[K]]),"")</f>
        <v/>
      </c>
      <c r="P327" s="239" t="str">
        <f>IF(ISBLANK(Table5[[#This Row],[SP]]),"",Log_Header[[#This Row],[cf_H2O_Type]])</f>
        <v/>
      </c>
      <c r="Q327" s="238" t="str">
        <f>IFERROR(Table5[[#This Row],[Rwe]]*Table5[[#This Row],[cf_H2O_Type]],"")</f>
        <v/>
      </c>
      <c r="R327" s="238" t="str">
        <f>IFERROR(Table5[[#This Row],[Rw]]*Table5[[#This Row],[Tf]]/75,"")</f>
        <v/>
      </c>
      <c r="S327" s="237" t="str">
        <f>IFERROR(10000/Table5[[#This Row],[Rw_75]],"")</f>
        <v/>
      </c>
      <c r="T327" s="239" t="str">
        <f>IF(ISBLANK(Table5[[#This Row],[SP]]),"",Log_Header[[#This Row],[ct]])</f>
        <v/>
      </c>
      <c r="U327" s="240" t="str">
        <f>IFERROR(ROUND(Table5[[#This Row],[ct]]*Table5[[#This Row],[Cw_75]],-1),"")</f>
        <v/>
      </c>
    </row>
    <row r="328" spans="1:21" ht="12.75" customHeight="1" x14ac:dyDescent="0.25">
      <c r="A328" s="229">
        <f>IF(ISNUMBER(Log_Header[[#This Row],[Seq]]),Log_Header[[#This Row],[Seq]],"")</f>
        <v>313</v>
      </c>
      <c r="B328" s="231">
        <f>IF(ISNUMBER(Log_Header[[#This Row],[BRACS_ID]]),Log_Header[[#This Row],[BRACS_ID]],"")</f>
        <v>21961</v>
      </c>
      <c r="C328" s="231">
        <f>IF(ISNUMBER(Log_Header[[#This Row],[Target_Depth]]),Log_Header[[#This Row],[Target_Depth]],"")</f>
        <v>655</v>
      </c>
      <c r="D328" s="230">
        <v>-20</v>
      </c>
      <c r="E328" s="231">
        <f>IF(ISBLANK(Table5[[#This Row],[SP]]),"",Log_Header[[#This Row],[Tbh]])</f>
        <v>141</v>
      </c>
      <c r="F328" s="232">
        <f>IF(ISBLANK(Table5[[#This Row],[SP]]),"",Log_Header[[#This Row],[Ts]])</f>
        <v>64</v>
      </c>
      <c r="G328" s="232">
        <f>IF(ISBLANK(Table5[[#This Row],[SP]]),"",Log_Header[[#This Row],[Dt]])</f>
        <v>4924</v>
      </c>
      <c r="H328" s="233">
        <f>IF(ISBLANK(Table5[[#This Row],[SP]]),"",Log_Header[[#This Row],[Gg]])</f>
        <v>1.5637692932575144E-2</v>
      </c>
      <c r="I328" s="232">
        <f>IF(ISBLANK(Table5[[#This Row],[SP]]),"",Log_Header[[#This Row],[Df]])</f>
        <v>646</v>
      </c>
      <c r="J328" s="234">
        <f>IFERROR((Table5[[#This Row],[Gg]]*Table5[[#This Row],[Df]])+Table5[[#This Row],[Ts]],"")</f>
        <v>74.101949634443542</v>
      </c>
      <c r="K328" s="235">
        <f>IF(ISBLANK(Table5[[#This Row],[SP]]),"",Log_Header[[#This Row],[Rmf]])</f>
        <v>2.4</v>
      </c>
      <c r="L328" s="236">
        <f>IF(ISNUMBER(Log_Header[[#This Row],[T-Rmf]]),Log_Header[[#This Row],[T-Rmf]],"")</f>
        <v>91</v>
      </c>
      <c r="M328" s="237">
        <f>IFERROR(IF(Table5[[#This Row],[Rmf]]&lt;5,Table5[[#This Row],[Rmf]]*Table5[[#This Row],[T-Rmf]]/Table5[[#This Row],[Tf]],1.75*Table5[[#This Row],[Rmf]]*Table5[[#This Row],[Ts]]/Table5[[#This Row],[Tf]]),"")</f>
        <v>2.9472908753062668</v>
      </c>
      <c r="N328" s="237">
        <f>IFERROR(61+(0.133*Table5[[#This Row],[Tf]]),"")</f>
        <v>70.855559301380993</v>
      </c>
      <c r="O328" s="238">
        <f>IFERROR(POWER(10,(Table5[[#This Row],[SP]]+Table5[[#This Row],[K]]*LOG10(Table5[[#This Row],[Rmf_Tf_Cor]]))/Table5[[#This Row],[K]]),"")</f>
        <v>1.5387165566037948</v>
      </c>
      <c r="P328" s="239">
        <f>IF(ISBLANK(Table5[[#This Row],[SP]]),"",Log_Header[[#This Row],[cf_H2O_Type]])</f>
        <v>1</v>
      </c>
      <c r="Q328" s="238">
        <f>IFERROR(Table5[[#This Row],[Rwe]]*Table5[[#This Row],[cf_H2O_Type]],"")</f>
        <v>1.5387165566037948</v>
      </c>
      <c r="R328" s="238">
        <f>IFERROR(Table5[[#This Row],[Rw]]*Table5[[#This Row],[Tf]]/75,"")</f>
        <v>1.5202919570551841</v>
      </c>
      <c r="S328" s="237">
        <f>IFERROR(10000/Table5[[#This Row],[Rw_75]],"")</f>
        <v>6577.6839465559424</v>
      </c>
      <c r="T328" s="239">
        <f>IF(ISBLANK(Table5[[#This Row],[SP]]),"",Log_Header[[#This Row],[ct]])</f>
        <v>0.5</v>
      </c>
      <c r="U328" s="240">
        <f>IFERROR(ROUND(Table5[[#This Row],[ct]]*Table5[[#This Row],[Cw_75]],-1),"")</f>
        <v>3290</v>
      </c>
    </row>
    <row r="329" spans="1:21" ht="12.75" customHeight="1" x14ac:dyDescent="0.25">
      <c r="A329" s="229">
        <f>IF(ISNUMBER(Log_Header[[#This Row],[Seq]]),Log_Header[[#This Row],[Seq]],"")</f>
        <v>314</v>
      </c>
      <c r="B329" s="231">
        <f>IF(ISNUMBER(Log_Header[[#This Row],[BRACS_ID]]),Log_Header[[#This Row],[BRACS_ID]],"")</f>
        <v>21991</v>
      </c>
      <c r="C329" s="231">
        <f>IF(ISNUMBER(Log_Header[[#This Row],[Target_Depth]]),Log_Header[[#This Row],[Target_Depth]],"")</f>
        <v>410</v>
      </c>
      <c r="D329" s="230">
        <v>-20</v>
      </c>
      <c r="E329" s="231">
        <f>IF(ISBLANK(Table5[[#This Row],[SP]]),"",Log_Header[[#This Row],[Tbh]])</f>
        <v>140</v>
      </c>
      <c r="F329" s="232">
        <f>IF(ISBLANK(Table5[[#This Row],[SP]]),"",Log_Header[[#This Row],[Ts]])</f>
        <v>64</v>
      </c>
      <c r="G329" s="232">
        <f>IF(ISBLANK(Table5[[#This Row],[SP]]),"",Log_Header[[#This Row],[Dt]])</f>
        <v>5012</v>
      </c>
      <c r="H329" s="233">
        <f>IF(ISBLANK(Table5[[#This Row],[SP]]),"",Log_Header[[#This Row],[Gg]])</f>
        <v>1.5163607342378291E-2</v>
      </c>
      <c r="I329" s="232">
        <f>IF(ISBLANK(Table5[[#This Row],[SP]]),"",Log_Header[[#This Row],[Df]])</f>
        <v>403</v>
      </c>
      <c r="J329" s="234">
        <f>IFERROR((Table5[[#This Row],[Gg]]*Table5[[#This Row],[Df]])+Table5[[#This Row],[Ts]],"")</f>
        <v>70.110933758978447</v>
      </c>
      <c r="K329" s="235">
        <f>IF(ISBLANK(Table5[[#This Row],[SP]]),"",Log_Header[[#This Row],[Rmf]])</f>
        <v>3.8</v>
      </c>
      <c r="L329" s="236">
        <f>IF(ISNUMBER(Log_Header[[#This Row],[T-Rmf]]),Log_Header[[#This Row],[T-Rmf]],"")</f>
        <v>80</v>
      </c>
      <c r="M329" s="237">
        <f>IFERROR(IF(Table5[[#This Row],[Rmf]]&lt;5,Table5[[#This Row],[Rmf]]*Table5[[#This Row],[T-Rmf]]/Table5[[#This Row],[Tf]],1.75*Table5[[#This Row],[Rmf]]*Table5[[#This Row],[Ts]]/Table5[[#This Row],[Tf]]),"")</f>
        <v>4.3359856116745785</v>
      </c>
      <c r="N329" s="237">
        <f>IFERROR(61+(0.133*Table5[[#This Row],[Tf]]),"")</f>
        <v>70.32475418994413</v>
      </c>
      <c r="O329" s="238">
        <f>IFERROR(POWER(10,(Table5[[#This Row],[SP]]+Table5[[#This Row],[K]]*LOG10(Table5[[#This Row],[Rmf_Tf_Cor]]))/Table5[[#This Row],[K]]),"")</f>
        <v>2.2526460231005414</v>
      </c>
      <c r="P329" s="239">
        <f>IF(ISBLANK(Table5[[#This Row],[SP]]),"",Log_Header[[#This Row],[cf_H2O_Type]])</f>
        <v>1</v>
      </c>
      <c r="Q329" s="238">
        <f>IFERROR(Table5[[#This Row],[Rwe]]*Table5[[#This Row],[cf_H2O_Type]],"")</f>
        <v>2.2526460231005414</v>
      </c>
      <c r="R329" s="238">
        <f>IFERROR(Table5[[#This Row],[Rw]]*Table5[[#This Row],[Tf]]/75,"")</f>
        <v>2.1058015481070438</v>
      </c>
      <c r="S329" s="237">
        <f>IFERROR(10000/Table5[[#This Row],[Rw_75]],"")</f>
        <v>4748.7855676567642</v>
      </c>
      <c r="T329" s="239">
        <f>IF(ISBLANK(Table5[[#This Row],[SP]]),"",Log_Header[[#This Row],[ct]])</f>
        <v>0.5</v>
      </c>
      <c r="U329" s="240">
        <f>IFERROR(ROUND(Table5[[#This Row],[ct]]*Table5[[#This Row],[Cw_75]],-1),"")</f>
        <v>2370</v>
      </c>
    </row>
    <row r="330" spans="1:21" ht="12.75" customHeight="1" x14ac:dyDescent="0.25">
      <c r="A330" s="229">
        <f>IF(ISNUMBER(Log_Header[[#This Row],[Seq]]),Log_Header[[#This Row],[Seq]],"")</f>
        <v>315</v>
      </c>
      <c r="B330" s="231">
        <f>IF(ISNUMBER(Log_Header[[#This Row],[BRACS_ID]]),Log_Header[[#This Row],[BRACS_ID]],"")</f>
        <v>21991</v>
      </c>
      <c r="C330" s="231">
        <f>IF(ISNUMBER(Log_Header[[#This Row],[Target_Depth]]),Log_Header[[#This Row],[Target_Depth]],"")</f>
        <v>510</v>
      </c>
      <c r="D330" s="230">
        <v>-20.399999999999999</v>
      </c>
      <c r="E330" s="231">
        <f>IF(ISBLANK(Table5[[#This Row],[SP]]),"",Log_Header[[#This Row],[Tbh]])</f>
        <v>140</v>
      </c>
      <c r="F330" s="232">
        <f>IF(ISBLANK(Table5[[#This Row],[SP]]),"",Log_Header[[#This Row],[Ts]])</f>
        <v>64</v>
      </c>
      <c r="G330" s="232">
        <f>IF(ISBLANK(Table5[[#This Row],[SP]]),"",Log_Header[[#This Row],[Dt]])</f>
        <v>5012</v>
      </c>
      <c r="H330" s="233">
        <f>IF(ISBLANK(Table5[[#This Row],[SP]]),"",Log_Header[[#This Row],[Gg]])</f>
        <v>1.5163607342378291E-2</v>
      </c>
      <c r="I330" s="232">
        <f>IF(ISBLANK(Table5[[#This Row],[SP]]),"",Log_Header[[#This Row],[Df]])</f>
        <v>503</v>
      </c>
      <c r="J330" s="234">
        <f>IFERROR((Table5[[#This Row],[Gg]]*Table5[[#This Row],[Df]])+Table5[[#This Row],[Ts]],"")</f>
        <v>71.627294493216283</v>
      </c>
      <c r="K330" s="235">
        <f>IF(ISBLANK(Table5[[#This Row],[SP]]),"",Log_Header[[#This Row],[Rmf]])</f>
        <v>3.8</v>
      </c>
      <c r="L330" s="236">
        <f>IF(ISNUMBER(Log_Header[[#This Row],[T-Rmf]]),Log_Header[[#This Row],[T-Rmf]],"")</f>
        <v>80</v>
      </c>
      <c r="M330" s="237">
        <f>IFERROR(IF(Table5[[#This Row],[Rmf]]&lt;5,Table5[[#This Row],[Rmf]]*Table5[[#This Row],[T-Rmf]]/Table5[[#This Row],[Tf]],1.75*Table5[[#This Row],[Rmf]]*Table5[[#This Row],[Ts]]/Table5[[#This Row],[Tf]]),"")</f>
        <v>4.244192135845525</v>
      </c>
      <c r="N330" s="237">
        <f>IFERROR(61+(0.133*Table5[[#This Row],[Tf]]),"")</f>
        <v>70.526430167597766</v>
      </c>
      <c r="O330" s="238">
        <f>IFERROR(POWER(10,(Table5[[#This Row],[SP]]+Table5[[#This Row],[K]]*LOG10(Table5[[#This Row],[Rmf_Tf_Cor]]))/Table5[[#This Row],[K]]),"")</f>
        <v>2.1804281189190835</v>
      </c>
      <c r="P330" s="239">
        <f>IF(ISBLANK(Table5[[#This Row],[SP]]),"",Log_Header[[#This Row],[cf_H2O_Type]])</f>
        <v>1</v>
      </c>
      <c r="Q330" s="238">
        <f>IFERROR(Table5[[#This Row],[Rwe]]*Table5[[#This Row],[cf_H2O_Type]],"")</f>
        <v>2.1804281189190835</v>
      </c>
      <c r="R330" s="238">
        <f>IFERROR(Table5[[#This Row],[Rw]]*Table5[[#This Row],[Tf]]/75,"")</f>
        <v>2.0823755599347575</v>
      </c>
      <c r="S330" s="237">
        <f>IFERROR(10000/Table5[[#This Row],[Rw_75]],"")</f>
        <v>4802.2077248703918</v>
      </c>
      <c r="T330" s="239">
        <f>IF(ISBLANK(Table5[[#This Row],[SP]]),"",Log_Header[[#This Row],[ct]])</f>
        <v>0.5</v>
      </c>
      <c r="U330" s="240">
        <f>IFERROR(ROUND(Table5[[#This Row],[ct]]*Table5[[#This Row],[Cw_75]],-1),"")</f>
        <v>2400</v>
      </c>
    </row>
    <row r="331" spans="1:21" ht="12.75" customHeight="1" x14ac:dyDescent="0.25">
      <c r="A331" s="229" t="str">
        <f>IF(ISNUMBER(Log_Header[[#This Row],[Seq]]),Log_Header[[#This Row],[Seq]],"")</f>
        <v/>
      </c>
      <c r="B331" s="231" t="str">
        <f>IF(ISNUMBER(Log_Header[[#This Row],[BRACS_ID]]),Log_Header[[#This Row],[BRACS_ID]],"")</f>
        <v/>
      </c>
      <c r="C331" s="231" t="str">
        <f>IF(ISNUMBER(Log_Header[[#This Row],[Target_Depth]]),Log_Header[[#This Row],[Target_Depth]],"")</f>
        <v/>
      </c>
      <c r="D331" s="230"/>
      <c r="E331" s="231" t="str">
        <f>IF(ISBLANK(Table5[[#This Row],[SP]]),"",Log_Header[[#This Row],[Tbh]])</f>
        <v/>
      </c>
      <c r="F331" s="232" t="str">
        <f>IF(ISBLANK(Table5[[#This Row],[SP]]),"",Log_Header[[#This Row],[Ts]])</f>
        <v/>
      </c>
      <c r="G331" s="232" t="str">
        <f>IF(ISBLANK(Table5[[#This Row],[SP]]),"",Log_Header[[#This Row],[Dt]])</f>
        <v/>
      </c>
      <c r="H331" s="233" t="str">
        <f>IF(ISBLANK(Table5[[#This Row],[SP]]),"",Log_Header[[#This Row],[Gg]])</f>
        <v/>
      </c>
      <c r="I331" s="232" t="str">
        <f>IF(ISBLANK(Table5[[#This Row],[SP]]),"",Log_Header[[#This Row],[Df]])</f>
        <v/>
      </c>
      <c r="J331" s="234" t="str">
        <f>IFERROR((Table5[[#This Row],[Gg]]*Table5[[#This Row],[Df]])+Table5[[#This Row],[Ts]],"")</f>
        <v/>
      </c>
      <c r="K331" s="235" t="str">
        <f>IF(ISBLANK(Table5[[#This Row],[SP]]),"",Log_Header[[#This Row],[Rmf]])</f>
        <v/>
      </c>
      <c r="L331" s="236" t="str">
        <f>IF(ISNUMBER(Log_Header[[#This Row],[T-Rmf]]),Log_Header[[#This Row],[T-Rmf]],"")</f>
        <v/>
      </c>
      <c r="M331" s="237" t="str">
        <f>IFERROR(IF(Table5[[#This Row],[Rmf]]&lt;5,Table5[[#This Row],[Rmf]]*Table5[[#This Row],[T-Rmf]]/Table5[[#This Row],[Tf]],1.75*Table5[[#This Row],[Rmf]]*Table5[[#This Row],[Ts]]/Table5[[#This Row],[Tf]]),"")</f>
        <v/>
      </c>
      <c r="N331" s="237" t="str">
        <f>IFERROR(61+(0.133*Table5[[#This Row],[Tf]]),"")</f>
        <v/>
      </c>
      <c r="O331" s="238" t="str">
        <f>IFERROR(POWER(10,(Table5[[#This Row],[SP]]+Table5[[#This Row],[K]]*LOG10(Table5[[#This Row],[Rmf_Tf_Cor]]))/Table5[[#This Row],[K]]),"")</f>
        <v/>
      </c>
      <c r="P331" s="239" t="str">
        <f>IF(ISBLANK(Table5[[#This Row],[SP]]),"",Log_Header[[#This Row],[cf_H2O_Type]])</f>
        <v/>
      </c>
      <c r="Q331" s="238" t="str">
        <f>IFERROR(Table5[[#This Row],[Rwe]]*Table5[[#This Row],[cf_H2O_Type]],"")</f>
        <v/>
      </c>
      <c r="R331" s="238" t="str">
        <f>IFERROR(Table5[[#This Row],[Rw]]*Table5[[#This Row],[Tf]]/75,"")</f>
        <v/>
      </c>
      <c r="S331" s="237" t="str">
        <f>IFERROR(10000/Table5[[#This Row],[Rw_75]],"")</f>
        <v/>
      </c>
      <c r="T331" s="239" t="str">
        <f>IF(ISBLANK(Table5[[#This Row],[SP]]),"",Log_Header[[#This Row],[ct]])</f>
        <v/>
      </c>
      <c r="U331" s="240" t="str">
        <f>IFERROR(ROUND(Table5[[#This Row],[ct]]*Table5[[#This Row],[Cw_75]],-1),"")</f>
        <v/>
      </c>
    </row>
    <row r="332" spans="1:21" ht="12.75" customHeight="1" x14ac:dyDescent="0.25">
      <c r="A332" s="229">
        <f>IF(ISNUMBER(Log_Header[[#This Row],[Seq]]),Log_Header[[#This Row],[Seq]],"")</f>
        <v>316</v>
      </c>
      <c r="B332" s="231">
        <f>IF(ISNUMBER(Log_Header[[#This Row],[BRACS_ID]]),Log_Header[[#This Row],[BRACS_ID]],"")</f>
        <v>22001</v>
      </c>
      <c r="C332" s="231">
        <f>IF(ISNUMBER(Log_Header[[#This Row],[Target_Depth]]),Log_Header[[#This Row],[Target_Depth]],"")</f>
        <v>335</v>
      </c>
      <c r="D332" s="230">
        <v>-12</v>
      </c>
      <c r="E332" s="231">
        <f>IF(ISBLANK(Table5[[#This Row],[SP]]),"",Log_Header[[#This Row],[Tbh]])</f>
        <v>122</v>
      </c>
      <c r="F332" s="232">
        <f>IF(ISBLANK(Table5[[#This Row],[SP]]),"",Log_Header[[#This Row],[Ts]])</f>
        <v>64</v>
      </c>
      <c r="G332" s="232">
        <f>IF(ISBLANK(Table5[[#This Row],[SP]]),"",Log_Header[[#This Row],[Dt]])</f>
        <v>5022</v>
      </c>
      <c r="H332" s="233">
        <f>IF(ISBLANK(Table5[[#This Row],[SP]]),"",Log_Header[[#This Row],[Gg]])</f>
        <v>1.1549183592194345E-2</v>
      </c>
      <c r="I332" s="232">
        <f>IF(ISBLANK(Table5[[#This Row],[SP]]),"",Log_Header[[#This Row],[Df]])</f>
        <v>328</v>
      </c>
      <c r="J332" s="234">
        <f>IFERROR((Table5[[#This Row],[Gg]]*Table5[[#This Row],[Df]])+Table5[[#This Row],[Ts]],"")</f>
        <v>67.788132218239738</v>
      </c>
      <c r="K332" s="235">
        <f>IF(ISBLANK(Table5[[#This Row],[SP]]),"",Log_Header[[#This Row],[Rmf]])</f>
        <v>5.4</v>
      </c>
      <c r="L332" s="236">
        <f>IF(ISNUMBER(Log_Header[[#This Row],[T-Rmf]]),Log_Header[[#This Row],[T-Rmf]],"")</f>
        <v>78</v>
      </c>
      <c r="M332" s="237">
        <f>IFERROR(IF(Table5[[#This Row],[Rmf]]&lt;5,Table5[[#This Row],[Rmf]]*Table5[[#This Row],[T-Rmf]]/Table5[[#This Row],[Tf]],1.75*Table5[[#This Row],[Rmf]]*Table5[[#This Row],[Ts]]/Table5[[#This Row],[Tf]]),"")</f>
        <v>8.9219156836020126</v>
      </c>
      <c r="N332" s="237">
        <f>IFERROR(61+(0.133*Table5[[#This Row],[Tf]]),"")</f>
        <v>70.01582158502589</v>
      </c>
      <c r="O332" s="238">
        <f>IFERROR(POWER(10,(Table5[[#This Row],[SP]]+Table5[[#This Row],[K]]*LOG10(Table5[[#This Row],[Rmf_Tf_Cor]]))/Table5[[#This Row],[K]]),"")</f>
        <v>6.0126826339967288</v>
      </c>
      <c r="P332" s="239">
        <f>IF(ISBLANK(Table5[[#This Row],[SP]]),"",Log_Header[[#This Row],[cf_H2O_Type]])</f>
        <v>1</v>
      </c>
      <c r="Q332" s="238">
        <f>IFERROR(Table5[[#This Row],[Rwe]]*Table5[[#This Row],[cf_H2O_Type]],"")</f>
        <v>6.0126826339967288</v>
      </c>
      <c r="R332" s="238">
        <f>IFERROR(Table5[[#This Row],[Rw]]*Table5[[#This Row],[Tf]]/75,"")</f>
        <v>5.4345136717291229</v>
      </c>
      <c r="S332" s="237">
        <f>IFERROR(10000/Table5[[#This Row],[Rw_75]],"")</f>
        <v>1840.0910558052301</v>
      </c>
      <c r="T332" s="239">
        <f>IF(ISBLANK(Table5[[#This Row],[SP]]),"",Log_Header[[#This Row],[ct]])</f>
        <v>0.5</v>
      </c>
      <c r="U332" s="240">
        <f>IFERROR(ROUND(Table5[[#This Row],[ct]]*Table5[[#This Row],[Cw_75]],-1),"")</f>
        <v>920</v>
      </c>
    </row>
    <row r="333" spans="1:21" ht="12.75" customHeight="1" x14ac:dyDescent="0.25">
      <c r="A333" s="229" t="str">
        <f>IF(ISNUMBER(Log_Header[[#This Row],[Seq]]),Log_Header[[#This Row],[Seq]],"")</f>
        <v/>
      </c>
      <c r="B333" s="231" t="str">
        <f>IF(ISNUMBER(Log_Header[[#This Row],[BRACS_ID]]),Log_Header[[#This Row],[BRACS_ID]],"")</f>
        <v/>
      </c>
      <c r="C333" s="231" t="str">
        <f>IF(ISNUMBER(Log_Header[[#This Row],[Target_Depth]]),Log_Header[[#This Row],[Target_Depth]],"")</f>
        <v/>
      </c>
      <c r="D333" s="230"/>
      <c r="E333" s="231" t="str">
        <f>IF(ISBLANK(Table5[[#This Row],[SP]]),"",Log_Header[[#This Row],[Tbh]])</f>
        <v/>
      </c>
      <c r="F333" s="232" t="str">
        <f>IF(ISBLANK(Table5[[#This Row],[SP]]),"",Log_Header[[#This Row],[Ts]])</f>
        <v/>
      </c>
      <c r="G333" s="232" t="str">
        <f>IF(ISBLANK(Table5[[#This Row],[SP]]),"",Log_Header[[#This Row],[Dt]])</f>
        <v/>
      </c>
      <c r="H333" s="233" t="str">
        <f>IF(ISBLANK(Table5[[#This Row],[SP]]),"",Log_Header[[#This Row],[Gg]])</f>
        <v/>
      </c>
      <c r="I333" s="232" t="str">
        <f>IF(ISBLANK(Table5[[#This Row],[SP]]),"",Log_Header[[#This Row],[Df]])</f>
        <v/>
      </c>
      <c r="J333" s="234" t="str">
        <f>IFERROR((Table5[[#This Row],[Gg]]*Table5[[#This Row],[Df]])+Table5[[#This Row],[Ts]],"")</f>
        <v/>
      </c>
      <c r="K333" s="235" t="str">
        <f>IF(ISBLANK(Table5[[#This Row],[SP]]),"",Log_Header[[#This Row],[Rmf]])</f>
        <v/>
      </c>
      <c r="L333" s="236" t="str">
        <f>IF(ISNUMBER(Log_Header[[#This Row],[T-Rmf]]),Log_Header[[#This Row],[T-Rmf]],"")</f>
        <v/>
      </c>
      <c r="M333" s="237" t="str">
        <f>IFERROR(IF(Table5[[#This Row],[Rmf]]&lt;5,Table5[[#This Row],[Rmf]]*Table5[[#This Row],[T-Rmf]]/Table5[[#This Row],[Tf]],1.75*Table5[[#This Row],[Rmf]]*Table5[[#This Row],[Ts]]/Table5[[#This Row],[Tf]]),"")</f>
        <v/>
      </c>
      <c r="N333" s="237" t="str">
        <f>IFERROR(61+(0.133*Table5[[#This Row],[Tf]]),"")</f>
        <v/>
      </c>
      <c r="O333" s="238" t="str">
        <f>IFERROR(POWER(10,(Table5[[#This Row],[SP]]+Table5[[#This Row],[K]]*LOG10(Table5[[#This Row],[Rmf_Tf_Cor]]))/Table5[[#This Row],[K]]),"")</f>
        <v/>
      </c>
      <c r="P333" s="239" t="str">
        <f>IF(ISBLANK(Table5[[#This Row],[SP]]),"",Log_Header[[#This Row],[cf_H2O_Type]])</f>
        <v/>
      </c>
      <c r="Q333" s="238" t="str">
        <f>IFERROR(Table5[[#This Row],[Rwe]]*Table5[[#This Row],[cf_H2O_Type]],"")</f>
        <v/>
      </c>
      <c r="R333" s="238" t="str">
        <f>IFERROR(Table5[[#This Row],[Rw]]*Table5[[#This Row],[Tf]]/75,"")</f>
        <v/>
      </c>
      <c r="S333" s="237" t="str">
        <f>IFERROR(10000/Table5[[#This Row],[Rw_75]],"")</f>
        <v/>
      </c>
      <c r="T333" s="239" t="str">
        <f>IF(ISBLANK(Table5[[#This Row],[SP]]),"",Log_Header[[#This Row],[ct]])</f>
        <v/>
      </c>
      <c r="U333" s="240" t="str">
        <f>IFERROR(ROUND(Table5[[#This Row],[ct]]*Table5[[#This Row],[Cw_75]],-1),"")</f>
        <v/>
      </c>
    </row>
    <row r="334" spans="1:21" ht="12.75" customHeight="1" x14ac:dyDescent="0.25">
      <c r="A334" s="229">
        <f>IF(ISNUMBER(Log_Header[[#This Row],[Seq]]),Log_Header[[#This Row],[Seq]],"")</f>
        <v>317</v>
      </c>
      <c r="B334" s="231">
        <f>IF(ISNUMBER(Log_Header[[#This Row],[BRACS_ID]]),Log_Header[[#This Row],[BRACS_ID]],"")</f>
        <v>21995</v>
      </c>
      <c r="C334" s="231">
        <f>IF(ISNUMBER(Log_Header[[#This Row],[Target_Depth]]),Log_Header[[#This Row],[Target_Depth]],"")</f>
        <v>480</v>
      </c>
      <c r="D334" s="230">
        <v>-19</v>
      </c>
      <c r="E334" s="231">
        <f>IF(ISBLANK(Table5[[#This Row],[SP]]),"",Log_Header[[#This Row],[Tbh]])</f>
        <v>133</v>
      </c>
      <c r="F334" s="232">
        <f>IF(ISBLANK(Table5[[#This Row],[SP]]),"",Log_Header[[#This Row],[Ts]])</f>
        <v>64</v>
      </c>
      <c r="G334" s="232">
        <f>IF(ISBLANK(Table5[[#This Row],[SP]]),"",Log_Header[[#This Row],[Dt]])</f>
        <v>4490</v>
      </c>
      <c r="H334" s="233">
        <f>IF(ISBLANK(Table5[[#This Row],[SP]]),"",Log_Header[[#This Row],[Gg]])</f>
        <v>1.5367483296213808E-2</v>
      </c>
      <c r="I334" s="232">
        <f>IF(ISBLANK(Table5[[#This Row],[SP]]),"",Log_Header[[#This Row],[Df]])</f>
        <v>472</v>
      </c>
      <c r="J334" s="234">
        <f>IFERROR((Table5[[#This Row],[Gg]]*Table5[[#This Row],[Df]])+Table5[[#This Row],[Ts]],"")</f>
        <v>71.253452115812919</v>
      </c>
      <c r="K334" s="235">
        <f>IF(ISBLANK(Table5[[#This Row],[SP]]),"",Log_Header[[#This Row],[Rmf]])</f>
        <v>8</v>
      </c>
      <c r="L334" s="236">
        <f>IF(ISNUMBER(Log_Header[[#This Row],[T-Rmf]]),Log_Header[[#This Row],[T-Rmf]],"")</f>
        <v>56</v>
      </c>
      <c r="M334" s="237">
        <f>IFERROR(IF(Table5[[#This Row],[Rmf]]&lt;5,Table5[[#This Row],[Rmf]]*Table5[[#This Row],[T-Rmf]]/Table5[[#This Row],[Tf]],1.75*Table5[[#This Row],[Rmf]]*Table5[[#This Row],[Ts]]/Table5[[#This Row],[Tf]]),"")</f>
        <v>12.574829336600734</v>
      </c>
      <c r="N334" s="237">
        <f>IFERROR(61+(0.133*Table5[[#This Row],[Tf]]),"")</f>
        <v>70.476709131403112</v>
      </c>
      <c r="O334" s="238">
        <f>IFERROR(POWER(10,(Table5[[#This Row],[SP]]+Table5[[#This Row],[K]]*LOG10(Table5[[#This Row],[Rmf_Tf_Cor]]))/Table5[[#This Row],[K]]),"")</f>
        <v>6.7594208813309553</v>
      </c>
      <c r="P334" s="239">
        <f>IF(ISBLANK(Table5[[#This Row],[SP]]),"",Log_Header[[#This Row],[cf_H2O_Type]])</f>
        <v>1</v>
      </c>
      <c r="Q334" s="238">
        <f>IFERROR(Table5[[#This Row],[Rwe]]*Table5[[#This Row],[cf_H2O_Type]],"")</f>
        <v>6.7594208813309553</v>
      </c>
      <c r="R334" s="238">
        <f>IFERROR(Table5[[#This Row],[Rw]]*Table5[[#This Row],[Tf]]/75,"")</f>
        <v>6.4217609613138826</v>
      </c>
      <c r="S334" s="237">
        <f>IFERROR(10000/Table5[[#This Row],[Rw_75]],"")</f>
        <v>1557.2052681876864</v>
      </c>
      <c r="T334" s="239">
        <f>IF(ISBLANK(Table5[[#This Row],[SP]]),"",Log_Header[[#This Row],[ct]])</f>
        <v>0.5</v>
      </c>
      <c r="U334" s="240">
        <f>IFERROR(ROUND(Table5[[#This Row],[ct]]*Table5[[#This Row],[Cw_75]],-1),"")</f>
        <v>780</v>
      </c>
    </row>
    <row r="335" spans="1:21" ht="12.75" customHeight="1" x14ac:dyDescent="0.25">
      <c r="A335" s="229">
        <f>IF(ISNUMBER(Log_Header[[#This Row],[Seq]]),Log_Header[[#This Row],[Seq]],"")</f>
        <v>318</v>
      </c>
      <c r="B335" s="231">
        <f>IF(ISNUMBER(Log_Header[[#This Row],[BRACS_ID]]),Log_Header[[#This Row],[BRACS_ID]],"")</f>
        <v>24549</v>
      </c>
      <c r="C335" s="231">
        <f>IF(ISNUMBER(Log_Header[[#This Row],[Target_Depth]]),Log_Header[[#This Row],[Target_Depth]],"")</f>
        <v>100</v>
      </c>
      <c r="D335" s="230"/>
      <c r="E335" s="231" t="str">
        <f>IF(ISBLANK(Table5[[#This Row],[SP]]),"",Log_Header[[#This Row],[Tbh]])</f>
        <v/>
      </c>
      <c r="F335" s="232" t="str">
        <f>IF(ISBLANK(Table5[[#This Row],[SP]]),"",Log_Header[[#This Row],[Ts]])</f>
        <v/>
      </c>
      <c r="G335" s="232" t="str">
        <f>IF(ISBLANK(Table5[[#This Row],[SP]]),"",Log_Header[[#This Row],[Dt]])</f>
        <v/>
      </c>
      <c r="H335" s="233" t="str">
        <f>IF(ISBLANK(Table5[[#This Row],[SP]]),"",Log_Header[[#This Row],[Gg]])</f>
        <v/>
      </c>
      <c r="I335" s="232" t="str">
        <f>IF(ISBLANK(Table5[[#This Row],[SP]]),"",Log_Header[[#This Row],[Df]])</f>
        <v/>
      </c>
      <c r="J335" s="234" t="str">
        <f>IFERROR((Table5[[#This Row],[Gg]]*Table5[[#This Row],[Df]])+Table5[[#This Row],[Ts]],"")</f>
        <v/>
      </c>
      <c r="K335" s="235" t="str">
        <f>IF(ISBLANK(Table5[[#This Row],[SP]]),"",Log_Header[[#This Row],[Rmf]])</f>
        <v/>
      </c>
      <c r="L335" s="236">
        <f>IF(ISNUMBER(Log_Header[[#This Row],[T-Rmf]]),Log_Header[[#This Row],[T-Rmf]],"")</f>
        <v>77</v>
      </c>
      <c r="M335" s="237" t="str">
        <f>IFERROR(IF(Table5[[#This Row],[Rmf]]&lt;5,Table5[[#This Row],[Rmf]]*Table5[[#This Row],[T-Rmf]]/Table5[[#This Row],[Tf]],1.75*Table5[[#This Row],[Rmf]]*Table5[[#This Row],[Ts]]/Table5[[#This Row],[Tf]]),"")</f>
        <v/>
      </c>
      <c r="N335" s="237" t="str">
        <f>IFERROR(61+(0.133*Table5[[#This Row],[Tf]]),"")</f>
        <v/>
      </c>
      <c r="O335" s="238" t="str">
        <f>IFERROR(POWER(10,(Table5[[#This Row],[SP]]+Table5[[#This Row],[K]]*LOG10(Table5[[#This Row],[Rmf_Tf_Cor]]))/Table5[[#This Row],[K]]),"")</f>
        <v/>
      </c>
      <c r="P335" s="239" t="str">
        <f>IF(ISBLANK(Table5[[#This Row],[SP]]),"",Log_Header[[#This Row],[cf_H2O_Type]])</f>
        <v/>
      </c>
      <c r="Q335" s="238" t="str">
        <f>IFERROR(Table5[[#This Row],[Rwe]]*Table5[[#This Row],[cf_H2O_Type]],"")</f>
        <v/>
      </c>
      <c r="R335" s="238" t="str">
        <f>IFERROR(Table5[[#This Row],[Rw]]*Table5[[#This Row],[Tf]]/75,"")</f>
        <v/>
      </c>
      <c r="S335" s="237" t="str">
        <f>IFERROR(10000/Table5[[#This Row],[Rw_75]],"")</f>
        <v/>
      </c>
      <c r="T335" s="239" t="str">
        <f>IF(ISBLANK(Table5[[#This Row],[SP]]),"",Log_Header[[#This Row],[ct]])</f>
        <v/>
      </c>
      <c r="U335" s="240" t="str">
        <f>IFERROR(ROUND(Table5[[#This Row],[ct]]*Table5[[#This Row],[Cw_75]],-1),"")</f>
        <v/>
      </c>
    </row>
    <row r="336" spans="1:21" ht="12.75" customHeight="1" x14ac:dyDescent="0.25">
      <c r="A336" s="229" t="str">
        <f>IF(ISNUMBER(Log_Header[[#This Row],[Seq]]),Log_Header[[#This Row],[Seq]],"")</f>
        <v/>
      </c>
      <c r="B336" s="231" t="str">
        <f>IF(ISNUMBER(Log_Header[[#This Row],[BRACS_ID]]),Log_Header[[#This Row],[BRACS_ID]],"")</f>
        <v/>
      </c>
      <c r="C336" s="231" t="str">
        <f>IF(ISNUMBER(Log_Header[[#This Row],[Target_Depth]]),Log_Header[[#This Row],[Target_Depth]],"")</f>
        <v/>
      </c>
      <c r="D336" s="230"/>
      <c r="E336" s="231" t="str">
        <f>IF(ISBLANK(Table5[[#This Row],[SP]]),"",Log_Header[[#This Row],[Tbh]])</f>
        <v/>
      </c>
      <c r="F336" s="232" t="str">
        <f>IF(ISBLANK(Table5[[#This Row],[SP]]),"",Log_Header[[#This Row],[Ts]])</f>
        <v/>
      </c>
      <c r="G336" s="232" t="str">
        <f>IF(ISBLANK(Table5[[#This Row],[SP]]),"",Log_Header[[#This Row],[Dt]])</f>
        <v/>
      </c>
      <c r="H336" s="233" t="str">
        <f>IF(ISBLANK(Table5[[#This Row],[SP]]),"",Log_Header[[#This Row],[Gg]])</f>
        <v/>
      </c>
      <c r="I336" s="232" t="str">
        <f>IF(ISBLANK(Table5[[#This Row],[SP]]),"",Log_Header[[#This Row],[Df]])</f>
        <v/>
      </c>
      <c r="J336" s="234" t="str">
        <f>IFERROR((Table5[[#This Row],[Gg]]*Table5[[#This Row],[Df]])+Table5[[#This Row],[Ts]],"")</f>
        <v/>
      </c>
      <c r="K336" s="235" t="str">
        <f>IF(ISBLANK(Table5[[#This Row],[SP]]),"",Log_Header[[#This Row],[Rmf]])</f>
        <v/>
      </c>
      <c r="L336" s="236" t="str">
        <f>IF(ISNUMBER(Log_Header[[#This Row],[T-Rmf]]),Log_Header[[#This Row],[T-Rmf]],"")</f>
        <v/>
      </c>
      <c r="M336" s="237" t="str">
        <f>IFERROR(IF(Table5[[#This Row],[Rmf]]&lt;5,Table5[[#This Row],[Rmf]]*Table5[[#This Row],[T-Rmf]]/Table5[[#This Row],[Tf]],1.75*Table5[[#This Row],[Rmf]]*Table5[[#This Row],[Ts]]/Table5[[#This Row],[Tf]]),"")</f>
        <v/>
      </c>
      <c r="N336" s="237" t="str">
        <f>IFERROR(61+(0.133*Table5[[#This Row],[Tf]]),"")</f>
        <v/>
      </c>
      <c r="O336" s="238" t="str">
        <f>IFERROR(POWER(10,(Table5[[#This Row],[SP]]+Table5[[#This Row],[K]]*LOG10(Table5[[#This Row],[Rmf_Tf_Cor]]))/Table5[[#This Row],[K]]),"")</f>
        <v/>
      </c>
      <c r="P336" s="239" t="str">
        <f>IF(ISBLANK(Table5[[#This Row],[SP]]),"",Log_Header[[#This Row],[cf_H2O_Type]])</f>
        <v/>
      </c>
      <c r="Q336" s="238" t="str">
        <f>IFERROR(Table5[[#This Row],[Rwe]]*Table5[[#This Row],[cf_H2O_Type]],"")</f>
        <v/>
      </c>
      <c r="R336" s="238" t="str">
        <f>IFERROR(Table5[[#This Row],[Rw]]*Table5[[#This Row],[Tf]]/75,"")</f>
        <v/>
      </c>
      <c r="S336" s="237" t="str">
        <f>IFERROR(10000/Table5[[#This Row],[Rw_75]],"")</f>
        <v/>
      </c>
      <c r="T336" s="239" t="str">
        <f>IF(ISBLANK(Table5[[#This Row],[SP]]),"",Log_Header[[#This Row],[ct]])</f>
        <v/>
      </c>
      <c r="U336" s="240" t="str">
        <f>IFERROR(ROUND(Table5[[#This Row],[ct]]*Table5[[#This Row],[Cw_75]],-1),"")</f>
        <v/>
      </c>
    </row>
    <row r="337" spans="1:21" ht="12.75" customHeight="1" x14ac:dyDescent="0.25">
      <c r="A337" s="229">
        <f>IF(ISNUMBER(Log_Header[[#This Row],[Seq]]),Log_Header[[#This Row],[Seq]],"")</f>
        <v>319</v>
      </c>
      <c r="B337" s="231">
        <f>IF(ISNUMBER(Log_Header[[#This Row],[BRACS_ID]]),Log_Header[[#This Row],[BRACS_ID]],"")</f>
        <v>24549</v>
      </c>
      <c r="C337" s="231">
        <f>IF(ISNUMBER(Log_Header[[#This Row],[Target_Depth]]),Log_Header[[#This Row],[Target_Depth]],"")</f>
        <v>290</v>
      </c>
      <c r="D337" s="230">
        <v>-20</v>
      </c>
      <c r="E337" s="231">
        <f>IF(ISBLANK(Table5[[#This Row],[SP]]),"",Log_Header[[#This Row],[Tbh]])</f>
        <v>146</v>
      </c>
      <c r="F337" s="232">
        <f>IF(ISBLANK(Table5[[#This Row],[SP]]),"",Log_Header[[#This Row],[Ts]])</f>
        <v>64</v>
      </c>
      <c r="G337" s="232">
        <f>IF(ISBLANK(Table5[[#This Row],[SP]]),"",Log_Header[[#This Row],[Dt]])</f>
        <v>4781</v>
      </c>
      <c r="H337" s="233">
        <f>IF(ISBLANK(Table5[[#This Row],[SP]]),"",Log_Header[[#This Row],[Gg]])</f>
        <v>1.7151223593390504E-2</v>
      </c>
      <c r="I337" s="232">
        <f>IF(ISBLANK(Table5[[#This Row],[SP]]),"",Log_Header[[#This Row],[Df]])</f>
        <v>288</v>
      </c>
      <c r="J337" s="234">
        <f>IFERROR((Table5[[#This Row],[Gg]]*Table5[[#This Row],[Df]])+Table5[[#This Row],[Ts]],"")</f>
        <v>68.939552394896467</v>
      </c>
      <c r="K337" s="235">
        <f>IF(ISBLANK(Table5[[#This Row],[SP]]),"",Log_Header[[#This Row],[Rmf]])</f>
        <v>2.8</v>
      </c>
      <c r="L337" s="236">
        <f>IF(ISNUMBER(Log_Header[[#This Row],[T-Rmf]]),Log_Header[[#This Row],[T-Rmf]],"")</f>
        <v>77</v>
      </c>
      <c r="M337" s="237">
        <f>IFERROR(IF(Table5[[#This Row],[Rmf]]&lt;5,Table5[[#This Row],[Rmf]]*Table5[[#This Row],[T-Rmf]]/Table5[[#This Row],[Tf]],1.75*Table5[[#This Row],[Rmf]]*Table5[[#This Row],[Ts]]/Table5[[#This Row],[Tf]]),"")</f>
        <v>3.1273774271844657</v>
      </c>
      <c r="N337" s="237">
        <f>IFERROR(61+(0.133*Table5[[#This Row],[Tf]]),"")</f>
        <v>70.168960468521234</v>
      </c>
      <c r="O337" s="238">
        <f>IFERROR(POWER(10,(Table5[[#This Row],[SP]]+Table5[[#This Row],[K]]*LOG10(Table5[[#This Row],[Rmf_Tf_Cor]]))/Table5[[#This Row],[K]]),"")</f>
        <v>1.6223852358006152</v>
      </c>
      <c r="P337" s="239">
        <f>IF(ISBLANK(Table5[[#This Row],[SP]]),"",Log_Header[[#This Row],[cf_H2O_Type]])</f>
        <v>1</v>
      </c>
      <c r="Q337" s="238">
        <f>IFERROR(Table5[[#This Row],[Rwe]]*Table5[[#This Row],[cf_H2O_Type]],"")</f>
        <v>1.6223852358006152</v>
      </c>
      <c r="R337" s="238">
        <f>IFERROR(Table5[[#This Row],[Rw]]*Table5[[#This Row],[Tf]]/75,"")</f>
        <v>1.4912868262424395</v>
      </c>
      <c r="S337" s="237">
        <f>IFERROR(10000/Table5[[#This Row],[Rw_75]],"")</f>
        <v>6705.618144027173</v>
      </c>
      <c r="T337" s="239">
        <f>IF(ISBLANK(Table5[[#This Row],[SP]]),"",Log_Header[[#This Row],[ct]])</f>
        <v>0.5</v>
      </c>
      <c r="U337" s="240">
        <f>IFERROR(ROUND(Table5[[#This Row],[ct]]*Table5[[#This Row],[Cw_75]],-1),"")</f>
        <v>3350</v>
      </c>
    </row>
    <row r="338" spans="1:21" ht="12.75" customHeight="1" x14ac:dyDescent="0.25">
      <c r="A338" s="229">
        <f>IF(ISNUMBER(Log_Header[[#This Row],[Seq]]),Log_Header[[#This Row],[Seq]],"")</f>
        <v>320</v>
      </c>
      <c r="B338" s="231">
        <f>IF(ISNUMBER(Log_Header[[#This Row],[BRACS_ID]]),Log_Header[[#This Row],[BRACS_ID]],"")</f>
        <v>24549</v>
      </c>
      <c r="C338" s="231">
        <f>IF(ISNUMBER(Log_Header[[#This Row],[Target_Depth]]),Log_Header[[#This Row],[Target_Depth]],"")</f>
        <v>390</v>
      </c>
      <c r="D338" s="230">
        <v>-20</v>
      </c>
      <c r="E338" s="231">
        <f>IF(ISBLANK(Table5[[#This Row],[SP]]),"",Log_Header[[#This Row],[Tbh]])</f>
        <v>146</v>
      </c>
      <c r="F338" s="232">
        <f>IF(ISBLANK(Table5[[#This Row],[SP]]),"",Log_Header[[#This Row],[Ts]])</f>
        <v>64</v>
      </c>
      <c r="G338" s="232">
        <f>IF(ISBLANK(Table5[[#This Row],[SP]]),"",Log_Header[[#This Row],[Dt]])</f>
        <v>4781</v>
      </c>
      <c r="H338" s="233">
        <f>IF(ISBLANK(Table5[[#This Row],[SP]]),"",Log_Header[[#This Row],[Gg]])</f>
        <v>1.7151223593390504E-2</v>
      </c>
      <c r="I338" s="232">
        <f>IF(ISBLANK(Table5[[#This Row],[SP]]),"",Log_Header[[#This Row],[Df]])</f>
        <v>388</v>
      </c>
      <c r="J338" s="234">
        <f>IFERROR((Table5[[#This Row],[Gg]]*Table5[[#This Row],[Df]])+Table5[[#This Row],[Ts]],"")</f>
        <v>70.654674754235515</v>
      </c>
      <c r="K338" s="235">
        <f>IF(ISBLANK(Table5[[#This Row],[SP]]),"",Log_Header[[#This Row],[Rmf]])</f>
        <v>2.8</v>
      </c>
      <c r="L338" s="236">
        <f>IF(ISNUMBER(Log_Header[[#This Row],[T-Rmf]]),Log_Header[[#This Row],[T-Rmf]],"")</f>
        <v>77</v>
      </c>
      <c r="M338" s="237">
        <f>IFERROR(IF(Table5[[#This Row],[Rmf]]&lt;5,Table5[[#This Row],[Rmf]]*Table5[[#This Row],[T-Rmf]]/Table5[[#This Row],[Tf]],1.75*Table5[[#This Row],[Rmf]]*Table5[[#This Row],[Ts]]/Table5[[#This Row],[Tf]]),"")</f>
        <v>3.0514612196566016</v>
      </c>
      <c r="N338" s="237">
        <f>IFERROR(61+(0.133*Table5[[#This Row],[Tf]]),"")</f>
        <v>70.397071742313329</v>
      </c>
      <c r="O338" s="238">
        <f>IFERROR(POWER(10,(Table5[[#This Row],[SP]]+Table5[[#This Row],[K]]*LOG10(Table5[[#This Row],[Rmf_Tf_Cor]]))/Table5[[#This Row],[K]]),"")</f>
        <v>1.5863723394615934</v>
      </c>
      <c r="P338" s="239">
        <f>IF(ISBLANK(Table5[[#This Row],[SP]]),"",Log_Header[[#This Row],[cf_H2O_Type]])</f>
        <v>1</v>
      </c>
      <c r="Q338" s="238">
        <f>IFERROR(Table5[[#This Row],[Rwe]]*Table5[[#This Row],[cf_H2O_Type]],"")</f>
        <v>1.5863723394615934</v>
      </c>
      <c r="R338" s="238">
        <f>IFERROR(Table5[[#This Row],[Rw]]*Table5[[#This Row],[Tf]]/75,"")</f>
        <v>1.4944616224503275</v>
      </c>
      <c r="S338" s="237">
        <f>IFERROR(10000/Table5[[#This Row],[Rw_75]],"")</f>
        <v>6691.3728996291957</v>
      </c>
      <c r="T338" s="239">
        <f>IF(ISBLANK(Table5[[#This Row],[SP]]),"",Log_Header[[#This Row],[ct]])</f>
        <v>0.5</v>
      </c>
      <c r="U338" s="240">
        <f>IFERROR(ROUND(Table5[[#This Row],[ct]]*Table5[[#This Row],[Cw_75]],-1),"")</f>
        <v>3350</v>
      </c>
    </row>
    <row r="339" spans="1:21" ht="12.75" customHeight="1" x14ac:dyDescent="0.25">
      <c r="A339" s="229">
        <f>IF(ISNUMBER(Log_Header[[#This Row],[Seq]]),Log_Header[[#This Row],[Seq]],"")</f>
        <v>321</v>
      </c>
      <c r="B339" s="231">
        <f>IF(ISNUMBER(Log_Header[[#This Row],[BRACS_ID]]),Log_Header[[#This Row],[BRACS_ID]],"")</f>
        <v>21986</v>
      </c>
      <c r="C339" s="231">
        <f>IF(ISNUMBER(Log_Header[[#This Row],[Target_Depth]]),Log_Header[[#This Row],[Target_Depth]],"")</f>
        <v>275</v>
      </c>
      <c r="D339" s="230">
        <v>20</v>
      </c>
      <c r="E339" s="231">
        <f>IF(ISBLANK(Table5[[#This Row],[SP]]),"",Log_Header[[#This Row],[Tbh]])</f>
        <v>117</v>
      </c>
      <c r="F339" s="232">
        <f>IF(ISBLANK(Table5[[#This Row],[SP]]),"",Log_Header[[#This Row],[Ts]])</f>
        <v>64</v>
      </c>
      <c r="G339" s="232">
        <f>IF(ISBLANK(Table5[[#This Row],[SP]]),"",Log_Header[[#This Row],[Dt]])</f>
        <v>3297</v>
      </c>
      <c r="H339" s="233">
        <f>IF(ISBLANK(Table5[[#This Row],[SP]]),"",Log_Header[[#This Row],[Gg]])</f>
        <v>1.6075219896875947E-2</v>
      </c>
      <c r="I339" s="232">
        <f>IF(ISBLANK(Table5[[#This Row],[SP]]),"",Log_Header[[#This Row],[Df]])</f>
        <v>266</v>
      </c>
      <c r="J339" s="234">
        <f>IFERROR((Table5[[#This Row],[Gg]]*Table5[[#This Row],[Df]])+Table5[[#This Row],[Ts]],"")</f>
        <v>68.276008492569005</v>
      </c>
      <c r="K339" s="235">
        <f>IF(ISBLANK(Table5[[#This Row],[SP]]),"",Log_Header[[#This Row],[Rmf]])</f>
        <v>1</v>
      </c>
      <c r="L339" s="236">
        <f>IF(ISNUMBER(Log_Header[[#This Row],[T-Rmf]]),Log_Header[[#This Row],[T-Rmf]],"")</f>
        <v>72</v>
      </c>
      <c r="M339" s="237">
        <f>IFERROR(IF(Table5[[#This Row],[Rmf]]&lt;5,Table5[[#This Row],[Rmf]]*Table5[[#This Row],[T-Rmf]]/Table5[[#This Row],[Tf]],1.75*Table5[[#This Row],[Rmf]]*Table5[[#This Row],[Ts]]/Table5[[#This Row],[Tf]]),"")</f>
        <v>1.0545431929846383</v>
      </c>
      <c r="N339" s="237">
        <f>IFERROR(61+(0.133*Table5[[#This Row],[Tf]]),"")</f>
        <v>70.080709129511675</v>
      </c>
      <c r="O339" s="238">
        <f>IFERROR(POWER(10,(Table5[[#This Row],[SP]]+Table5[[#This Row],[K]]*LOG10(Table5[[#This Row],[Rmf_Tf_Cor]]))/Table5[[#This Row],[K]]),"")</f>
        <v>2.0344621420516344</v>
      </c>
      <c r="P339" s="239">
        <f>IF(ISBLANK(Table5[[#This Row],[SP]]),"",Log_Header[[#This Row],[cf_H2O_Type]])</f>
        <v>1</v>
      </c>
      <c r="Q339" s="238">
        <f>IFERROR(Table5[[#This Row],[Rwe]]*Table5[[#This Row],[cf_H2O_Type]],"")</f>
        <v>2.0344621420516344</v>
      </c>
      <c r="R339" s="238">
        <f>IFERROR(Table5[[#This Row],[Rw]]*Table5[[#This Row],[Tf]]/75,"")</f>
        <v>1.8520660598470335</v>
      </c>
      <c r="S339" s="237">
        <f>IFERROR(10000/Table5[[#This Row],[Rw_75]],"")</f>
        <v>5399.3754417301525</v>
      </c>
      <c r="T339" s="239">
        <f>IF(ISBLANK(Table5[[#This Row],[SP]]),"",Log_Header[[#This Row],[ct]])</f>
        <v>0.5</v>
      </c>
      <c r="U339" s="240">
        <f>IFERROR(ROUND(Table5[[#This Row],[ct]]*Table5[[#This Row],[Cw_75]],-1),"")</f>
        <v>2700</v>
      </c>
    </row>
    <row r="340" spans="1:21" ht="12.75" customHeight="1" x14ac:dyDescent="0.25">
      <c r="A340" s="229">
        <f>IF(ISNUMBER(Log_Header[[#This Row],[Seq]]),Log_Header[[#This Row],[Seq]],"")</f>
        <v>322</v>
      </c>
      <c r="B340" s="231">
        <f>IF(ISNUMBER(Log_Header[[#This Row],[BRACS_ID]]),Log_Header[[#This Row],[BRACS_ID]],"")</f>
        <v>21986</v>
      </c>
      <c r="C340" s="231">
        <f>IF(ISNUMBER(Log_Header[[#This Row],[Target_Depth]]),Log_Header[[#This Row],[Target_Depth]],"")</f>
        <v>390</v>
      </c>
      <c r="D340" s="230">
        <v>20</v>
      </c>
      <c r="E340" s="231">
        <f>IF(ISBLANK(Table5[[#This Row],[SP]]),"",Log_Header[[#This Row],[Tbh]])</f>
        <v>117</v>
      </c>
      <c r="F340" s="232">
        <f>IF(ISBLANK(Table5[[#This Row],[SP]]),"",Log_Header[[#This Row],[Ts]])</f>
        <v>64</v>
      </c>
      <c r="G340" s="232">
        <f>IF(ISBLANK(Table5[[#This Row],[SP]]),"",Log_Header[[#This Row],[Dt]])</f>
        <v>3297</v>
      </c>
      <c r="H340" s="233">
        <f>IF(ISBLANK(Table5[[#This Row],[SP]]),"",Log_Header[[#This Row],[Gg]])</f>
        <v>1.6075219896875947E-2</v>
      </c>
      <c r="I340" s="232">
        <f>IF(ISBLANK(Table5[[#This Row],[SP]]),"",Log_Header[[#This Row],[Df]])</f>
        <v>381</v>
      </c>
      <c r="J340" s="234">
        <f>IFERROR((Table5[[#This Row],[Gg]]*Table5[[#This Row],[Df]])+Table5[[#This Row],[Ts]],"")</f>
        <v>70.124658780709737</v>
      </c>
      <c r="K340" s="235">
        <f>IF(ISBLANK(Table5[[#This Row],[SP]]),"",Log_Header[[#This Row],[Rmf]])</f>
        <v>1</v>
      </c>
      <c r="L340" s="236">
        <f>IF(ISNUMBER(Log_Header[[#This Row],[T-Rmf]]),Log_Header[[#This Row],[T-Rmf]],"")</f>
        <v>72</v>
      </c>
      <c r="M340" s="237">
        <f>IFERROR(IF(Table5[[#This Row],[Rmf]]&lt;5,Table5[[#This Row],[Rmf]]*Table5[[#This Row],[T-Rmf]]/Table5[[#This Row],[Tf]],1.75*Table5[[#This Row],[Rmf]]*Table5[[#This Row],[Ts]]/Table5[[#This Row],[Tf]]),"")</f>
        <v>1.026742963914516</v>
      </c>
      <c r="N340" s="237">
        <f>IFERROR(61+(0.133*Table5[[#This Row],[Tf]]),"")</f>
        <v>70.326579617834398</v>
      </c>
      <c r="O340" s="238">
        <f>IFERROR(POWER(10,(Table5[[#This Row],[SP]]+Table5[[#This Row],[K]]*LOG10(Table5[[#This Row],[Rmf_Tf_Cor]]))/Table5[[#This Row],[K]]),"")</f>
        <v>1.976283447081149</v>
      </c>
      <c r="P340" s="239">
        <f>IF(ISBLANK(Table5[[#This Row],[SP]]),"",Log_Header[[#This Row],[cf_H2O_Type]])</f>
        <v>1</v>
      </c>
      <c r="Q340" s="238">
        <f>IFERROR(Table5[[#This Row],[Rwe]]*Table5[[#This Row],[cf_H2O_Type]],"")</f>
        <v>1.976283447081149</v>
      </c>
      <c r="R340" s="238">
        <f>IFERROR(Table5[[#This Row],[Rw]]*Table5[[#This Row],[Tf]]/75,"")</f>
        <v>1.8478160317404055</v>
      </c>
      <c r="S340" s="237">
        <f>IFERROR(10000/Table5[[#This Row],[Rw_75]],"")</f>
        <v>5411.7941549523648</v>
      </c>
      <c r="T340" s="239">
        <f>IF(ISBLANK(Table5[[#This Row],[SP]]),"",Log_Header[[#This Row],[ct]])</f>
        <v>0.5</v>
      </c>
      <c r="U340" s="240">
        <f>IFERROR(ROUND(Table5[[#This Row],[ct]]*Table5[[#This Row],[Cw_75]],-1),"")</f>
        <v>2710</v>
      </c>
    </row>
    <row r="341" spans="1:21" ht="12.75" customHeight="1" x14ac:dyDescent="0.25">
      <c r="A341" s="229">
        <f>IF(ISNUMBER(Log_Header[[#This Row],[Seq]]),Log_Header[[#This Row],[Seq]],"")</f>
        <v>323</v>
      </c>
      <c r="B341" s="231">
        <f>IF(ISNUMBER(Log_Header[[#This Row],[BRACS_ID]]),Log_Header[[#This Row],[BRACS_ID]],"")</f>
        <v>21988</v>
      </c>
      <c r="C341" s="231">
        <f>IF(ISNUMBER(Log_Header[[#This Row],[Target_Depth]]),Log_Header[[#This Row],[Target_Depth]],"")</f>
        <v>215</v>
      </c>
      <c r="D341" s="230">
        <v>-18</v>
      </c>
      <c r="E341" s="231">
        <f>IF(ISBLANK(Table5[[#This Row],[SP]]),"",Log_Header[[#This Row],[Tbh]])</f>
        <v>130</v>
      </c>
      <c r="F341" s="232">
        <f>IF(ISBLANK(Table5[[#This Row],[SP]]),"",Log_Header[[#This Row],[Ts]])</f>
        <v>64</v>
      </c>
      <c r="G341" s="232">
        <f>IF(ISBLANK(Table5[[#This Row],[SP]]),"",Log_Header[[#This Row],[Dt]])</f>
        <v>4864</v>
      </c>
      <c r="H341" s="233">
        <f>IF(ISBLANK(Table5[[#This Row],[SP]]),"",Log_Header[[#This Row],[Gg]])</f>
        <v>1.3569078947368422E-2</v>
      </c>
      <c r="I341" s="232">
        <f>IF(ISBLANK(Table5[[#This Row],[SP]]),"",Log_Header[[#This Row],[Df]])</f>
        <v>204</v>
      </c>
      <c r="J341" s="234">
        <f>IFERROR((Table5[[#This Row],[Gg]]*Table5[[#This Row],[Df]])+Table5[[#This Row],[Ts]],"")</f>
        <v>66.768092105263165</v>
      </c>
      <c r="K341" s="235">
        <f>IF(ISBLANK(Table5[[#This Row],[SP]]),"",Log_Header[[#This Row],[Rmf]])</f>
        <v>2.8</v>
      </c>
      <c r="L341" s="236">
        <f>IF(ISNUMBER(Log_Header[[#This Row],[T-Rmf]]),Log_Header[[#This Row],[T-Rmf]],"")</f>
        <v>80</v>
      </c>
      <c r="M341" s="237">
        <f>IFERROR(IF(Table5[[#This Row],[Rmf]]&lt;5,Table5[[#This Row],[Rmf]]*Table5[[#This Row],[T-Rmf]]/Table5[[#This Row],[Tf]],1.75*Table5[[#This Row],[Rmf]]*Table5[[#This Row],[Ts]]/Table5[[#This Row],[Tf]]),"")</f>
        <v>3.354895923143244</v>
      </c>
      <c r="N341" s="237">
        <f>IFERROR(61+(0.133*Table5[[#This Row],[Tf]]),"")</f>
        <v>69.880156249999999</v>
      </c>
      <c r="O341" s="238">
        <f>IFERROR(POWER(10,(Table5[[#This Row],[SP]]+Table5[[#This Row],[K]]*LOG10(Table5[[#This Row],[Rmf_Tf_Cor]]))/Table5[[#This Row],[K]]),"")</f>
        <v>1.8539379621400844</v>
      </c>
      <c r="P341" s="239">
        <f>IF(ISBLANK(Table5[[#This Row],[SP]]),"",Log_Header[[#This Row],[cf_H2O_Type]])</f>
        <v>1.33</v>
      </c>
      <c r="Q341" s="238">
        <f>IFERROR(Table5[[#This Row],[Rwe]]*Table5[[#This Row],[cf_H2O_Type]],"")</f>
        <v>2.4657374896463122</v>
      </c>
      <c r="R341" s="238">
        <f>IFERROR(Table5[[#This Row],[Rw]]*Table5[[#This Row],[Tf]]/75,"")</f>
        <v>2.1951011708814048</v>
      </c>
      <c r="S341" s="237">
        <f>IFERROR(10000/Table5[[#This Row],[Rw_75]],"")</f>
        <v>4555.5986815790702</v>
      </c>
      <c r="T341" s="239">
        <f>IF(ISBLANK(Table5[[#This Row],[SP]]),"",Log_Header[[#This Row],[ct]])</f>
        <v>0.5</v>
      </c>
      <c r="U341" s="240">
        <f>IFERROR(ROUND(Table5[[#This Row],[ct]]*Table5[[#This Row],[Cw_75]],-1),"")</f>
        <v>2280</v>
      </c>
    </row>
    <row r="342" spans="1:21" ht="12.75" customHeight="1" x14ac:dyDescent="0.25">
      <c r="A342" s="229">
        <f>IF(ISNUMBER(Log_Header[[#This Row],[Seq]]),Log_Header[[#This Row],[Seq]],"")</f>
        <v>324</v>
      </c>
      <c r="B342" s="231">
        <f>IF(ISNUMBER(Log_Header[[#This Row],[BRACS_ID]]),Log_Header[[#This Row],[BRACS_ID]],"")</f>
        <v>21988</v>
      </c>
      <c r="C342" s="231">
        <f>IF(ISNUMBER(Log_Header[[#This Row],[Target_Depth]]),Log_Header[[#This Row],[Target_Depth]],"")</f>
        <v>425</v>
      </c>
      <c r="D342" s="230">
        <v>-17</v>
      </c>
      <c r="E342" s="231">
        <f>IF(ISBLANK(Table5[[#This Row],[SP]]),"",Log_Header[[#This Row],[Tbh]])</f>
        <v>130</v>
      </c>
      <c r="F342" s="232">
        <f>IF(ISBLANK(Table5[[#This Row],[SP]]),"",Log_Header[[#This Row],[Ts]])</f>
        <v>64</v>
      </c>
      <c r="G342" s="232">
        <f>IF(ISBLANK(Table5[[#This Row],[SP]]),"",Log_Header[[#This Row],[Dt]])</f>
        <v>4864</v>
      </c>
      <c r="H342" s="233">
        <f>IF(ISBLANK(Table5[[#This Row],[SP]]),"",Log_Header[[#This Row],[Gg]])</f>
        <v>1.3569078947368422E-2</v>
      </c>
      <c r="I342" s="232">
        <f>IF(ISBLANK(Table5[[#This Row],[SP]]),"",Log_Header[[#This Row],[Df]])</f>
        <v>414</v>
      </c>
      <c r="J342" s="234">
        <f>IFERROR((Table5[[#This Row],[Gg]]*Table5[[#This Row],[Df]])+Table5[[#This Row],[Ts]],"")</f>
        <v>69.61759868421052</v>
      </c>
      <c r="K342" s="235">
        <f>IF(ISBLANK(Table5[[#This Row],[SP]]),"",Log_Header[[#This Row],[Rmf]])</f>
        <v>2.8</v>
      </c>
      <c r="L342" s="236">
        <f>IF(ISNUMBER(Log_Header[[#This Row],[T-Rmf]]),Log_Header[[#This Row],[T-Rmf]],"")</f>
        <v>80</v>
      </c>
      <c r="M342" s="237">
        <f>IFERROR(IF(Table5[[#This Row],[Rmf]]&lt;5,Table5[[#This Row],[Rmf]]*Table5[[#This Row],[T-Rmf]]/Table5[[#This Row],[Tf]],1.75*Table5[[#This Row],[Rmf]]*Table5[[#This Row],[Ts]]/Table5[[#This Row],[Tf]]),"")</f>
        <v>3.2175772252081982</v>
      </c>
      <c r="N342" s="237">
        <f>IFERROR(61+(0.133*Table5[[#This Row],[Tf]]),"")</f>
        <v>70.259140625000001</v>
      </c>
      <c r="O342" s="238">
        <f>IFERROR(POWER(10,(Table5[[#This Row],[SP]]+Table5[[#This Row],[K]]*LOG10(Table5[[#This Row],[Rmf_Tf_Cor]]))/Table5[[#This Row],[K]]),"")</f>
        <v>1.8431792798037148</v>
      </c>
      <c r="P342" s="239">
        <f>IF(ISBLANK(Table5[[#This Row],[SP]]),"",Log_Header[[#This Row],[cf_H2O_Type]])</f>
        <v>1</v>
      </c>
      <c r="Q342" s="238">
        <f>IFERROR(Table5[[#This Row],[Rwe]]*Table5[[#This Row],[cf_H2O_Type]],"")</f>
        <v>1.8431792798037148</v>
      </c>
      <c r="R342" s="238">
        <f>IFERROR(Table5[[#This Row],[Rw]]*Table5[[#This Row],[Tf]]/75,"")</f>
        <v>1.7109028720590291</v>
      </c>
      <c r="S342" s="237">
        <f>IFERROR(10000/Table5[[#This Row],[Rw_75]],"")</f>
        <v>5844.8671536597794</v>
      </c>
      <c r="T342" s="239">
        <f>IF(ISBLANK(Table5[[#This Row],[SP]]),"",Log_Header[[#This Row],[ct]])</f>
        <v>0.5</v>
      </c>
      <c r="U342" s="240">
        <f>IFERROR(ROUND(Table5[[#This Row],[ct]]*Table5[[#This Row],[Cw_75]],-1),"")</f>
        <v>2920</v>
      </c>
    </row>
    <row r="343" spans="1:21" ht="12.75" customHeight="1" x14ac:dyDescent="0.25">
      <c r="A343" s="229" t="str">
        <f>IF(ISNUMBER(Log_Header[[#This Row],[Seq]]),Log_Header[[#This Row],[Seq]],"")</f>
        <v/>
      </c>
      <c r="B343" s="231" t="str">
        <f>IF(ISNUMBER(Log_Header[[#This Row],[BRACS_ID]]),Log_Header[[#This Row],[BRACS_ID]],"")</f>
        <v/>
      </c>
      <c r="C343" s="231" t="str">
        <f>IF(ISNUMBER(Log_Header[[#This Row],[Target_Depth]]),Log_Header[[#This Row],[Target_Depth]],"")</f>
        <v/>
      </c>
      <c r="D343" s="230"/>
      <c r="E343" s="231" t="str">
        <f>IF(ISBLANK(Table5[[#This Row],[SP]]),"",Log_Header[[#This Row],[Tbh]])</f>
        <v/>
      </c>
      <c r="F343" s="232" t="str">
        <f>IF(ISBLANK(Table5[[#This Row],[SP]]),"",Log_Header[[#This Row],[Ts]])</f>
        <v/>
      </c>
      <c r="G343" s="232" t="str">
        <f>IF(ISBLANK(Table5[[#This Row],[SP]]),"",Log_Header[[#This Row],[Dt]])</f>
        <v/>
      </c>
      <c r="H343" s="233" t="str">
        <f>IF(ISBLANK(Table5[[#This Row],[SP]]),"",Log_Header[[#This Row],[Gg]])</f>
        <v/>
      </c>
      <c r="I343" s="232" t="str">
        <f>IF(ISBLANK(Table5[[#This Row],[SP]]),"",Log_Header[[#This Row],[Df]])</f>
        <v/>
      </c>
      <c r="J343" s="234" t="str">
        <f>IFERROR((Table5[[#This Row],[Gg]]*Table5[[#This Row],[Df]])+Table5[[#This Row],[Ts]],"")</f>
        <v/>
      </c>
      <c r="K343" s="235" t="str">
        <f>IF(ISBLANK(Table5[[#This Row],[SP]]),"",Log_Header[[#This Row],[Rmf]])</f>
        <v/>
      </c>
      <c r="L343" s="236" t="str">
        <f>IF(ISNUMBER(Log_Header[[#This Row],[T-Rmf]]),Log_Header[[#This Row],[T-Rmf]],"")</f>
        <v/>
      </c>
      <c r="M343" s="237" t="str">
        <f>IFERROR(IF(Table5[[#This Row],[Rmf]]&lt;5,Table5[[#This Row],[Rmf]]*Table5[[#This Row],[T-Rmf]]/Table5[[#This Row],[Tf]],1.75*Table5[[#This Row],[Rmf]]*Table5[[#This Row],[Ts]]/Table5[[#This Row],[Tf]]),"")</f>
        <v/>
      </c>
      <c r="N343" s="237" t="str">
        <f>IFERROR(61+(0.133*Table5[[#This Row],[Tf]]),"")</f>
        <v/>
      </c>
      <c r="O343" s="238" t="str">
        <f>IFERROR(POWER(10,(Table5[[#This Row],[SP]]+Table5[[#This Row],[K]]*LOG10(Table5[[#This Row],[Rmf_Tf_Cor]]))/Table5[[#This Row],[K]]),"")</f>
        <v/>
      </c>
      <c r="P343" s="239" t="str">
        <f>IF(ISBLANK(Table5[[#This Row],[SP]]),"",Log_Header[[#This Row],[cf_H2O_Type]])</f>
        <v/>
      </c>
      <c r="Q343" s="238" t="str">
        <f>IFERROR(Table5[[#This Row],[Rwe]]*Table5[[#This Row],[cf_H2O_Type]],"")</f>
        <v/>
      </c>
      <c r="R343" s="238" t="str">
        <f>IFERROR(Table5[[#This Row],[Rw]]*Table5[[#This Row],[Tf]]/75,"")</f>
        <v/>
      </c>
      <c r="S343" s="237" t="str">
        <f>IFERROR(10000/Table5[[#This Row],[Rw_75]],"")</f>
        <v/>
      </c>
      <c r="T343" s="239" t="str">
        <f>IF(ISBLANK(Table5[[#This Row],[SP]]),"",Log_Header[[#This Row],[ct]])</f>
        <v/>
      </c>
      <c r="U343" s="240" t="str">
        <f>IFERROR(ROUND(Table5[[#This Row],[ct]]*Table5[[#This Row],[Cw_75]],-1),"")</f>
        <v/>
      </c>
    </row>
    <row r="344" spans="1:21" ht="12.75" customHeight="1" x14ac:dyDescent="0.25">
      <c r="A344" s="229">
        <f>IF(ISNUMBER(Log_Header[[#This Row],[Seq]]),Log_Header[[#This Row],[Seq]],"")</f>
        <v>325</v>
      </c>
      <c r="B344" s="231">
        <f>IF(ISNUMBER(Log_Header[[#This Row],[BRACS_ID]]),Log_Header[[#This Row],[BRACS_ID]],"")</f>
        <v>21978</v>
      </c>
      <c r="C344" s="231">
        <f>IF(ISNUMBER(Log_Header[[#This Row],[Target_Depth]]),Log_Header[[#This Row],[Target_Depth]],"")</f>
        <v>368</v>
      </c>
      <c r="D344" s="230">
        <v>-25.5</v>
      </c>
      <c r="E344" s="231">
        <f>IF(ISBLANK(Table5[[#This Row],[SP]]),"",Log_Header[[#This Row],[Tbh]])</f>
        <v>196</v>
      </c>
      <c r="F344" s="232">
        <f>IF(ISBLANK(Table5[[#This Row],[SP]]),"",Log_Header[[#This Row],[Ts]])</f>
        <v>64</v>
      </c>
      <c r="G344" s="232">
        <f>IF(ISBLANK(Table5[[#This Row],[SP]]),"",Log_Header[[#This Row],[Dt]])</f>
        <v>9802</v>
      </c>
      <c r="H344" s="233">
        <f>IF(ISBLANK(Table5[[#This Row],[SP]]),"",Log_Header[[#This Row],[Gg]])</f>
        <v>1.3466639461334421E-2</v>
      </c>
      <c r="I344" s="232">
        <f>IF(ISBLANK(Table5[[#This Row],[SP]]),"",Log_Header[[#This Row],[Df]])</f>
        <v>350</v>
      </c>
      <c r="J344" s="234">
        <f>IFERROR((Table5[[#This Row],[Gg]]*Table5[[#This Row],[Df]])+Table5[[#This Row],[Ts]],"")</f>
        <v>68.713323811467049</v>
      </c>
      <c r="K344" s="235">
        <f>IF(ISBLANK(Table5[[#This Row],[SP]]),"",Log_Header[[#This Row],[Rmf]])</f>
        <v>2.3199999999999998</v>
      </c>
      <c r="L344" s="236">
        <f>IF(ISNUMBER(Log_Header[[#This Row],[T-Rmf]]),Log_Header[[#This Row],[T-Rmf]],"")</f>
        <v>82</v>
      </c>
      <c r="M344" s="237">
        <f>IFERROR(IF(Table5[[#This Row],[Rmf]]&lt;5,Table5[[#This Row],[Rmf]]*Table5[[#This Row],[T-Rmf]]/Table5[[#This Row],[Tf]],1.75*Table5[[#This Row],[Rmf]]*Table5[[#This Row],[Ts]]/Table5[[#This Row],[Tf]]),"")</f>
        <v>2.7686042451093344</v>
      </c>
      <c r="N344" s="237">
        <f>IFERROR(61+(0.133*Table5[[#This Row],[Tf]]),"")</f>
        <v>70.138872066925117</v>
      </c>
      <c r="O344" s="238">
        <f>IFERROR(POWER(10,(Table5[[#This Row],[SP]]+Table5[[#This Row],[K]]*LOG10(Table5[[#This Row],[Rmf_Tf_Cor]]))/Table5[[#This Row],[K]]),"")</f>
        <v>1.1986611700546279</v>
      </c>
      <c r="P344" s="239">
        <f>IF(ISBLANK(Table5[[#This Row],[SP]]),"",Log_Header[[#This Row],[cf_H2O_Type]])</f>
        <v>1</v>
      </c>
      <c r="Q344" s="238">
        <f>IFERROR(Table5[[#This Row],[Rwe]]*Table5[[#This Row],[cf_H2O_Type]],"")</f>
        <v>1.1986611700546279</v>
      </c>
      <c r="R344" s="238">
        <f>IFERROR(Table5[[#This Row],[Rw]]*Table5[[#This Row],[Tf]]/75,"")</f>
        <v>1.098186574909275</v>
      </c>
      <c r="S344" s="237">
        <f>IFERROR(10000/Table5[[#This Row],[Rw_75]],"")</f>
        <v>9105.9208229950673</v>
      </c>
      <c r="T344" s="239">
        <f>IF(ISBLANK(Table5[[#This Row],[SP]]),"",Log_Header[[#This Row],[ct]])</f>
        <v>0.5</v>
      </c>
      <c r="U344" s="240">
        <f>IFERROR(ROUND(Table5[[#This Row],[ct]]*Table5[[#This Row],[Cw_75]],-1),"")</f>
        <v>4550</v>
      </c>
    </row>
    <row r="345" spans="1:21" ht="12.75" customHeight="1" x14ac:dyDescent="0.25">
      <c r="A345" s="229">
        <f>IF(ISNUMBER(Log_Header[[#This Row],[Seq]]),Log_Header[[#This Row],[Seq]],"")</f>
        <v>326</v>
      </c>
      <c r="B345" s="231">
        <f>IF(ISNUMBER(Log_Header[[#This Row],[BRACS_ID]]),Log_Header[[#This Row],[BRACS_ID]],"")</f>
        <v>21978</v>
      </c>
      <c r="C345" s="231">
        <f>IF(ISNUMBER(Log_Header[[#This Row],[Target_Depth]]),Log_Header[[#This Row],[Target_Depth]],"")</f>
        <v>435</v>
      </c>
      <c r="D345" s="230">
        <v>-30.2</v>
      </c>
      <c r="E345" s="231">
        <f>IF(ISBLANK(Table5[[#This Row],[SP]]),"",Log_Header[[#This Row],[Tbh]])</f>
        <v>196</v>
      </c>
      <c r="F345" s="232">
        <f>IF(ISBLANK(Table5[[#This Row],[SP]]),"",Log_Header[[#This Row],[Ts]])</f>
        <v>64</v>
      </c>
      <c r="G345" s="232">
        <f>IF(ISBLANK(Table5[[#This Row],[SP]]),"",Log_Header[[#This Row],[Dt]])</f>
        <v>9802</v>
      </c>
      <c r="H345" s="233">
        <f>IF(ISBLANK(Table5[[#This Row],[SP]]),"",Log_Header[[#This Row],[Gg]])</f>
        <v>1.3466639461334421E-2</v>
      </c>
      <c r="I345" s="232">
        <f>IF(ISBLANK(Table5[[#This Row],[SP]]),"",Log_Header[[#This Row],[Df]])</f>
        <v>417</v>
      </c>
      <c r="J345" s="234">
        <f>IFERROR((Table5[[#This Row],[Gg]]*Table5[[#This Row],[Df]])+Table5[[#This Row],[Ts]],"")</f>
        <v>69.615588655376456</v>
      </c>
      <c r="K345" s="235">
        <f>IF(ISBLANK(Table5[[#This Row],[SP]]),"",Log_Header[[#This Row],[Rmf]])</f>
        <v>2.3199999999999998</v>
      </c>
      <c r="L345" s="236">
        <f>IF(ISNUMBER(Log_Header[[#This Row],[T-Rmf]]),Log_Header[[#This Row],[T-Rmf]],"")</f>
        <v>82</v>
      </c>
      <c r="M345" s="237">
        <f>IFERROR(IF(Table5[[#This Row],[Rmf]]&lt;5,Table5[[#This Row],[Rmf]]*Table5[[#This Row],[T-Rmf]]/Table5[[#This Row],[Tf]],1.75*Table5[[#This Row],[Rmf]]*Table5[[#This Row],[Ts]]/Table5[[#This Row],[Tf]]),"")</f>
        <v>2.7327212722679119</v>
      </c>
      <c r="N345" s="237">
        <f>IFERROR(61+(0.133*Table5[[#This Row],[Tf]]),"")</f>
        <v>70.258873291165074</v>
      </c>
      <c r="O345" s="238">
        <f>IFERROR(POWER(10,(Table5[[#This Row],[SP]]+Table5[[#This Row],[K]]*LOG10(Table5[[#This Row],[Rmf_Tf_Cor]]))/Table5[[#This Row],[K]]),"")</f>
        <v>1.0156788104162588</v>
      </c>
      <c r="P345" s="239">
        <f>IF(ISBLANK(Table5[[#This Row],[SP]]),"",Log_Header[[#This Row],[cf_H2O_Type]])</f>
        <v>1</v>
      </c>
      <c r="Q345" s="238">
        <f>IFERROR(Table5[[#This Row],[Rwe]]*Table5[[#This Row],[cf_H2O_Type]],"")</f>
        <v>1.0156788104162588</v>
      </c>
      <c r="R345" s="238">
        <f>IFERROR(Table5[[#This Row],[Rw]]*Table5[[#This Row],[Tf]]/75,"")</f>
        <v>0.94276104362560487</v>
      </c>
      <c r="S345" s="237">
        <f>IFERROR(10000/Table5[[#This Row],[Rw_75]],"")</f>
        <v>10607.141722299741</v>
      </c>
      <c r="T345" s="239">
        <f>IF(ISBLANK(Table5[[#This Row],[SP]]),"",Log_Header[[#This Row],[ct]])</f>
        <v>0.5</v>
      </c>
      <c r="U345" s="240">
        <f>IFERROR(ROUND(Table5[[#This Row],[ct]]*Table5[[#This Row],[Cw_75]],-1),"")</f>
        <v>5300</v>
      </c>
    </row>
    <row r="346" spans="1:21" ht="12.75" customHeight="1" x14ac:dyDescent="0.25">
      <c r="A346" s="229">
        <f>IF(ISNUMBER(Log_Header[[#This Row],[Seq]]),Log_Header[[#This Row],[Seq]],"")</f>
        <v>327</v>
      </c>
      <c r="B346" s="231">
        <f>IF(ISNUMBER(Log_Header[[#This Row],[BRACS_ID]]),Log_Header[[#This Row],[BRACS_ID]],"")</f>
        <v>21978</v>
      </c>
      <c r="C346" s="231">
        <f>IF(ISNUMBER(Log_Header[[#This Row],[Target_Depth]]),Log_Header[[#This Row],[Target_Depth]],"")</f>
        <v>494</v>
      </c>
      <c r="D346" s="230">
        <v>-16</v>
      </c>
      <c r="E346" s="231">
        <f>IF(ISBLANK(Table5[[#This Row],[SP]]),"",Log_Header[[#This Row],[Tbh]])</f>
        <v>196</v>
      </c>
      <c r="F346" s="232">
        <f>IF(ISBLANK(Table5[[#This Row],[SP]]),"",Log_Header[[#This Row],[Ts]])</f>
        <v>64</v>
      </c>
      <c r="G346" s="232">
        <f>IF(ISBLANK(Table5[[#This Row],[SP]]),"",Log_Header[[#This Row],[Dt]])</f>
        <v>9802</v>
      </c>
      <c r="H346" s="233">
        <f>IF(ISBLANK(Table5[[#This Row],[SP]]),"",Log_Header[[#This Row],[Gg]])</f>
        <v>1.3466639461334421E-2</v>
      </c>
      <c r="I346" s="232">
        <f>IF(ISBLANK(Table5[[#This Row],[SP]]),"",Log_Header[[#This Row],[Df]])</f>
        <v>476</v>
      </c>
      <c r="J346" s="234">
        <f>IFERROR((Table5[[#This Row],[Gg]]*Table5[[#This Row],[Df]])+Table5[[#This Row],[Ts]],"")</f>
        <v>70.410120383595185</v>
      </c>
      <c r="K346" s="235">
        <f>IF(ISBLANK(Table5[[#This Row],[SP]]),"",Log_Header[[#This Row],[Rmf]])</f>
        <v>2.3199999999999998</v>
      </c>
      <c r="L346" s="236">
        <f>IF(ISNUMBER(Log_Header[[#This Row],[T-Rmf]]),Log_Header[[#This Row],[T-Rmf]],"")</f>
        <v>82</v>
      </c>
      <c r="M346" s="237">
        <f>IFERROR(IF(Table5[[#This Row],[Rmf]]&lt;5,Table5[[#This Row],[Rmf]]*Table5[[#This Row],[T-Rmf]]/Table5[[#This Row],[Tf]],1.75*Table5[[#This Row],[Rmf]]*Table5[[#This Row],[Ts]]/Table5[[#This Row],[Tf]]),"")</f>
        <v>2.7018843166801898</v>
      </c>
      <c r="N346" s="237">
        <f>IFERROR(61+(0.133*Table5[[#This Row],[Tf]]),"")</f>
        <v>70.364546011018163</v>
      </c>
      <c r="O346" s="238">
        <f>IFERROR(POWER(10,(Table5[[#This Row],[SP]]+Table5[[#This Row],[K]]*LOG10(Table5[[#This Row],[Rmf_Tf_Cor]]))/Table5[[#This Row],[K]]),"")</f>
        <v>1.6005878253176851</v>
      </c>
      <c r="P346" s="239">
        <f>IF(ISBLANK(Table5[[#This Row],[SP]]),"",Log_Header[[#This Row],[cf_H2O_Type]])</f>
        <v>1</v>
      </c>
      <c r="Q346" s="238">
        <f>IFERROR(Table5[[#This Row],[Rwe]]*Table5[[#This Row],[cf_H2O_Type]],"")</f>
        <v>1.6005878253176851</v>
      </c>
      <c r="R346" s="238">
        <f>IFERROR(Table5[[#This Row],[Rw]]*Table5[[#This Row],[Tf]]/75,"")</f>
        <v>1.5026344195351338</v>
      </c>
      <c r="S346" s="237">
        <f>IFERROR(10000/Table5[[#This Row],[Rw_75]],"")</f>
        <v>6654.9786628032089</v>
      </c>
      <c r="T346" s="239">
        <f>IF(ISBLANK(Table5[[#This Row],[SP]]),"",Log_Header[[#This Row],[ct]])</f>
        <v>0.5</v>
      </c>
      <c r="U346" s="240">
        <f>IFERROR(ROUND(Table5[[#This Row],[ct]]*Table5[[#This Row],[Cw_75]],-1),"")</f>
        <v>3330</v>
      </c>
    </row>
    <row r="347" spans="1:21" ht="12.75" customHeight="1" x14ac:dyDescent="0.25">
      <c r="A347" s="229">
        <f>IF(ISNUMBER(Log_Header[[#This Row],[Seq]]),Log_Header[[#This Row],[Seq]],"")</f>
        <v>328</v>
      </c>
      <c r="B347" s="231">
        <f>IF(ISNUMBER(Log_Header[[#This Row],[BRACS_ID]]),Log_Header[[#This Row],[BRACS_ID]],"")</f>
        <v>21978</v>
      </c>
      <c r="C347" s="231">
        <f>IF(ISNUMBER(Log_Header[[#This Row],[Target_Depth]]),Log_Header[[#This Row],[Target_Depth]],"")</f>
        <v>530</v>
      </c>
      <c r="D347" s="230">
        <v>-25</v>
      </c>
      <c r="E347" s="231">
        <f>IF(ISBLANK(Table5[[#This Row],[SP]]),"",Log_Header[[#This Row],[Tbh]])</f>
        <v>196</v>
      </c>
      <c r="F347" s="232">
        <f>IF(ISBLANK(Table5[[#This Row],[SP]]),"",Log_Header[[#This Row],[Ts]])</f>
        <v>64</v>
      </c>
      <c r="G347" s="232">
        <f>IF(ISBLANK(Table5[[#This Row],[SP]]),"",Log_Header[[#This Row],[Dt]])</f>
        <v>9802</v>
      </c>
      <c r="H347" s="233">
        <f>IF(ISBLANK(Table5[[#This Row],[SP]]),"",Log_Header[[#This Row],[Gg]])</f>
        <v>1.3466639461334421E-2</v>
      </c>
      <c r="I347" s="232">
        <f>IF(ISBLANK(Table5[[#This Row],[SP]]),"",Log_Header[[#This Row],[Df]])</f>
        <v>512</v>
      </c>
      <c r="J347" s="234">
        <f>IFERROR((Table5[[#This Row],[Gg]]*Table5[[#This Row],[Df]])+Table5[[#This Row],[Ts]],"")</f>
        <v>70.894919404203222</v>
      </c>
      <c r="K347" s="235">
        <f>IF(ISBLANK(Table5[[#This Row],[SP]]),"",Log_Header[[#This Row],[Rmf]])</f>
        <v>2.3199999999999998</v>
      </c>
      <c r="L347" s="236">
        <f>IF(ISNUMBER(Log_Header[[#This Row],[T-Rmf]]),Log_Header[[#This Row],[T-Rmf]],"")</f>
        <v>82</v>
      </c>
      <c r="M347" s="237">
        <f>IFERROR(IF(Table5[[#This Row],[Rmf]]&lt;5,Table5[[#This Row],[Rmf]]*Table5[[#This Row],[T-Rmf]]/Table5[[#This Row],[Tf]],1.75*Table5[[#This Row],[Rmf]]*Table5[[#This Row],[Ts]]/Table5[[#This Row],[Tf]]),"")</f>
        <v>2.6834080862037206</v>
      </c>
      <c r="N347" s="237">
        <f>IFERROR(61+(0.133*Table5[[#This Row],[Tf]]),"")</f>
        <v>70.429024280759023</v>
      </c>
      <c r="O347" s="238">
        <f>IFERROR(POWER(10,(Table5[[#This Row],[SP]]+Table5[[#This Row],[K]]*LOG10(Table5[[#This Row],[Rmf_Tf_Cor]]))/Table5[[#This Row],[K]]),"")</f>
        <v>1.1850029528193273</v>
      </c>
      <c r="P347" s="239">
        <f>IF(ISBLANK(Table5[[#This Row],[SP]]),"",Log_Header[[#This Row],[cf_H2O_Type]])</f>
        <v>1</v>
      </c>
      <c r="Q347" s="238">
        <f>IFERROR(Table5[[#This Row],[Rwe]]*Table5[[#This Row],[cf_H2O_Type]],"")</f>
        <v>1.1850029528193273</v>
      </c>
      <c r="R347" s="238">
        <f>IFERROR(Table5[[#This Row],[Rw]]*Table5[[#This Row],[Tf]]/75,"")</f>
        <v>1.1201425177849205</v>
      </c>
      <c r="S347" s="237">
        <f>IFERROR(10000/Table5[[#This Row],[Rw_75]],"")</f>
        <v>8927.4354300691848</v>
      </c>
      <c r="T347" s="239">
        <f>IF(ISBLANK(Table5[[#This Row],[SP]]),"",Log_Header[[#This Row],[ct]])</f>
        <v>0.5</v>
      </c>
      <c r="U347" s="240">
        <f>IFERROR(ROUND(Table5[[#This Row],[ct]]*Table5[[#This Row],[Cw_75]],-1),"")</f>
        <v>4460</v>
      </c>
    </row>
    <row r="348" spans="1:21" ht="12.75" customHeight="1" x14ac:dyDescent="0.25">
      <c r="A348" s="229">
        <f>IF(ISNUMBER(Log_Header[[#This Row],[Seq]]),Log_Header[[#This Row],[Seq]],"")</f>
        <v>329</v>
      </c>
      <c r="B348" s="231">
        <f>IF(ISNUMBER(Log_Header[[#This Row],[BRACS_ID]]),Log_Header[[#This Row],[BRACS_ID]],"")</f>
        <v>21969</v>
      </c>
      <c r="C348" s="231">
        <f>IF(ISNUMBER(Log_Header[[#This Row],[Target_Depth]]),Log_Header[[#This Row],[Target_Depth]],"")</f>
        <v>485</v>
      </c>
      <c r="D348" s="230">
        <v>-18.3</v>
      </c>
      <c r="E348" s="231">
        <f>IF(ISBLANK(Table5[[#This Row],[SP]]),"",Log_Header[[#This Row],[Tbh]])</f>
        <v>190</v>
      </c>
      <c r="F348" s="232">
        <f>IF(ISBLANK(Table5[[#This Row],[SP]]),"",Log_Header[[#This Row],[Ts]])</f>
        <v>64</v>
      </c>
      <c r="G348" s="232">
        <f>IF(ISBLANK(Table5[[#This Row],[SP]]),"",Log_Header[[#This Row],[Dt]])</f>
        <v>9649</v>
      </c>
      <c r="H348" s="233">
        <f>IF(ISBLANK(Table5[[#This Row],[SP]]),"",Log_Header[[#This Row],[Gg]])</f>
        <v>1.3058348015338377E-2</v>
      </c>
      <c r="I348" s="232">
        <f>IF(ISBLANK(Table5[[#This Row],[SP]]),"",Log_Header[[#This Row],[Df]])</f>
        <v>469</v>
      </c>
      <c r="J348" s="234">
        <f>IFERROR((Table5[[#This Row],[Gg]]*Table5[[#This Row],[Df]])+Table5[[#This Row],[Ts]],"")</f>
        <v>70.124365219193692</v>
      </c>
      <c r="K348" s="235">
        <f>IF(ISBLANK(Table5[[#This Row],[SP]]),"",Log_Header[[#This Row],[Rmf]])</f>
        <v>2.5</v>
      </c>
      <c r="L348" s="236">
        <f>IF(ISNUMBER(Log_Header[[#This Row],[T-Rmf]]),Log_Header[[#This Row],[T-Rmf]],"")</f>
        <v>120</v>
      </c>
      <c r="M348" s="237">
        <f>IFERROR(IF(Table5[[#This Row],[Rmf]]&lt;5,Table5[[#This Row],[Rmf]]*Table5[[#This Row],[T-Rmf]]/Table5[[#This Row],[Tf]],1.75*Table5[[#This Row],[Rmf]]*Table5[[#This Row],[Ts]]/Table5[[#This Row],[Tf]]),"")</f>
        <v>4.2781135923621481</v>
      </c>
      <c r="N348" s="237">
        <f>IFERROR(61+(0.133*Table5[[#This Row],[Tf]]),"")</f>
        <v>70.326540574152759</v>
      </c>
      <c r="O348" s="238">
        <f>IFERROR(POWER(10,(Table5[[#This Row],[SP]]+Table5[[#This Row],[K]]*LOG10(Table5[[#This Row],[Rmf_Tf_Cor]]))/Table5[[#This Row],[K]]),"")</f>
        <v>2.3498362915905915</v>
      </c>
      <c r="P348" s="239">
        <f>IF(ISBLANK(Table5[[#This Row],[SP]]),"",Log_Header[[#This Row],[cf_H2O_Type]])</f>
        <v>1</v>
      </c>
      <c r="Q348" s="238">
        <f>IFERROR(Table5[[#This Row],[Rwe]]*Table5[[#This Row],[cf_H2O_Type]],"")</f>
        <v>2.3498362915905915</v>
      </c>
      <c r="R348" s="238">
        <f>IFERROR(Table5[[#This Row],[Rw]]*Table5[[#This Row],[Tf]]/75,"")</f>
        <v>2.1970770442241911</v>
      </c>
      <c r="S348" s="237">
        <f>IFERROR(10000/Table5[[#This Row],[Rw_75]],"")</f>
        <v>4551.5017446878364</v>
      </c>
      <c r="T348" s="239">
        <f>IF(ISBLANK(Table5[[#This Row],[SP]]),"",Log_Header[[#This Row],[ct]])</f>
        <v>0.5</v>
      </c>
      <c r="U348" s="240">
        <f>IFERROR(ROUND(Table5[[#This Row],[ct]]*Table5[[#This Row],[Cw_75]],-1),"")</f>
        <v>2280</v>
      </c>
    </row>
    <row r="349" spans="1:21" ht="12.75" customHeight="1" x14ac:dyDescent="0.25">
      <c r="A349" s="229">
        <f>IF(ISNUMBER(Log_Header[[#This Row],[Seq]]),Log_Header[[#This Row],[Seq]],"")</f>
        <v>330</v>
      </c>
      <c r="B349" s="231">
        <f>IF(ISNUMBER(Log_Header[[#This Row],[BRACS_ID]]),Log_Header[[#This Row],[BRACS_ID]],"")</f>
        <v>21969</v>
      </c>
      <c r="C349" s="231">
        <f>IF(ISNUMBER(Log_Header[[#This Row],[Target_Depth]]),Log_Header[[#This Row],[Target_Depth]],"")</f>
        <v>568</v>
      </c>
      <c r="D349" s="230">
        <v>-22.8</v>
      </c>
      <c r="E349" s="231">
        <f>IF(ISBLANK(Table5[[#This Row],[SP]]),"",Log_Header[[#This Row],[Tbh]])</f>
        <v>190</v>
      </c>
      <c r="F349" s="232">
        <f>IF(ISBLANK(Table5[[#This Row],[SP]]),"",Log_Header[[#This Row],[Ts]])</f>
        <v>64</v>
      </c>
      <c r="G349" s="232">
        <f>IF(ISBLANK(Table5[[#This Row],[SP]]),"",Log_Header[[#This Row],[Dt]])</f>
        <v>9649</v>
      </c>
      <c r="H349" s="233">
        <f>IF(ISBLANK(Table5[[#This Row],[SP]]),"",Log_Header[[#This Row],[Gg]])</f>
        <v>1.3058348015338377E-2</v>
      </c>
      <c r="I349" s="232">
        <f>IF(ISBLANK(Table5[[#This Row],[SP]]),"",Log_Header[[#This Row],[Df]])</f>
        <v>552</v>
      </c>
      <c r="J349" s="234">
        <f>IFERROR((Table5[[#This Row],[Gg]]*Table5[[#This Row],[Df]])+Table5[[#This Row],[Ts]],"")</f>
        <v>71.208208104466792</v>
      </c>
      <c r="K349" s="235">
        <f>IF(ISBLANK(Table5[[#This Row],[SP]]),"",Log_Header[[#This Row],[Rmf]])</f>
        <v>2.5</v>
      </c>
      <c r="L349" s="236">
        <f>IF(ISNUMBER(Log_Header[[#This Row],[T-Rmf]]),Log_Header[[#This Row],[T-Rmf]],"")</f>
        <v>120</v>
      </c>
      <c r="M349" s="237">
        <f>IFERROR(IF(Table5[[#This Row],[Rmf]]&lt;5,Table5[[#This Row],[Rmf]]*Table5[[#This Row],[T-Rmf]]/Table5[[#This Row],[Tf]],1.75*Table5[[#This Row],[Rmf]]*Table5[[#This Row],[Ts]]/Table5[[#This Row],[Tf]]),"")</f>
        <v>4.2129974617516242</v>
      </c>
      <c r="N349" s="237">
        <f>IFERROR(61+(0.133*Table5[[#This Row],[Tf]]),"")</f>
        <v>70.470691677894081</v>
      </c>
      <c r="O349" s="238">
        <f>IFERROR(POWER(10,(Table5[[#This Row],[SP]]+Table5[[#This Row],[K]]*LOG10(Table5[[#This Row],[Rmf_Tf_Cor]]))/Table5[[#This Row],[K]]),"")</f>
        <v>2.0001033642087398</v>
      </c>
      <c r="P349" s="239">
        <f>IF(ISBLANK(Table5[[#This Row],[SP]]),"",Log_Header[[#This Row],[cf_H2O_Type]])</f>
        <v>1</v>
      </c>
      <c r="Q349" s="238">
        <f>IFERROR(Table5[[#This Row],[Rwe]]*Table5[[#This Row],[cf_H2O_Type]],"")</f>
        <v>2.0001033642087398</v>
      </c>
      <c r="R349" s="238">
        <f>IFERROR(Table5[[#This Row],[Rw]]*Table5[[#This Row],[Tf]]/75,"")</f>
        <v>1.8989836878536013</v>
      </c>
      <c r="S349" s="237">
        <f>IFERROR(10000/Table5[[#This Row],[Rw_75]],"")</f>
        <v>5265.9746705369971</v>
      </c>
      <c r="T349" s="239">
        <f>IF(ISBLANK(Table5[[#This Row],[SP]]),"",Log_Header[[#This Row],[ct]])</f>
        <v>0.5</v>
      </c>
      <c r="U349" s="240">
        <f>IFERROR(ROUND(Table5[[#This Row],[ct]]*Table5[[#This Row],[Cw_75]],-1),"")</f>
        <v>2630</v>
      </c>
    </row>
    <row r="350" spans="1:21" ht="12.75" customHeight="1" x14ac:dyDescent="0.25">
      <c r="A350" s="229" t="str">
        <f>IF(ISNUMBER(Log_Header[[#This Row],[Seq]]),Log_Header[[#This Row],[Seq]],"")</f>
        <v/>
      </c>
      <c r="B350" s="231" t="str">
        <f>IF(ISNUMBER(Log_Header[[#This Row],[BRACS_ID]]),Log_Header[[#This Row],[BRACS_ID]],"")</f>
        <v/>
      </c>
      <c r="C350" s="231" t="str">
        <f>IF(ISNUMBER(Log_Header[[#This Row],[Target_Depth]]),Log_Header[[#This Row],[Target_Depth]],"")</f>
        <v/>
      </c>
      <c r="D350" s="230"/>
      <c r="E350" s="231" t="str">
        <f>IF(ISBLANK(Table5[[#This Row],[SP]]),"",Log_Header[[#This Row],[Tbh]])</f>
        <v/>
      </c>
      <c r="F350" s="232" t="str">
        <f>IF(ISBLANK(Table5[[#This Row],[SP]]),"",Log_Header[[#This Row],[Ts]])</f>
        <v/>
      </c>
      <c r="G350" s="232" t="str">
        <f>IF(ISBLANK(Table5[[#This Row],[SP]]),"",Log_Header[[#This Row],[Dt]])</f>
        <v/>
      </c>
      <c r="H350" s="233" t="str">
        <f>IF(ISBLANK(Table5[[#This Row],[SP]]),"",Log_Header[[#This Row],[Gg]])</f>
        <v/>
      </c>
      <c r="I350" s="232" t="str">
        <f>IF(ISBLANK(Table5[[#This Row],[SP]]),"",Log_Header[[#This Row],[Df]])</f>
        <v/>
      </c>
      <c r="J350" s="234" t="str">
        <f>IFERROR((Table5[[#This Row],[Gg]]*Table5[[#This Row],[Df]])+Table5[[#This Row],[Ts]],"")</f>
        <v/>
      </c>
      <c r="K350" s="235" t="str">
        <f>IF(ISBLANK(Table5[[#This Row],[SP]]),"",Log_Header[[#This Row],[Rmf]])</f>
        <v/>
      </c>
      <c r="L350" s="236" t="str">
        <f>IF(ISNUMBER(Log_Header[[#This Row],[T-Rmf]]),Log_Header[[#This Row],[T-Rmf]],"")</f>
        <v/>
      </c>
      <c r="M350" s="237" t="str">
        <f>IFERROR(IF(Table5[[#This Row],[Rmf]]&lt;5,Table5[[#This Row],[Rmf]]*Table5[[#This Row],[T-Rmf]]/Table5[[#This Row],[Tf]],1.75*Table5[[#This Row],[Rmf]]*Table5[[#This Row],[Ts]]/Table5[[#This Row],[Tf]]),"")</f>
        <v/>
      </c>
      <c r="N350" s="237" t="str">
        <f>IFERROR(61+(0.133*Table5[[#This Row],[Tf]]),"")</f>
        <v/>
      </c>
      <c r="O350" s="238" t="str">
        <f>IFERROR(POWER(10,(Table5[[#This Row],[SP]]+Table5[[#This Row],[K]]*LOG10(Table5[[#This Row],[Rmf_Tf_Cor]]))/Table5[[#This Row],[K]]),"")</f>
        <v/>
      </c>
      <c r="P350" s="239" t="str">
        <f>IF(ISBLANK(Table5[[#This Row],[SP]]),"",Log_Header[[#This Row],[cf_H2O_Type]])</f>
        <v/>
      </c>
      <c r="Q350" s="238" t="str">
        <f>IFERROR(Table5[[#This Row],[Rwe]]*Table5[[#This Row],[cf_H2O_Type]],"")</f>
        <v/>
      </c>
      <c r="R350" s="238" t="str">
        <f>IFERROR(Table5[[#This Row],[Rw]]*Table5[[#This Row],[Tf]]/75,"")</f>
        <v/>
      </c>
      <c r="S350" s="237" t="str">
        <f>IFERROR(10000/Table5[[#This Row],[Rw_75]],"")</f>
        <v/>
      </c>
      <c r="T350" s="239" t="str">
        <f>IF(ISBLANK(Table5[[#This Row],[SP]]),"",Log_Header[[#This Row],[ct]])</f>
        <v/>
      </c>
      <c r="U350" s="240" t="str">
        <f>IFERROR(ROUND(Table5[[#This Row],[ct]]*Table5[[#This Row],[Cw_75]],-1),"")</f>
        <v/>
      </c>
    </row>
    <row r="351" spans="1:21" ht="12.75" customHeight="1" x14ac:dyDescent="0.25">
      <c r="A351" s="229">
        <f>IF(ISNUMBER(Log_Header[[#This Row],[Seq]]),Log_Header[[#This Row],[Seq]],"")</f>
        <v>331</v>
      </c>
      <c r="B351" s="231">
        <f>IF(ISNUMBER(Log_Header[[#This Row],[BRACS_ID]]),Log_Header[[#This Row],[BRACS_ID]],"")</f>
        <v>21969</v>
      </c>
      <c r="C351" s="231">
        <f>IF(ISNUMBER(Log_Header[[#This Row],[Target_Depth]]),Log_Header[[#This Row],[Target_Depth]],"")</f>
        <v>677</v>
      </c>
      <c r="D351" s="230">
        <v>-37.799999999999997</v>
      </c>
      <c r="E351" s="231">
        <f>IF(ISBLANK(Table5[[#This Row],[SP]]),"",Log_Header[[#This Row],[Tbh]])</f>
        <v>190</v>
      </c>
      <c r="F351" s="232">
        <f>IF(ISBLANK(Table5[[#This Row],[SP]]),"",Log_Header[[#This Row],[Ts]])</f>
        <v>64</v>
      </c>
      <c r="G351" s="232">
        <f>IF(ISBLANK(Table5[[#This Row],[SP]]),"",Log_Header[[#This Row],[Dt]])</f>
        <v>9649</v>
      </c>
      <c r="H351" s="233">
        <f>IF(ISBLANK(Table5[[#This Row],[SP]]),"",Log_Header[[#This Row],[Gg]])</f>
        <v>1.3058348015338377E-2</v>
      </c>
      <c r="I351" s="232">
        <f>IF(ISBLANK(Table5[[#This Row],[SP]]),"",Log_Header[[#This Row],[Df]])</f>
        <v>661</v>
      </c>
      <c r="J351" s="234">
        <f>IFERROR((Table5[[#This Row],[Gg]]*Table5[[#This Row],[Df]])+Table5[[#This Row],[Ts]],"")</f>
        <v>72.631568038138667</v>
      </c>
      <c r="K351" s="235">
        <f>IF(ISBLANK(Table5[[#This Row],[SP]]),"",Log_Header[[#This Row],[Rmf]])</f>
        <v>2.5</v>
      </c>
      <c r="L351" s="236">
        <f>IF(ISNUMBER(Log_Header[[#This Row],[T-Rmf]]),Log_Header[[#This Row],[T-Rmf]],"")</f>
        <v>120</v>
      </c>
      <c r="M351" s="237">
        <f>IFERROR(IF(Table5[[#This Row],[Rmf]]&lt;5,Table5[[#This Row],[Rmf]]*Table5[[#This Row],[T-Rmf]]/Table5[[#This Row],[Tf]],1.75*Table5[[#This Row],[Rmf]]*Table5[[#This Row],[Ts]]/Table5[[#This Row],[Tf]]),"")</f>
        <v>4.1304354029981933</v>
      </c>
      <c r="N351" s="237">
        <f>IFERROR(61+(0.133*Table5[[#This Row],[Tf]]),"")</f>
        <v>70.659998549072441</v>
      </c>
      <c r="O351" s="238">
        <f>IFERROR(POWER(10,(Table5[[#This Row],[SP]]+Table5[[#This Row],[K]]*LOG10(Table5[[#This Row],[Rmf_Tf_Cor]]))/Table5[[#This Row],[K]]),"")</f>
        <v>1.2051460886458989</v>
      </c>
      <c r="P351" s="239">
        <f>IF(ISBLANK(Table5[[#This Row],[SP]]),"",Log_Header[[#This Row],[cf_H2O_Type]])</f>
        <v>1</v>
      </c>
      <c r="Q351" s="238">
        <f>IFERROR(Table5[[#This Row],[Rwe]]*Table5[[#This Row],[cf_H2O_Type]],"")</f>
        <v>1.2051460886458989</v>
      </c>
      <c r="R351" s="238">
        <f>IFERROR(Table5[[#This Row],[Rw]]*Table5[[#This Row],[Tf]]/75,"")</f>
        <v>1.1670886684450841</v>
      </c>
      <c r="S351" s="237">
        <f>IFERROR(10000/Table5[[#This Row],[Rw_75]],"")</f>
        <v>8568.329271265251</v>
      </c>
      <c r="T351" s="239">
        <f>IF(ISBLANK(Table5[[#This Row],[SP]]),"",Log_Header[[#This Row],[ct]])</f>
        <v>0.5</v>
      </c>
      <c r="U351" s="240">
        <f>IFERROR(ROUND(Table5[[#This Row],[ct]]*Table5[[#This Row],[Cw_75]],-1),"")</f>
        <v>4280</v>
      </c>
    </row>
    <row r="352" spans="1:21" ht="12.75" customHeight="1" x14ac:dyDescent="0.25">
      <c r="A352" s="229">
        <f>IF(ISNUMBER(Log_Header[[#This Row],[Seq]]),Log_Header[[#This Row],[Seq]],"")</f>
        <v>332</v>
      </c>
      <c r="B352" s="231">
        <f>IF(ISNUMBER(Log_Header[[#This Row],[BRACS_ID]]),Log_Header[[#This Row],[BRACS_ID]],"")</f>
        <v>23107</v>
      </c>
      <c r="C352" s="231">
        <f>IF(ISNUMBER(Log_Header[[#This Row],[Target_Depth]]),Log_Header[[#This Row],[Target_Depth]],"")</f>
        <v>824</v>
      </c>
      <c r="D352" s="230">
        <v>-51.8</v>
      </c>
      <c r="E352" s="231">
        <f>IF(ISBLANK(Table5[[#This Row],[SP]]),"",Log_Header[[#This Row],[Tbh]])</f>
        <v>139</v>
      </c>
      <c r="F352" s="232">
        <f>IF(ISBLANK(Table5[[#This Row],[SP]]),"",Log_Header[[#This Row],[Ts]])</f>
        <v>64</v>
      </c>
      <c r="G352" s="232">
        <f>IF(ISBLANK(Table5[[#This Row],[SP]]),"",Log_Header[[#This Row],[Dt]])</f>
        <v>5836</v>
      </c>
      <c r="H352" s="233">
        <f>IF(ISBLANK(Table5[[#This Row],[SP]]),"",Log_Header[[#This Row],[Gg]])</f>
        <v>1.2851267991775189E-2</v>
      </c>
      <c r="I352" s="232">
        <f>IF(ISBLANK(Table5[[#This Row],[SP]]),"",Log_Header[[#This Row],[Df]])</f>
        <v>818</v>
      </c>
      <c r="J352" s="234">
        <f>IFERROR((Table5[[#This Row],[Gg]]*Table5[[#This Row],[Df]])+Table5[[#This Row],[Ts]],"")</f>
        <v>74.512337217272105</v>
      </c>
      <c r="K352" s="235">
        <f>IF(ISBLANK(Table5[[#This Row],[SP]]),"",Log_Header[[#This Row],[Rmf]])</f>
        <v>5.2</v>
      </c>
      <c r="L352" s="236">
        <f>IF(ISNUMBER(Log_Header[[#This Row],[T-Rmf]]),Log_Header[[#This Row],[T-Rmf]],"")</f>
        <v>76</v>
      </c>
      <c r="M352" s="237">
        <f>IFERROR(IF(Table5[[#This Row],[Rmf]]&lt;5,Table5[[#This Row],[Rmf]]*Table5[[#This Row],[T-Rmf]]/Table5[[#This Row],[Tf]],1.75*Table5[[#This Row],[Rmf]]*Table5[[#This Row],[Ts]]/Table5[[#This Row],[Tf]]),"")</f>
        <v>7.8161553072985415</v>
      </c>
      <c r="N352" s="237">
        <f>IFERROR(61+(0.133*Table5[[#This Row],[Tf]]),"")</f>
        <v>70.910140849897189</v>
      </c>
      <c r="O352" s="238">
        <f>IFERROR(POWER(10,(Table5[[#This Row],[SP]]+Table5[[#This Row],[K]]*LOG10(Table5[[#This Row],[Rmf_Tf_Cor]]))/Table5[[#This Row],[K]]),"")</f>
        <v>1.4537548484709935</v>
      </c>
      <c r="P352" s="239">
        <f>IF(ISBLANK(Table5[[#This Row],[SP]]),"",Log_Header[[#This Row],[cf_H2O_Type]])</f>
        <v>1</v>
      </c>
      <c r="Q352" s="238">
        <f>IFERROR(Table5[[#This Row],[Rwe]]*Table5[[#This Row],[cf_H2O_Type]],"")</f>
        <v>1.4537548484709935</v>
      </c>
      <c r="R352" s="238">
        <f>IFERROR(Table5[[#This Row],[Rw]]*Table5[[#This Row],[Tf]]/75,"")</f>
        <v>1.4443022866735329</v>
      </c>
      <c r="S352" s="237">
        <f>IFERROR(10000/Table5[[#This Row],[Rw_75]],"")</f>
        <v>6923.7583380357682</v>
      </c>
      <c r="T352" s="239">
        <f>IF(ISBLANK(Table5[[#This Row],[SP]]),"",Log_Header[[#This Row],[ct]])</f>
        <v>0.5</v>
      </c>
      <c r="U352" s="240">
        <f>IFERROR(ROUND(Table5[[#This Row],[ct]]*Table5[[#This Row],[Cw_75]],-1),"")</f>
        <v>3460</v>
      </c>
    </row>
    <row r="353" spans="1:21" ht="12.75" customHeight="1" x14ac:dyDescent="0.25">
      <c r="A353" s="229" t="str">
        <f>IF(ISNUMBER(Log_Header[[#This Row],[Seq]]),Log_Header[[#This Row],[Seq]],"")</f>
        <v/>
      </c>
      <c r="B353" s="231" t="str">
        <f>IF(ISNUMBER(Log_Header[[#This Row],[BRACS_ID]]),Log_Header[[#This Row],[BRACS_ID]],"")</f>
        <v/>
      </c>
      <c r="C353" s="231" t="str">
        <f>IF(ISNUMBER(Log_Header[[#This Row],[Target_Depth]]),Log_Header[[#This Row],[Target_Depth]],"")</f>
        <v/>
      </c>
      <c r="D353" s="230"/>
      <c r="E353" s="231" t="str">
        <f>IF(ISBLANK(Table5[[#This Row],[SP]]),"",Log_Header[[#This Row],[Tbh]])</f>
        <v/>
      </c>
      <c r="F353" s="232" t="str">
        <f>IF(ISBLANK(Table5[[#This Row],[SP]]),"",Log_Header[[#This Row],[Ts]])</f>
        <v/>
      </c>
      <c r="G353" s="232" t="str">
        <f>IF(ISBLANK(Table5[[#This Row],[SP]]),"",Log_Header[[#This Row],[Dt]])</f>
        <v/>
      </c>
      <c r="H353" s="233" t="str">
        <f>IF(ISBLANK(Table5[[#This Row],[SP]]),"",Log_Header[[#This Row],[Gg]])</f>
        <v/>
      </c>
      <c r="I353" s="232" t="str">
        <f>IF(ISBLANK(Table5[[#This Row],[SP]]),"",Log_Header[[#This Row],[Df]])</f>
        <v/>
      </c>
      <c r="J353" s="234" t="str">
        <f>IFERROR((Table5[[#This Row],[Gg]]*Table5[[#This Row],[Df]])+Table5[[#This Row],[Ts]],"")</f>
        <v/>
      </c>
      <c r="K353" s="235" t="str">
        <f>IF(ISBLANK(Table5[[#This Row],[SP]]),"",Log_Header[[#This Row],[Rmf]])</f>
        <v/>
      </c>
      <c r="L353" s="236" t="str">
        <f>IF(ISNUMBER(Log_Header[[#This Row],[T-Rmf]]),Log_Header[[#This Row],[T-Rmf]],"")</f>
        <v/>
      </c>
      <c r="M353" s="237" t="str">
        <f>IFERROR(IF(Table5[[#This Row],[Rmf]]&lt;5,Table5[[#This Row],[Rmf]]*Table5[[#This Row],[T-Rmf]]/Table5[[#This Row],[Tf]],1.75*Table5[[#This Row],[Rmf]]*Table5[[#This Row],[Ts]]/Table5[[#This Row],[Tf]]),"")</f>
        <v/>
      </c>
      <c r="N353" s="237" t="str">
        <f>IFERROR(61+(0.133*Table5[[#This Row],[Tf]]),"")</f>
        <v/>
      </c>
      <c r="O353" s="238" t="str">
        <f>IFERROR(POWER(10,(Table5[[#This Row],[SP]]+Table5[[#This Row],[K]]*LOG10(Table5[[#This Row],[Rmf_Tf_Cor]]))/Table5[[#This Row],[K]]),"")</f>
        <v/>
      </c>
      <c r="P353" s="239" t="str">
        <f>IF(ISBLANK(Table5[[#This Row],[SP]]),"",Log_Header[[#This Row],[cf_H2O_Type]])</f>
        <v/>
      </c>
      <c r="Q353" s="238" t="str">
        <f>IFERROR(Table5[[#This Row],[Rwe]]*Table5[[#This Row],[cf_H2O_Type]],"")</f>
        <v/>
      </c>
      <c r="R353" s="238" t="str">
        <f>IFERROR(Table5[[#This Row],[Rw]]*Table5[[#This Row],[Tf]]/75,"")</f>
        <v/>
      </c>
      <c r="S353" s="237" t="str">
        <f>IFERROR(10000/Table5[[#This Row],[Rw_75]],"")</f>
        <v/>
      </c>
      <c r="T353" s="239" t="str">
        <f>IF(ISBLANK(Table5[[#This Row],[SP]]),"",Log_Header[[#This Row],[ct]])</f>
        <v/>
      </c>
      <c r="U353" s="240" t="str">
        <f>IFERROR(ROUND(Table5[[#This Row],[ct]]*Table5[[#This Row],[Cw_75]],-1),"")</f>
        <v/>
      </c>
    </row>
    <row r="354" spans="1:21" ht="12.75" customHeight="1" x14ac:dyDescent="0.25">
      <c r="A354" s="229">
        <f>IF(ISNUMBER(Log_Header[[#This Row],[Seq]]),Log_Header[[#This Row],[Seq]],"")</f>
        <v>333</v>
      </c>
      <c r="B354" s="231">
        <f>IF(ISNUMBER(Log_Header[[#This Row],[BRACS_ID]]),Log_Header[[#This Row],[BRACS_ID]],"")</f>
        <v>22775</v>
      </c>
      <c r="C354" s="231">
        <f>IF(ISNUMBER(Log_Header[[#This Row],[Target_Depth]]),Log_Header[[#This Row],[Target_Depth]],"")</f>
        <v>1055</v>
      </c>
      <c r="D354" s="230">
        <v>-21.4</v>
      </c>
      <c r="E354" s="231">
        <f>IF(ISBLANK(Table5[[#This Row],[SP]]),"",Log_Header[[#This Row],[Tbh]])</f>
        <v>145</v>
      </c>
      <c r="F354" s="232">
        <f>IF(ISBLANK(Table5[[#This Row],[SP]]),"",Log_Header[[#This Row],[Ts]])</f>
        <v>64</v>
      </c>
      <c r="G354" s="232">
        <f>IF(ISBLANK(Table5[[#This Row],[SP]]),"",Log_Header[[#This Row],[Dt]])</f>
        <v>6213</v>
      </c>
      <c r="H354" s="233">
        <f>IF(ISBLANK(Table5[[#This Row],[SP]]),"",Log_Header[[#This Row],[Gg]])</f>
        <v>1.3037180106228875E-2</v>
      </c>
      <c r="I354" s="232">
        <f>IF(ISBLANK(Table5[[#This Row],[SP]]),"",Log_Header[[#This Row],[Df]])</f>
        <v>1055</v>
      </c>
      <c r="J354" s="234">
        <f>IFERROR((Table5[[#This Row],[Gg]]*Table5[[#This Row],[Df]])+Table5[[#This Row],[Ts]],"")</f>
        <v>77.754225012071458</v>
      </c>
      <c r="K354" s="235">
        <f>IF(ISBLANK(Table5[[#This Row],[SP]]),"",Log_Header[[#This Row],[Rmf]])</f>
        <v>2.8</v>
      </c>
      <c r="L354" s="236">
        <f>IF(ISNUMBER(Log_Header[[#This Row],[T-Rmf]]),Log_Header[[#This Row],[T-Rmf]],"")</f>
        <v>52</v>
      </c>
      <c r="M354" s="237">
        <f>IFERROR(IF(Table5[[#This Row],[Rmf]]&lt;5,Table5[[#This Row],[Rmf]]*Table5[[#This Row],[T-Rmf]]/Table5[[#This Row],[Tf]],1.75*Table5[[#This Row],[Rmf]]*Table5[[#This Row],[Ts]]/Table5[[#This Row],[Tf]]),"")</f>
        <v>1.8725670531394967</v>
      </c>
      <c r="N354" s="237">
        <f>IFERROR(61+(0.133*Table5[[#This Row],[Tf]]),"")</f>
        <v>71.341311926605499</v>
      </c>
      <c r="O354" s="238">
        <f>IFERROR(POWER(10,(Table5[[#This Row],[SP]]+Table5[[#This Row],[K]]*LOG10(Table5[[#This Row],[Rmf_Tf_Cor]]))/Table5[[#This Row],[K]]),"")</f>
        <v>0.93857920754277602</v>
      </c>
      <c r="P354" s="239">
        <f>IF(ISBLANK(Table5[[#This Row],[SP]]),"",Log_Header[[#This Row],[cf_H2O_Type]])</f>
        <v>1</v>
      </c>
      <c r="Q354" s="238">
        <f>IFERROR(Table5[[#This Row],[Rwe]]*Table5[[#This Row],[cf_H2O_Type]],"")</f>
        <v>0.93857920754277602</v>
      </c>
      <c r="R354" s="238">
        <f>IFERROR(Table5[[#This Row],[Rw]]*Table5[[#This Row],[Tf]]/75,"")</f>
        <v>0.97304665193243634</v>
      </c>
      <c r="S354" s="237">
        <f>IFERROR(10000/Table5[[#This Row],[Rw_75]],"")</f>
        <v>10276.999545849474</v>
      </c>
      <c r="T354" s="239">
        <f>IF(ISBLANK(Table5[[#This Row],[SP]]),"",Log_Header[[#This Row],[ct]])</f>
        <v>0.5</v>
      </c>
      <c r="U354" s="240">
        <f>IFERROR(ROUND(Table5[[#This Row],[ct]]*Table5[[#This Row],[Cw_75]],-1),"")</f>
        <v>5140</v>
      </c>
    </row>
    <row r="355" spans="1:21" ht="12.75" customHeight="1" x14ac:dyDescent="0.25">
      <c r="A355" s="229" t="str">
        <f>IF(ISNUMBER(Log_Header[[#This Row],[Seq]]),Log_Header[[#This Row],[Seq]],"")</f>
        <v/>
      </c>
      <c r="B355" s="231" t="str">
        <f>IF(ISNUMBER(Log_Header[[#This Row],[BRACS_ID]]),Log_Header[[#This Row],[BRACS_ID]],"")</f>
        <v/>
      </c>
      <c r="C355" s="231" t="str">
        <f>IF(ISNUMBER(Log_Header[[#This Row],[Target_Depth]]),Log_Header[[#This Row],[Target_Depth]],"")</f>
        <v/>
      </c>
      <c r="D355" s="230"/>
      <c r="E355" s="231" t="str">
        <f>IF(ISBLANK(Table5[[#This Row],[SP]]),"",Log_Header[[#This Row],[Tbh]])</f>
        <v/>
      </c>
      <c r="F355" s="232" t="str">
        <f>IF(ISBLANK(Table5[[#This Row],[SP]]),"",Log_Header[[#This Row],[Ts]])</f>
        <v/>
      </c>
      <c r="G355" s="232" t="str">
        <f>IF(ISBLANK(Table5[[#This Row],[SP]]),"",Log_Header[[#This Row],[Dt]])</f>
        <v/>
      </c>
      <c r="H355" s="233" t="str">
        <f>IF(ISBLANK(Table5[[#This Row],[SP]]),"",Log_Header[[#This Row],[Gg]])</f>
        <v/>
      </c>
      <c r="I355" s="232" t="str">
        <f>IF(ISBLANK(Table5[[#This Row],[SP]]),"",Log_Header[[#This Row],[Df]])</f>
        <v/>
      </c>
      <c r="J355" s="234" t="str">
        <f>IFERROR((Table5[[#This Row],[Gg]]*Table5[[#This Row],[Df]])+Table5[[#This Row],[Ts]],"")</f>
        <v/>
      </c>
      <c r="K355" s="235" t="str">
        <f>IF(ISBLANK(Table5[[#This Row],[SP]]),"",Log_Header[[#This Row],[Rmf]])</f>
        <v/>
      </c>
      <c r="L355" s="236" t="str">
        <f>IF(ISNUMBER(Log_Header[[#This Row],[T-Rmf]]),Log_Header[[#This Row],[T-Rmf]],"")</f>
        <v/>
      </c>
      <c r="M355" s="237" t="str">
        <f>IFERROR(IF(Table5[[#This Row],[Rmf]]&lt;5,Table5[[#This Row],[Rmf]]*Table5[[#This Row],[T-Rmf]]/Table5[[#This Row],[Tf]],1.75*Table5[[#This Row],[Rmf]]*Table5[[#This Row],[Ts]]/Table5[[#This Row],[Tf]]),"")</f>
        <v/>
      </c>
      <c r="N355" s="237" t="str">
        <f>IFERROR(61+(0.133*Table5[[#This Row],[Tf]]),"")</f>
        <v/>
      </c>
      <c r="O355" s="238" t="str">
        <f>IFERROR(POWER(10,(Table5[[#This Row],[SP]]+Table5[[#This Row],[K]]*LOG10(Table5[[#This Row],[Rmf_Tf_Cor]]))/Table5[[#This Row],[K]]),"")</f>
        <v/>
      </c>
      <c r="P355" s="239" t="str">
        <f>IF(ISBLANK(Table5[[#This Row],[SP]]),"",Log_Header[[#This Row],[cf_H2O_Type]])</f>
        <v/>
      </c>
      <c r="Q355" s="238" t="str">
        <f>IFERROR(Table5[[#This Row],[Rwe]]*Table5[[#This Row],[cf_H2O_Type]],"")</f>
        <v/>
      </c>
      <c r="R355" s="238" t="str">
        <f>IFERROR(Table5[[#This Row],[Rw]]*Table5[[#This Row],[Tf]]/75,"")</f>
        <v/>
      </c>
      <c r="S355" s="237" t="str">
        <f>IFERROR(10000/Table5[[#This Row],[Rw_75]],"")</f>
        <v/>
      </c>
      <c r="T355" s="239" t="str">
        <f>IF(ISBLANK(Table5[[#This Row],[SP]]),"",Log_Header[[#This Row],[ct]])</f>
        <v/>
      </c>
      <c r="U355" s="240" t="str">
        <f>IFERROR(ROUND(Table5[[#This Row],[ct]]*Table5[[#This Row],[Cw_75]],-1),"")</f>
        <v/>
      </c>
    </row>
    <row r="356" spans="1:21" ht="12.75" customHeight="1" x14ac:dyDescent="0.25">
      <c r="A356" s="229" t="str">
        <f>IF(ISNUMBER(Log_Header[[#This Row],[Seq]]),Log_Header[[#This Row],[Seq]],"")</f>
        <v/>
      </c>
      <c r="B356" s="231" t="str">
        <f>IF(ISNUMBER(Log_Header[[#This Row],[BRACS_ID]]),Log_Header[[#This Row],[BRACS_ID]],"")</f>
        <v/>
      </c>
      <c r="C356" s="231" t="str">
        <f>IF(ISNUMBER(Log_Header[[#This Row],[Target_Depth]]),Log_Header[[#This Row],[Target_Depth]],"")</f>
        <v/>
      </c>
      <c r="D356" s="230"/>
      <c r="E356" s="231" t="str">
        <f>IF(ISBLANK(Table5[[#This Row],[SP]]),"",Log_Header[[#This Row],[Tbh]])</f>
        <v/>
      </c>
      <c r="F356" s="232" t="str">
        <f>IF(ISBLANK(Table5[[#This Row],[SP]]),"",Log_Header[[#This Row],[Ts]])</f>
        <v/>
      </c>
      <c r="G356" s="232" t="str">
        <f>IF(ISBLANK(Table5[[#This Row],[SP]]),"",Log_Header[[#This Row],[Dt]])</f>
        <v/>
      </c>
      <c r="H356" s="233" t="str">
        <f>IF(ISBLANK(Table5[[#This Row],[SP]]),"",Log_Header[[#This Row],[Gg]])</f>
        <v/>
      </c>
      <c r="I356" s="232" t="str">
        <f>IF(ISBLANK(Table5[[#This Row],[SP]]),"",Log_Header[[#This Row],[Df]])</f>
        <v/>
      </c>
      <c r="J356" s="234" t="str">
        <f>IFERROR((Table5[[#This Row],[Gg]]*Table5[[#This Row],[Df]])+Table5[[#This Row],[Ts]],"")</f>
        <v/>
      </c>
      <c r="K356" s="235" t="str">
        <f>IF(ISBLANK(Table5[[#This Row],[SP]]),"",Log_Header[[#This Row],[Rmf]])</f>
        <v/>
      </c>
      <c r="L356" s="236" t="str">
        <f>IF(ISNUMBER(Log_Header[[#This Row],[T-Rmf]]),Log_Header[[#This Row],[T-Rmf]],"")</f>
        <v/>
      </c>
      <c r="M356" s="237" t="str">
        <f>IFERROR(IF(Table5[[#This Row],[Rmf]]&lt;5,Table5[[#This Row],[Rmf]]*Table5[[#This Row],[T-Rmf]]/Table5[[#This Row],[Tf]],1.75*Table5[[#This Row],[Rmf]]*Table5[[#This Row],[Ts]]/Table5[[#This Row],[Tf]]),"")</f>
        <v/>
      </c>
      <c r="N356" s="237" t="str">
        <f>IFERROR(61+(0.133*Table5[[#This Row],[Tf]]),"")</f>
        <v/>
      </c>
      <c r="O356" s="238" t="str">
        <f>IFERROR(POWER(10,(Table5[[#This Row],[SP]]+Table5[[#This Row],[K]]*LOG10(Table5[[#This Row],[Rmf_Tf_Cor]]))/Table5[[#This Row],[K]]),"")</f>
        <v/>
      </c>
      <c r="P356" s="239" t="str">
        <f>IF(ISBLANK(Table5[[#This Row],[SP]]),"",Log_Header[[#This Row],[cf_H2O_Type]])</f>
        <v/>
      </c>
      <c r="Q356" s="238" t="str">
        <f>IFERROR(Table5[[#This Row],[Rwe]]*Table5[[#This Row],[cf_H2O_Type]],"")</f>
        <v/>
      </c>
      <c r="R356" s="238" t="str">
        <f>IFERROR(Table5[[#This Row],[Rw]]*Table5[[#This Row],[Tf]]/75,"")</f>
        <v/>
      </c>
      <c r="S356" s="237" t="str">
        <f>IFERROR(10000/Table5[[#This Row],[Rw_75]],"")</f>
        <v/>
      </c>
      <c r="T356" s="239" t="str">
        <f>IF(ISBLANK(Table5[[#This Row],[SP]]),"",Log_Header[[#This Row],[ct]])</f>
        <v/>
      </c>
      <c r="U356" s="240" t="str">
        <f>IFERROR(ROUND(Table5[[#This Row],[ct]]*Table5[[#This Row],[Cw_75]],-1),"")</f>
        <v/>
      </c>
    </row>
    <row r="357" spans="1:21" ht="12.75" customHeight="1" x14ac:dyDescent="0.25">
      <c r="A357" s="229" t="str">
        <f>IF(ISNUMBER(Log_Header[[#This Row],[Seq]]),Log_Header[[#This Row],[Seq]],"")</f>
        <v/>
      </c>
      <c r="B357" s="231" t="str">
        <f>IF(ISNUMBER(Log_Header[[#This Row],[BRACS_ID]]),Log_Header[[#This Row],[BRACS_ID]],"")</f>
        <v/>
      </c>
      <c r="C357" s="231" t="str">
        <f>IF(ISNUMBER(Log_Header[[#This Row],[Target_Depth]]),Log_Header[[#This Row],[Target_Depth]],"")</f>
        <v/>
      </c>
      <c r="D357" s="230"/>
      <c r="E357" s="231" t="str">
        <f>IF(ISBLANK(Table5[[#This Row],[SP]]),"",Log_Header[[#This Row],[Tbh]])</f>
        <v/>
      </c>
      <c r="F357" s="232" t="str">
        <f>IF(ISBLANK(Table5[[#This Row],[SP]]),"",Log_Header[[#This Row],[Ts]])</f>
        <v/>
      </c>
      <c r="G357" s="232" t="str">
        <f>IF(ISBLANK(Table5[[#This Row],[SP]]),"",Log_Header[[#This Row],[Dt]])</f>
        <v/>
      </c>
      <c r="H357" s="233" t="str">
        <f>IF(ISBLANK(Table5[[#This Row],[SP]]),"",Log_Header[[#This Row],[Gg]])</f>
        <v/>
      </c>
      <c r="I357" s="232" t="str">
        <f>IF(ISBLANK(Table5[[#This Row],[SP]]),"",Log_Header[[#This Row],[Df]])</f>
        <v/>
      </c>
      <c r="J357" s="234" t="str">
        <f>IFERROR((Table5[[#This Row],[Gg]]*Table5[[#This Row],[Df]])+Table5[[#This Row],[Ts]],"")</f>
        <v/>
      </c>
      <c r="K357" s="235" t="str">
        <f>IF(ISBLANK(Table5[[#This Row],[SP]]),"",Log_Header[[#This Row],[Rmf]])</f>
        <v/>
      </c>
      <c r="L357" s="236" t="str">
        <f>IF(ISNUMBER(Log_Header[[#This Row],[T-Rmf]]),Log_Header[[#This Row],[T-Rmf]],"")</f>
        <v/>
      </c>
      <c r="M357" s="237" t="str">
        <f>IFERROR(IF(Table5[[#This Row],[Rmf]]&lt;5,Table5[[#This Row],[Rmf]]*Table5[[#This Row],[T-Rmf]]/Table5[[#This Row],[Tf]],1.75*Table5[[#This Row],[Rmf]]*Table5[[#This Row],[Ts]]/Table5[[#This Row],[Tf]]),"")</f>
        <v/>
      </c>
      <c r="N357" s="237" t="str">
        <f>IFERROR(61+(0.133*Table5[[#This Row],[Tf]]),"")</f>
        <v/>
      </c>
      <c r="O357" s="238" t="str">
        <f>IFERROR(POWER(10,(Table5[[#This Row],[SP]]+Table5[[#This Row],[K]]*LOG10(Table5[[#This Row],[Rmf_Tf_Cor]]))/Table5[[#This Row],[K]]),"")</f>
        <v/>
      </c>
      <c r="P357" s="239" t="str">
        <f>IF(ISBLANK(Table5[[#This Row],[SP]]),"",Log_Header[[#This Row],[cf_H2O_Type]])</f>
        <v/>
      </c>
      <c r="Q357" s="238" t="str">
        <f>IFERROR(Table5[[#This Row],[Rwe]]*Table5[[#This Row],[cf_H2O_Type]],"")</f>
        <v/>
      </c>
      <c r="R357" s="238" t="str">
        <f>IFERROR(Table5[[#This Row],[Rw]]*Table5[[#This Row],[Tf]]/75,"")</f>
        <v/>
      </c>
      <c r="S357" s="237" t="str">
        <f>IFERROR(10000/Table5[[#This Row],[Rw_75]],"")</f>
        <v/>
      </c>
      <c r="T357" s="239" t="str">
        <f>IF(ISBLANK(Table5[[#This Row],[SP]]),"",Log_Header[[#This Row],[ct]])</f>
        <v/>
      </c>
      <c r="U357" s="240" t="str">
        <f>IFERROR(ROUND(Table5[[#This Row],[ct]]*Table5[[#This Row],[Cw_75]],-1),"")</f>
        <v/>
      </c>
    </row>
    <row r="358" spans="1:21" ht="12.75" customHeight="1" x14ac:dyDescent="0.25">
      <c r="A358" s="229">
        <f>IF(ISNUMBER(Log_Header[[#This Row],[Seq]]),Log_Header[[#This Row],[Seq]],"")</f>
        <v>334</v>
      </c>
      <c r="B358" s="231">
        <f>IF(ISNUMBER(Log_Header[[#This Row],[BRACS_ID]]),Log_Header[[#This Row],[BRACS_ID]],"")</f>
        <v>22729</v>
      </c>
      <c r="C358" s="231">
        <f>IF(ISNUMBER(Log_Header[[#This Row],[Target_Depth]]),Log_Header[[#This Row],[Target_Depth]],"")</f>
        <v>637</v>
      </c>
      <c r="D358" s="230">
        <v>-19.2</v>
      </c>
      <c r="E358" s="231">
        <f>IF(ISBLANK(Table5[[#This Row],[SP]]),"",Log_Header[[#This Row],[Tbh]])</f>
        <v>136</v>
      </c>
      <c r="F358" s="232">
        <f>IF(ISBLANK(Table5[[#This Row],[SP]]),"",Log_Header[[#This Row],[Ts]])</f>
        <v>64</v>
      </c>
      <c r="G358" s="232">
        <f>IF(ISBLANK(Table5[[#This Row],[SP]]),"",Log_Header[[#This Row],[Dt]])</f>
        <v>5025</v>
      </c>
      <c r="H358" s="233">
        <f>IF(ISBLANK(Table5[[#This Row],[SP]]),"",Log_Header[[#This Row],[Gg]])</f>
        <v>1.4328358208955224E-2</v>
      </c>
      <c r="I358" s="232">
        <f>IF(ISBLANK(Table5[[#This Row],[SP]]),"",Log_Header[[#This Row],[Df]])</f>
        <v>631</v>
      </c>
      <c r="J358" s="234">
        <f>IFERROR((Table5[[#This Row],[Gg]]*Table5[[#This Row],[Df]])+Table5[[#This Row],[Ts]],"")</f>
        <v>73.041194029850743</v>
      </c>
      <c r="K358" s="235">
        <f>IF(ISBLANK(Table5[[#This Row],[SP]]),"",Log_Header[[#This Row],[Rmf]])</f>
        <v>3.4</v>
      </c>
      <c r="L358" s="236">
        <f>IF(ISNUMBER(Log_Header[[#This Row],[T-Rmf]]),Log_Header[[#This Row],[T-Rmf]],"")</f>
        <v>58</v>
      </c>
      <c r="M358" s="237">
        <f>IFERROR(IF(Table5[[#This Row],[Rmf]]&lt;5,Table5[[#This Row],[Rmf]]*Table5[[#This Row],[T-Rmf]]/Table5[[#This Row],[Tf]],1.75*Table5[[#This Row],[Rmf]]*Table5[[#This Row],[Ts]]/Table5[[#This Row],[Tf]]),"")</f>
        <v>2.6998463349244752</v>
      </c>
      <c r="N358" s="237">
        <f>IFERROR(61+(0.133*Table5[[#This Row],[Tf]]),"")</f>
        <v>70.714478805970145</v>
      </c>
      <c r="O358" s="238">
        <f>IFERROR(POWER(10,(Table5[[#This Row],[SP]]+Table5[[#This Row],[K]]*LOG10(Table5[[#This Row],[Rmf_Tf_Cor]]))/Table5[[#This Row],[K]]),"")</f>
        <v>1.444856234793799</v>
      </c>
      <c r="P358" s="239">
        <f>IF(ISBLANK(Table5[[#This Row],[SP]]),"",Log_Header[[#This Row],[cf_H2O_Type]])</f>
        <v>1</v>
      </c>
      <c r="Q358" s="238">
        <f>IFERROR(Table5[[#This Row],[Rwe]]*Table5[[#This Row],[cf_H2O_Type]],"")</f>
        <v>1.444856234793799</v>
      </c>
      <c r="R358" s="238">
        <f>IFERROR(Table5[[#This Row],[Rw]]*Table5[[#This Row],[Tf]]/75,"")</f>
        <v>1.4071203278775128</v>
      </c>
      <c r="S358" s="237">
        <f>IFERROR(10000/Table5[[#This Row],[Rw_75]],"")</f>
        <v>7106.7127678298175</v>
      </c>
      <c r="T358" s="239">
        <f>IF(ISBLANK(Table5[[#This Row],[SP]]),"",Log_Header[[#This Row],[ct]])</f>
        <v>0.5</v>
      </c>
      <c r="U358" s="240">
        <f>IFERROR(ROUND(Table5[[#This Row],[ct]]*Table5[[#This Row],[Cw_75]],-1),"")</f>
        <v>3550</v>
      </c>
    </row>
    <row r="359" spans="1:21" ht="12.75" customHeight="1" x14ac:dyDescent="0.25">
      <c r="A359" s="229" t="str">
        <f>IF(ISNUMBER(Log_Header[[#This Row],[Seq]]),Log_Header[[#This Row],[Seq]],"")</f>
        <v/>
      </c>
      <c r="B359" s="231" t="str">
        <f>IF(ISNUMBER(Log_Header[[#This Row],[BRACS_ID]]),Log_Header[[#This Row],[BRACS_ID]],"")</f>
        <v/>
      </c>
      <c r="C359" s="231" t="str">
        <f>IF(ISNUMBER(Log_Header[[#This Row],[Target_Depth]]),Log_Header[[#This Row],[Target_Depth]],"")</f>
        <v/>
      </c>
      <c r="D359" s="230"/>
      <c r="E359" s="231" t="str">
        <f>IF(ISBLANK(Table5[[#This Row],[SP]]),"",Log_Header[[#This Row],[Tbh]])</f>
        <v/>
      </c>
      <c r="F359" s="232" t="str">
        <f>IF(ISBLANK(Table5[[#This Row],[SP]]),"",Log_Header[[#This Row],[Ts]])</f>
        <v/>
      </c>
      <c r="G359" s="232" t="str">
        <f>IF(ISBLANK(Table5[[#This Row],[SP]]),"",Log_Header[[#This Row],[Dt]])</f>
        <v/>
      </c>
      <c r="H359" s="233" t="str">
        <f>IF(ISBLANK(Table5[[#This Row],[SP]]),"",Log_Header[[#This Row],[Gg]])</f>
        <v/>
      </c>
      <c r="I359" s="232" t="str">
        <f>IF(ISBLANK(Table5[[#This Row],[SP]]),"",Log_Header[[#This Row],[Df]])</f>
        <v/>
      </c>
      <c r="J359" s="234" t="str">
        <f>IFERROR((Table5[[#This Row],[Gg]]*Table5[[#This Row],[Df]])+Table5[[#This Row],[Ts]],"")</f>
        <v/>
      </c>
      <c r="K359" s="235" t="str">
        <f>IF(ISBLANK(Table5[[#This Row],[SP]]),"",Log_Header[[#This Row],[Rmf]])</f>
        <v/>
      </c>
      <c r="L359" s="236" t="str">
        <f>IF(ISNUMBER(Log_Header[[#This Row],[T-Rmf]]),Log_Header[[#This Row],[T-Rmf]],"")</f>
        <v/>
      </c>
      <c r="M359" s="237" t="str">
        <f>IFERROR(IF(Table5[[#This Row],[Rmf]]&lt;5,Table5[[#This Row],[Rmf]]*Table5[[#This Row],[T-Rmf]]/Table5[[#This Row],[Tf]],1.75*Table5[[#This Row],[Rmf]]*Table5[[#This Row],[Ts]]/Table5[[#This Row],[Tf]]),"")</f>
        <v/>
      </c>
      <c r="N359" s="237" t="str">
        <f>IFERROR(61+(0.133*Table5[[#This Row],[Tf]]),"")</f>
        <v/>
      </c>
      <c r="O359" s="238" t="str">
        <f>IFERROR(POWER(10,(Table5[[#This Row],[SP]]+Table5[[#This Row],[K]]*LOG10(Table5[[#This Row],[Rmf_Tf_Cor]]))/Table5[[#This Row],[K]]),"")</f>
        <v/>
      </c>
      <c r="P359" s="239" t="str">
        <f>IF(ISBLANK(Table5[[#This Row],[SP]]),"",Log_Header[[#This Row],[cf_H2O_Type]])</f>
        <v/>
      </c>
      <c r="Q359" s="238" t="str">
        <f>IFERROR(Table5[[#This Row],[Rwe]]*Table5[[#This Row],[cf_H2O_Type]],"")</f>
        <v/>
      </c>
      <c r="R359" s="238" t="str">
        <f>IFERROR(Table5[[#This Row],[Rw]]*Table5[[#This Row],[Tf]]/75,"")</f>
        <v/>
      </c>
      <c r="S359" s="237" t="str">
        <f>IFERROR(10000/Table5[[#This Row],[Rw_75]],"")</f>
        <v/>
      </c>
      <c r="T359" s="239" t="str">
        <f>IF(ISBLANK(Table5[[#This Row],[SP]]),"",Log_Header[[#This Row],[ct]])</f>
        <v/>
      </c>
      <c r="U359" s="240" t="str">
        <f>IFERROR(ROUND(Table5[[#This Row],[ct]]*Table5[[#This Row],[Cw_75]],-1),"")</f>
        <v/>
      </c>
    </row>
    <row r="360" spans="1:21" ht="12.75" customHeight="1" x14ac:dyDescent="0.25">
      <c r="A360" s="229">
        <f>IF(ISNUMBER(Log_Header[[#This Row],[Seq]]),Log_Header[[#This Row],[Seq]],"")</f>
        <v>335</v>
      </c>
      <c r="B360" s="231">
        <f>IF(ISNUMBER(Log_Header[[#This Row],[BRACS_ID]]),Log_Header[[#This Row],[BRACS_ID]],"")</f>
        <v>22729</v>
      </c>
      <c r="C360" s="231">
        <f>IF(ISNUMBER(Log_Header[[#This Row],[Target_Depth]]),Log_Header[[#This Row],[Target_Depth]],"")</f>
        <v>735</v>
      </c>
      <c r="D360" s="230">
        <v>-25.5</v>
      </c>
      <c r="E360" s="231">
        <f>IF(ISBLANK(Table5[[#This Row],[SP]]),"",Log_Header[[#This Row],[Tbh]])</f>
        <v>136</v>
      </c>
      <c r="F360" s="232">
        <f>IF(ISBLANK(Table5[[#This Row],[SP]]),"",Log_Header[[#This Row],[Ts]])</f>
        <v>64</v>
      </c>
      <c r="G360" s="232">
        <f>IF(ISBLANK(Table5[[#This Row],[SP]]),"",Log_Header[[#This Row],[Dt]])</f>
        <v>5025</v>
      </c>
      <c r="H360" s="233">
        <f>IF(ISBLANK(Table5[[#This Row],[SP]]),"",Log_Header[[#This Row],[Gg]])</f>
        <v>1.4328358208955224E-2</v>
      </c>
      <c r="I360" s="232">
        <f>IF(ISBLANK(Table5[[#This Row],[SP]]),"",Log_Header[[#This Row],[Df]])</f>
        <v>729</v>
      </c>
      <c r="J360" s="234">
        <f>IFERROR((Table5[[#This Row],[Gg]]*Table5[[#This Row],[Df]])+Table5[[#This Row],[Ts]],"")</f>
        <v>74.445373134328364</v>
      </c>
      <c r="K360" s="235">
        <f>IF(ISBLANK(Table5[[#This Row],[SP]]),"",Log_Header[[#This Row],[Rmf]])</f>
        <v>3.4</v>
      </c>
      <c r="L360" s="236">
        <f>IF(ISNUMBER(Log_Header[[#This Row],[T-Rmf]]),Log_Header[[#This Row],[T-Rmf]],"")</f>
        <v>58</v>
      </c>
      <c r="M360" s="237">
        <f>IFERROR(IF(Table5[[#This Row],[Rmf]]&lt;5,Table5[[#This Row],[Rmf]]*Table5[[#This Row],[T-Rmf]]/Table5[[#This Row],[Tf]],1.75*Table5[[#This Row],[Rmf]]*Table5[[#This Row],[Ts]]/Table5[[#This Row],[Tf]]),"")</f>
        <v>2.6489221787386921</v>
      </c>
      <c r="N360" s="237">
        <f>IFERROR(61+(0.133*Table5[[#This Row],[Tf]]),"")</f>
        <v>70.901234626865673</v>
      </c>
      <c r="O360" s="238">
        <f>IFERROR(POWER(10,(Table5[[#This Row],[SP]]+Table5[[#This Row],[K]]*LOG10(Table5[[#This Row],[Rmf_Tf_Cor]]))/Table5[[#This Row],[K]]),"")</f>
        <v>1.1572147682286882</v>
      </c>
      <c r="P360" s="239">
        <f>IF(ISBLANK(Table5[[#This Row],[SP]]),"",Log_Header[[#This Row],[cf_H2O_Type]])</f>
        <v>1</v>
      </c>
      <c r="Q360" s="238">
        <f>IFERROR(Table5[[#This Row],[Rwe]]*Table5[[#This Row],[cf_H2O_Type]],"")</f>
        <v>1.1572147682286882</v>
      </c>
      <c r="R360" s="238">
        <f>IFERROR(Table5[[#This Row],[Rw]]*Table5[[#This Row],[Tf]]/75,"")</f>
        <v>1.1486571362312001</v>
      </c>
      <c r="S360" s="237">
        <f>IFERROR(10000/Table5[[#This Row],[Rw_75]],"")</f>
        <v>8705.8180240019101</v>
      </c>
      <c r="T360" s="239">
        <f>IF(ISBLANK(Table5[[#This Row],[SP]]),"",Log_Header[[#This Row],[ct]])</f>
        <v>0.5</v>
      </c>
      <c r="U360" s="240">
        <f>IFERROR(ROUND(Table5[[#This Row],[ct]]*Table5[[#This Row],[Cw_75]],-1),"")</f>
        <v>4350</v>
      </c>
    </row>
    <row r="361" spans="1:21" ht="12.75" customHeight="1" x14ac:dyDescent="0.25">
      <c r="A361" s="229" t="str">
        <f>IF(ISNUMBER(Log_Header[[#This Row],[Seq]]),Log_Header[[#This Row],[Seq]],"")</f>
        <v/>
      </c>
      <c r="B361" s="231" t="str">
        <f>IF(ISNUMBER(Log_Header[[#This Row],[BRACS_ID]]),Log_Header[[#This Row],[BRACS_ID]],"")</f>
        <v/>
      </c>
      <c r="C361" s="231" t="str">
        <f>IF(ISNUMBER(Log_Header[[#This Row],[Target_Depth]]),Log_Header[[#This Row],[Target_Depth]],"")</f>
        <v/>
      </c>
      <c r="D361" s="230"/>
      <c r="E361" s="231" t="str">
        <f>IF(ISBLANK(Table5[[#This Row],[SP]]),"",Log_Header[[#This Row],[Tbh]])</f>
        <v/>
      </c>
      <c r="F361" s="232" t="str">
        <f>IF(ISBLANK(Table5[[#This Row],[SP]]),"",Log_Header[[#This Row],[Ts]])</f>
        <v/>
      </c>
      <c r="G361" s="232" t="str">
        <f>IF(ISBLANK(Table5[[#This Row],[SP]]),"",Log_Header[[#This Row],[Dt]])</f>
        <v/>
      </c>
      <c r="H361" s="233" t="str">
        <f>IF(ISBLANK(Table5[[#This Row],[SP]]),"",Log_Header[[#This Row],[Gg]])</f>
        <v/>
      </c>
      <c r="I361" s="232" t="str">
        <f>IF(ISBLANK(Table5[[#This Row],[SP]]),"",Log_Header[[#This Row],[Df]])</f>
        <v/>
      </c>
      <c r="J361" s="234" t="str">
        <f>IFERROR((Table5[[#This Row],[Gg]]*Table5[[#This Row],[Df]])+Table5[[#This Row],[Ts]],"")</f>
        <v/>
      </c>
      <c r="K361" s="235" t="str">
        <f>IF(ISBLANK(Table5[[#This Row],[SP]]),"",Log_Header[[#This Row],[Rmf]])</f>
        <v/>
      </c>
      <c r="L361" s="236" t="str">
        <f>IF(ISNUMBER(Log_Header[[#This Row],[T-Rmf]]),Log_Header[[#This Row],[T-Rmf]],"")</f>
        <v/>
      </c>
      <c r="M361" s="237" t="str">
        <f>IFERROR(IF(Table5[[#This Row],[Rmf]]&lt;5,Table5[[#This Row],[Rmf]]*Table5[[#This Row],[T-Rmf]]/Table5[[#This Row],[Tf]],1.75*Table5[[#This Row],[Rmf]]*Table5[[#This Row],[Ts]]/Table5[[#This Row],[Tf]]),"")</f>
        <v/>
      </c>
      <c r="N361" s="237" t="str">
        <f>IFERROR(61+(0.133*Table5[[#This Row],[Tf]]),"")</f>
        <v/>
      </c>
      <c r="O361" s="238" t="str">
        <f>IFERROR(POWER(10,(Table5[[#This Row],[SP]]+Table5[[#This Row],[K]]*LOG10(Table5[[#This Row],[Rmf_Tf_Cor]]))/Table5[[#This Row],[K]]),"")</f>
        <v/>
      </c>
      <c r="P361" s="239" t="str">
        <f>IF(ISBLANK(Table5[[#This Row],[SP]]),"",Log_Header[[#This Row],[cf_H2O_Type]])</f>
        <v/>
      </c>
      <c r="Q361" s="238" t="str">
        <f>IFERROR(Table5[[#This Row],[Rwe]]*Table5[[#This Row],[cf_H2O_Type]],"")</f>
        <v/>
      </c>
      <c r="R361" s="238" t="str">
        <f>IFERROR(Table5[[#This Row],[Rw]]*Table5[[#This Row],[Tf]]/75,"")</f>
        <v/>
      </c>
      <c r="S361" s="237" t="str">
        <f>IFERROR(10000/Table5[[#This Row],[Rw_75]],"")</f>
        <v/>
      </c>
      <c r="T361" s="239" t="str">
        <f>IF(ISBLANK(Table5[[#This Row],[SP]]),"",Log_Header[[#This Row],[ct]])</f>
        <v/>
      </c>
      <c r="U361" s="240" t="str">
        <f>IFERROR(ROUND(Table5[[#This Row],[ct]]*Table5[[#This Row],[Cw_75]],-1),"")</f>
        <v/>
      </c>
    </row>
    <row r="362" spans="1:21" ht="12.75" customHeight="1" x14ac:dyDescent="0.25">
      <c r="A362" s="229">
        <f>IF(ISNUMBER(Log_Header[[#This Row],[Seq]]),Log_Header[[#This Row],[Seq]],"")</f>
        <v>336</v>
      </c>
      <c r="B362" s="231">
        <f>IF(ISNUMBER(Log_Header[[#This Row],[BRACS_ID]]),Log_Header[[#This Row],[BRACS_ID]],"")</f>
        <v>22716</v>
      </c>
      <c r="C362" s="231">
        <f>IF(ISNUMBER(Log_Header[[#This Row],[Target_Depth]]),Log_Header[[#This Row],[Target_Depth]],"")</f>
        <v>776</v>
      </c>
      <c r="D362" s="230">
        <v>-15.9</v>
      </c>
      <c r="E362" s="231">
        <f>IF(ISBLANK(Table5[[#This Row],[SP]]),"",Log_Header[[#This Row],[Tbh]])</f>
        <v>151</v>
      </c>
      <c r="F362" s="232">
        <f>IF(ISBLANK(Table5[[#This Row],[SP]]),"",Log_Header[[#This Row],[Ts]])</f>
        <v>64</v>
      </c>
      <c r="G362" s="232">
        <f>IF(ISBLANK(Table5[[#This Row],[SP]]),"",Log_Header[[#This Row],[Dt]])</f>
        <v>5606</v>
      </c>
      <c r="H362" s="233">
        <f>IF(ISBLANK(Table5[[#This Row],[SP]]),"",Log_Header[[#This Row],[Gg]])</f>
        <v>1.5519086692829111E-2</v>
      </c>
      <c r="I362" s="232">
        <f>IF(ISBLANK(Table5[[#This Row],[SP]]),"",Log_Header[[#This Row],[Df]])</f>
        <v>768</v>
      </c>
      <c r="J362" s="234">
        <f>IFERROR((Table5[[#This Row],[Gg]]*Table5[[#This Row],[Df]])+Table5[[#This Row],[Ts]],"")</f>
        <v>75.918658580092753</v>
      </c>
      <c r="K362" s="235">
        <f>IF(ISBLANK(Table5[[#This Row],[SP]]),"",Log_Header[[#This Row],[Rmf]])</f>
        <v>3.6</v>
      </c>
      <c r="L362" s="236">
        <f>IF(ISNUMBER(Log_Header[[#This Row],[T-Rmf]]),Log_Header[[#This Row],[T-Rmf]],"")</f>
        <v>90</v>
      </c>
      <c r="M362" s="237">
        <f>IFERROR(IF(Table5[[#This Row],[Rmf]]&lt;5,Table5[[#This Row],[Rmf]]*Table5[[#This Row],[T-Rmf]]/Table5[[#This Row],[Tf]],1.75*Table5[[#This Row],[Rmf]]*Table5[[#This Row],[Ts]]/Table5[[#This Row],[Tf]]),"")</f>
        <v>4.2677255639097744</v>
      </c>
      <c r="N362" s="237">
        <f>IFERROR(61+(0.133*Table5[[#This Row],[Tf]]),"")</f>
        <v>71.097181591152335</v>
      </c>
      <c r="O362" s="238">
        <f>IFERROR(POWER(10,(Table5[[#This Row],[SP]]+Table5[[#This Row],[K]]*LOG10(Table5[[#This Row],[Rmf_Tf_Cor]]))/Table5[[#This Row],[K]]),"")</f>
        <v>2.5501100766340161</v>
      </c>
      <c r="P362" s="239">
        <f>IF(ISBLANK(Table5[[#This Row],[SP]]),"",Log_Header[[#This Row],[cf_H2O_Type]])</f>
        <v>1</v>
      </c>
      <c r="Q362" s="238">
        <f>IFERROR(Table5[[#This Row],[Rwe]]*Table5[[#This Row],[cf_H2O_Type]],"")</f>
        <v>2.5501100766340161</v>
      </c>
      <c r="R362" s="238">
        <f>IFERROR(Table5[[#This Row],[Rw]]*Table5[[#This Row],[Tf]]/75,"")</f>
        <v>2.5813458166617607</v>
      </c>
      <c r="S362" s="237">
        <f>IFERROR(10000/Table5[[#This Row],[Rw_75]],"")</f>
        <v>3873.9482077345865</v>
      </c>
      <c r="T362" s="239">
        <f>IF(ISBLANK(Table5[[#This Row],[SP]]),"",Log_Header[[#This Row],[ct]])</f>
        <v>0.5</v>
      </c>
      <c r="U362" s="240">
        <f>IFERROR(ROUND(Table5[[#This Row],[ct]]*Table5[[#This Row],[Cw_75]],-1),"")</f>
        <v>1940</v>
      </c>
    </row>
    <row r="363" spans="1:21" ht="12.75" customHeight="1" x14ac:dyDescent="0.25">
      <c r="A363" s="229">
        <f>IF(ISNUMBER(Log_Header[[#This Row],[Seq]]),Log_Header[[#This Row],[Seq]],"")</f>
        <v>337</v>
      </c>
      <c r="B363" s="231">
        <f>IF(ISNUMBER(Log_Header[[#This Row],[BRACS_ID]]),Log_Header[[#This Row],[BRACS_ID]],"")</f>
        <v>22716</v>
      </c>
      <c r="C363" s="231">
        <f>IF(ISNUMBER(Log_Header[[#This Row],[Target_Depth]]),Log_Header[[#This Row],[Target_Depth]],"")</f>
        <v>860</v>
      </c>
      <c r="D363" s="230">
        <v>-35.6</v>
      </c>
      <c r="E363" s="231">
        <f>IF(ISBLANK(Table5[[#This Row],[SP]]),"",Log_Header[[#This Row],[Tbh]])</f>
        <v>151</v>
      </c>
      <c r="F363" s="232">
        <f>IF(ISBLANK(Table5[[#This Row],[SP]]),"",Log_Header[[#This Row],[Ts]])</f>
        <v>64</v>
      </c>
      <c r="G363" s="232">
        <f>IF(ISBLANK(Table5[[#This Row],[SP]]),"",Log_Header[[#This Row],[Dt]])</f>
        <v>5606</v>
      </c>
      <c r="H363" s="233">
        <f>IF(ISBLANK(Table5[[#This Row],[SP]]),"",Log_Header[[#This Row],[Gg]])</f>
        <v>1.5519086692829111E-2</v>
      </c>
      <c r="I363" s="232">
        <f>IF(ISBLANK(Table5[[#This Row],[SP]]),"",Log_Header[[#This Row],[Df]])</f>
        <v>852</v>
      </c>
      <c r="J363" s="234">
        <f>IFERROR((Table5[[#This Row],[Gg]]*Table5[[#This Row],[Df]])+Table5[[#This Row],[Ts]],"")</f>
        <v>77.222261862290395</v>
      </c>
      <c r="K363" s="235">
        <f>IF(ISBLANK(Table5[[#This Row],[SP]]),"",Log_Header[[#This Row],[Rmf]])</f>
        <v>3.6</v>
      </c>
      <c r="L363" s="236">
        <f>IF(ISNUMBER(Log_Header[[#This Row],[T-Rmf]]),Log_Header[[#This Row],[T-Rmf]],"")</f>
        <v>90</v>
      </c>
      <c r="M363" s="237">
        <f>IFERROR(IF(Table5[[#This Row],[Rmf]]&lt;5,Table5[[#This Row],[Rmf]]*Table5[[#This Row],[T-Rmf]]/Table5[[#This Row],[Tf]],1.75*Table5[[#This Row],[Rmf]]*Table5[[#This Row],[Ts]]/Table5[[#This Row],[Tf]]),"")</f>
        <v>4.195681299490885</v>
      </c>
      <c r="N363" s="237">
        <f>IFERROR(61+(0.133*Table5[[#This Row],[Tf]]),"")</f>
        <v>71.270560827684619</v>
      </c>
      <c r="O363" s="238">
        <f>IFERROR(POWER(10,(Table5[[#This Row],[SP]]+Table5[[#This Row],[K]]*LOG10(Table5[[#This Row],[Rmf_Tf_Cor]]))/Table5[[#This Row],[K]]),"")</f>
        <v>1.3283040994372026</v>
      </c>
      <c r="P363" s="239">
        <f>IF(ISBLANK(Table5[[#This Row],[SP]]),"",Log_Header[[#This Row],[cf_H2O_Type]])</f>
        <v>1</v>
      </c>
      <c r="Q363" s="238">
        <f>IFERROR(Table5[[#This Row],[Rwe]]*Table5[[#This Row],[cf_H2O_Type]],"")</f>
        <v>1.3283040994372026</v>
      </c>
      <c r="R363" s="238">
        <f>IFERROR(Table5[[#This Row],[Rw]]*Table5[[#This Row],[Tf]]/75,"")</f>
        <v>1.3676619599932465</v>
      </c>
      <c r="S363" s="237">
        <f>IFERROR(10000/Table5[[#This Row],[Rw_75]],"")</f>
        <v>7311.7482919897693</v>
      </c>
      <c r="T363" s="239">
        <f>IF(ISBLANK(Table5[[#This Row],[SP]]),"",Log_Header[[#This Row],[ct]])</f>
        <v>0.5</v>
      </c>
      <c r="U363" s="240">
        <f>IFERROR(ROUND(Table5[[#This Row],[ct]]*Table5[[#This Row],[Cw_75]],-1),"")</f>
        <v>3660</v>
      </c>
    </row>
    <row r="364" spans="1:21" ht="12.75" customHeight="1" x14ac:dyDescent="0.25">
      <c r="A364" s="229">
        <f>IF(ISNUMBER(Log_Header[[#This Row],[Seq]]),Log_Header[[#This Row],[Seq]],"")</f>
        <v>338</v>
      </c>
      <c r="B364" s="231">
        <f>IF(ISNUMBER(Log_Header[[#This Row],[BRACS_ID]]),Log_Header[[#This Row],[BRACS_ID]],"")</f>
        <v>22709</v>
      </c>
      <c r="C364" s="231">
        <f>IF(ISNUMBER(Log_Header[[#This Row],[Target_Depth]]),Log_Header[[#This Row],[Target_Depth]],"")</f>
        <v>911</v>
      </c>
      <c r="D364" s="230">
        <v>-39.200000000000003</v>
      </c>
      <c r="E364" s="231">
        <f>IF(ISBLANK(Table5[[#This Row],[SP]]),"",Log_Header[[#This Row],[Tbh]])</f>
        <v>129</v>
      </c>
      <c r="F364" s="232">
        <f>IF(ISBLANK(Table5[[#This Row],[SP]]),"",Log_Header[[#This Row],[Ts]])</f>
        <v>64</v>
      </c>
      <c r="G364" s="232">
        <f>IF(ISBLANK(Table5[[#This Row],[SP]]),"",Log_Header[[#This Row],[Dt]])</f>
        <v>4151</v>
      </c>
      <c r="H364" s="233">
        <f>IF(ISBLANK(Table5[[#This Row],[SP]]),"",Log_Header[[#This Row],[Gg]])</f>
        <v>1.5658877378944832E-2</v>
      </c>
      <c r="I364" s="232">
        <f>IF(ISBLANK(Table5[[#This Row],[SP]]),"",Log_Header[[#This Row],[Df]])</f>
        <v>905</v>
      </c>
      <c r="J364" s="234">
        <f>IFERROR((Table5[[#This Row],[Gg]]*Table5[[#This Row],[Df]])+Table5[[#This Row],[Ts]],"")</f>
        <v>78.171284027945077</v>
      </c>
      <c r="K364" s="235">
        <f>IF(ISBLANK(Table5[[#This Row],[SP]]),"",Log_Header[[#This Row],[Rmf]])</f>
        <v>1.73</v>
      </c>
      <c r="L364" s="236">
        <f>IF(ISNUMBER(Log_Header[[#This Row],[T-Rmf]]),Log_Header[[#This Row],[T-Rmf]],"")</f>
        <v>129</v>
      </c>
      <c r="M364" s="237">
        <f>IFERROR(IF(Table5[[#This Row],[Rmf]]&lt;5,Table5[[#This Row],[Rmf]]*Table5[[#This Row],[T-Rmf]]/Table5[[#This Row],[Tf]],1.75*Table5[[#This Row],[Rmf]]*Table5[[#This Row],[Ts]]/Table5[[#This Row],[Tf]]),"")</f>
        <v>2.8548846648114417</v>
      </c>
      <c r="N364" s="237">
        <f>IFERROR(61+(0.133*Table5[[#This Row],[Tf]]),"")</f>
        <v>71.396780775716692</v>
      </c>
      <c r="O364" s="238">
        <f>IFERROR(POWER(10,(Table5[[#This Row],[SP]]+Table5[[#This Row],[K]]*LOG10(Table5[[#This Row],[Rmf_Tf_Cor]]))/Table5[[#This Row],[K]]),"")</f>
        <v>0.80638827615176289</v>
      </c>
      <c r="P364" s="239">
        <f>IF(ISBLANK(Table5[[#This Row],[SP]]),"",Log_Header[[#This Row],[cf_H2O_Type]])</f>
        <v>1</v>
      </c>
      <c r="Q364" s="238">
        <f>IFERROR(Table5[[#This Row],[Rwe]]*Table5[[#This Row],[cf_H2O_Type]],"")</f>
        <v>0.80638827615176289</v>
      </c>
      <c r="R364" s="238">
        <f>IFERROR(Table5[[#This Row],[Rw]]*Table5[[#This Row],[Tf]]/75,"")</f>
        <v>0.84048542629152623</v>
      </c>
      <c r="S364" s="237">
        <f>IFERROR(10000/Table5[[#This Row],[Rw_75]],"")</f>
        <v>11897.88625380811</v>
      </c>
      <c r="T364" s="239">
        <f>IF(ISBLANK(Table5[[#This Row],[SP]]),"",Log_Header[[#This Row],[ct]])</f>
        <v>0.5</v>
      </c>
      <c r="U364" s="240">
        <f>IFERROR(ROUND(Table5[[#This Row],[ct]]*Table5[[#This Row],[Cw_75]],-1),"")</f>
        <v>5950</v>
      </c>
    </row>
    <row r="365" spans="1:21" ht="12.75" customHeight="1" x14ac:dyDescent="0.25">
      <c r="A365" s="229">
        <f>IF(ISNUMBER(Log_Header[[#This Row],[Seq]]),Log_Header[[#This Row],[Seq]],"")</f>
        <v>339</v>
      </c>
      <c r="B365" s="231">
        <f>IF(ISNUMBER(Log_Header[[#This Row],[BRACS_ID]]),Log_Header[[#This Row],[BRACS_ID]],"")</f>
        <v>22709</v>
      </c>
      <c r="C365" s="231">
        <f>IF(ISNUMBER(Log_Header[[#This Row],[Target_Depth]]),Log_Header[[#This Row],[Target_Depth]],"")</f>
        <v>990</v>
      </c>
      <c r="D365" s="230">
        <v>-24.5</v>
      </c>
      <c r="E365" s="231">
        <f>IF(ISBLANK(Table5[[#This Row],[SP]]),"",Log_Header[[#This Row],[Tbh]])</f>
        <v>129</v>
      </c>
      <c r="F365" s="232">
        <f>IF(ISBLANK(Table5[[#This Row],[SP]]),"",Log_Header[[#This Row],[Ts]])</f>
        <v>64</v>
      </c>
      <c r="G365" s="232">
        <f>IF(ISBLANK(Table5[[#This Row],[SP]]),"",Log_Header[[#This Row],[Dt]])</f>
        <v>4151</v>
      </c>
      <c r="H365" s="233">
        <f>IF(ISBLANK(Table5[[#This Row],[SP]]),"",Log_Header[[#This Row],[Gg]])</f>
        <v>1.5658877378944832E-2</v>
      </c>
      <c r="I365" s="232">
        <f>IF(ISBLANK(Table5[[#This Row],[SP]]),"",Log_Header[[#This Row],[Df]])</f>
        <v>984</v>
      </c>
      <c r="J365" s="234">
        <f>IFERROR((Table5[[#This Row],[Gg]]*Table5[[#This Row],[Df]])+Table5[[#This Row],[Ts]],"")</f>
        <v>79.40833534088172</v>
      </c>
      <c r="K365" s="235">
        <f>IF(ISBLANK(Table5[[#This Row],[SP]]),"",Log_Header[[#This Row],[Rmf]])</f>
        <v>1.73</v>
      </c>
      <c r="L365" s="236">
        <f>IF(ISNUMBER(Log_Header[[#This Row],[T-Rmf]]),Log_Header[[#This Row],[T-Rmf]],"")</f>
        <v>129</v>
      </c>
      <c r="M365" s="237">
        <f>IFERROR(IF(Table5[[#This Row],[Rmf]]&lt;5,Table5[[#This Row],[Rmf]]*Table5[[#This Row],[T-Rmf]]/Table5[[#This Row],[Tf]],1.75*Table5[[#This Row],[Rmf]]*Table5[[#This Row],[Ts]]/Table5[[#This Row],[Tf]]),"")</f>
        <v>2.810410255321214</v>
      </c>
      <c r="N365" s="237">
        <f>IFERROR(61+(0.133*Table5[[#This Row],[Tf]]),"")</f>
        <v>71.56130860033727</v>
      </c>
      <c r="O365" s="238">
        <f>IFERROR(POWER(10,(Table5[[#This Row],[SP]]+Table5[[#This Row],[K]]*LOG10(Table5[[#This Row],[Rmf_Tf_Cor]]))/Table5[[#This Row],[K]]),"")</f>
        <v>1.277632477732163</v>
      </c>
      <c r="P365" s="239">
        <f>IF(ISBLANK(Table5[[#This Row],[SP]]),"",Log_Header[[#This Row],[cf_H2O_Type]])</f>
        <v>1</v>
      </c>
      <c r="Q365" s="238">
        <f>IFERROR(Table5[[#This Row],[Rwe]]*Table5[[#This Row],[cf_H2O_Type]],"")</f>
        <v>1.277632477732163</v>
      </c>
      <c r="R365" s="238">
        <f>IFERROR(Table5[[#This Row],[Rw]]*Table5[[#This Row],[Tf]]/75,"")</f>
        <v>1.3527289097887627</v>
      </c>
      <c r="S365" s="237">
        <f>IFERROR(10000/Table5[[#This Row],[Rw_75]],"")</f>
        <v>7392.4641719689162</v>
      </c>
      <c r="T365" s="239">
        <f>IF(ISBLANK(Table5[[#This Row],[SP]]),"",Log_Header[[#This Row],[ct]])</f>
        <v>0.5</v>
      </c>
      <c r="U365" s="240">
        <f>IFERROR(ROUND(Table5[[#This Row],[ct]]*Table5[[#This Row],[Cw_75]],-1),"")</f>
        <v>3700</v>
      </c>
    </row>
    <row r="366" spans="1:21" ht="12.75" customHeight="1" x14ac:dyDescent="0.25">
      <c r="A366" s="229" t="str">
        <f>IF(ISNUMBER(Log_Header[[#This Row],[Seq]]),Log_Header[[#This Row],[Seq]],"")</f>
        <v/>
      </c>
      <c r="B366" s="231" t="str">
        <f>IF(ISNUMBER(Log_Header[[#This Row],[BRACS_ID]]),Log_Header[[#This Row],[BRACS_ID]],"")</f>
        <v/>
      </c>
      <c r="C366" s="231" t="str">
        <f>IF(ISNUMBER(Log_Header[[#This Row],[Target_Depth]]),Log_Header[[#This Row],[Target_Depth]],"")</f>
        <v/>
      </c>
      <c r="D366" s="230"/>
      <c r="E366" s="231" t="str">
        <f>IF(ISBLANK(Table5[[#This Row],[SP]]),"",Log_Header[[#This Row],[Tbh]])</f>
        <v/>
      </c>
      <c r="F366" s="232" t="str">
        <f>IF(ISBLANK(Table5[[#This Row],[SP]]),"",Log_Header[[#This Row],[Ts]])</f>
        <v/>
      </c>
      <c r="G366" s="232" t="str">
        <f>IF(ISBLANK(Table5[[#This Row],[SP]]),"",Log_Header[[#This Row],[Dt]])</f>
        <v/>
      </c>
      <c r="H366" s="233" t="str">
        <f>IF(ISBLANK(Table5[[#This Row],[SP]]),"",Log_Header[[#This Row],[Gg]])</f>
        <v/>
      </c>
      <c r="I366" s="232" t="str">
        <f>IF(ISBLANK(Table5[[#This Row],[SP]]),"",Log_Header[[#This Row],[Df]])</f>
        <v/>
      </c>
      <c r="J366" s="234" t="str">
        <f>IFERROR((Table5[[#This Row],[Gg]]*Table5[[#This Row],[Df]])+Table5[[#This Row],[Ts]],"")</f>
        <v/>
      </c>
      <c r="K366" s="235" t="str">
        <f>IF(ISBLANK(Table5[[#This Row],[SP]]),"",Log_Header[[#This Row],[Rmf]])</f>
        <v/>
      </c>
      <c r="L366" s="236" t="str">
        <f>IF(ISNUMBER(Log_Header[[#This Row],[T-Rmf]]),Log_Header[[#This Row],[T-Rmf]],"")</f>
        <v/>
      </c>
      <c r="M366" s="237" t="str">
        <f>IFERROR(IF(Table5[[#This Row],[Rmf]]&lt;5,Table5[[#This Row],[Rmf]]*Table5[[#This Row],[T-Rmf]]/Table5[[#This Row],[Tf]],1.75*Table5[[#This Row],[Rmf]]*Table5[[#This Row],[Ts]]/Table5[[#This Row],[Tf]]),"")</f>
        <v/>
      </c>
      <c r="N366" s="237" t="str">
        <f>IFERROR(61+(0.133*Table5[[#This Row],[Tf]]),"")</f>
        <v/>
      </c>
      <c r="O366" s="238" t="str">
        <f>IFERROR(POWER(10,(Table5[[#This Row],[SP]]+Table5[[#This Row],[K]]*LOG10(Table5[[#This Row],[Rmf_Tf_Cor]]))/Table5[[#This Row],[K]]),"")</f>
        <v/>
      </c>
      <c r="P366" s="239" t="str">
        <f>IF(ISBLANK(Table5[[#This Row],[SP]]),"",Log_Header[[#This Row],[cf_H2O_Type]])</f>
        <v/>
      </c>
      <c r="Q366" s="238" t="str">
        <f>IFERROR(Table5[[#This Row],[Rwe]]*Table5[[#This Row],[cf_H2O_Type]],"")</f>
        <v/>
      </c>
      <c r="R366" s="238" t="str">
        <f>IFERROR(Table5[[#This Row],[Rw]]*Table5[[#This Row],[Tf]]/75,"")</f>
        <v/>
      </c>
      <c r="S366" s="237" t="str">
        <f>IFERROR(10000/Table5[[#This Row],[Rw_75]],"")</f>
        <v/>
      </c>
      <c r="T366" s="239" t="str">
        <f>IF(ISBLANK(Table5[[#This Row],[SP]]),"",Log_Header[[#This Row],[ct]])</f>
        <v/>
      </c>
      <c r="U366" s="240" t="str">
        <f>IFERROR(ROUND(Table5[[#This Row],[ct]]*Table5[[#This Row],[Cw_75]],-1),"")</f>
        <v/>
      </c>
    </row>
    <row r="367" spans="1:21" ht="12.75" customHeight="1" x14ac:dyDescent="0.25">
      <c r="A367" s="229" t="str">
        <f>IF(ISNUMBER(Log_Header[[#This Row],[Seq]]),Log_Header[[#This Row],[Seq]],"")</f>
        <v/>
      </c>
      <c r="B367" s="231" t="str">
        <f>IF(ISNUMBER(Log_Header[[#This Row],[BRACS_ID]]),Log_Header[[#This Row],[BRACS_ID]],"")</f>
        <v/>
      </c>
      <c r="C367" s="231" t="str">
        <f>IF(ISNUMBER(Log_Header[[#This Row],[Target_Depth]]),Log_Header[[#This Row],[Target_Depth]],"")</f>
        <v/>
      </c>
      <c r="D367" s="230"/>
      <c r="E367" s="231" t="str">
        <f>IF(ISBLANK(Table5[[#This Row],[SP]]),"",Log_Header[[#This Row],[Tbh]])</f>
        <v/>
      </c>
      <c r="F367" s="232" t="str">
        <f>IF(ISBLANK(Table5[[#This Row],[SP]]),"",Log_Header[[#This Row],[Ts]])</f>
        <v/>
      </c>
      <c r="G367" s="232" t="str">
        <f>IF(ISBLANK(Table5[[#This Row],[SP]]),"",Log_Header[[#This Row],[Dt]])</f>
        <v/>
      </c>
      <c r="H367" s="233" t="str">
        <f>IF(ISBLANK(Table5[[#This Row],[SP]]),"",Log_Header[[#This Row],[Gg]])</f>
        <v/>
      </c>
      <c r="I367" s="232" t="str">
        <f>IF(ISBLANK(Table5[[#This Row],[SP]]),"",Log_Header[[#This Row],[Df]])</f>
        <v/>
      </c>
      <c r="J367" s="234" t="str">
        <f>IFERROR((Table5[[#This Row],[Gg]]*Table5[[#This Row],[Df]])+Table5[[#This Row],[Ts]],"")</f>
        <v/>
      </c>
      <c r="K367" s="235" t="str">
        <f>IF(ISBLANK(Table5[[#This Row],[SP]]),"",Log_Header[[#This Row],[Rmf]])</f>
        <v/>
      </c>
      <c r="L367" s="236" t="str">
        <f>IF(ISNUMBER(Log_Header[[#This Row],[T-Rmf]]),Log_Header[[#This Row],[T-Rmf]],"")</f>
        <v/>
      </c>
      <c r="M367" s="237" t="str">
        <f>IFERROR(IF(Table5[[#This Row],[Rmf]]&lt;5,Table5[[#This Row],[Rmf]]*Table5[[#This Row],[T-Rmf]]/Table5[[#This Row],[Tf]],1.75*Table5[[#This Row],[Rmf]]*Table5[[#This Row],[Ts]]/Table5[[#This Row],[Tf]]),"")</f>
        <v/>
      </c>
      <c r="N367" s="237" t="str">
        <f>IFERROR(61+(0.133*Table5[[#This Row],[Tf]]),"")</f>
        <v/>
      </c>
      <c r="O367" s="238" t="str">
        <f>IFERROR(POWER(10,(Table5[[#This Row],[SP]]+Table5[[#This Row],[K]]*LOG10(Table5[[#This Row],[Rmf_Tf_Cor]]))/Table5[[#This Row],[K]]),"")</f>
        <v/>
      </c>
      <c r="P367" s="239" t="str">
        <f>IF(ISBLANK(Table5[[#This Row],[SP]]),"",Log_Header[[#This Row],[cf_H2O_Type]])</f>
        <v/>
      </c>
      <c r="Q367" s="238" t="str">
        <f>IFERROR(Table5[[#This Row],[Rwe]]*Table5[[#This Row],[cf_H2O_Type]],"")</f>
        <v/>
      </c>
      <c r="R367" s="238" t="str">
        <f>IFERROR(Table5[[#This Row],[Rw]]*Table5[[#This Row],[Tf]]/75,"")</f>
        <v/>
      </c>
      <c r="S367" s="237" t="str">
        <f>IFERROR(10000/Table5[[#This Row],[Rw_75]],"")</f>
        <v/>
      </c>
      <c r="T367" s="239" t="str">
        <f>IF(ISBLANK(Table5[[#This Row],[SP]]),"",Log_Header[[#This Row],[ct]])</f>
        <v/>
      </c>
      <c r="U367" s="240" t="str">
        <f>IFERROR(ROUND(Table5[[#This Row],[ct]]*Table5[[#This Row],[Cw_75]],-1),"")</f>
        <v/>
      </c>
    </row>
    <row r="368" spans="1:21" ht="12.75" customHeight="1" x14ac:dyDescent="0.25">
      <c r="A368" s="229">
        <f>IF(ISNUMBER(Log_Header[[#This Row],[Seq]]),Log_Header[[#This Row],[Seq]],"")</f>
        <v>340</v>
      </c>
      <c r="B368" s="231">
        <f>IF(ISNUMBER(Log_Header[[#This Row],[BRACS_ID]]),Log_Header[[#This Row],[BRACS_ID]],"")</f>
        <v>22736</v>
      </c>
      <c r="C368" s="231">
        <f>IF(ISNUMBER(Log_Header[[#This Row],[Target_Depth]]),Log_Header[[#This Row],[Target_Depth]],"")</f>
        <v>869</v>
      </c>
      <c r="D368" s="230">
        <v>-28.3</v>
      </c>
      <c r="E368" s="231">
        <f>IF(ISBLANK(Table5[[#This Row],[SP]]),"",Log_Header[[#This Row],[Tbh]])</f>
        <v>123</v>
      </c>
      <c r="F368" s="232">
        <f>IF(ISBLANK(Table5[[#This Row],[SP]]),"",Log_Header[[#This Row],[Ts]])</f>
        <v>64</v>
      </c>
      <c r="G368" s="232">
        <f>IF(ISBLANK(Table5[[#This Row],[SP]]),"",Log_Header[[#This Row],[Dt]])</f>
        <v>3910</v>
      </c>
      <c r="H368" s="233">
        <f>IF(ISBLANK(Table5[[#This Row],[SP]]),"",Log_Header[[#This Row],[Gg]])</f>
        <v>1.5089514066496165E-2</v>
      </c>
      <c r="I368" s="232">
        <f>IF(ISBLANK(Table5[[#This Row],[SP]]),"",Log_Header[[#This Row],[Df]])</f>
        <v>858</v>
      </c>
      <c r="J368" s="234">
        <f>IFERROR((Table5[[#This Row],[Gg]]*Table5[[#This Row],[Df]])+Table5[[#This Row],[Ts]],"")</f>
        <v>76.946803069053715</v>
      </c>
      <c r="K368" s="235">
        <f>IF(ISBLANK(Table5[[#This Row],[SP]]),"",Log_Header[[#This Row],[Rmf]])</f>
        <v>3.2</v>
      </c>
      <c r="L368" s="236">
        <f>IF(ISNUMBER(Log_Header[[#This Row],[T-Rmf]]),Log_Header[[#This Row],[T-Rmf]],"")</f>
        <v>80</v>
      </c>
      <c r="M368" s="237">
        <f>IFERROR(IF(Table5[[#This Row],[Rmf]]&lt;5,Table5[[#This Row],[Rmf]]*Table5[[#This Row],[T-Rmf]]/Table5[[#This Row],[Tf]],1.75*Table5[[#This Row],[Rmf]]*Table5[[#This Row],[Ts]]/Table5[[#This Row],[Tf]]),"")</f>
        <v>3.3269738285326826</v>
      </c>
      <c r="N368" s="237">
        <f>IFERROR(61+(0.133*Table5[[#This Row],[Tf]]),"")</f>
        <v>71.233924808184142</v>
      </c>
      <c r="O368" s="238">
        <f>IFERROR(POWER(10,(Table5[[#This Row],[SP]]+Table5[[#This Row],[K]]*LOG10(Table5[[#This Row],[Rmf_Tf_Cor]]))/Table5[[#This Row],[K]]),"")</f>
        <v>1.3328054761449026</v>
      </c>
      <c r="P368" s="239">
        <f>IF(ISBLANK(Table5[[#This Row],[SP]]),"",Log_Header[[#This Row],[cf_H2O_Type]])</f>
        <v>1</v>
      </c>
      <c r="Q368" s="238">
        <f>IFERROR(Table5[[#This Row],[Rwe]]*Table5[[#This Row],[cf_H2O_Type]],"")</f>
        <v>1.3328054761449026</v>
      </c>
      <c r="R368" s="238">
        <f>IFERROR(Table5[[#This Row],[Rw]]*Table5[[#This Row],[Tf]]/75,"")</f>
        <v>1.3674016066970425</v>
      </c>
      <c r="S368" s="237">
        <f>IFERROR(10000/Table5[[#This Row],[Rw_75]],"")</f>
        <v>7313.140449026524</v>
      </c>
      <c r="T368" s="239">
        <f>IF(ISBLANK(Table5[[#This Row],[SP]]),"",Log_Header[[#This Row],[ct]])</f>
        <v>0.5</v>
      </c>
      <c r="U368" s="240">
        <f>IFERROR(ROUND(Table5[[#This Row],[ct]]*Table5[[#This Row],[Cw_75]],-1),"")</f>
        <v>3660</v>
      </c>
    </row>
    <row r="369" spans="1:21" ht="12.75" customHeight="1" x14ac:dyDescent="0.25">
      <c r="A369" s="229" t="str">
        <f>IF(ISNUMBER(Log_Header[[#This Row],[Seq]]),Log_Header[[#This Row],[Seq]],"")</f>
        <v/>
      </c>
      <c r="B369" s="231" t="str">
        <f>IF(ISNUMBER(Log_Header[[#This Row],[BRACS_ID]]),Log_Header[[#This Row],[BRACS_ID]],"")</f>
        <v/>
      </c>
      <c r="C369" s="231" t="str">
        <f>IF(ISNUMBER(Log_Header[[#This Row],[Target_Depth]]),Log_Header[[#This Row],[Target_Depth]],"")</f>
        <v/>
      </c>
      <c r="D369" s="230"/>
      <c r="E369" s="231" t="str">
        <f>IF(ISBLANK(Table5[[#This Row],[SP]]),"",Log_Header[[#This Row],[Tbh]])</f>
        <v/>
      </c>
      <c r="F369" s="232" t="str">
        <f>IF(ISBLANK(Table5[[#This Row],[SP]]),"",Log_Header[[#This Row],[Ts]])</f>
        <v/>
      </c>
      <c r="G369" s="232" t="str">
        <f>IF(ISBLANK(Table5[[#This Row],[SP]]),"",Log_Header[[#This Row],[Dt]])</f>
        <v/>
      </c>
      <c r="H369" s="233" t="str">
        <f>IF(ISBLANK(Table5[[#This Row],[SP]]),"",Log_Header[[#This Row],[Gg]])</f>
        <v/>
      </c>
      <c r="I369" s="232" t="str">
        <f>IF(ISBLANK(Table5[[#This Row],[SP]]),"",Log_Header[[#This Row],[Df]])</f>
        <v/>
      </c>
      <c r="J369" s="234" t="str">
        <f>IFERROR((Table5[[#This Row],[Gg]]*Table5[[#This Row],[Df]])+Table5[[#This Row],[Ts]],"")</f>
        <v/>
      </c>
      <c r="K369" s="235" t="str">
        <f>IF(ISBLANK(Table5[[#This Row],[SP]]),"",Log_Header[[#This Row],[Rmf]])</f>
        <v/>
      </c>
      <c r="L369" s="236" t="str">
        <f>IF(ISNUMBER(Log_Header[[#This Row],[T-Rmf]]),Log_Header[[#This Row],[T-Rmf]],"")</f>
        <v/>
      </c>
      <c r="M369" s="237" t="str">
        <f>IFERROR(IF(Table5[[#This Row],[Rmf]]&lt;5,Table5[[#This Row],[Rmf]]*Table5[[#This Row],[T-Rmf]]/Table5[[#This Row],[Tf]],1.75*Table5[[#This Row],[Rmf]]*Table5[[#This Row],[Ts]]/Table5[[#This Row],[Tf]]),"")</f>
        <v/>
      </c>
      <c r="N369" s="237" t="str">
        <f>IFERROR(61+(0.133*Table5[[#This Row],[Tf]]),"")</f>
        <v/>
      </c>
      <c r="O369" s="238" t="str">
        <f>IFERROR(POWER(10,(Table5[[#This Row],[SP]]+Table5[[#This Row],[K]]*LOG10(Table5[[#This Row],[Rmf_Tf_Cor]]))/Table5[[#This Row],[K]]),"")</f>
        <v/>
      </c>
      <c r="P369" s="239" t="str">
        <f>IF(ISBLANK(Table5[[#This Row],[SP]]),"",Log_Header[[#This Row],[cf_H2O_Type]])</f>
        <v/>
      </c>
      <c r="Q369" s="238" t="str">
        <f>IFERROR(Table5[[#This Row],[Rwe]]*Table5[[#This Row],[cf_H2O_Type]],"")</f>
        <v/>
      </c>
      <c r="R369" s="238" t="str">
        <f>IFERROR(Table5[[#This Row],[Rw]]*Table5[[#This Row],[Tf]]/75,"")</f>
        <v/>
      </c>
      <c r="S369" s="237" t="str">
        <f>IFERROR(10000/Table5[[#This Row],[Rw_75]],"")</f>
        <v/>
      </c>
      <c r="T369" s="239" t="str">
        <f>IF(ISBLANK(Table5[[#This Row],[SP]]),"",Log_Header[[#This Row],[ct]])</f>
        <v/>
      </c>
      <c r="U369" s="240" t="str">
        <f>IFERROR(ROUND(Table5[[#This Row],[ct]]*Table5[[#This Row],[Cw_75]],-1),"")</f>
        <v/>
      </c>
    </row>
    <row r="370" spans="1:21" ht="12.75" customHeight="1" x14ac:dyDescent="0.25">
      <c r="A370" s="229" t="str">
        <f>IF(ISNUMBER(Log_Header[[#This Row],[Seq]]),Log_Header[[#This Row],[Seq]],"")</f>
        <v/>
      </c>
      <c r="B370" s="231" t="str">
        <f>IF(ISNUMBER(Log_Header[[#This Row],[BRACS_ID]]),Log_Header[[#This Row],[BRACS_ID]],"")</f>
        <v/>
      </c>
      <c r="C370" s="231" t="str">
        <f>IF(ISNUMBER(Log_Header[[#This Row],[Target_Depth]]),Log_Header[[#This Row],[Target_Depth]],"")</f>
        <v/>
      </c>
      <c r="D370" s="230"/>
      <c r="E370" s="231" t="str">
        <f>IF(ISBLANK(Table5[[#This Row],[SP]]),"",Log_Header[[#This Row],[Tbh]])</f>
        <v/>
      </c>
      <c r="F370" s="232" t="str">
        <f>IF(ISBLANK(Table5[[#This Row],[SP]]),"",Log_Header[[#This Row],[Ts]])</f>
        <v/>
      </c>
      <c r="G370" s="232" t="str">
        <f>IF(ISBLANK(Table5[[#This Row],[SP]]),"",Log_Header[[#This Row],[Dt]])</f>
        <v/>
      </c>
      <c r="H370" s="233" t="str">
        <f>IF(ISBLANK(Table5[[#This Row],[SP]]),"",Log_Header[[#This Row],[Gg]])</f>
        <v/>
      </c>
      <c r="I370" s="232" t="str">
        <f>IF(ISBLANK(Table5[[#This Row],[SP]]),"",Log_Header[[#This Row],[Df]])</f>
        <v/>
      </c>
      <c r="J370" s="234" t="str">
        <f>IFERROR((Table5[[#This Row],[Gg]]*Table5[[#This Row],[Df]])+Table5[[#This Row],[Ts]],"")</f>
        <v/>
      </c>
      <c r="K370" s="235" t="str">
        <f>IF(ISBLANK(Table5[[#This Row],[SP]]),"",Log_Header[[#This Row],[Rmf]])</f>
        <v/>
      </c>
      <c r="L370" s="236" t="str">
        <f>IF(ISNUMBER(Log_Header[[#This Row],[T-Rmf]]),Log_Header[[#This Row],[T-Rmf]],"")</f>
        <v/>
      </c>
      <c r="M370" s="237" t="str">
        <f>IFERROR(IF(Table5[[#This Row],[Rmf]]&lt;5,Table5[[#This Row],[Rmf]]*Table5[[#This Row],[T-Rmf]]/Table5[[#This Row],[Tf]],1.75*Table5[[#This Row],[Rmf]]*Table5[[#This Row],[Ts]]/Table5[[#This Row],[Tf]]),"")</f>
        <v/>
      </c>
      <c r="N370" s="237" t="str">
        <f>IFERROR(61+(0.133*Table5[[#This Row],[Tf]]),"")</f>
        <v/>
      </c>
      <c r="O370" s="238" t="str">
        <f>IFERROR(POWER(10,(Table5[[#This Row],[SP]]+Table5[[#This Row],[K]]*LOG10(Table5[[#This Row],[Rmf_Tf_Cor]]))/Table5[[#This Row],[K]]),"")</f>
        <v/>
      </c>
      <c r="P370" s="239" t="str">
        <f>IF(ISBLANK(Table5[[#This Row],[SP]]),"",Log_Header[[#This Row],[cf_H2O_Type]])</f>
        <v/>
      </c>
      <c r="Q370" s="238" t="str">
        <f>IFERROR(Table5[[#This Row],[Rwe]]*Table5[[#This Row],[cf_H2O_Type]],"")</f>
        <v/>
      </c>
      <c r="R370" s="238" t="str">
        <f>IFERROR(Table5[[#This Row],[Rw]]*Table5[[#This Row],[Tf]]/75,"")</f>
        <v/>
      </c>
      <c r="S370" s="237" t="str">
        <f>IFERROR(10000/Table5[[#This Row],[Rw_75]],"")</f>
        <v/>
      </c>
      <c r="T370" s="239" t="str">
        <f>IF(ISBLANK(Table5[[#This Row],[SP]]),"",Log_Header[[#This Row],[ct]])</f>
        <v/>
      </c>
      <c r="U370" s="240" t="str">
        <f>IFERROR(ROUND(Table5[[#This Row],[ct]]*Table5[[#This Row],[Cw_75]],-1),"")</f>
        <v/>
      </c>
    </row>
    <row r="371" spans="1:21" ht="12.75" customHeight="1" x14ac:dyDescent="0.25">
      <c r="A371" s="229">
        <f>IF(ISNUMBER(Log_Header[[#This Row],[Seq]]),Log_Header[[#This Row],[Seq]],"")</f>
        <v>341</v>
      </c>
      <c r="B371" s="231">
        <f>IF(ISNUMBER(Log_Header[[#This Row],[BRACS_ID]]),Log_Header[[#This Row],[BRACS_ID]],"")</f>
        <v>22750</v>
      </c>
      <c r="C371" s="231">
        <f>IF(ISNUMBER(Log_Header[[#This Row],[Target_Depth]]),Log_Header[[#This Row],[Target_Depth]],"")</f>
        <v>1375</v>
      </c>
      <c r="D371" s="230">
        <v>-25.5</v>
      </c>
      <c r="E371" s="231">
        <f>IF(ISBLANK(Table5[[#This Row],[SP]]),"",Log_Header[[#This Row],[Tbh]])</f>
        <v>119</v>
      </c>
      <c r="F371" s="232">
        <f>IF(ISBLANK(Table5[[#This Row],[SP]]),"",Log_Header[[#This Row],[Ts]])</f>
        <v>64</v>
      </c>
      <c r="G371" s="232">
        <f>IF(ISBLANK(Table5[[#This Row],[SP]]),"",Log_Header[[#This Row],[Dt]])</f>
        <v>4614</v>
      </c>
      <c r="H371" s="233">
        <f>IF(ISBLANK(Table5[[#This Row],[SP]]),"",Log_Header[[#This Row],[Gg]])</f>
        <v>1.1920242739488513E-2</v>
      </c>
      <c r="I371" s="232">
        <f>IF(ISBLANK(Table5[[#This Row],[SP]]),"",Log_Header[[#This Row],[Df]])</f>
        <v>1375</v>
      </c>
      <c r="J371" s="234">
        <f>IFERROR((Table5[[#This Row],[Gg]]*Table5[[#This Row],[Df]])+Table5[[#This Row],[Ts]],"")</f>
        <v>80.390333766796701</v>
      </c>
      <c r="K371" s="235">
        <f>IF(ISBLANK(Table5[[#This Row],[SP]]),"",Log_Header[[#This Row],[Rmf]])</f>
        <v>2.6</v>
      </c>
      <c r="L371" s="236">
        <f>IF(ISNUMBER(Log_Header[[#This Row],[T-Rmf]]),Log_Header[[#This Row],[T-Rmf]],"")</f>
        <v>65</v>
      </c>
      <c r="M371" s="237">
        <f>IFERROR(IF(Table5[[#This Row],[Rmf]]&lt;5,Table5[[#This Row],[Rmf]]*Table5[[#This Row],[T-Rmf]]/Table5[[#This Row],[Tf]],1.75*Table5[[#This Row],[Rmf]]*Table5[[#This Row],[Ts]]/Table5[[#This Row],[Tf]]),"")</f>
        <v>2.1022427956357284</v>
      </c>
      <c r="N371" s="237">
        <f>IFERROR(61+(0.133*Table5[[#This Row],[Tf]]),"")</f>
        <v>71.691914390983968</v>
      </c>
      <c r="O371" s="238">
        <f>IFERROR(POWER(10,(Table5[[#This Row],[SP]]+Table5[[#This Row],[K]]*LOG10(Table5[[#This Row],[Rmf_Tf_Cor]]))/Table5[[#This Row],[K]]),"")</f>
        <v>0.92681750169278287</v>
      </c>
      <c r="P371" s="239">
        <f>IF(ISBLANK(Table5[[#This Row],[SP]]),"",Log_Header[[#This Row],[cf_H2O_Type]])</f>
        <v>1</v>
      </c>
      <c r="Q371" s="238">
        <f>IFERROR(Table5[[#This Row],[Rwe]]*Table5[[#This Row],[cf_H2O_Type]],"")</f>
        <v>0.92681750169278287</v>
      </c>
      <c r="R371" s="238">
        <f>IFERROR(Table5[[#This Row],[Rw]]*Table5[[#This Row],[Tf]]/75,"")</f>
        <v>0.99342891069321981</v>
      </c>
      <c r="S371" s="237">
        <f>IFERROR(10000/Table5[[#This Row],[Rw_75]],"")</f>
        <v>10066.145541327107</v>
      </c>
      <c r="T371" s="239">
        <f>IF(ISBLANK(Table5[[#This Row],[SP]]),"",Log_Header[[#This Row],[ct]])</f>
        <v>0.5</v>
      </c>
      <c r="U371" s="240">
        <f>IFERROR(ROUND(Table5[[#This Row],[ct]]*Table5[[#This Row],[Cw_75]],-1),"")</f>
        <v>5030</v>
      </c>
    </row>
    <row r="372" spans="1:21" ht="12.75" customHeight="1" x14ac:dyDescent="0.25">
      <c r="A372" s="229">
        <f>IF(ISNUMBER(Log_Header[[#This Row],[Seq]]),Log_Header[[#This Row],[Seq]],"")</f>
        <v>342</v>
      </c>
      <c r="B372" s="231">
        <f>IF(ISNUMBER(Log_Header[[#This Row],[BRACS_ID]]),Log_Header[[#This Row],[BRACS_ID]],"")</f>
        <v>22750</v>
      </c>
      <c r="C372" s="231">
        <f>IF(ISNUMBER(Log_Header[[#This Row],[Target_Depth]]),Log_Header[[#This Row],[Target_Depth]],"")</f>
        <v>1523</v>
      </c>
      <c r="D372" s="230">
        <v>-27.4</v>
      </c>
      <c r="E372" s="231">
        <f>IF(ISBLANK(Table5[[#This Row],[SP]]),"",Log_Header[[#This Row],[Tbh]])</f>
        <v>119</v>
      </c>
      <c r="F372" s="232">
        <f>IF(ISBLANK(Table5[[#This Row],[SP]]),"",Log_Header[[#This Row],[Ts]])</f>
        <v>64</v>
      </c>
      <c r="G372" s="232">
        <f>IF(ISBLANK(Table5[[#This Row],[SP]]),"",Log_Header[[#This Row],[Dt]])</f>
        <v>4614</v>
      </c>
      <c r="H372" s="233">
        <f>IF(ISBLANK(Table5[[#This Row],[SP]]),"",Log_Header[[#This Row],[Gg]])</f>
        <v>1.1920242739488513E-2</v>
      </c>
      <c r="I372" s="232">
        <f>IF(ISBLANK(Table5[[#This Row],[SP]]),"",Log_Header[[#This Row],[Df]])</f>
        <v>1523</v>
      </c>
      <c r="J372" s="234">
        <f>IFERROR((Table5[[#This Row],[Gg]]*Table5[[#This Row],[Df]])+Table5[[#This Row],[Ts]],"")</f>
        <v>82.154529692240999</v>
      </c>
      <c r="K372" s="235">
        <f>IF(ISBLANK(Table5[[#This Row],[SP]]),"",Log_Header[[#This Row],[Rmf]])</f>
        <v>2.6</v>
      </c>
      <c r="L372" s="236">
        <f>IF(ISNUMBER(Log_Header[[#This Row],[T-Rmf]]),Log_Header[[#This Row],[T-Rmf]],"")</f>
        <v>65</v>
      </c>
      <c r="M372" s="237">
        <f>IFERROR(IF(Table5[[#This Row],[Rmf]]&lt;5,Table5[[#This Row],[Rmf]]*Table5[[#This Row],[T-Rmf]]/Table5[[#This Row],[Tf]],1.75*Table5[[#This Row],[Rmf]]*Table5[[#This Row],[Ts]]/Table5[[#This Row],[Tf]]),"")</f>
        <v>2.0570989893447229</v>
      </c>
      <c r="N372" s="237">
        <f>IFERROR(61+(0.133*Table5[[#This Row],[Tf]]),"")</f>
        <v>71.926552449068055</v>
      </c>
      <c r="O372" s="238">
        <f>IFERROR(POWER(10,(Table5[[#This Row],[SP]]+Table5[[#This Row],[K]]*LOG10(Table5[[#This Row],[Rmf_Tf_Cor]]))/Table5[[#This Row],[K]]),"")</f>
        <v>0.85567931241605011</v>
      </c>
      <c r="P372" s="239">
        <f>IF(ISBLANK(Table5[[#This Row],[SP]]),"",Log_Header[[#This Row],[cf_H2O_Type]])</f>
        <v>1</v>
      </c>
      <c r="Q372" s="238">
        <f>IFERROR(Table5[[#This Row],[Rwe]]*Table5[[#This Row],[cf_H2O_Type]],"")</f>
        <v>0.85567931241605011</v>
      </c>
      <c r="R372" s="238">
        <f>IFERROR(Table5[[#This Row],[Rw]]*Table5[[#This Row],[Tf]]/75,"")</f>
        <v>0.93730575305227659</v>
      </c>
      <c r="S372" s="237">
        <f>IFERROR(10000/Table5[[#This Row],[Rw_75]],"")</f>
        <v>10668.877223292011</v>
      </c>
      <c r="T372" s="239">
        <f>IF(ISBLANK(Table5[[#This Row],[SP]]),"",Log_Header[[#This Row],[ct]])</f>
        <v>0.5</v>
      </c>
      <c r="U372" s="240">
        <f>IFERROR(ROUND(Table5[[#This Row],[ct]]*Table5[[#This Row],[Cw_75]],-1),"")</f>
        <v>5330</v>
      </c>
    </row>
    <row r="373" spans="1:21" ht="12.75" customHeight="1" x14ac:dyDescent="0.25">
      <c r="A373" s="229" t="str">
        <f>IF(ISNUMBER(Log_Header[[#This Row],[Seq]]),Log_Header[[#This Row],[Seq]],"")</f>
        <v/>
      </c>
      <c r="B373" s="231" t="str">
        <f>IF(ISNUMBER(Log_Header[[#This Row],[BRACS_ID]]),Log_Header[[#This Row],[BRACS_ID]],"")</f>
        <v/>
      </c>
      <c r="C373" s="231" t="str">
        <f>IF(ISNUMBER(Log_Header[[#This Row],[Target_Depth]]),Log_Header[[#This Row],[Target_Depth]],"")</f>
        <v/>
      </c>
      <c r="D373" s="230"/>
      <c r="E373" s="231" t="str">
        <f>IF(ISBLANK(Table5[[#This Row],[SP]]),"",Log_Header[[#This Row],[Tbh]])</f>
        <v/>
      </c>
      <c r="F373" s="232" t="str">
        <f>IF(ISBLANK(Table5[[#This Row],[SP]]),"",Log_Header[[#This Row],[Ts]])</f>
        <v/>
      </c>
      <c r="G373" s="232" t="str">
        <f>IF(ISBLANK(Table5[[#This Row],[SP]]),"",Log_Header[[#This Row],[Dt]])</f>
        <v/>
      </c>
      <c r="H373" s="233" t="str">
        <f>IF(ISBLANK(Table5[[#This Row],[SP]]),"",Log_Header[[#This Row],[Gg]])</f>
        <v/>
      </c>
      <c r="I373" s="232" t="str">
        <f>IF(ISBLANK(Table5[[#This Row],[SP]]),"",Log_Header[[#This Row],[Df]])</f>
        <v/>
      </c>
      <c r="J373" s="234" t="str">
        <f>IFERROR((Table5[[#This Row],[Gg]]*Table5[[#This Row],[Df]])+Table5[[#This Row],[Ts]],"")</f>
        <v/>
      </c>
      <c r="K373" s="235" t="str">
        <f>IF(ISBLANK(Table5[[#This Row],[SP]]),"",Log_Header[[#This Row],[Rmf]])</f>
        <v/>
      </c>
      <c r="L373" s="236" t="str">
        <f>IF(ISNUMBER(Log_Header[[#This Row],[T-Rmf]]),Log_Header[[#This Row],[T-Rmf]],"")</f>
        <v/>
      </c>
      <c r="M373" s="237" t="str">
        <f>IFERROR(IF(Table5[[#This Row],[Rmf]]&lt;5,Table5[[#This Row],[Rmf]]*Table5[[#This Row],[T-Rmf]]/Table5[[#This Row],[Tf]],1.75*Table5[[#This Row],[Rmf]]*Table5[[#This Row],[Ts]]/Table5[[#This Row],[Tf]]),"")</f>
        <v/>
      </c>
      <c r="N373" s="237" t="str">
        <f>IFERROR(61+(0.133*Table5[[#This Row],[Tf]]),"")</f>
        <v/>
      </c>
      <c r="O373" s="238" t="str">
        <f>IFERROR(POWER(10,(Table5[[#This Row],[SP]]+Table5[[#This Row],[K]]*LOG10(Table5[[#This Row],[Rmf_Tf_Cor]]))/Table5[[#This Row],[K]]),"")</f>
        <v/>
      </c>
      <c r="P373" s="239" t="str">
        <f>IF(ISBLANK(Table5[[#This Row],[SP]]),"",Log_Header[[#This Row],[cf_H2O_Type]])</f>
        <v/>
      </c>
      <c r="Q373" s="238" t="str">
        <f>IFERROR(Table5[[#This Row],[Rwe]]*Table5[[#This Row],[cf_H2O_Type]],"")</f>
        <v/>
      </c>
      <c r="R373" s="238" t="str">
        <f>IFERROR(Table5[[#This Row],[Rw]]*Table5[[#This Row],[Tf]]/75,"")</f>
        <v/>
      </c>
      <c r="S373" s="237" t="str">
        <f>IFERROR(10000/Table5[[#This Row],[Rw_75]],"")</f>
        <v/>
      </c>
      <c r="T373" s="239" t="str">
        <f>IF(ISBLANK(Table5[[#This Row],[SP]]),"",Log_Header[[#This Row],[ct]])</f>
        <v/>
      </c>
      <c r="U373" s="240" t="str">
        <f>IFERROR(ROUND(Table5[[#This Row],[ct]]*Table5[[#This Row],[Cw_75]],-1),"")</f>
        <v/>
      </c>
    </row>
    <row r="374" spans="1:21" ht="12.75" customHeight="1" x14ac:dyDescent="0.25">
      <c r="A374" s="229">
        <f>IF(ISNUMBER(Log_Header[[#This Row],[Seq]]),Log_Header[[#This Row],[Seq]],"")</f>
        <v>343</v>
      </c>
      <c r="B374" s="231">
        <f>IF(ISNUMBER(Log_Header[[#This Row],[BRACS_ID]]),Log_Header[[#This Row],[BRACS_ID]],"")</f>
        <v>22724</v>
      </c>
      <c r="C374" s="231">
        <f>IF(ISNUMBER(Log_Header[[#This Row],[Target_Depth]]),Log_Header[[#This Row],[Target_Depth]],"")</f>
        <v>1410</v>
      </c>
      <c r="D374" s="230">
        <v>-29</v>
      </c>
      <c r="E374" s="231">
        <f>IF(ISBLANK(Table5[[#This Row],[SP]]),"",Log_Header[[#This Row],[Tbh]])</f>
        <v>163</v>
      </c>
      <c r="F374" s="232">
        <f>IF(ISBLANK(Table5[[#This Row],[SP]]),"",Log_Header[[#This Row],[Ts]])</f>
        <v>64</v>
      </c>
      <c r="G374" s="232">
        <f>IF(ISBLANK(Table5[[#This Row],[SP]]),"",Log_Header[[#This Row],[Dt]])</f>
        <v>8509</v>
      </c>
      <c r="H374" s="233">
        <f>IF(ISBLANK(Table5[[#This Row],[SP]]),"",Log_Header[[#This Row],[Gg]])</f>
        <v>1.1634739687389822E-2</v>
      </c>
      <c r="I374" s="232">
        <f>IF(ISBLANK(Table5[[#This Row],[SP]]),"",Log_Header[[#This Row],[Df]])</f>
        <v>1410</v>
      </c>
      <c r="J374" s="234">
        <f>IFERROR((Table5[[#This Row],[Gg]]*Table5[[#This Row],[Df]])+Table5[[#This Row],[Ts]],"")</f>
        <v>80.404982959219652</v>
      </c>
      <c r="K374" s="235">
        <f>IF(ISBLANK(Table5[[#This Row],[SP]]),"",Log_Header[[#This Row],[Rmf]])</f>
        <v>6</v>
      </c>
      <c r="L374" s="236">
        <f>IF(ISNUMBER(Log_Header[[#This Row],[T-Rmf]]),Log_Header[[#This Row],[T-Rmf]],"")</f>
        <v>90</v>
      </c>
      <c r="M374" s="237">
        <f>IFERROR(IF(Table5[[#This Row],[Rmf]]&lt;5,Table5[[#This Row],[Rmf]]*Table5[[#This Row],[T-Rmf]]/Table5[[#This Row],[Tf]],1.75*Table5[[#This Row],[Rmf]]*Table5[[#This Row],[Ts]]/Table5[[#This Row],[Tf]]),"")</f>
        <v>8.3576909697354154</v>
      </c>
      <c r="N374" s="237">
        <f>IFERROR(61+(0.133*Table5[[#This Row],[Tf]]),"")</f>
        <v>71.693862733576211</v>
      </c>
      <c r="O374" s="238">
        <f>IFERROR(POWER(10,(Table5[[#This Row],[SP]]+Table5[[#This Row],[K]]*LOG10(Table5[[#This Row],[Rmf_Tf_Cor]]))/Table5[[#This Row],[K]]),"")</f>
        <v>3.292976601494197</v>
      </c>
      <c r="P374" s="239">
        <f>IF(ISBLANK(Table5[[#This Row],[SP]]),"",Log_Header[[#This Row],[cf_H2O_Type]])</f>
        <v>1</v>
      </c>
      <c r="Q374" s="238">
        <f>IFERROR(Table5[[#This Row],[Rwe]]*Table5[[#This Row],[cf_H2O_Type]],"")</f>
        <v>3.292976601494197</v>
      </c>
      <c r="R374" s="238">
        <f>IFERROR(Table5[[#This Row],[Rw]]*Table5[[#This Row],[Tf]]/75,"")</f>
        <v>3.5302897003766658</v>
      </c>
      <c r="S374" s="237">
        <f>IFERROR(10000/Table5[[#This Row],[Rw_75]],"")</f>
        <v>2832.6287213576397</v>
      </c>
      <c r="T374" s="239">
        <f>IF(ISBLANK(Table5[[#This Row],[SP]]),"",Log_Header[[#This Row],[ct]])</f>
        <v>0.5</v>
      </c>
      <c r="U374" s="240">
        <f>IFERROR(ROUND(Table5[[#This Row],[ct]]*Table5[[#This Row],[Cw_75]],-1),"")</f>
        <v>1420</v>
      </c>
    </row>
    <row r="375" spans="1:21" ht="12.75" customHeight="1" x14ac:dyDescent="0.25">
      <c r="A375" s="229" t="str">
        <f>IF(ISNUMBER(Log_Header[[#This Row],[Seq]]),Log_Header[[#This Row],[Seq]],"")</f>
        <v/>
      </c>
      <c r="B375" s="231" t="str">
        <f>IF(ISNUMBER(Log_Header[[#This Row],[BRACS_ID]]),Log_Header[[#This Row],[BRACS_ID]],"")</f>
        <v/>
      </c>
      <c r="C375" s="231" t="str">
        <f>IF(ISNUMBER(Log_Header[[#This Row],[Target_Depth]]),Log_Header[[#This Row],[Target_Depth]],"")</f>
        <v/>
      </c>
      <c r="D375" s="230"/>
      <c r="E375" s="231" t="str">
        <f>IF(ISBLANK(Table5[[#This Row],[SP]]),"",Log_Header[[#This Row],[Tbh]])</f>
        <v/>
      </c>
      <c r="F375" s="232" t="str">
        <f>IF(ISBLANK(Table5[[#This Row],[SP]]),"",Log_Header[[#This Row],[Ts]])</f>
        <v/>
      </c>
      <c r="G375" s="232" t="str">
        <f>IF(ISBLANK(Table5[[#This Row],[SP]]),"",Log_Header[[#This Row],[Dt]])</f>
        <v/>
      </c>
      <c r="H375" s="233" t="str">
        <f>IF(ISBLANK(Table5[[#This Row],[SP]]),"",Log_Header[[#This Row],[Gg]])</f>
        <v/>
      </c>
      <c r="I375" s="232" t="str">
        <f>IF(ISBLANK(Table5[[#This Row],[SP]]),"",Log_Header[[#This Row],[Df]])</f>
        <v/>
      </c>
      <c r="J375" s="234" t="str">
        <f>IFERROR((Table5[[#This Row],[Gg]]*Table5[[#This Row],[Df]])+Table5[[#This Row],[Ts]],"")</f>
        <v/>
      </c>
      <c r="K375" s="235" t="str">
        <f>IF(ISBLANK(Table5[[#This Row],[SP]]),"",Log_Header[[#This Row],[Rmf]])</f>
        <v/>
      </c>
      <c r="L375" s="236" t="str">
        <f>IF(ISNUMBER(Log_Header[[#This Row],[T-Rmf]]),Log_Header[[#This Row],[T-Rmf]],"")</f>
        <v/>
      </c>
      <c r="M375" s="237" t="str">
        <f>IFERROR(IF(Table5[[#This Row],[Rmf]]&lt;5,Table5[[#This Row],[Rmf]]*Table5[[#This Row],[T-Rmf]]/Table5[[#This Row],[Tf]],1.75*Table5[[#This Row],[Rmf]]*Table5[[#This Row],[Ts]]/Table5[[#This Row],[Tf]]),"")</f>
        <v/>
      </c>
      <c r="N375" s="237" t="str">
        <f>IFERROR(61+(0.133*Table5[[#This Row],[Tf]]),"")</f>
        <v/>
      </c>
      <c r="O375" s="238" t="str">
        <f>IFERROR(POWER(10,(Table5[[#This Row],[SP]]+Table5[[#This Row],[K]]*LOG10(Table5[[#This Row],[Rmf_Tf_Cor]]))/Table5[[#This Row],[K]]),"")</f>
        <v/>
      </c>
      <c r="P375" s="239" t="str">
        <f>IF(ISBLANK(Table5[[#This Row],[SP]]),"",Log_Header[[#This Row],[cf_H2O_Type]])</f>
        <v/>
      </c>
      <c r="Q375" s="238" t="str">
        <f>IFERROR(Table5[[#This Row],[Rwe]]*Table5[[#This Row],[cf_H2O_Type]],"")</f>
        <v/>
      </c>
      <c r="R375" s="238" t="str">
        <f>IFERROR(Table5[[#This Row],[Rw]]*Table5[[#This Row],[Tf]]/75,"")</f>
        <v/>
      </c>
      <c r="S375" s="237" t="str">
        <f>IFERROR(10000/Table5[[#This Row],[Rw_75]],"")</f>
        <v/>
      </c>
      <c r="T375" s="239" t="str">
        <f>IF(ISBLANK(Table5[[#This Row],[SP]]),"",Log_Header[[#This Row],[ct]])</f>
        <v/>
      </c>
      <c r="U375" s="240" t="str">
        <f>IFERROR(ROUND(Table5[[#This Row],[ct]]*Table5[[#This Row],[Cw_75]],-1),"")</f>
        <v/>
      </c>
    </row>
    <row r="376" spans="1:21" ht="12.75" customHeight="1" x14ac:dyDescent="0.25">
      <c r="A376" s="229">
        <f>IF(ISNUMBER(Log_Header[[#This Row],[Seq]]),Log_Header[[#This Row],[Seq]],"")</f>
        <v>344</v>
      </c>
      <c r="B376" s="231">
        <f>IF(ISNUMBER(Log_Header[[#This Row],[BRACS_ID]]),Log_Header[[#This Row],[BRACS_ID]],"")</f>
        <v>22724</v>
      </c>
      <c r="C376" s="231">
        <f>IF(ISNUMBER(Log_Header[[#This Row],[Target_Depth]]),Log_Header[[#This Row],[Target_Depth]],"")</f>
        <v>1490</v>
      </c>
      <c r="D376" s="230">
        <v>-22.3</v>
      </c>
      <c r="E376" s="231">
        <f>IF(ISBLANK(Table5[[#This Row],[SP]]),"",Log_Header[[#This Row],[Tbh]])</f>
        <v>163</v>
      </c>
      <c r="F376" s="232">
        <f>IF(ISBLANK(Table5[[#This Row],[SP]]),"",Log_Header[[#This Row],[Ts]])</f>
        <v>64</v>
      </c>
      <c r="G376" s="232">
        <f>IF(ISBLANK(Table5[[#This Row],[SP]]),"",Log_Header[[#This Row],[Dt]])</f>
        <v>8509</v>
      </c>
      <c r="H376" s="233">
        <f>IF(ISBLANK(Table5[[#This Row],[SP]]),"",Log_Header[[#This Row],[Gg]])</f>
        <v>1.1634739687389822E-2</v>
      </c>
      <c r="I376" s="232">
        <f>IF(ISBLANK(Table5[[#This Row],[SP]]),"",Log_Header[[#This Row],[Df]])</f>
        <v>1490</v>
      </c>
      <c r="J376" s="234">
        <f>IFERROR((Table5[[#This Row],[Gg]]*Table5[[#This Row],[Df]])+Table5[[#This Row],[Ts]],"")</f>
        <v>81.335762134210839</v>
      </c>
      <c r="K376" s="235">
        <f>IF(ISBLANK(Table5[[#This Row],[SP]]),"",Log_Header[[#This Row],[Rmf]])</f>
        <v>6</v>
      </c>
      <c r="L376" s="236">
        <f>IF(ISNUMBER(Log_Header[[#This Row],[T-Rmf]]),Log_Header[[#This Row],[T-Rmf]],"")</f>
        <v>90</v>
      </c>
      <c r="M376" s="237">
        <f>IFERROR(IF(Table5[[#This Row],[Rmf]]&lt;5,Table5[[#This Row],[Rmf]]*Table5[[#This Row],[T-Rmf]]/Table5[[#This Row],[Tf]],1.75*Table5[[#This Row],[Rmf]]*Table5[[#This Row],[Ts]]/Table5[[#This Row],[Tf]]),"")</f>
        <v>8.2620483581520219</v>
      </c>
      <c r="N376" s="237">
        <f>IFERROR(61+(0.133*Table5[[#This Row],[Tf]]),"")</f>
        <v>71.817656363850048</v>
      </c>
      <c r="O376" s="238">
        <f>IFERROR(POWER(10,(Table5[[#This Row],[SP]]+Table5[[#This Row],[K]]*LOG10(Table5[[#This Row],[Rmf_Tf_Cor]]))/Table5[[#This Row],[K]]),"")</f>
        <v>4.0418401311332355</v>
      </c>
      <c r="P376" s="239">
        <f>IF(ISBLANK(Table5[[#This Row],[SP]]),"",Log_Header[[#This Row],[cf_H2O_Type]])</f>
        <v>1</v>
      </c>
      <c r="Q376" s="238">
        <f>IFERROR(Table5[[#This Row],[Rwe]]*Table5[[#This Row],[cf_H2O_Type]],"")</f>
        <v>4.0418401311332355</v>
      </c>
      <c r="R376" s="238">
        <f>IFERROR(Table5[[#This Row],[Rw]]*Table5[[#This Row],[Tf]]/75,"")</f>
        <v>4.3832819665381386</v>
      </c>
      <c r="S376" s="237">
        <f>IFERROR(10000/Table5[[#This Row],[Rw_75]],"")</f>
        <v>2281.3955561927664</v>
      </c>
      <c r="T376" s="239">
        <f>IF(ISBLANK(Table5[[#This Row],[SP]]),"",Log_Header[[#This Row],[ct]])</f>
        <v>0.5</v>
      </c>
      <c r="U376" s="240">
        <f>IFERROR(ROUND(Table5[[#This Row],[ct]]*Table5[[#This Row],[Cw_75]],-1),"")</f>
        <v>1140</v>
      </c>
    </row>
    <row r="377" spans="1:21" ht="12.75" customHeight="1" x14ac:dyDescent="0.25">
      <c r="A377" s="229">
        <f>IF(ISNUMBER(Log_Header[[#This Row],[Seq]]),Log_Header[[#This Row],[Seq]],"")</f>
        <v>345</v>
      </c>
      <c r="B377" s="231">
        <f>IF(ISNUMBER(Log_Header[[#This Row],[BRACS_ID]]),Log_Header[[#This Row],[BRACS_ID]],"")</f>
        <v>22699</v>
      </c>
      <c r="C377" s="231">
        <f>IF(ISNUMBER(Log_Header[[#This Row],[Target_Depth]]),Log_Header[[#This Row],[Target_Depth]],"")</f>
        <v>1415</v>
      </c>
      <c r="D377" s="230">
        <v>-42.5</v>
      </c>
      <c r="E377" s="231">
        <f>IF(ISBLANK(Table5[[#This Row],[SP]]),"",Log_Header[[#This Row],[Tbh]])</f>
        <v>246</v>
      </c>
      <c r="F377" s="232">
        <f>IF(ISBLANK(Table5[[#This Row],[SP]]),"",Log_Header[[#This Row],[Ts]])</f>
        <v>64</v>
      </c>
      <c r="G377" s="232">
        <f>IF(ISBLANK(Table5[[#This Row],[SP]]),"",Log_Header[[#This Row],[Dt]])</f>
        <v>13853</v>
      </c>
      <c r="H377" s="233">
        <f>IF(ISBLANK(Table5[[#This Row],[SP]]),"",Log_Header[[#This Row],[Gg]])</f>
        <v>1.3137948458817585E-2</v>
      </c>
      <c r="I377" s="232">
        <f>IF(ISBLANK(Table5[[#This Row],[SP]]),"",Log_Header[[#This Row],[Df]])</f>
        <v>1395</v>
      </c>
      <c r="J377" s="234">
        <f>IFERROR((Table5[[#This Row],[Gg]]*Table5[[#This Row],[Df]])+Table5[[#This Row],[Ts]],"")</f>
        <v>82.327438100050529</v>
      </c>
      <c r="K377" s="235">
        <f>IF(ISBLANK(Table5[[#This Row],[SP]]),"",Log_Header[[#This Row],[Rmf]])</f>
        <v>3.2</v>
      </c>
      <c r="L377" s="236">
        <f>IF(ISNUMBER(Log_Header[[#This Row],[T-Rmf]]),Log_Header[[#This Row],[T-Rmf]],"")</f>
        <v>72</v>
      </c>
      <c r="M377" s="237">
        <f>IFERROR(IF(Table5[[#This Row],[Rmf]]&lt;5,Table5[[#This Row],[Rmf]]*Table5[[#This Row],[T-Rmf]]/Table5[[#This Row],[Tf]],1.75*Table5[[#This Row],[Rmf]]*Table5[[#This Row],[Ts]]/Table5[[#This Row],[Tf]]),"")</f>
        <v>2.7985809508611275</v>
      </c>
      <c r="N377" s="237">
        <f>IFERROR(61+(0.133*Table5[[#This Row],[Tf]]),"")</f>
        <v>71.949549267306722</v>
      </c>
      <c r="O377" s="238">
        <f>IFERROR(POWER(10,(Table5[[#This Row],[SP]]+Table5[[#This Row],[K]]*LOG10(Table5[[#This Row],[Rmf_Tf_Cor]]))/Table5[[#This Row],[K]]),"")</f>
        <v>0.71820131426292311</v>
      </c>
      <c r="P377" s="239">
        <f>IF(ISBLANK(Table5[[#This Row],[SP]]),"",Log_Header[[#This Row],[cf_H2O_Type]])</f>
        <v>1</v>
      </c>
      <c r="Q377" s="238">
        <f>IFERROR(Table5[[#This Row],[Rwe]]*Table5[[#This Row],[cf_H2O_Type]],"")</f>
        <v>0.71820131426292311</v>
      </c>
      <c r="R377" s="238">
        <f>IFERROR(Table5[[#This Row],[Rw]]*Table5[[#This Row],[Tf]]/75,"")</f>
        <v>0.78836898991140991</v>
      </c>
      <c r="S377" s="237">
        <f>IFERROR(10000/Table5[[#This Row],[Rw_75]],"")</f>
        <v>12684.415708846835</v>
      </c>
      <c r="T377" s="239">
        <f>IF(ISBLANK(Table5[[#This Row],[SP]]),"",Log_Header[[#This Row],[ct]])</f>
        <v>0.5</v>
      </c>
      <c r="U377" s="240">
        <f>IFERROR(ROUND(Table5[[#This Row],[ct]]*Table5[[#This Row],[Cw_75]],-1),"")</f>
        <v>6340</v>
      </c>
    </row>
    <row r="378" spans="1:21" ht="12.75" customHeight="1" x14ac:dyDescent="0.25">
      <c r="A378" s="229">
        <f>IF(ISNUMBER(Log_Header[[#This Row],[Seq]]),Log_Header[[#This Row],[Seq]],"")</f>
        <v>346</v>
      </c>
      <c r="B378" s="231">
        <f>IF(ISNUMBER(Log_Header[[#This Row],[BRACS_ID]]),Log_Header[[#This Row],[BRACS_ID]],"")</f>
        <v>22699</v>
      </c>
      <c r="C378" s="231">
        <f>IF(ISNUMBER(Log_Header[[#This Row],[Target_Depth]]),Log_Header[[#This Row],[Target_Depth]],"")</f>
        <v>1448</v>
      </c>
      <c r="D378" s="230">
        <v>-35.1</v>
      </c>
      <c r="E378" s="231">
        <f>IF(ISBLANK(Table5[[#This Row],[SP]]),"",Log_Header[[#This Row],[Tbh]])</f>
        <v>246</v>
      </c>
      <c r="F378" s="232">
        <f>IF(ISBLANK(Table5[[#This Row],[SP]]),"",Log_Header[[#This Row],[Ts]])</f>
        <v>64</v>
      </c>
      <c r="G378" s="232">
        <f>IF(ISBLANK(Table5[[#This Row],[SP]]),"",Log_Header[[#This Row],[Dt]])</f>
        <v>13853</v>
      </c>
      <c r="H378" s="233">
        <f>IF(ISBLANK(Table5[[#This Row],[SP]]),"",Log_Header[[#This Row],[Gg]])</f>
        <v>1.3137948458817585E-2</v>
      </c>
      <c r="I378" s="232">
        <f>IF(ISBLANK(Table5[[#This Row],[SP]]),"",Log_Header[[#This Row],[Df]])</f>
        <v>1428</v>
      </c>
      <c r="J378" s="234">
        <f>IFERROR((Table5[[#This Row],[Gg]]*Table5[[#This Row],[Df]])+Table5[[#This Row],[Ts]],"")</f>
        <v>82.760990399191513</v>
      </c>
      <c r="K378" s="235">
        <f>IF(ISBLANK(Table5[[#This Row],[SP]]),"",Log_Header[[#This Row],[Rmf]])</f>
        <v>3.2</v>
      </c>
      <c r="L378" s="236">
        <f>IF(ISNUMBER(Log_Header[[#This Row],[T-Rmf]]),Log_Header[[#This Row],[T-Rmf]],"")</f>
        <v>72</v>
      </c>
      <c r="M378" s="237">
        <f>IFERROR(IF(Table5[[#This Row],[Rmf]]&lt;5,Table5[[#This Row],[Rmf]]*Table5[[#This Row],[T-Rmf]]/Table5[[#This Row],[Tf]],1.75*Table5[[#This Row],[Rmf]]*Table5[[#This Row],[Ts]]/Table5[[#This Row],[Tf]]),"")</f>
        <v>2.7839202852537488</v>
      </c>
      <c r="N378" s="237">
        <f>IFERROR(61+(0.133*Table5[[#This Row],[Tf]]),"")</f>
        <v>72.007211723092468</v>
      </c>
      <c r="O378" s="238">
        <f>IFERROR(POWER(10,(Table5[[#This Row],[SP]]+Table5[[#This Row],[K]]*LOG10(Table5[[#This Row],[Rmf_Tf_Cor]]))/Table5[[#This Row],[K]]),"")</f>
        <v>0.90616152840108899</v>
      </c>
      <c r="P378" s="239">
        <f>IF(ISBLANK(Table5[[#This Row],[SP]]),"",Log_Header[[#This Row],[cf_H2O_Type]])</f>
        <v>1</v>
      </c>
      <c r="Q378" s="238">
        <f>IFERROR(Table5[[#This Row],[Rwe]]*Table5[[#This Row],[cf_H2O_Type]],"")</f>
        <v>0.90616152840108899</v>
      </c>
      <c r="R378" s="238">
        <f>IFERROR(Table5[[#This Row],[Rw]]*Table5[[#This Row],[Tf]]/75,"")</f>
        <v>0.9999310073615898</v>
      </c>
      <c r="S378" s="237">
        <f>IFERROR(10000/Table5[[#This Row],[Rw_75]],"")</f>
        <v>10000.689973987228</v>
      </c>
      <c r="T378" s="239">
        <f>IF(ISBLANK(Table5[[#This Row],[SP]]),"",Log_Header[[#This Row],[ct]])</f>
        <v>0.5</v>
      </c>
      <c r="U378" s="240">
        <f>IFERROR(ROUND(Table5[[#This Row],[ct]]*Table5[[#This Row],[Cw_75]],-1),"")</f>
        <v>5000</v>
      </c>
    </row>
    <row r="379" spans="1:21" ht="12.75" customHeight="1" x14ac:dyDescent="0.25">
      <c r="A379" s="229" t="str">
        <f>IF(ISNUMBER(Log_Header[[#This Row],[Seq]]),Log_Header[[#This Row],[Seq]],"")</f>
        <v/>
      </c>
      <c r="B379" s="231" t="str">
        <f>IF(ISNUMBER(Log_Header[[#This Row],[BRACS_ID]]),Log_Header[[#This Row],[BRACS_ID]],"")</f>
        <v/>
      </c>
      <c r="C379" s="231" t="str">
        <f>IF(ISNUMBER(Log_Header[[#This Row],[Target_Depth]]),Log_Header[[#This Row],[Target_Depth]],"")</f>
        <v/>
      </c>
      <c r="D379" s="230"/>
      <c r="E379" s="231" t="str">
        <f>IF(ISBLANK(Table5[[#This Row],[SP]]),"",Log_Header[[#This Row],[Tbh]])</f>
        <v/>
      </c>
      <c r="F379" s="232" t="str">
        <f>IF(ISBLANK(Table5[[#This Row],[SP]]),"",Log_Header[[#This Row],[Ts]])</f>
        <v/>
      </c>
      <c r="G379" s="232" t="str">
        <f>IF(ISBLANK(Table5[[#This Row],[SP]]),"",Log_Header[[#This Row],[Dt]])</f>
        <v/>
      </c>
      <c r="H379" s="233" t="str">
        <f>IF(ISBLANK(Table5[[#This Row],[SP]]),"",Log_Header[[#This Row],[Gg]])</f>
        <v/>
      </c>
      <c r="I379" s="232" t="str">
        <f>IF(ISBLANK(Table5[[#This Row],[SP]]),"",Log_Header[[#This Row],[Df]])</f>
        <v/>
      </c>
      <c r="J379" s="234" t="str">
        <f>IFERROR((Table5[[#This Row],[Gg]]*Table5[[#This Row],[Df]])+Table5[[#This Row],[Ts]],"")</f>
        <v/>
      </c>
      <c r="K379" s="235" t="str">
        <f>IF(ISBLANK(Table5[[#This Row],[SP]]),"",Log_Header[[#This Row],[Rmf]])</f>
        <v/>
      </c>
      <c r="L379" s="236" t="str">
        <f>IF(ISNUMBER(Log_Header[[#This Row],[T-Rmf]]),Log_Header[[#This Row],[T-Rmf]],"")</f>
        <v/>
      </c>
      <c r="M379" s="237" t="str">
        <f>IFERROR(IF(Table5[[#This Row],[Rmf]]&lt;5,Table5[[#This Row],[Rmf]]*Table5[[#This Row],[T-Rmf]]/Table5[[#This Row],[Tf]],1.75*Table5[[#This Row],[Rmf]]*Table5[[#This Row],[Ts]]/Table5[[#This Row],[Tf]]),"")</f>
        <v/>
      </c>
      <c r="N379" s="237" t="str">
        <f>IFERROR(61+(0.133*Table5[[#This Row],[Tf]]),"")</f>
        <v/>
      </c>
      <c r="O379" s="238" t="str">
        <f>IFERROR(POWER(10,(Table5[[#This Row],[SP]]+Table5[[#This Row],[K]]*LOG10(Table5[[#This Row],[Rmf_Tf_Cor]]))/Table5[[#This Row],[K]]),"")</f>
        <v/>
      </c>
      <c r="P379" s="239" t="str">
        <f>IF(ISBLANK(Table5[[#This Row],[SP]]),"",Log_Header[[#This Row],[cf_H2O_Type]])</f>
        <v/>
      </c>
      <c r="Q379" s="238" t="str">
        <f>IFERROR(Table5[[#This Row],[Rwe]]*Table5[[#This Row],[cf_H2O_Type]],"")</f>
        <v/>
      </c>
      <c r="R379" s="238" t="str">
        <f>IFERROR(Table5[[#This Row],[Rw]]*Table5[[#This Row],[Tf]]/75,"")</f>
        <v/>
      </c>
      <c r="S379" s="237" t="str">
        <f>IFERROR(10000/Table5[[#This Row],[Rw_75]],"")</f>
        <v/>
      </c>
      <c r="T379" s="239" t="str">
        <f>IF(ISBLANK(Table5[[#This Row],[SP]]),"",Log_Header[[#This Row],[ct]])</f>
        <v/>
      </c>
      <c r="U379" s="240" t="str">
        <f>IFERROR(ROUND(Table5[[#This Row],[ct]]*Table5[[#This Row],[Cw_75]],-1),"")</f>
        <v/>
      </c>
    </row>
    <row r="380" spans="1:21" ht="12.75" customHeight="1" x14ac:dyDescent="0.25">
      <c r="A380" s="229" t="str">
        <f>IF(ISNUMBER(Log_Header[[#This Row],[Seq]]),Log_Header[[#This Row],[Seq]],"")</f>
        <v/>
      </c>
      <c r="B380" s="231" t="str">
        <f>IF(ISNUMBER(Log_Header[[#This Row],[BRACS_ID]]),Log_Header[[#This Row],[BRACS_ID]],"")</f>
        <v/>
      </c>
      <c r="C380" s="231" t="str">
        <f>IF(ISNUMBER(Log_Header[[#This Row],[Target_Depth]]),Log_Header[[#This Row],[Target_Depth]],"")</f>
        <v/>
      </c>
      <c r="D380" s="230"/>
      <c r="E380" s="231" t="str">
        <f>IF(ISBLANK(Table5[[#This Row],[SP]]),"",Log_Header[[#This Row],[Tbh]])</f>
        <v/>
      </c>
      <c r="F380" s="232" t="str">
        <f>IF(ISBLANK(Table5[[#This Row],[SP]]),"",Log_Header[[#This Row],[Ts]])</f>
        <v/>
      </c>
      <c r="G380" s="232" t="str">
        <f>IF(ISBLANK(Table5[[#This Row],[SP]]),"",Log_Header[[#This Row],[Dt]])</f>
        <v/>
      </c>
      <c r="H380" s="233" t="str">
        <f>IF(ISBLANK(Table5[[#This Row],[SP]]),"",Log_Header[[#This Row],[Gg]])</f>
        <v/>
      </c>
      <c r="I380" s="232" t="str">
        <f>IF(ISBLANK(Table5[[#This Row],[SP]]),"",Log_Header[[#This Row],[Df]])</f>
        <v/>
      </c>
      <c r="J380" s="234" t="str">
        <f>IFERROR((Table5[[#This Row],[Gg]]*Table5[[#This Row],[Df]])+Table5[[#This Row],[Ts]],"")</f>
        <v/>
      </c>
      <c r="K380" s="235" t="str">
        <f>IF(ISBLANK(Table5[[#This Row],[SP]]),"",Log_Header[[#This Row],[Rmf]])</f>
        <v/>
      </c>
      <c r="L380" s="236" t="str">
        <f>IF(ISNUMBER(Log_Header[[#This Row],[T-Rmf]]),Log_Header[[#This Row],[T-Rmf]],"")</f>
        <v/>
      </c>
      <c r="M380" s="237" t="str">
        <f>IFERROR(IF(Table5[[#This Row],[Rmf]]&lt;5,Table5[[#This Row],[Rmf]]*Table5[[#This Row],[T-Rmf]]/Table5[[#This Row],[Tf]],1.75*Table5[[#This Row],[Rmf]]*Table5[[#This Row],[Ts]]/Table5[[#This Row],[Tf]]),"")</f>
        <v/>
      </c>
      <c r="N380" s="237" t="str">
        <f>IFERROR(61+(0.133*Table5[[#This Row],[Tf]]),"")</f>
        <v/>
      </c>
      <c r="O380" s="238" t="str">
        <f>IFERROR(POWER(10,(Table5[[#This Row],[SP]]+Table5[[#This Row],[K]]*LOG10(Table5[[#This Row],[Rmf_Tf_Cor]]))/Table5[[#This Row],[K]]),"")</f>
        <v/>
      </c>
      <c r="P380" s="239" t="str">
        <f>IF(ISBLANK(Table5[[#This Row],[SP]]),"",Log_Header[[#This Row],[cf_H2O_Type]])</f>
        <v/>
      </c>
      <c r="Q380" s="238" t="str">
        <f>IFERROR(Table5[[#This Row],[Rwe]]*Table5[[#This Row],[cf_H2O_Type]],"")</f>
        <v/>
      </c>
      <c r="R380" s="238" t="str">
        <f>IFERROR(Table5[[#This Row],[Rw]]*Table5[[#This Row],[Tf]]/75,"")</f>
        <v/>
      </c>
      <c r="S380" s="237" t="str">
        <f>IFERROR(10000/Table5[[#This Row],[Rw_75]],"")</f>
        <v/>
      </c>
      <c r="T380" s="239" t="str">
        <f>IF(ISBLANK(Table5[[#This Row],[SP]]),"",Log_Header[[#This Row],[ct]])</f>
        <v/>
      </c>
      <c r="U380" s="240" t="str">
        <f>IFERROR(ROUND(Table5[[#This Row],[ct]]*Table5[[#This Row],[Cw_75]],-1),"")</f>
        <v/>
      </c>
    </row>
    <row r="381" spans="1:21" ht="12.75" customHeight="1" x14ac:dyDescent="0.25">
      <c r="A381" s="229">
        <f>IF(ISNUMBER(Log_Header[[#This Row],[Seq]]),Log_Header[[#This Row],[Seq]],"")</f>
        <v>347</v>
      </c>
      <c r="B381" s="231">
        <f>IF(ISNUMBER(Log_Header[[#This Row],[BRACS_ID]]),Log_Header[[#This Row],[BRACS_ID]],"")</f>
        <v>22699</v>
      </c>
      <c r="C381" s="231">
        <f>IF(ISNUMBER(Log_Header[[#This Row],[Target_Depth]]),Log_Header[[#This Row],[Target_Depth]],"")</f>
        <v>1596</v>
      </c>
      <c r="D381" s="230">
        <v>-35.1</v>
      </c>
      <c r="E381" s="231">
        <f>IF(ISBLANK(Table5[[#This Row],[SP]]),"",Log_Header[[#This Row],[Tbh]])</f>
        <v>246</v>
      </c>
      <c r="F381" s="232">
        <f>IF(ISBLANK(Table5[[#This Row],[SP]]),"",Log_Header[[#This Row],[Ts]])</f>
        <v>64</v>
      </c>
      <c r="G381" s="232">
        <f>IF(ISBLANK(Table5[[#This Row],[SP]]),"",Log_Header[[#This Row],[Dt]])</f>
        <v>13853</v>
      </c>
      <c r="H381" s="233">
        <f>IF(ISBLANK(Table5[[#This Row],[SP]]),"",Log_Header[[#This Row],[Gg]])</f>
        <v>1.3137948458817585E-2</v>
      </c>
      <c r="I381" s="232">
        <f>IF(ISBLANK(Table5[[#This Row],[SP]]),"",Log_Header[[#This Row],[Df]])</f>
        <v>1576</v>
      </c>
      <c r="J381" s="234">
        <f>IFERROR((Table5[[#This Row],[Gg]]*Table5[[#This Row],[Df]])+Table5[[#This Row],[Ts]],"")</f>
        <v>84.705406771096506</v>
      </c>
      <c r="K381" s="235">
        <f>IF(ISBLANK(Table5[[#This Row],[SP]]),"",Log_Header[[#This Row],[Rmf]])</f>
        <v>3.2</v>
      </c>
      <c r="L381" s="236">
        <f>IF(ISNUMBER(Log_Header[[#This Row],[T-Rmf]]),Log_Header[[#This Row],[T-Rmf]],"")</f>
        <v>72</v>
      </c>
      <c r="M381" s="237">
        <f>IFERROR(IF(Table5[[#This Row],[Rmf]]&lt;5,Table5[[#This Row],[Rmf]]*Table5[[#This Row],[T-Rmf]]/Table5[[#This Row],[Tf]],1.75*Table5[[#This Row],[Rmf]]*Table5[[#This Row],[Ts]]/Table5[[#This Row],[Tf]]),"")</f>
        <v>2.720015271547199</v>
      </c>
      <c r="N381" s="237">
        <f>IFERROR(61+(0.133*Table5[[#This Row],[Tf]]),"")</f>
        <v>72.265819100555831</v>
      </c>
      <c r="O381" s="238">
        <f>IFERROR(POWER(10,(Table5[[#This Row],[SP]]+Table5[[#This Row],[K]]*LOG10(Table5[[#This Row],[Rmf_Tf_Cor]]))/Table5[[#This Row],[K]]),"")</f>
        <v>0.88892380967069506</v>
      </c>
      <c r="P381" s="239">
        <f>IF(ISBLANK(Table5[[#This Row],[SP]]),"",Log_Header[[#This Row],[cf_H2O_Type]])</f>
        <v>1</v>
      </c>
      <c r="Q381" s="238">
        <f>IFERROR(Table5[[#This Row],[Rwe]]*Table5[[#This Row],[cf_H2O_Type]],"")</f>
        <v>0.88892380967069506</v>
      </c>
      <c r="R381" s="238">
        <f>IFERROR(Table5[[#This Row],[Rw]]*Table5[[#This Row],[Tf]]/75,"")</f>
        <v>1.0039553718222534</v>
      </c>
      <c r="S381" s="237">
        <f>IFERROR(10000/Table5[[#This Row],[Rw_75]],"")</f>
        <v>9960.6021150614088</v>
      </c>
      <c r="T381" s="239">
        <f>IF(ISBLANK(Table5[[#This Row],[SP]]),"",Log_Header[[#This Row],[ct]])</f>
        <v>0.5</v>
      </c>
      <c r="U381" s="240">
        <f>IFERROR(ROUND(Table5[[#This Row],[ct]]*Table5[[#This Row],[Cw_75]],-1),"")</f>
        <v>4980</v>
      </c>
    </row>
    <row r="382" spans="1:21" ht="12.75" customHeight="1" x14ac:dyDescent="0.25">
      <c r="A382" s="229">
        <f>IF(ISNUMBER(Log_Header[[#This Row],[Seq]]),Log_Header[[#This Row],[Seq]],"")</f>
        <v>348</v>
      </c>
      <c r="B382" s="231">
        <f>IF(ISNUMBER(Log_Header[[#This Row],[BRACS_ID]]),Log_Header[[#This Row],[BRACS_ID]],"")</f>
        <v>22801</v>
      </c>
      <c r="C382" s="231">
        <f>IF(ISNUMBER(Log_Header[[#This Row],[Target_Depth]]),Log_Header[[#This Row],[Target_Depth]],"")</f>
        <v>1225</v>
      </c>
      <c r="D382" s="230">
        <v>-46.8</v>
      </c>
      <c r="E382" s="231">
        <f>IF(ISBLANK(Table5[[#This Row],[SP]]),"",Log_Header[[#This Row],[Tbh]])</f>
        <v>240</v>
      </c>
      <c r="F382" s="232">
        <f>IF(ISBLANK(Table5[[#This Row],[SP]]),"",Log_Header[[#This Row],[Ts]])</f>
        <v>64</v>
      </c>
      <c r="G382" s="232">
        <f>IF(ISBLANK(Table5[[#This Row],[SP]]),"",Log_Header[[#This Row],[Dt]])</f>
        <v>13158</v>
      </c>
      <c r="H382" s="233">
        <f>IF(ISBLANK(Table5[[#This Row],[SP]]),"",Log_Header[[#This Row],[Gg]])</f>
        <v>1.3375892992856056E-2</v>
      </c>
      <c r="I382" s="232">
        <f>IF(ISBLANK(Table5[[#This Row],[SP]]),"",Log_Header[[#This Row],[Df]])</f>
        <v>1209</v>
      </c>
      <c r="J382" s="234">
        <f>IFERROR((Table5[[#This Row],[Gg]]*Table5[[#This Row],[Df]])+Table5[[#This Row],[Ts]],"")</f>
        <v>80.171454628362966</v>
      </c>
      <c r="K382" s="235">
        <f>IF(ISBLANK(Table5[[#This Row],[SP]]),"",Log_Header[[#This Row],[Rmf]])</f>
        <v>2.7</v>
      </c>
      <c r="L382" s="236">
        <f>IF(ISNUMBER(Log_Header[[#This Row],[T-Rmf]]),Log_Header[[#This Row],[T-Rmf]],"")</f>
        <v>75</v>
      </c>
      <c r="M382" s="237">
        <f>IFERROR(IF(Table5[[#This Row],[Rmf]]&lt;5,Table5[[#This Row],[Rmf]]*Table5[[#This Row],[T-Rmf]]/Table5[[#This Row],[Tf]],1.75*Table5[[#This Row],[Rmf]]*Table5[[#This Row],[Ts]]/Table5[[#This Row],[Tf]]),"")</f>
        <v>2.5258366701551624</v>
      </c>
      <c r="N382" s="237">
        <f>IFERROR(61+(0.133*Table5[[#This Row],[Tf]]),"")</f>
        <v>71.662803465572267</v>
      </c>
      <c r="O382" s="238">
        <f>IFERROR(POWER(10,(Table5[[#This Row],[SP]]+Table5[[#This Row],[K]]*LOG10(Table5[[#This Row],[Rmf_Tf_Cor]]))/Table5[[#This Row],[K]]),"")</f>
        <v>0.56149617876852043</v>
      </c>
      <c r="P382" s="239">
        <f>IF(ISBLANK(Table5[[#This Row],[SP]]),"",Log_Header[[#This Row],[cf_H2O_Type]])</f>
        <v>1</v>
      </c>
      <c r="Q382" s="238">
        <f>IFERROR(Table5[[#This Row],[Rwe]]*Table5[[#This Row],[cf_H2O_Type]],"")</f>
        <v>0.56149617876852043</v>
      </c>
      <c r="R382" s="238">
        <f>IFERROR(Table5[[#This Row],[Rw]]*Table5[[#This Row],[Tf]]/75,"")</f>
        <v>0.60021287226852815</v>
      </c>
      <c r="S382" s="237">
        <f>IFERROR(10000/Table5[[#This Row],[Rw_75]],"")</f>
        <v>16660.755645250669</v>
      </c>
      <c r="T382" s="239">
        <f>IF(ISBLANK(Table5[[#This Row],[SP]]),"",Log_Header[[#This Row],[ct]])</f>
        <v>0.5</v>
      </c>
      <c r="U382" s="240">
        <f>IFERROR(ROUND(Table5[[#This Row],[ct]]*Table5[[#This Row],[Cw_75]],-1),"")</f>
        <v>8330</v>
      </c>
    </row>
    <row r="383" spans="1:21" ht="12.75" customHeight="1" x14ac:dyDescent="0.25">
      <c r="A383" s="229">
        <f>IF(ISNUMBER(Log_Header[[#This Row],[Seq]]),Log_Header[[#This Row],[Seq]],"")</f>
        <v>349</v>
      </c>
      <c r="B383" s="231">
        <f>IF(ISNUMBER(Log_Header[[#This Row],[BRACS_ID]]),Log_Header[[#This Row],[BRACS_ID]],"")</f>
        <v>22801</v>
      </c>
      <c r="C383" s="231">
        <f>IF(ISNUMBER(Log_Header[[#This Row],[Target_Depth]]),Log_Header[[#This Row],[Target_Depth]],"")</f>
        <v>1400</v>
      </c>
      <c r="D383" s="230">
        <v>-37.9</v>
      </c>
      <c r="E383" s="231">
        <f>IF(ISBLANK(Table5[[#This Row],[SP]]),"",Log_Header[[#This Row],[Tbh]])</f>
        <v>240</v>
      </c>
      <c r="F383" s="232">
        <f>IF(ISBLANK(Table5[[#This Row],[SP]]),"",Log_Header[[#This Row],[Ts]])</f>
        <v>64</v>
      </c>
      <c r="G383" s="232">
        <f>IF(ISBLANK(Table5[[#This Row],[SP]]),"",Log_Header[[#This Row],[Dt]])</f>
        <v>13158</v>
      </c>
      <c r="H383" s="233">
        <f>IF(ISBLANK(Table5[[#This Row],[SP]]),"",Log_Header[[#This Row],[Gg]])</f>
        <v>1.3375892992856056E-2</v>
      </c>
      <c r="I383" s="232">
        <f>IF(ISBLANK(Table5[[#This Row],[SP]]),"",Log_Header[[#This Row],[Df]])</f>
        <v>1384</v>
      </c>
      <c r="J383" s="234">
        <f>IFERROR((Table5[[#This Row],[Gg]]*Table5[[#This Row],[Df]])+Table5[[#This Row],[Ts]],"")</f>
        <v>82.512235902112778</v>
      </c>
      <c r="K383" s="235">
        <f>IF(ISBLANK(Table5[[#This Row],[SP]]),"",Log_Header[[#This Row],[Rmf]])</f>
        <v>2.7</v>
      </c>
      <c r="L383" s="236">
        <f>IF(ISNUMBER(Log_Header[[#This Row],[T-Rmf]]),Log_Header[[#This Row],[T-Rmf]],"")</f>
        <v>75</v>
      </c>
      <c r="M383" s="237">
        <f>IFERROR(IF(Table5[[#This Row],[Rmf]]&lt;5,Table5[[#This Row],[Rmf]]*Table5[[#This Row],[T-Rmf]]/Table5[[#This Row],[Tf]],1.75*Table5[[#This Row],[Rmf]]*Table5[[#This Row],[Ts]]/Table5[[#This Row],[Tf]]),"")</f>
        <v>2.4541814651615188</v>
      </c>
      <c r="N383" s="237">
        <f>IFERROR(61+(0.133*Table5[[#This Row],[Tf]]),"")</f>
        <v>71.974127374980995</v>
      </c>
      <c r="O383" s="238">
        <f>IFERROR(POWER(10,(Table5[[#This Row],[SP]]+Table5[[#This Row],[K]]*LOG10(Table5[[#This Row],[Rmf_Tf_Cor]]))/Table5[[#This Row],[K]]),"")</f>
        <v>0.73000958312326547</v>
      </c>
      <c r="P383" s="239">
        <f>IF(ISBLANK(Table5[[#This Row],[SP]]),"",Log_Header[[#This Row],[cf_H2O_Type]])</f>
        <v>1</v>
      </c>
      <c r="Q383" s="238">
        <f>IFERROR(Table5[[#This Row],[Rwe]]*Table5[[#This Row],[cf_H2O_Type]],"")</f>
        <v>0.73000958312326547</v>
      </c>
      <c r="R383" s="238">
        <f>IFERROR(Table5[[#This Row],[Rw]]*Table5[[#This Row],[Tf]]/75,"")</f>
        <v>0.80312963911293189</v>
      </c>
      <c r="S383" s="237">
        <f>IFERROR(10000/Table5[[#This Row],[Rw_75]],"")</f>
        <v>12451.289944977179</v>
      </c>
      <c r="T383" s="239">
        <f>IF(ISBLANK(Table5[[#This Row],[SP]]),"",Log_Header[[#This Row],[ct]])</f>
        <v>0.5</v>
      </c>
      <c r="U383" s="240">
        <f>IFERROR(ROUND(Table5[[#This Row],[ct]]*Table5[[#This Row],[Cw_75]],-1),"")</f>
        <v>6230</v>
      </c>
    </row>
    <row r="384" spans="1:21" ht="12.75" customHeight="1" x14ac:dyDescent="0.25">
      <c r="A384" s="229">
        <f>IF(ISNUMBER(Log_Header[[#This Row],[Seq]]),Log_Header[[#This Row],[Seq]],"")</f>
        <v>350</v>
      </c>
      <c r="B384" s="231">
        <f>IF(ISNUMBER(Log_Header[[#This Row],[BRACS_ID]]),Log_Header[[#This Row],[BRACS_ID]],"")</f>
        <v>22784</v>
      </c>
      <c r="C384" s="231">
        <f>IF(ISNUMBER(Log_Header[[#This Row],[Target_Depth]]),Log_Header[[#This Row],[Target_Depth]],"")</f>
        <v>1345</v>
      </c>
      <c r="D384" s="230">
        <v>-37.200000000000003</v>
      </c>
      <c r="E384" s="231">
        <f>IF(ISBLANK(Table5[[#This Row],[SP]]),"",Log_Header[[#This Row],[Tbh]])</f>
        <v>240</v>
      </c>
      <c r="F384" s="232">
        <f>IF(ISBLANK(Table5[[#This Row],[SP]]),"",Log_Header[[#This Row],[Ts]])</f>
        <v>64</v>
      </c>
      <c r="G384" s="232">
        <f>IF(ISBLANK(Table5[[#This Row],[SP]]),"",Log_Header[[#This Row],[Dt]])</f>
        <v>13278</v>
      </c>
      <c r="H384" s="233">
        <f>IF(ISBLANK(Table5[[#This Row],[SP]]),"",Log_Header[[#This Row],[Gg]])</f>
        <v>1.3255008284380178E-2</v>
      </c>
      <c r="I384" s="232">
        <f>IF(ISBLANK(Table5[[#This Row],[SP]]),"",Log_Header[[#This Row],[Df]])</f>
        <v>1326</v>
      </c>
      <c r="J384" s="234">
        <f>IFERROR((Table5[[#This Row],[Gg]]*Table5[[#This Row],[Df]])+Table5[[#This Row],[Ts]],"")</f>
        <v>81.576140985088117</v>
      </c>
      <c r="K384" s="235">
        <f>IF(ISBLANK(Table5[[#This Row],[SP]]),"",Log_Header[[#This Row],[Rmf]])</f>
        <v>2.33</v>
      </c>
      <c r="L384" s="236">
        <f>IF(ISNUMBER(Log_Header[[#This Row],[T-Rmf]]),Log_Header[[#This Row],[T-Rmf]],"")</f>
        <v>76</v>
      </c>
      <c r="M384" s="237">
        <f>IFERROR(IF(Table5[[#This Row],[Rmf]]&lt;5,Table5[[#This Row],[Rmf]]*Table5[[#This Row],[T-Rmf]]/Table5[[#This Row],[Tf]],1.75*Table5[[#This Row],[Rmf]]*Table5[[#This Row],[Ts]]/Table5[[#This Row],[Tf]]),"")</f>
        <v>2.1707327395196314</v>
      </c>
      <c r="N384" s="237">
        <f>IFERROR(61+(0.133*Table5[[#This Row],[Tf]]),"")</f>
        <v>71.849626751016714</v>
      </c>
      <c r="O384" s="238">
        <f>IFERROR(POWER(10,(Table5[[#This Row],[SP]]+Table5[[#This Row],[K]]*LOG10(Table5[[#This Row],[Rmf_Tf_Cor]]))/Table5[[#This Row],[K]]),"")</f>
        <v>0.65895895477113775</v>
      </c>
      <c r="P384" s="239">
        <f>IF(ISBLANK(Table5[[#This Row],[SP]]),"",Log_Header[[#This Row],[cf_H2O_Type]])</f>
        <v>1</v>
      </c>
      <c r="Q384" s="238">
        <f>IFERROR(Table5[[#This Row],[Rwe]]*Table5[[#This Row],[cf_H2O_Type]],"")</f>
        <v>0.65895895477113775</v>
      </c>
      <c r="R384" s="238">
        <f>IFERROR(Table5[[#This Row],[Rw]]*Table5[[#This Row],[Tf]]/75,"")</f>
        <v>0.71673771463728841</v>
      </c>
      <c r="S384" s="237">
        <f>IFERROR(10000/Table5[[#This Row],[Rw_75]],"")</f>
        <v>13952.105206380258</v>
      </c>
      <c r="T384" s="239">
        <f>IF(ISBLANK(Table5[[#This Row],[SP]]),"",Log_Header[[#This Row],[ct]])</f>
        <v>0.5</v>
      </c>
      <c r="U384" s="240">
        <f>IFERROR(ROUND(Table5[[#This Row],[ct]]*Table5[[#This Row],[Cw_75]],-1),"")</f>
        <v>6980</v>
      </c>
    </row>
    <row r="385" spans="1:21" ht="12.75" customHeight="1" x14ac:dyDescent="0.25">
      <c r="A385" s="229">
        <f>IF(ISNUMBER(Log_Header[[#This Row],[Seq]]),Log_Header[[#This Row],[Seq]],"")</f>
        <v>351</v>
      </c>
      <c r="B385" s="231">
        <f>IF(ISNUMBER(Log_Header[[#This Row],[BRACS_ID]]),Log_Header[[#This Row],[BRACS_ID]],"")</f>
        <v>22732</v>
      </c>
      <c r="C385" s="231">
        <f>IF(ISNUMBER(Log_Header[[#This Row],[Target_Depth]]),Log_Header[[#This Row],[Target_Depth]],"")</f>
        <v>1440</v>
      </c>
      <c r="D385" s="230">
        <v>-50</v>
      </c>
      <c r="E385" s="231">
        <f>IF(ISBLANK(Table5[[#This Row],[SP]]),"",Log_Header[[#This Row],[Tbh]])</f>
        <v>208</v>
      </c>
      <c r="F385" s="232">
        <f>IF(ISBLANK(Table5[[#This Row],[SP]]),"",Log_Header[[#This Row],[Ts]])</f>
        <v>64</v>
      </c>
      <c r="G385" s="232">
        <f>IF(ISBLANK(Table5[[#This Row],[SP]]),"",Log_Header[[#This Row],[Dt]])</f>
        <v>11940</v>
      </c>
      <c r="H385" s="233">
        <f>IF(ISBLANK(Table5[[#This Row],[SP]]),"",Log_Header[[#This Row],[Gg]])</f>
        <v>1.2060301507537688E-2</v>
      </c>
      <c r="I385" s="232">
        <f>IF(ISBLANK(Table5[[#This Row],[SP]]),"",Log_Header[[#This Row],[Df]])</f>
        <v>1440</v>
      </c>
      <c r="J385" s="234">
        <f>IFERROR((Table5[[#This Row],[Gg]]*Table5[[#This Row],[Df]])+Table5[[#This Row],[Ts]],"")</f>
        <v>81.366834170854275</v>
      </c>
      <c r="K385" s="235">
        <f>IF(ISBLANK(Table5[[#This Row],[SP]]),"",Log_Header[[#This Row],[Rmf]])</f>
        <v>2.4</v>
      </c>
      <c r="L385" s="236">
        <f>IF(ISNUMBER(Log_Header[[#This Row],[T-Rmf]]),Log_Header[[#This Row],[T-Rmf]],"")</f>
        <v>86</v>
      </c>
      <c r="M385" s="237">
        <f>IFERROR(IF(Table5[[#This Row],[Rmf]]&lt;5,Table5[[#This Row],[Rmf]]*Table5[[#This Row],[T-Rmf]]/Table5[[#This Row],[Tf]],1.75*Table5[[#This Row],[Rmf]]*Table5[[#This Row],[Ts]]/Table5[[#This Row],[Tf]]),"")</f>
        <v>2.5366600790513831</v>
      </c>
      <c r="N385" s="237">
        <f>IFERROR(61+(0.133*Table5[[#This Row],[Tf]]),"")</f>
        <v>71.821788944723622</v>
      </c>
      <c r="O385" s="238">
        <f>IFERROR(POWER(10,(Table5[[#This Row],[SP]]+Table5[[#This Row],[K]]*LOG10(Table5[[#This Row],[Rmf_Tf_Cor]]))/Table5[[#This Row],[K]]),"")</f>
        <v>0.51061633975497589</v>
      </c>
      <c r="P385" s="239">
        <f>IF(ISBLANK(Table5[[#This Row],[SP]]),"",Log_Header[[#This Row],[cf_H2O_Type]])</f>
        <v>1</v>
      </c>
      <c r="Q385" s="238">
        <f>IFERROR(Table5[[#This Row],[Rwe]]*Table5[[#This Row],[cf_H2O_Type]],"")</f>
        <v>0.51061633975497589</v>
      </c>
      <c r="R385" s="238">
        <f>IFERROR(Table5[[#This Row],[Rw]]*Table5[[#This Row],[Tf]]/75,"")</f>
        <v>0.55396313389028939</v>
      </c>
      <c r="S385" s="237">
        <f>IFERROR(10000/Table5[[#This Row],[Rw_75]],"")</f>
        <v>18051.74277532423</v>
      </c>
      <c r="T385" s="239">
        <f>IF(ISBLANK(Table5[[#This Row],[SP]]),"",Log_Header[[#This Row],[ct]])</f>
        <v>0.5</v>
      </c>
      <c r="U385" s="240">
        <f>IFERROR(ROUND(Table5[[#This Row],[ct]]*Table5[[#This Row],[Cw_75]],-1),"")</f>
        <v>9030</v>
      </c>
    </row>
    <row r="386" spans="1:21" ht="12.75" customHeight="1" x14ac:dyDescent="0.25">
      <c r="A386" s="229">
        <f>IF(ISNUMBER(Log_Header[[#This Row],[Seq]]),Log_Header[[#This Row],[Seq]],"")</f>
        <v>352</v>
      </c>
      <c r="B386" s="231">
        <f>IF(ISNUMBER(Log_Header[[#This Row],[BRACS_ID]]),Log_Header[[#This Row],[BRACS_ID]],"")</f>
        <v>22732</v>
      </c>
      <c r="C386" s="231">
        <f>IF(ISNUMBER(Log_Header[[#This Row],[Target_Depth]]),Log_Header[[#This Row],[Target_Depth]],"")</f>
        <v>1460</v>
      </c>
      <c r="D386" s="230">
        <v>-49</v>
      </c>
      <c r="E386" s="231">
        <f>IF(ISBLANK(Table5[[#This Row],[SP]]),"",Log_Header[[#This Row],[Tbh]])</f>
        <v>208</v>
      </c>
      <c r="F386" s="232">
        <f>IF(ISBLANK(Table5[[#This Row],[SP]]),"",Log_Header[[#This Row],[Ts]])</f>
        <v>64</v>
      </c>
      <c r="G386" s="232">
        <f>IF(ISBLANK(Table5[[#This Row],[SP]]),"",Log_Header[[#This Row],[Dt]])</f>
        <v>11940</v>
      </c>
      <c r="H386" s="233">
        <f>IF(ISBLANK(Table5[[#This Row],[SP]]),"",Log_Header[[#This Row],[Gg]])</f>
        <v>1.2060301507537688E-2</v>
      </c>
      <c r="I386" s="232">
        <f>IF(ISBLANK(Table5[[#This Row],[SP]]),"",Log_Header[[#This Row],[Df]])</f>
        <v>1460</v>
      </c>
      <c r="J386" s="234">
        <f>IFERROR((Table5[[#This Row],[Gg]]*Table5[[#This Row],[Df]])+Table5[[#This Row],[Ts]],"")</f>
        <v>81.608040201005025</v>
      </c>
      <c r="K386" s="235">
        <f>IF(ISBLANK(Table5[[#This Row],[SP]]),"",Log_Header[[#This Row],[Rmf]])</f>
        <v>2.4</v>
      </c>
      <c r="L386" s="236">
        <f>IF(ISNUMBER(Log_Header[[#This Row],[T-Rmf]]),Log_Header[[#This Row],[T-Rmf]],"")</f>
        <v>86</v>
      </c>
      <c r="M386" s="237">
        <f>IFERROR(IF(Table5[[#This Row],[Rmf]]&lt;5,Table5[[#This Row],[Rmf]]*Table5[[#This Row],[T-Rmf]]/Table5[[#This Row],[Tf]],1.75*Table5[[#This Row],[Rmf]]*Table5[[#This Row],[Ts]]/Table5[[#This Row],[Tf]]),"")</f>
        <v>2.5291625615763547</v>
      </c>
      <c r="N386" s="237">
        <f>IFERROR(61+(0.133*Table5[[#This Row],[Tf]]),"")</f>
        <v>71.853869346733674</v>
      </c>
      <c r="O386" s="238">
        <f>IFERROR(POWER(10,(Table5[[#This Row],[SP]]+Table5[[#This Row],[K]]*LOG10(Table5[[#This Row],[Rmf_Tf_Cor]]))/Table5[[#This Row],[K]]),"")</f>
        <v>0.52606223947271913</v>
      </c>
      <c r="P386" s="239">
        <f>IF(ISBLANK(Table5[[#This Row],[SP]]),"",Log_Header[[#This Row],[cf_H2O_Type]])</f>
        <v>1</v>
      </c>
      <c r="Q386" s="238">
        <f>IFERROR(Table5[[#This Row],[Rwe]]*Table5[[#This Row],[cf_H2O_Type]],"")</f>
        <v>0.52606223947271913</v>
      </c>
      <c r="R386" s="238">
        <f>IFERROR(Table5[[#This Row],[Rw]]*Table5[[#This Row],[Tf]]/75,"")</f>
        <v>0.57241211182827201</v>
      </c>
      <c r="S386" s="237">
        <f>IFERROR(10000/Table5[[#This Row],[Rw_75]],"")</f>
        <v>17469.930830184941</v>
      </c>
      <c r="T386" s="239">
        <f>IF(ISBLANK(Table5[[#This Row],[SP]]),"",Log_Header[[#This Row],[ct]])</f>
        <v>0.5</v>
      </c>
      <c r="U386" s="240">
        <f>IFERROR(ROUND(Table5[[#This Row],[ct]]*Table5[[#This Row],[Cw_75]],-1),"")</f>
        <v>8730</v>
      </c>
    </row>
    <row r="387" spans="1:21" ht="12.75" customHeight="1" x14ac:dyDescent="0.25">
      <c r="A387" s="229">
        <f>IF(ISNUMBER(Log_Header[[#This Row],[Seq]]),Log_Header[[#This Row],[Seq]],"")</f>
        <v>353</v>
      </c>
      <c r="B387" s="231">
        <f>IF(ISNUMBER(Log_Header[[#This Row],[BRACS_ID]]),Log_Header[[#This Row],[BRACS_ID]],"")</f>
        <v>22732</v>
      </c>
      <c r="C387" s="231">
        <f>IF(ISNUMBER(Log_Header[[#This Row],[Target_Depth]]),Log_Header[[#This Row],[Target_Depth]],"")</f>
        <v>1540</v>
      </c>
      <c r="D387" s="230">
        <v>-33.200000000000003</v>
      </c>
      <c r="E387" s="231">
        <f>IF(ISBLANK(Table5[[#This Row],[SP]]),"",Log_Header[[#This Row],[Tbh]])</f>
        <v>208</v>
      </c>
      <c r="F387" s="232">
        <f>IF(ISBLANK(Table5[[#This Row],[SP]]),"",Log_Header[[#This Row],[Ts]])</f>
        <v>64</v>
      </c>
      <c r="G387" s="232">
        <f>IF(ISBLANK(Table5[[#This Row],[SP]]),"",Log_Header[[#This Row],[Dt]])</f>
        <v>11940</v>
      </c>
      <c r="H387" s="233">
        <f>IF(ISBLANK(Table5[[#This Row],[SP]]),"",Log_Header[[#This Row],[Gg]])</f>
        <v>1.2060301507537688E-2</v>
      </c>
      <c r="I387" s="232">
        <f>IF(ISBLANK(Table5[[#This Row],[SP]]),"",Log_Header[[#This Row],[Df]])</f>
        <v>1540</v>
      </c>
      <c r="J387" s="234">
        <f>IFERROR((Table5[[#This Row],[Gg]]*Table5[[#This Row],[Df]])+Table5[[#This Row],[Ts]],"")</f>
        <v>82.572864321608037</v>
      </c>
      <c r="K387" s="235">
        <f>IF(ISBLANK(Table5[[#This Row],[SP]]),"",Log_Header[[#This Row],[Rmf]])</f>
        <v>2.4</v>
      </c>
      <c r="L387" s="236">
        <f>IF(ISNUMBER(Log_Header[[#This Row],[T-Rmf]]),Log_Header[[#This Row],[T-Rmf]],"")</f>
        <v>86</v>
      </c>
      <c r="M387" s="237">
        <f>IFERROR(IF(Table5[[#This Row],[Rmf]]&lt;5,Table5[[#This Row],[Rmf]]*Table5[[#This Row],[T-Rmf]]/Table5[[#This Row],[Tf]],1.75*Table5[[#This Row],[Rmf]]*Table5[[#This Row],[Ts]]/Table5[[#This Row],[Tf]]),"")</f>
        <v>2.4996105160662125</v>
      </c>
      <c r="N387" s="237">
        <f>IFERROR(61+(0.133*Table5[[#This Row],[Tf]]),"")</f>
        <v>71.98219095477387</v>
      </c>
      <c r="O387" s="238">
        <f>IFERROR(POWER(10,(Table5[[#This Row],[SP]]+Table5[[#This Row],[K]]*LOG10(Table5[[#This Row],[Rmf_Tf_Cor]]))/Table5[[#This Row],[K]]),"")</f>
        <v>0.86426544405349248</v>
      </c>
      <c r="P387" s="239">
        <f>IF(ISBLANK(Table5[[#This Row],[SP]]),"",Log_Header[[#This Row],[cf_H2O_Type]])</f>
        <v>1</v>
      </c>
      <c r="Q387" s="238">
        <f>IFERROR(Table5[[#This Row],[Rwe]]*Table5[[#This Row],[cf_H2O_Type]],"")</f>
        <v>0.86426544405349248</v>
      </c>
      <c r="R387" s="238">
        <f>IFERROR(Table5[[#This Row],[Rw]]*Table5[[#This Row],[Tf]]/75,"")</f>
        <v>0.95153164332911144</v>
      </c>
      <c r="S387" s="237">
        <f>IFERROR(10000/Table5[[#This Row],[Rw_75]],"")</f>
        <v>10509.371989998283</v>
      </c>
      <c r="T387" s="239">
        <f>IF(ISBLANK(Table5[[#This Row],[SP]]),"",Log_Header[[#This Row],[ct]])</f>
        <v>0.5</v>
      </c>
      <c r="U387" s="240">
        <f>IFERROR(ROUND(Table5[[#This Row],[ct]]*Table5[[#This Row],[Cw_75]],-1),"")</f>
        <v>5250</v>
      </c>
    </row>
    <row r="388" spans="1:21" ht="12.75" customHeight="1" x14ac:dyDescent="0.25">
      <c r="A388" s="229">
        <f>IF(ISNUMBER(Log_Header[[#This Row],[Seq]]),Log_Header[[#This Row],[Seq]],"")</f>
        <v>354</v>
      </c>
      <c r="B388" s="231">
        <f>IF(ISNUMBER(Log_Header[[#This Row],[BRACS_ID]]),Log_Header[[#This Row],[BRACS_ID]],"")</f>
        <v>22780</v>
      </c>
      <c r="C388" s="231">
        <f>IF(ISNUMBER(Log_Header[[#This Row],[Target_Depth]]),Log_Header[[#This Row],[Target_Depth]],"")</f>
        <v>1495</v>
      </c>
      <c r="D388" s="230">
        <v>-45.1</v>
      </c>
      <c r="E388" s="231">
        <f>IF(ISBLANK(Table5[[#This Row],[SP]]),"",Log_Header[[#This Row],[Tbh]])</f>
        <v>258</v>
      </c>
      <c r="F388" s="232">
        <f>IF(ISBLANK(Table5[[#This Row],[SP]]),"",Log_Header[[#This Row],[Ts]])</f>
        <v>64</v>
      </c>
      <c r="G388" s="232">
        <f>IF(ISBLANK(Table5[[#This Row],[SP]]),"",Log_Header[[#This Row],[Dt]])</f>
        <v>14510</v>
      </c>
      <c r="H388" s="233">
        <f>IF(ISBLANK(Table5[[#This Row],[SP]]),"",Log_Header[[#This Row],[Gg]])</f>
        <v>1.3370089593383873E-2</v>
      </c>
      <c r="I388" s="232">
        <f>IF(ISBLANK(Table5[[#This Row],[SP]]),"",Log_Header[[#This Row],[Df]])</f>
        <v>1477</v>
      </c>
      <c r="J388" s="234">
        <f>IFERROR((Table5[[#This Row],[Gg]]*Table5[[#This Row],[Df]])+Table5[[#This Row],[Ts]],"")</f>
        <v>83.747622329427983</v>
      </c>
      <c r="K388" s="235">
        <f>IF(ISBLANK(Table5[[#This Row],[SP]]),"",Log_Header[[#This Row],[Rmf]])</f>
        <v>5.2</v>
      </c>
      <c r="L388" s="236">
        <f>IF(ISNUMBER(Log_Header[[#This Row],[T-Rmf]]),Log_Header[[#This Row],[T-Rmf]],"")</f>
        <v>72</v>
      </c>
      <c r="M388" s="237">
        <f>IFERROR(IF(Table5[[#This Row],[Rmf]]&lt;5,Table5[[#This Row],[Rmf]]*Table5[[#This Row],[T-Rmf]]/Table5[[#This Row],[Tf]],1.75*Table5[[#This Row],[Rmf]]*Table5[[#This Row],[Ts]]/Table5[[#This Row],[Tf]]),"")</f>
        <v>6.9542272819290663</v>
      </c>
      <c r="N388" s="237">
        <f>IFERROR(61+(0.133*Table5[[#This Row],[Tf]]),"")</f>
        <v>72.138433769813929</v>
      </c>
      <c r="O388" s="238">
        <f>IFERROR(POWER(10,(Table5[[#This Row],[SP]]+Table5[[#This Row],[K]]*LOG10(Table5[[#This Row],[Rmf_Tf_Cor]]))/Table5[[#This Row],[K]]),"")</f>
        <v>1.6483978250262521</v>
      </c>
      <c r="P388" s="239">
        <f>IF(ISBLANK(Table5[[#This Row],[SP]]),"",Log_Header[[#This Row],[cf_H2O_Type]])</f>
        <v>1</v>
      </c>
      <c r="Q388" s="238">
        <f>IFERROR(Table5[[#This Row],[Rwe]]*Table5[[#This Row],[cf_H2O_Type]],"")</f>
        <v>1.6483978250262521</v>
      </c>
      <c r="R388" s="238">
        <f>IFERROR(Table5[[#This Row],[Rw]]*Table5[[#This Row],[Tf]]/75,"")</f>
        <v>1.8406586466526542</v>
      </c>
      <c r="S388" s="237">
        <f>IFERROR(10000/Table5[[#This Row],[Rw_75]],"")</f>
        <v>5432.8378693059612</v>
      </c>
      <c r="T388" s="239">
        <f>IF(ISBLANK(Table5[[#This Row],[SP]]),"",Log_Header[[#This Row],[ct]])</f>
        <v>0.5</v>
      </c>
      <c r="U388" s="240">
        <f>IFERROR(ROUND(Table5[[#This Row],[ct]]*Table5[[#This Row],[Cw_75]],-1),"")</f>
        <v>2720</v>
      </c>
    </row>
    <row r="389" spans="1:21" ht="12.75" customHeight="1" x14ac:dyDescent="0.25">
      <c r="A389" s="229">
        <f>IF(ISNUMBER(Log_Header[[#This Row],[Seq]]),Log_Header[[#This Row],[Seq]],"")</f>
        <v>355</v>
      </c>
      <c r="B389" s="231">
        <f>IF(ISNUMBER(Log_Header[[#This Row],[BRACS_ID]]),Log_Header[[#This Row],[BRACS_ID]],"")</f>
        <v>22780</v>
      </c>
      <c r="C389" s="231">
        <f>IF(ISNUMBER(Log_Header[[#This Row],[Target_Depth]]),Log_Header[[#This Row],[Target_Depth]],"")</f>
        <v>1595</v>
      </c>
      <c r="D389" s="230">
        <v>-25</v>
      </c>
      <c r="E389" s="231">
        <f>IF(ISBLANK(Table5[[#This Row],[SP]]),"",Log_Header[[#This Row],[Tbh]])</f>
        <v>258</v>
      </c>
      <c r="F389" s="232">
        <f>IF(ISBLANK(Table5[[#This Row],[SP]]),"",Log_Header[[#This Row],[Ts]])</f>
        <v>64</v>
      </c>
      <c r="G389" s="232">
        <f>IF(ISBLANK(Table5[[#This Row],[SP]]),"",Log_Header[[#This Row],[Dt]])</f>
        <v>14510</v>
      </c>
      <c r="H389" s="233">
        <f>IF(ISBLANK(Table5[[#This Row],[SP]]),"",Log_Header[[#This Row],[Gg]])</f>
        <v>1.3370089593383873E-2</v>
      </c>
      <c r="I389" s="232">
        <f>IF(ISBLANK(Table5[[#This Row],[SP]]),"",Log_Header[[#This Row],[Df]])</f>
        <v>1577</v>
      </c>
      <c r="J389" s="234">
        <f>IFERROR((Table5[[#This Row],[Gg]]*Table5[[#This Row],[Df]])+Table5[[#This Row],[Ts]],"")</f>
        <v>85.08463128876636</v>
      </c>
      <c r="K389" s="235">
        <f>IF(ISBLANK(Table5[[#This Row],[SP]]),"",Log_Header[[#This Row],[Rmf]])</f>
        <v>5.2</v>
      </c>
      <c r="L389" s="236">
        <f>IF(ISNUMBER(Log_Header[[#This Row],[T-Rmf]]),Log_Header[[#This Row],[T-Rmf]],"")</f>
        <v>72</v>
      </c>
      <c r="M389" s="237">
        <f>IFERROR(IF(Table5[[#This Row],[Rmf]]&lt;5,Table5[[#This Row],[Rmf]]*Table5[[#This Row],[T-Rmf]]/Table5[[#This Row],[Tf]],1.75*Table5[[#This Row],[Rmf]]*Table5[[#This Row],[Ts]]/Table5[[#This Row],[Tf]]),"")</f>
        <v>6.8449494483135132</v>
      </c>
      <c r="N389" s="237">
        <f>IFERROR(61+(0.133*Table5[[#This Row],[Tf]]),"")</f>
        <v>72.316255961405929</v>
      </c>
      <c r="O389" s="238">
        <f>IFERROR(POWER(10,(Table5[[#This Row],[SP]]+Table5[[#This Row],[K]]*LOG10(Table5[[#This Row],[Rmf_Tf_Cor]]))/Table5[[#This Row],[K]]),"")</f>
        <v>3.0879233190217632</v>
      </c>
      <c r="P389" s="239">
        <f>IF(ISBLANK(Table5[[#This Row],[SP]]),"",Log_Header[[#This Row],[cf_H2O_Type]])</f>
        <v>1</v>
      </c>
      <c r="Q389" s="238">
        <f>IFERROR(Table5[[#This Row],[Rwe]]*Table5[[#This Row],[cf_H2O_Type]],"")</f>
        <v>3.0879233190217632</v>
      </c>
      <c r="R389" s="238">
        <f>IFERROR(Table5[[#This Row],[Rw]]*Table5[[#This Row],[Tf]]/75,"")</f>
        <v>3.5031308939593382</v>
      </c>
      <c r="S389" s="237">
        <f>IFERROR(10000/Table5[[#This Row],[Rw_75]],"")</f>
        <v>2854.5893095926299</v>
      </c>
      <c r="T389" s="239">
        <f>IF(ISBLANK(Table5[[#This Row],[SP]]),"",Log_Header[[#This Row],[ct]])</f>
        <v>0.5</v>
      </c>
      <c r="U389" s="240">
        <f>IFERROR(ROUND(Table5[[#This Row],[ct]]*Table5[[#This Row],[Cw_75]],-1),"")</f>
        <v>1430</v>
      </c>
    </row>
    <row r="390" spans="1:21" ht="12.75" customHeight="1" x14ac:dyDescent="0.25">
      <c r="A390" s="229">
        <f>IF(ISNUMBER(Log_Header[[#This Row],[Seq]]),Log_Header[[#This Row],[Seq]],"")</f>
        <v>356</v>
      </c>
      <c r="B390" s="231">
        <f>IF(ISNUMBER(Log_Header[[#This Row],[BRACS_ID]]),Log_Header[[#This Row],[BRACS_ID]],"")</f>
        <v>22715</v>
      </c>
      <c r="C390" s="231">
        <f>IF(ISNUMBER(Log_Header[[#This Row],[Target_Depth]]),Log_Header[[#This Row],[Target_Depth]],"")</f>
        <v>1410</v>
      </c>
      <c r="D390" s="230">
        <v>-51</v>
      </c>
      <c r="E390" s="231">
        <f>IF(ISBLANK(Table5[[#This Row],[SP]]),"",Log_Header[[#This Row],[Tbh]])</f>
        <v>229</v>
      </c>
      <c r="F390" s="232">
        <f>IF(ISBLANK(Table5[[#This Row],[SP]]),"",Log_Header[[#This Row],[Ts]])</f>
        <v>64</v>
      </c>
      <c r="G390" s="232">
        <f>IF(ISBLANK(Table5[[#This Row],[SP]]),"",Log_Header[[#This Row],[Dt]])</f>
        <v>12594</v>
      </c>
      <c r="H390" s="233">
        <f>IF(ISBLANK(Table5[[#This Row],[SP]]),"",Log_Header[[#This Row],[Gg]])</f>
        <v>1.3101476893758932E-2</v>
      </c>
      <c r="I390" s="232">
        <f>IF(ISBLANK(Table5[[#This Row],[SP]]),"",Log_Header[[#This Row],[Df]])</f>
        <v>1397</v>
      </c>
      <c r="J390" s="234">
        <f>IFERROR((Table5[[#This Row],[Gg]]*Table5[[#This Row],[Df]])+Table5[[#This Row],[Ts]],"")</f>
        <v>82.302763220581227</v>
      </c>
      <c r="K390" s="235">
        <f>IF(ISBLANK(Table5[[#This Row],[SP]]),"",Log_Header[[#This Row],[Rmf]])</f>
        <v>11</v>
      </c>
      <c r="L390" s="236">
        <f>IF(ISNUMBER(Log_Header[[#This Row],[T-Rmf]]),Log_Header[[#This Row],[T-Rmf]],"")</f>
        <v>70</v>
      </c>
      <c r="M390" s="237">
        <f>IFERROR(IF(Table5[[#This Row],[Rmf]]&lt;5,Table5[[#This Row],[Rmf]]*Table5[[#This Row],[T-Rmf]]/Table5[[#This Row],[Tf]],1.75*Table5[[#This Row],[Rmf]]*Table5[[#This Row],[Ts]]/Table5[[#This Row],[Tf]]),"")</f>
        <v>14.969120741403213</v>
      </c>
      <c r="N390" s="237">
        <f>IFERROR(61+(0.133*Table5[[#This Row],[Tf]]),"")</f>
        <v>71.9462675083373</v>
      </c>
      <c r="O390" s="238">
        <f>IFERROR(POWER(10,(Table5[[#This Row],[SP]]+Table5[[#This Row],[K]]*LOG10(Table5[[#This Row],[Rmf_Tf_Cor]]))/Table5[[#This Row],[K]]),"")</f>
        <v>2.9264017311397228</v>
      </c>
      <c r="P390" s="239">
        <f>IF(ISBLANK(Table5[[#This Row],[SP]]),"",Log_Header[[#This Row],[cf_H2O_Type]])</f>
        <v>1</v>
      </c>
      <c r="Q390" s="238">
        <f>IFERROR(Table5[[#This Row],[Rwe]]*Table5[[#This Row],[cf_H2O_Type]],"")</f>
        <v>2.9264017311397228</v>
      </c>
      <c r="R390" s="238">
        <f>IFERROR(Table5[[#This Row],[Rw]]*Table5[[#This Row],[Tf]]/75,"")</f>
        <v>3.2113459835505549</v>
      </c>
      <c r="S390" s="237">
        <f>IFERROR(10000/Table5[[#This Row],[Rw_75]],"")</f>
        <v>3113.9590848270163</v>
      </c>
      <c r="T390" s="239">
        <f>IF(ISBLANK(Table5[[#This Row],[SP]]),"",Log_Header[[#This Row],[ct]])</f>
        <v>0.5</v>
      </c>
      <c r="U390" s="240">
        <f>IFERROR(ROUND(Table5[[#This Row],[ct]]*Table5[[#This Row],[Cw_75]],-1),"")</f>
        <v>1560</v>
      </c>
    </row>
    <row r="391" spans="1:21" ht="12.75" customHeight="1" x14ac:dyDescent="0.25">
      <c r="A391" s="229">
        <f>IF(ISNUMBER(Log_Header[[#This Row],[Seq]]),Log_Header[[#This Row],[Seq]],"")</f>
        <v>357</v>
      </c>
      <c r="B391" s="231">
        <f>IF(ISNUMBER(Log_Header[[#This Row],[BRACS_ID]]),Log_Header[[#This Row],[BRACS_ID]],"")</f>
        <v>22715</v>
      </c>
      <c r="C391" s="231">
        <f>IF(ISNUMBER(Log_Header[[#This Row],[Target_Depth]]),Log_Header[[#This Row],[Target_Depth]],"")</f>
        <v>1430</v>
      </c>
      <c r="D391" s="230">
        <v>-52.4</v>
      </c>
      <c r="E391" s="231">
        <f>IF(ISBLANK(Table5[[#This Row],[SP]]),"",Log_Header[[#This Row],[Tbh]])</f>
        <v>229</v>
      </c>
      <c r="F391" s="232">
        <f>IF(ISBLANK(Table5[[#This Row],[SP]]),"",Log_Header[[#This Row],[Ts]])</f>
        <v>64</v>
      </c>
      <c r="G391" s="232">
        <f>IF(ISBLANK(Table5[[#This Row],[SP]]),"",Log_Header[[#This Row],[Dt]])</f>
        <v>12594</v>
      </c>
      <c r="H391" s="233">
        <f>IF(ISBLANK(Table5[[#This Row],[SP]]),"",Log_Header[[#This Row],[Gg]])</f>
        <v>1.3101476893758932E-2</v>
      </c>
      <c r="I391" s="232">
        <f>IF(ISBLANK(Table5[[#This Row],[SP]]),"",Log_Header[[#This Row],[Df]])</f>
        <v>1417</v>
      </c>
      <c r="J391" s="234">
        <f>IFERROR((Table5[[#This Row],[Gg]]*Table5[[#This Row],[Df]])+Table5[[#This Row],[Ts]],"")</f>
        <v>82.564792758456406</v>
      </c>
      <c r="K391" s="235">
        <f>IF(ISBLANK(Table5[[#This Row],[SP]]),"",Log_Header[[#This Row],[Rmf]])</f>
        <v>11</v>
      </c>
      <c r="L391" s="236">
        <f>IF(ISNUMBER(Log_Header[[#This Row],[T-Rmf]]),Log_Header[[#This Row],[T-Rmf]],"")</f>
        <v>70</v>
      </c>
      <c r="M391" s="237">
        <f>IFERROR(IF(Table5[[#This Row],[Rmf]]&lt;5,Table5[[#This Row],[Rmf]]*Table5[[#This Row],[T-Rmf]]/Table5[[#This Row],[Tf]],1.75*Table5[[#This Row],[Rmf]]*Table5[[#This Row],[Ts]]/Table5[[#This Row],[Tf]]),"")</f>
        <v>14.92161439324653</v>
      </c>
      <c r="N391" s="237">
        <f>IFERROR(61+(0.133*Table5[[#This Row],[Tf]]),"")</f>
        <v>71.981117436874698</v>
      </c>
      <c r="O391" s="238">
        <f>IFERROR(POWER(10,(Table5[[#This Row],[SP]]+Table5[[#This Row],[K]]*LOG10(Table5[[#This Row],[Rmf_Tf_Cor]]))/Table5[[#This Row],[K]]),"")</f>
        <v>2.7915609814999414</v>
      </c>
      <c r="P391" s="239">
        <f>IF(ISBLANK(Table5[[#This Row],[SP]]),"",Log_Header[[#This Row],[cf_H2O_Type]])</f>
        <v>1</v>
      </c>
      <c r="Q391" s="238">
        <f>IFERROR(Table5[[#This Row],[Rwe]]*Table5[[#This Row],[cf_H2O_Type]],"")</f>
        <v>2.7915609814999414</v>
      </c>
      <c r="R391" s="238">
        <f>IFERROR(Table5[[#This Row],[Rw]]*Table5[[#This Row],[Tf]]/75,"")</f>
        <v>3.073128718801811</v>
      </c>
      <c r="S391" s="237">
        <f>IFERROR(10000/Table5[[#This Row],[Rw_75]],"")</f>
        <v>3254.0127391406249</v>
      </c>
      <c r="T391" s="239">
        <f>IF(ISBLANK(Table5[[#This Row],[SP]]),"",Log_Header[[#This Row],[ct]])</f>
        <v>0.5</v>
      </c>
      <c r="U391" s="240">
        <f>IFERROR(ROUND(Table5[[#This Row],[ct]]*Table5[[#This Row],[Cw_75]],-1),"")</f>
        <v>1630</v>
      </c>
    </row>
    <row r="392" spans="1:21" ht="12.75" customHeight="1" x14ac:dyDescent="0.25">
      <c r="A392" s="229">
        <f>IF(ISNUMBER(Log_Header[[#This Row],[Seq]]),Log_Header[[#This Row],[Seq]],"")</f>
        <v>358</v>
      </c>
      <c r="B392" s="231">
        <f>IF(ISNUMBER(Log_Header[[#This Row],[BRACS_ID]]),Log_Header[[#This Row],[BRACS_ID]],"")</f>
        <v>22715</v>
      </c>
      <c r="C392" s="231">
        <f>IF(ISNUMBER(Log_Header[[#This Row],[Target_Depth]]),Log_Header[[#This Row],[Target_Depth]],"")</f>
        <v>1518</v>
      </c>
      <c r="D392" s="230">
        <v>-44.2</v>
      </c>
      <c r="E392" s="231">
        <f>IF(ISBLANK(Table5[[#This Row],[SP]]),"",Log_Header[[#This Row],[Tbh]])</f>
        <v>229</v>
      </c>
      <c r="F392" s="232">
        <f>IF(ISBLANK(Table5[[#This Row],[SP]]),"",Log_Header[[#This Row],[Ts]])</f>
        <v>64</v>
      </c>
      <c r="G392" s="232">
        <f>IF(ISBLANK(Table5[[#This Row],[SP]]),"",Log_Header[[#This Row],[Dt]])</f>
        <v>12594</v>
      </c>
      <c r="H392" s="233">
        <f>IF(ISBLANK(Table5[[#This Row],[SP]]),"",Log_Header[[#This Row],[Gg]])</f>
        <v>1.3101476893758932E-2</v>
      </c>
      <c r="I392" s="232">
        <f>IF(ISBLANK(Table5[[#This Row],[SP]]),"",Log_Header[[#This Row],[Df]])</f>
        <v>1505</v>
      </c>
      <c r="J392" s="234">
        <f>IFERROR((Table5[[#This Row],[Gg]]*Table5[[#This Row],[Df]])+Table5[[#This Row],[Ts]],"")</f>
        <v>83.717722725107194</v>
      </c>
      <c r="K392" s="235">
        <f>IF(ISBLANK(Table5[[#This Row],[SP]]),"",Log_Header[[#This Row],[Rmf]])</f>
        <v>11</v>
      </c>
      <c r="L392" s="236">
        <f>IF(ISNUMBER(Log_Header[[#This Row],[T-Rmf]]),Log_Header[[#This Row],[T-Rmf]],"")</f>
        <v>70</v>
      </c>
      <c r="M392" s="237">
        <f>IFERROR(IF(Table5[[#This Row],[Rmf]]&lt;5,Table5[[#This Row],[Rmf]]*Table5[[#This Row],[T-Rmf]]/Table5[[#This Row],[Tf]],1.75*Table5[[#This Row],[Rmf]]*Table5[[#This Row],[Ts]]/Table5[[#This Row],[Tf]]),"")</f>
        <v>14.716119357968626</v>
      </c>
      <c r="N392" s="237">
        <f>IFERROR(61+(0.133*Table5[[#This Row],[Tf]]),"")</f>
        <v>72.134457122439258</v>
      </c>
      <c r="O392" s="238">
        <f>IFERROR(POWER(10,(Table5[[#This Row],[SP]]+Table5[[#This Row],[K]]*LOG10(Table5[[#This Row],[Rmf_Tf_Cor]]))/Table5[[#This Row],[K]]),"")</f>
        <v>3.5896217566851001</v>
      </c>
      <c r="P392" s="239">
        <f>IF(ISBLANK(Table5[[#This Row],[SP]]),"",Log_Header[[#This Row],[cf_H2O_Type]])</f>
        <v>1</v>
      </c>
      <c r="Q392" s="238">
        <f>IFERROR(Table5[[#This Row],[Rwe]]*Table5[[#This Row],[cf_H2O_Type]],"")</f>
        <v>3.5896217566851001</v>
      </c>
      <c r="R392" s="238">
        <f>IFERROR(Table5[[#This Row],[Rw]]*Table5[[#This Row],[Tf]]/75,"")</f>
        <v>4.0068661188556716</v>
      </c>
      <c r="S392" s="237">
        <f>IFERROR(10000/Table5[[#This Row],[Rw_75]],"")</f>
        <v>2495.7160292782428</v>
      </c>
      <c r="T392" s="239">
        <f>IF(ISBLANK(Table5[[#This Row],[SP]]),"",Log_Header[[#This Row],[ct]])</f>
        <v>0.5</v>
      </c>
      <c r="U392" s="240">
        <f>IFERROR(ROUND(Table5[[#This Row],[ct]]*Table5[[#This Row],[Cw_75]],-1),"")</f>
        <v>1250</v>
      </c>
    </row>
    <row r="393" spans="1:21" ht="12.75" customHeight="1" x14ac:dyDescent="0.25">
      <c r="A393" s="229">
        <f>IF(ISNUMBER(Log_Header[[#This Row],[Seq]]),Log_Header[[#This Row],[Seq]],"")</f>
        <v>359</v>
      </c>
      <c r="B393" s="231">
        <f>IF(ISNUMBER(Log_Header[[#This Row],[BRACS_ID]]),Log_Header[[#This Row],[BRACS_ID]],"")</f>
        <v>35905</v>
      </c>
      <c r="C393" s="231">
        <f>IF(ISNUMBER(Log_Header[[#This Row],[Target_Depth]]),Log_Header[[#This Row],[Target_Depth]],"")</f>
        <v>1427</v>
      </c>
      <c r="D393" s="230">
        <v>-19.600000000000001</v>
      </c>
      <c r="E393" s="231">
        <f>IF(ISBLANK(Table5[[#This Row],[SP]]),"",Log_Header[[#This Row],[Tbh]])</f>
        <v>176</v>
      </c>
      <c r="F393" s="232">
        <f>IF(ISBLANK(Table5[[#This Row],[SP]]),"",Log_Header[[#This Row],[Ts]])</f>
        <v>64</v>
      </c>
      <c r="G393" s="232">
        <f>IF(ISBLANK(Table5[[#This Row],[SP]]),"",Log_Header[[#This Row],[Dt]])</f>
        <v>8497</v>
      </c>
      <c r="H393" s="233">
        <f>IF(ISBLANK(Table5[[#This Row],[SP]]),"",Log_Header[[#This Row],[Gg]])</f>
        <v>1.3181122749205602E-2</v>
      </c>
      <c r="I393" s="232">
        <f>IF(ISBLANK(Table5[[#This Row],[SP]]),"",Log_Header[[#This Row],[Df]])</f>
        <v>1414</v>
      </c>
      <c r="J393" s="234">
        <f>IFERROR((Table5[[#This Row],[Gg]]*Table5[[#This Row],[Df]])+Table5[[#This Row],[Ts]],"")</f>
        <v>82.638107567376721</v>
      </c>
      <c r="K393" s="235">
        <f>IF(ISBLANK(Table5[[#This Row],[SP]]),"",Log_Header[[#This Row],[Rmf]])</f>
        <v>0.59</v>
      </c>
      <c r="L393" s="236">
        <f>IF(ISNUMBER(Log_Header[[#This Row],[T-Rmf]]),Log_Header[[#This Row],[T-Rmf]],"")</f>
        <v>67</v>
      </c>
      <c r="M393" s="237">
        <f>IFERROR(IF(Table5[[#This Row],[Rmf]]&lt;5,Table5[[#This Row],[Rmf]]*Table5[[#This Row],[T-Rmf]]/Table5[[#This Row],[Tf]],1.75*Table5[[#This Row],[Rmf]]*Table5[[#This Row],[Ts]]/Table5[[#This Row],[Tf]]),"")</f>
        <v>0.47835074112473225</v>
      </c>
      <c r="N393" s="237">
        <f>IFERROR(61+(0.133*Table5[[#This Row],[Tf]]),"")</f>
        <v>71.99086830646111</v>
      </c>
      <c r="O393" s="238">
        <f>IFERROR(POWER(10,(Table5[[#This Row],[SP]]+Table5[[#This Row],[K]]*LOG10(Table5[[#This Row],[Rmf_Tf_Cor]]))/Table5[[#This Row],[K]]),"")</f>
        <v>0.25555812839365505</v>
      </c>
      <c r="P393" s="239">
        <f>IF(ISBLANK(Table5[[#This Row],[SP]]),"",Log_Header[[#This Row],[cf_H2O_Type]])</f>
        <v>1</v>
      </c>
      <c r="Q393" s="238">
        <f>IFERROR(Table5[[#This Row],[Rwe]]*Table5[[#This Row],[cf_H2O_Type]],"")</f>
        <v>0.25555812839365505</v>
      </c>
      <c r="R393" s="238">
        <f>IFERROR(Table5[[#This Row],[Rw]]*Table5[[#This Row],[Tf]]/75,"")</f>
        <v>0.28158453471883116</v>
      </c>
      <c r="S393" s="237">
        <f>IFERROR(10000/Table5[[#This Row],[Rw_75]],"")</f>
        <v>35513.314003502492</v>
      </c>
      <c r="T393" s="239">
        <f>IF(ISBLANK(Table5[[#This Row],[SP]]),"",Log_Header[[#This Row],[ct]])</f>
        <v>0.5</v>
      </c>
      <c r="U393" s="240">
        <f>IFERROR(ROUND(Table5[[#This Row],[ct]]*Table5[[#This Row],[Cw_75]],-1),"")</f>
        <v>17760</v>
      </c>
    </row>
    <row r="394" spans="1:21" ht="12.75" customHeight="1" x14ac:dyDescent="0.25">
      <c r="A394" s="229">
        <f>IF(ISNUMBER(Log_Header[[#This Row],[Seq]]),Log_Header[[#This Row],[Seq]],"")</f>
        <v>360</v>
      </c>
      <c r="B394" s="231">
        <f>IF(ISNUMBER(Log_Header[[#This Row],[BRACS_ID]]),Log_Header[[#This Row],[BRACS_ID]],"")</f>
        <v>35905</v>
      </c>
      <c r="C394" s="231">
        <f>IF(ISNUMBER(Log_Header[[#This Row],[Target_Depth]]),Log_Header[[#This Row],[Target_Depth]],"")</f>
        <v>1505</v>
      </c>
      <c r="D394" s="230">
        <v>-17.399999999999999</v>
      </c>
      <c r="E394" s="231">
        <f>IF(ISBLANK(Table5[[#This Row],[SP]]),"",Log_Header[[#This Row],[Tbh]])</f>
        <v>176</v>
      </c>
      <c r="F394" s="232">
        <f>IF(ISBLANK(Table5[[#This Row],[SP]]),"",Log_Header[[#This Row],[Ts]])</f>
        <v>64</v>
      </c>
      <c r="G394" s="232">
        <f>IF(ISBLANK(Table5[[#This Row],[SP]]),"",Log_Header[[#This Row],[Dt]])</f>
        <v>8497</v>
      </c>
      <c r="H394" s="233">
        <f>IF(ISBLANK(Table5[[#This Row],[SP]]),"",Log_Header[[#This Row],[Gg]])</f>
        <v>1.3181122749205602E-2</v>
      </c>
      <c r="I394" s="232">
        <f>IF(ISBLANK(Table5[[#This Row],[SP]]),"",Log_Header[[#This Row],[Df]])</f>
        <v>1492</v>
      </c>
      <c r="J394" s="234">
        <f>IFERROR((Table5[[#This Row],[Gg]]*Table5[[#This Row],[Df]])+Table5[[#This Row],[Ts]],"")</f>
        <v>83.666235141814752</v>
      </c>
      <c r="K394" s="235">
        <f>IF(ISBLANK(Table5[[#This Row],[SP]]),"",Log_Header[[#This Row],[Rmf]])</f>
        <v>0.59</v>
      </c>
      <c r="L394" s="236">
        <f>IF(ISNUMBER(Log_Header[[#This Row],[T-Rmf]]),Log_Header[[#This Row],[T-Rmf]],"")</f>
        <v>67</v>
      </c>
      <c r="M394" s="237">
        <f>IFERROR(IF(Table5[[#This Row],[Rmf]]&lt;5,Table5[[#This Row],[Rmf]]*Table5[[#This Row],[T-Rmf]]/Table5[[#This Row],[Tf]],1.75*Table5[[#This Row],[Rmf]]*Table5[[#This Row],[Ts]]/Table5[[#This Row],[Tf]]),"")</f>
        <v>0.47247255637828595</v>
      </c>
      <c r="N394" s="237">
        <f>IFERROR(61+(0.133*Table5[[#This Row],[Tf]]),"")</f>
        <v>72.127609273861367</v>
      </c>
      <c r="O394" s="238">
        <f>IFERROR(POWER(10,(Table5[[#This Row],[SP]]+Table5[[#This Row],[K]]*LOG10(Table5[[#This Row],[Rmf_Tf_Cor]]))/Table5[[#This Row],[K]]),"")</f>
        <v>0.27110497121025445</v>
      </c>
      <c r="P394" s="239">
        <f>IF(ISBLANK(Table5[[#This Row],[SP]]),"",Log_Header[[#This Row],[cf_H2O_Type]])</f>
        <v>1</v>
      </c>
      <c r="Q394" s="238">
        <f>IFERROR(Table5[[#This Row],[Rwe]]*Table5[[#This Row],[cf_H2O_Type]],"")</f>
        <v>0.27110497121025445</v>
      </c>
      <c r="R394" s="238">
        <f>IFERROR(Table5[[#This Row],[Rw]]*Table5[[#This Row],[Tf]]/75,"")</f>
        <v>0.30243109692522757</v>
      </c>
      <c r="S394" s="237">
        <f>IFERROR(10000/Table5[[#This Row],[Rw_75]],"")</f>
        <v>33065.382831555777</v>
      </c>
      <c r="T394" s="239">
        <f>IF(ISBLANK(Table5[[#This Row],[SP]]),"",Log_Header[[#This Row],[ct]])</f>
        <v>0.5</v>
      </c>
      <c r="U394" s="240">
        <f>IFERROR(ROUND(Table5[[#This Row],[ct]]*Table5[[#This Row],[Cw_75]],-1),"")</f>
        <v>16530</v>
      </c>
    </row>
    <row r="395" spans="1:21" ht="12.75" customHeight="1" x14ac:dyDescent="0.25">
      <c r="A395" s="229">
        <f>IF(ISNUMBER(Log_Header[[#This Row],[Seq]]),Log_Header[[#This Row],[Seq]],"")</f>
        <v>361</v>
      </c>
      <c r="B395" s="231">
        <f>IF(ISNUMBER(Log_Header[[#This Row],[BRACS_ID]]),Log_Header[[#This Row],[BRACS_ID]],"")</f>
        <v>22026</v>
      </c>
      <c r="C395" s="231">
        <f>IF(ISNUMBER(Log_Header[[#This Row],[Target_Depth]]),Log_Header[[#This Row],[Target_Depth]],"")</f>
        <v>206</v>
      </c>
      <c r="D395" s="230">
        <v>48.4</v>
      </c>
      <c r="E395" s="231">
        <f>IF(ISBLANK(Table5[[#This Row],[SP]]),"",Log_Header[[#This Row],[Tbh]])</f>
        <v>162</v>
      </c>
      <c r="F395" s="232">
        <f>IF(ISBLANK(Table5[[#This Row],[SP]]),"",Log_Header[[#This Row],[Ts]])</f>
        <v>64</v>
      </c>
      <c r="G395" s="232">
        <f>IF(ISBLANK(Table5[[#This Row],[SP]]),"",Log_Header[[#This Row],[Dt]])</f>
        <v>5430</v>
      </c>
      <c r="H395" s="233">
        <f>IF(ISBLANK(Table5[[#This Row],[SP]]),"",Log_Header[[#This Row],[Gg]])</f>
        <v>1.8047882136279926E-2</v>
      </c>
      <c r="I395" s="232">
        <f>IF(ISBLANK(Table5[[#This Row],[SP]]),"",Log_Header[[#This Row],[Df]])</f>
        <v>195</v>
      </c>
      <c r="J395" s="234">
        <f>IFERROR((Table5[[#This Row],[Gg]]*Table5[[#This Row],[Df]])+Table5[[#This Row],[Ts]],"")</f>
        <v>67.519337016574582</v>
      </c>
      <c r="K395" s="235">
        <f>IF(ISBLANK(Table5[[#This Row],[SP]]),"",Log_Header[[#This Row],[Rmf]])</f>
        <v>2.21</v>
      </c>
      <c r="L395" s="236">
        <f>IF(ISNUMBER(Log_Header[[#This Row],[T-Rmf]]),Log_Header[[#This Row],[T-Rmf]],"")</f>
        <v>65</v>
      </c>
      <c r="M395" s="237">
        <f>IFERROR(IF(Table5[[#This Row],[Rmf]]&lt;5,Table5[[#This Row],[Rmf]]*Table5[[#This Row],[T-Rmf]]/Table5[[#This Row],[Tf]],1.75*Table5[[#This Row],[Rmf]]*Table5[[#This Row],[Ts]]/Table5[[#This Row],[Tf]]),"")</f>
        <v>2.1275386629572051</v>
      </c>
      <c r="N395" s="237">
        <f>IFERROR(61+(0.133*Table5[[#This Row],[Tf]]),"")</f>
        <v>69.980071823204412</v>
      </c>
      <c r="O395" s="238">
        <f>IFERROR(POWER(10,(Table5[[#This Row],[SP]]+Table5[[#This Row],[K]]*LOG10(Table5[[#This Row],[Rmf_Tf_Cor]]))/Table5[[#This Row],[K]]),"")</f>
        <v>10.459307472841274</v>
      </c>
      <c r="P395" s="239">
        <f>IF(ISBLANK(Table5[[#This Row],[SP]]),"",Log_Header[[#This Row],[cf_H2O_Type]])</f>
        <v>1.33</v>
      </c>
      <c r="Q395" s="238">
        <f>IFERROR(Table5[[#This Row],[Rwe]]*Table5[[#This Row],[cf_H2O_Type]],"")</f>
        <v>13.910878938878895</v>
      </c>
      <c r="R395" s="238">
        <f>IFERROR(Table5[[#This Row],[Rw]]*Table5[[#This Row],[Tf]]/75,"")</f>
        <v>12.523377643612447</v>
      </c>
      <c r="S395" s="237">
        <f>IFERROR(10000/Table5[[#This Row],[Rw_75]],"")</f>
        <v>798.50662373824548</v>
      </c>
      <c r="T395" s="239">
        <f>IF(ISBLANK(Table5[[#This Row],[SP]]),"",Log_Header[[#This Row],[ct]])</f>
        <v>0.5</v>
      </c>
      <c r="U395" s="240">
        <f>IFERROR(ROUND(Table5[[#This Row],[ct]]*Table5[[#This Row],[Cw_75]],-1),"")</f>
        <v>400</v>
      </c>
    </row>
    <row r="396" spans="1:21" ht="12.75" customHeight="1" x14ac:dyDescent="0.25">
      <c r="A396" s="229">
        <f>IF(ISNUMBER(Log_Header[[#This Row],[Seq]]),Log_Header[[#This Row],[Seq]],"")</f>
        <v>362</v>
      </c>
      <c r="B396" s="231">
        <f>IF(ISNUMBER(Log_Header[[#This Row],[BRACS_ID]]),Log_Header[[#This Row],[BRACS_ID]],"")</f>
        <v>24562</v>
      </c>
      <c r="C396" s="231">
        <f>IF(ISNUMBER(Log_Header[[#This Row],[Target_Depth]]),Log_Header[[#This Row],[Target_Depth]],"")</f>
        <v>220</v>
      </c>
      <c r="D396" s="230">
        <v>7.3</v>
      </c>
      <c r="E396" s="231">
        <f>IF(ISBLANK(Table5[[#This Row],[SP]]),"",Log_Header[[#This Row],[Tbh]])</f>
        <v>130</v>
      </c>
      <c r="F396" s="232">
        <f>IF(ISBLANK(Table5[[#This Row],[SP]]),"",Log_Header[[#This Row],[Ts]])</f>
        <v>64</v>
      </c>
      <c r="G396" s="232">
        <f>IF(ISBLANK(Table5[[#This Row],[SP]]),"",Log_Header[[#This Row],[Dt]])</f>
        <v>3403</v>
      </c>
      <c r="H396" s="233">
        <f>IF(ISBLANK(Table5[[#This Row],[SP]]),"",Log_Header[[#This Row],[Gg]])</f>
        <v>1.939465177784308E-2</v>
      </c>
      <c r="I396" s="232">
        <f>IF(ISBLANK(Table5[[#This Row],[SP]]),"",Log_Header[[#This Row],[Df]])</f>
        <v>215</v>
      </c>
      <c r="J396" s="234">
        <f>IFERROR((Table5[[#This Row],[Gg]]*Table5[[#This Row],[Df]])+Table5[[#This Row],[Ts]],"")</f>
        <v>68.169850132236263</v>
      </c>
      <c r="K396" s="235">
        <f>IF(ISBLANK(Table5[[#This Row],[SP]]),"",Log_Header[[#This Row],[Rmf]])</f>
        <v>4.8</v>
      </c>
      <c r="L396" s="236">
        <f>IF(ISNUMBER(Log_Header[[#This Row],[T-Rmf]]),Log_Header[[#This Row],[T-Rmf]],"")</f>
        <v>60</v>
      </c>
      <c r="M396" s="237">
        <f>IFERROR(IF(Table5[[#This Row],[Rmf]]&lt;5,Table5[[#This Row],[Rmf]]*Table5[[#This Row],[T-Rmf]]/Table5[[#This Row],[Tf]],1.75*Table5[[#This Row],[Rmf]]*Table5[[#This Row],[Ts]]/Table5[[#This Row],[Tf]]),"")</f>
        <v>4.2247415747773536</v>
      </c>
      <c r="N396" s="237">
        <f>IFERROR(61+(0.133*Table5[[#This Row],[Tf]]),"")</f>
        <v>70.066590067587427</v>
      </c>
      <c r="O396" s="238">
        <f>IFERROR(POWER(10,(Table5[[#This Row],[SP]]+Table5[[#This Row],[K]]*LOG10(Table5[[#This Row],[Rmf_Tf_Cor]]))/Table5[[#This Row],[K]]),"")</f>
        <v>5.3701541402515858</v>
      </c>
      <c r="P396" s="239">
        <f>IF(ISBLANK(Table5[[#This Row],[SP]]),"",Log_Header[[#This Row],[cf_H2O_Type]])</f>
        <v>1.33</v>
      </c>
      <c r="Q396" s="238">
        <f>IFERROR(Table5[[#This Row],[Rwe]]*Table5[[#This Row],[cf_H2O_Type]],"")</f>
        <v>7.1423050065346096</v>
      </c>
      <c r="R396" s="238">
        <f>IFERROR(Table5[[#This Row],[Rw]]*Table5[[#This Row],[Tf]]/75,"")</f>
        <v>6.4918648252558011</v>
      </c>
      <c r="S396" s="237">
        <f>IFERROR(10000/Table5[[#This Row],[Rw_75]],"")</f>
        <v>1540.3894364984667</v>
      </c>
      <c r="T396" s="239">
        <f>IF(ISBLANK(Table5[[#This Row],[SP]]),"",Log_Header[[#This Row],[ct]])</f>
        <v>0.5</v>
      </c>
      <c r="U396" s="240">
        <f>IFERROR(ROUND(Table5[[#This Row],[ct]]*Table5[[#This Row],[Cw_75]],-1),"")</f>
        <v>770</v>
      </c>
    </row>
    <row r="397" spans="1:21" ht="12.75" customHeight="1" x14ac:dyDescent="0.25">
      <c r="A397" s="229">
        <f>IF(ISNUMBER(Log_Header[[#This Row],[Seq]]),Log_Header[[#This Row],[Seq]],"")</f>
        <v>363</v>
      </c>
      <c r="B397" s="231">
        <f>IF(ISNUMBER(Log_Header[[#This Row],[BRACS_ID]]),Log_Header[[#This Row],[BRACS_ID]],"")</f>
        <v>22017</v>
      </c>
      <c r="C397" s="231">
        <f>IF(ISNUMBER(Log_Header[[#This Row],[Target_Depth]]),Log_Header[[#This Row],[Target_Depth]],"")</f>
        <v>210</v>
      </c>
      <c r="D397" s="230">
        <v>-15</v>
      </c>
      <c r="E397" s="231">
        <f>IF(ISBLANK(Table5[[#This Row],[SP]]),"",Log_Header[[#This Row],[Tbh]])</f>
        <v>128</v>
      </c>
      <c r="F397" s="232">
        <f>IF(ISBLANK(Table5[[#This Row],[SP]]),"",Log_Header[[#This Row],[Ts]])</f>
        <v>64</v>
      </c>
      <c r="G397" s="232">
        <f>IF(ISBLANK(Table5[[#This Row],[SP]]),"",Log_Header[[#This Row],[Dt]])</f>
        <v>4944</v>
      </c>
      <c r="H397" s="233">
        <f>IF(ISBLANK(Table5[[#This Row],[SP]]),"",Log_Header[[#This Row],[Gg]])</f>
        <v>1.2944983818770227E-2</v>
      </c>
      <c r="I397" s="232">
        <f>IF(ISBLANK(Table5[[#This Row],[SP]]),"",Log_Header[[#This Row],[Df]])</f>
        <v>203</v>
      </c>
      <c r="J397" s="234">
        <f>IFERROR((Table5[[#This Row],[Gg]]*Table5[[#This Row],[Df]])+Table5[[#This Row],[Ts]],"")</f>
        <v>66.627831715210363</v>
      </c>
      <c r="K397" s="235">
        <f>IF(ISBLANK(Table5[[#This Row],[SP]]),"",Log_Header[[#This Row],[Rmf]])</f>
        <v>2.37</v>
      </c>
      <c r="L397" s="236">
        <f>IF(ISNUMBER(Log_Header[[#This Row],[T-Rmf]]),Log_Header[[#This Row],[T-Rmf]],"")</f>
        <v>85</v>
      </c>
      <c r="M397" s="237">
        <f>IFERROR(IF(Table5[[#This Row],[Rmf]]&lt;5,Table5[[#This Row],[Rmf]]*Table5[[#This Row],[T-Rmf]]/Table5[[#This Row],[Tf]],1.75*Table5[[#This Row],[Rmf]]*Table5[[#This Row],[Ts]]/Table5[[#This Row],[Tf]]),"")</f>
        <v>3.0235112687002137</v>
      </c>
      <c r="N397" s="237">
        <f>IFERROR(61+(0.133*Table5[[#This Row],[Tf]]),"")</f>
        <v>69.861501618122986</v>
      </c>
      <c r="O397" s="238">
        <f>IFERROR(POWER(10,(Table5[[#This Row],[SP]]+Table5[[#This Row],[K]]*LOG10(Table5[[#This Row],[Rmf_Tf_Cor]]))/Table5[[#This Row],[K]]),"")</f>
        <v>1.8441704639698524</v>
      </c>
      <c r="P397" s="239">
        <f>IF(ISBLANK(Table5[[#This Row],[SP]]),"",Log_Header[[#This Row],[cf_H2O_Type]])</f>
        <v>1.33</v>
      </c>
      <c r="Q397" s="238">
        <f>IFERROR(Table5[[#This Row],[Rwe]]*Table5[[#This Row],[cf_H2O_Type]],"")</f>
        <v>2.4527467170799038</v>
      </c>
      <c r="R397" s="238">
        <f>IFERROR(Table5[[#This Row],[Rw]]*Table5[[#This Row],[Tf]]/75,"")</f>
        <v>2.1789492734084601</v>
      </c>
      <c r="S397" s="237">
        <f>IFERROR(10000/Table5[[#This Row],[Rw_75]],"")</f>
        <v>4589.3679683315077</v>
      </c>
      <c r="T397" s="239">
        <f>IF(ISBLANK(Table5[[#This Row],[SP]]),"",Log_Header[[#This Row],[ct]])</f>
        <v>0.5</v>
      </c>
      <c r="U397" s="240">
        <f>IFERROR(ROUND(Table5[[#This Row],[ct]]*Table5[[#This Row],[Cw_75]],-1),"")</f>
        <v>2290</v>
      </c>
    </row>
    <row r="398" spans="1:21" ht="12.75" customHeight="1" x14ac:dyDescent="0.25">
      <c r="A398" s="229">
        <f>IF(ISNUMBER(Log_Header[[#This Row],[Seq]]),Log_Header[[#This Row],[Seq]],"")</f>
        <v>364</v>
      </c>
      <c r="B398" s="231">
        <f>IF(ISNUMBER(Log_Header[[#This Row],[BRACS_ID]]),Log_Header[[#This Row],[BRACS_ID]],"")</f>
        <v>22004</v>
      </c>
      <c r="C398" s="231">
        <f>IF(ISNUMBER(Log_Header[[#This Row],[Target_Depth]]),Log_Header[[#This Row],[Target_Depth]],"")</f>
        <v>260</v>
      </c>
      <c r="D398" s="230">
        <v>10</v>
      </c>
      <c r="E398" s="231">
        <f>IF(ISBLANK(Table5[[#This Row],[SP]]),"",Log_Header[[#This Row],[Tbh]])</f>
        <v>130</v>
      </c>
      <c r="F398" s="232">
        <f>IF(ISBLANK(Table5[[#This Row],[SP]]),"",Log_Header[[#This Row],[Ts]])</f>
        <v>64</v>
      </c>
      <c r="G398" s="232">
        <f>IF(ISBLANK(Table5[[#This Row],[SP]]),"",Log_Header[[#This Row],[Dt]])</f>
        <v>5209</v>
      </c>
      <c r="H398" s="233">
        <f>IF(ISBLANK(Table5[[#This Row],[SP]]),"",Log_Header[[#This Row],[Gg]])</f>
        <v>1.2670378191591477E-2</v>
      </c>
      <c r="I398" s="232">
        <f>IF(ISBLANK(Table5[[#This Row],[SP]]),"",Log_Header[[#This Row],[Df]])</f>
        <v>260</v>
      </c>
      <c r="J398" s="234">
        <f>IFERROR((Table5[[#This Row],[Gg]]*Table5[[#This Row],[Df]])+Table5[[#This Row],[Ts]],"")</f>
        <v>67.294298329813785</v>
      </c>
      <c r="K398" s="235">
        <f>IF(ISBLANK(Table5[[#This Row],[SP]]),"",Log_Header[[#This Row],[Rmf]])</f>
        <v>5</v>
      </c>
      <c r="L398" s="236">
        <f>IF(ISNUMBER(Log_Header[[#This Row],[T-Rmf]]),Log_Header[[#This Row],[T-Rmf]],"")</f>
        <v>80</v>
      </c>
      <c r="M398" s="237">
        <f>IFERROR(IF(Table5[[#This Row],[Rmf]]&lt;5,Table5[[#This Row],[Rmf]]*Table5[[#This Row],[T-Rmf]]/Table5[[#This Row],[Tf]],1.75*Table5[[#This Row],[Rmf]]*Table5[[#This Row],[Ts]]/Table5[[#This Row],[Tf]]),"")</f>
        <v>8.321655978273272</v>
      </c>
      <c r="N398" s="237">
        <f>IFERROR(61+(0.133*Table5[[#This Row],[Tf]]),"")</f>
        <v>69.950141677865233</v>
      </c>
      <c r="O398" s="238">
        <f>IFERROR(POWER(10,(Table5[[#This Row],[SP]]+Table5[[#This Row],[K]]*LOG10(Table5[[#This Row],[Rmf_Tf_Cor]]))/Table5[[#This Row],[K]]),"")</f>
        <v>11.565614830918364</v>
      </c>
      <c r="P398" s="239">
        <f>IF(ISBLANK(Table5[[#This Row],[SP]]),"",Log_Header[[#This Row],[cf_H2O_Type]])</f>
        <v>1.33</v>
      </c>
      <c r="Q398" s="238">
        <f>IFERROR(Table5[[#This Row],[Rwe]]*Table5[[#This Row],[cf_H2O_Type]],"")</f>
        <v>15.382267725121425</v>
      </c>
      <c r="R398" s="238">
        <f>IFERROR(Table5[[#This Row],[Rw]]*Table5[[#This Row],[Tf]]/75,"")</f>
        <v>13.801852177111829</v>
      </c>
      <c r="S398" s="237">
        <f>IFERROR(10000/Table5[[#This Row],[Rw_75]],"")</f>
        <v>724.54043643384364</v>
      </c>
      <c r="T398" s="239">
        <f>IF(ISBLANK(Table5[[#This Row],[SP]]),"",Log_Header[[#This Row],[ct]])</f>
        <v>0.5</v>
      </c>
      <c r="U398" s="240">
        <f>IFERROR(ROUND(Table5[[#This Row],[ct]]*Table5[[#This Row],[Cw_75]],-1),"")</f>
        <v>360</v>
      </c>
    </row>
    <row r="399" spans="1:21" ht="12.75" customHeight="1" x14ac:dyDescent="0.25">
      <c r="A399" s="229">
        <f>IF(ISNUMBER(Log_Header[[#This Row],[Seq]]),Log_Header[[#This Row],[Seq]],"")</f>
        <v>365</v>
      </c>
      <c r="B399" s="231">
        <f>IF(ISNUMBER(Log_Header[[#This Row],[BRACS_ID]]),Log_Header[[#This Row],[BRACS_ID]],"")</f>
        <v>22004</v>
      </c>
      <c r="C399" s="231">
        <f>IF(ISNUMBER(Log_Header[[#This Row],[Target_Depth]]),Log_Header[[#This Row],[Target_Depth]],"")</f>
        <v>323</v>
      </c>
      <c r="D399" s="230">
        <v>5.9</v>
      </c>
      <c r="E399" s="231">
        <f>IF(ISBLANK(Table5[[#This Row],[SP]]),"",Log_Header[[#This Row],[Tbh]])</f>
        <v>130</v>
      </c>
      <c r="F399" s="232">
        <f>IF(ISBLANK(Table5[[#This Row],[SP]]),"",Log_Header[[#This Row],[Ts]])</f>
        <v>64</v>
      </c>
      <c r="G399" s="232">
        <f>IF(ISBLANK(Table5[[#This Row],[SP]]),"",Log_Header[[#This Row],[Dt]])</f>
        <v>5209</v>
      </c>
      <c r="H399" s="233">
        <f>IF(ISBLANK(Table5[[#This Row],[SP]]),"",Log_Header[[#This Row],[Gg]])</f>
        <v>1.2670378191591477E-2</v>
      </c>
      <c r="I399" s="232">
        <f>IF(ISBLANK(Table5[[#This Row],[SP]]),"",Log_Header[[#This Row],[Df]])</f>
        <v>323</v>
      </c>
      <c r="J399" s="234">
        <f>IFERROR((Table5[[#This Row],[Gg]]*Table5[[#This Row],[Df]])+Table5[[#This Row],[Ts]],"")</f>
        <v>68.092532155884044</v>
      </c>
      <c r="K399" s="235">
        <f>IF(ISBLANK(Table5[[#This Row],[SP]]),"",Log_Header[[#This Row],[Rmf]])</f>
        <v>5</v>
      </c>
      <c r="L399" s="236">
        <f>IF(ISNUMBER(Log_Header[[#This Row],[T-Rmf]]),Log_Header[[#This Row],[T-Rmf]],"")</f>
        <v>80</v>
      </c>
      <c r="M399" s="237">
        <f>IFERROR(IF(Table5[[#This Row],[Rmf]]&lt;5,Table5[[#This Row],[Rmf]]*Table5[[#This Row],[T-Rmf]]/Table5[[#This Row],[Tf]],1.75*Table5[[#This Row],[Rmf]]*Table5[[#This Row],[Ts]]/Table5[[#This Row],[Tf]]),"")</f>
        <v>8.2241030296537296</v>
      </c>
      <c r="N399" s="237">
        <f>IFERROR(61+(0.133*Table5[[#This Row],[Tf]]),"")</f>
        <v>70.056306776732583</v>
      </c>
      <c r="O399" s="238">
        <f>IFERROR(POWER(10,(Table5[[#This Row],[SP]]+Table5[[#This Row],[K]]*LOG10(Table5[[#This Row],[Rmf_Tf_Cor]]))/Table5[[#This Row],[K]]),"")</f>
        <v>9.9840446196777144</v>
      </c>
      <c r="P399" s="239">
        <f>IF(ISBLANK(Table5[[#This Row],[SP]]),"",Log_Header[[#This Row],[cf_H2O_Type]])</f>
        <v>1.33</v>
      </c>
      <c r="Q399" s="238">
        <f>IFERROR(Table5[[#This Row],[Rwe]]*Table5[[#This Row],[cf_H2O_Type]],"")</f>
        <v>13.27877934417136</v>
      </c>
      <c r="R399" s="238">
        <f>IFERROR(Table5[[#This Row],[Rw]]*Table5[[#This Row],[Tf]]/75,"")</f>
        <v>12.05580945978503</v>
      </c>
      <c r="S399" s="237">
        <f>IFERROR(10000/Table5[[#This Row],[Rw_75]],"")</f>
        <v>829.4756178220415</v>
      </c>
      <c r="T399" s="239">
        <f>IF(ISBLANK(Table5[[#This Row],[SP]]),"",Log_Header[[#This Row],[ct]])</f>
        <v>0.5</v>
      </c>
      <c r="U399" s="240">
        <f>IFERROR(ROUND(Table5[[#This Row],[ct]]*Table5[[#This Row],[Cw_75]],-1),"")</f>
        <v>410</v>
      </c>
    </row>
    <row r="400" spans="1:21" ht="12.75" customHeight="1" x14ac:dyDescent="0.25">
      <c r="A400" s="229">
        <f>IF(ISNUMBER(Log_Header[[#This Row],[Seq]]),Log_Header[[#This Row],[Seq]],"")</f>
        <v>366</v>
      </c>
      <c r="B400" s="231">
        <f>IF(ISNUMBER(Log_Header[[#This Row],[BRACS_ID]]),Log_Header[[#This Row],[BRACS_ID]],"")</f>
        <v>22007</v>
      </c>
      <c r="C400" s="231">
        <f>IF(ISNUMBER(Log_Header[[#This Row],[Target_Depth]]),Log_Header[[#This Row],[Target_Depth]],"")</f>
        <v>356</v>
      </c>
      <c r="D400" s="230">
        <v>16</v>
      </c>
      <c r="E400" s="231">
        <f>IF(ISBLANK(Table5[[#This Row],[SP]]),"",Log_Header[[#This Row],[Tbh]])</f>
        <v>125</v>
      </c>
      <c r="F400" s="232">
        <f>IF(ISBLANK(Table5[[#This Row],[SP]]),"",Log_Header[[#This Row],[Ts]])</f>
        <v>64</v>
      </c>
      <c r="G400" s="232">
        <f>IF(ISBLANK(Table5[[#This Row],[SP]]),"",Log_Header[[#This Row],[Dt]])</f>
        <v>4470</v>
      </c>
      <c r="H400" s="233">
        <f>IF(ISBLANK(Table5[[#This Row],[SP]]),"",Log_Header[[#This Row],[Gg]])</f>
        <v>1.3646532438478748E-2</v>
      </c>
      <c r="I400" s="232">
        <f>IF(ISBLANK(Table5[[#This Row],[SP]]),"",Log_Header[[#This Row],[Df]])</f>
        <v>356</v>
      </c>
      <c r="J400" s="234">
        <f>IFERROR((Table5[[#This Row],[Gg]]*Table5[[#This Row],[Df]])+Table5[[#This Row],[Ts]],"")</f>
        <v>68.858165548098441</v>
      </c>
      <c r="K400" s="235">
        <f>IF(ISBLANK(Table5[[#This Row],[SP]]),"",Log_Header[[#This Row],[Rmf]])</f>
        <v>7</v>
      </c>
      <c r="L400" s="236">
        <f>IF(ISNUMBER(Log_Header[[#This Row],[T-Rmf]]),Log_Header[[#This Row],[T-Rmf]],"")</f>
        <v>60</v>
      </c>
      <c r="M400" s="237">
        <f>IFERROR(IF(Table5[[#This Row],[Rmf]]&lt;5,Table5[[#This Row],[Rmf]]*Table5[[#This Row],[T-Rmf]]/Table5[[#This Row],[Tf]],1.75*Table5[[#This Row],[Rmf]]*Table5[[#This Row],[Ts]]/Table5[[#This Row],[Tf]]),"")</f>
        <v>11.385723011345176</v>
      </c>
      <c r="N400" s="237">
        <f>IFERROR(61+(0.133*Table5[[#This Row],[Tf]]),"")</f>
        <v>70.158136017897093</v>
      </c>
      <c r="O400" s="238">
        <f>IFERROR(POWER(10,(Table5[[#This Row],[SP]]+Table5[[#This Row],[K]]*LOG10(Table5[[#This Row],[Rmf_Tf_Cor]]))/Table5[[#This Row],[K]]),"")</f>
        <v>19.249384352537849</v>
      </c>
      <c r="P400" s="239">
        <f>IF(ISBLANK(Table5[[#This Row],[SP]]),"",Log_Header[[#This Row],[cf_H2O_Type]])</f>
        <v>1.33</v>
      </c>
      <c r="Q400" s="238">
        <f>IFERROR(Table5[[#This Row],[Rwe]]*Table5[[#This Row],[cf_H2O_Type]],"")</f>
        <v>25.60168118887534</v>
      </c>
      <c r="R400" s="238">
        <f>IFERROR(Table5[[#This Row],[Rw]]*Table5[[#This Row],[Tf]]/75,"")</f>
        <v>23.505130688176212</v>
      </c>
      <c r="S400" s="237">
        <f>IFERROR(10000/Table5[[#This Row],[Rw_75]],"")</f>
        <v>425.43902999996084</v>
      </c>
      <c r="T400" s="239">
        <f>IF(ISBLANK(Table5[[#This Row],[SP]]),"",Log_Header[[#This Row],[ct]])</f>
        <v>0.5</v>
      </c>
      <c r="U400" s="240">
        <f>IFERROR(ROUND(Table5[[#This Row],[ct]]*Table5[[#This Row],[Cw_75]],-1),"")</f>
        <v>210</v>
      </c>
    </row>
    <row r="401" spans="1:21" ht="12.75" customHeight="1" x14ac:dyDescent="0.25">
      <c r="A401" s="229">
        <f>IF(ISNUMBER(Log_Header[[#This Row],[Seq]]),Log_Header[[#This Row],[Seq]],"")</f>
        <v>367</v>
      </c>
      <c r="B401" s="231">
        <f>IF(ISNUMBER(Log_Header[[#This Row],[BRACS_ID]]),Log_Header[[#This Row],[BRACS_ID]],"")</f>
        <v>22007</v>
      </c>
      <c r="C401" s="231">
        <f>IF(ISNUMBER(Log_Header[[#This Row],[Target_Depth]]),Log_Header[[#This Row],[Target_Depth]],"")</f>
        <v>405</v>
      </c>
      <c r="D401" s="230">
        <v>14.5</v>
      </c>
      <c r="E401" s="231">
        <f>IF(ISBLANK(Table5[[#This Row],[SP]]),"",Log_Header[[#This Row],[Tbh]])</f>
        <v>125</v>
      </c>
      <c r="F401" s="232">
        <f>IF(ISBLANK(Table5[[#This Row],[SP]]),"",Log_Header[[#This Row],[Ts]])</f>
        <v>64</v>
      </c>
      <c r="G401" s="232">
        <f>IF(ISBLANK(Table5[[#This Row],[SP]]),"",Log_Header[[#This Row],[Dt]])</f>
        <v>4470</v>
      </c>
      <c r="H401" s="233">
        <f>IF(ISBLANK(Table5[[#This Row],[SP]]),"",Log_Header[[#This Row],[Gg]])</f>
        <v>1.3646532438478748E-2</v>
      </c>
      <c r="I401" s="232">
        <f>IF(ISBLANK(Table5[[#This Row],[SP]]),"",Log_Header[[#This Row],[Df]])</f>
        <v>405</v>
      </c>
      <c r="J401" s="234">
        <f>IFERROR((Table5[[#This Row],[Gg]]*Table5[[#This Row],[Df]])+Table5[[#This Row],[Ts]],"")</f>
        <v>69.526845637583889</v>
      </c>
      <c r="K401" s="235">
        <f>IF(ISBLANK(Table5[[#This Row],[SP]]),"",Log_Header[[#This Row],[Rmf]])</f>
        <v>7</v>
      </c>
      <c r="L401" s="236">
        <f>IF(ISNUMBER(Log_Header[[#This Row],[T-Rmf]]),Log_Header[[#This Row],[T-Rmf]],"")</f>
        <v>60</v>
      </c>
      <c r="M401" s="237">
        <f>IFERROR(IF(Table5[[#This Row],[Rmf]]&lt;5,Table5[[#This Row],[Rmf]]*Table5[[#This Row],[T-Rmf]]/Table5[[#This Row],[Tf]],1.75*Table5[[#This Row],[Rmf]]*Table5[[#This Row],[Ts]]/Table5[[#This Row],[Tf]]),"")</f>
        <v>11.276219894782567</v>
      </c>
      <c r="N401" s="237">
        <f>IFERROR(61+(0.133*Table5[[#This Row],[Tf]]),"")</f>
        <v>70.247070469798658</v>
      </c>
      <c r="O401" s="238">
        <f>IFERROR(POWER(10,(Table5[[#This Row],[SP]]+Table5[[#This Row],[K]]*LOG10(Table5[[#This Row],[Rmf_Tf_Cor]]))/Table5[[#This Row],[K]]),"")</f>
        <v>18.137517233215174</v>
      </c>
      <c r="P401" s="239">
        <f>IF(ISBLANK(Table5[[#This Row],[SP]]),"",Log_Header[[#This Row],[cf_H2O_Type]])</f>
        <v>1.33</v>
      </c>
      <c r="Q401" s="238">
        <f>IFERROR(Table5[[#This Row],[Rwe]]*Table5[[#This Row],[cf_H2O_Type]],"")</f>
        <v>24.122897920176182</v>
      </c>
      <c r="R401" s="238">
        <f>IFERROR(Table5[[#This Row],[Rw]]*Table5[[#This Row],[Tf]]/75,"")</f>
        <v>22.362520000363773</v>
      </c>
      <c r="S401" s="237">
        <f>IFERROR(10000/Table5[[#This Row],[Rw_75]],"")</f>
        <v>447.17679402130568</v>
      </c>
      <c r="T401" s="239">
        <f>IF(ISBLANK(Table5[[#This Row],[SP]]),"",Log_Header[[#This Row],[ct]])</f>
        <v>0.5</v>
      </c>
      <c r="U401" s="240">
        <f>IFERROR(ROUND(Table5[[#This Row],[ct]]*Table5[[#This Row],[Cw_75]],-1),"")</f>
        <v>220</v>
      </c>
    </row>
    <row r="402" spans="1:21" ht="12.75" customHeight="1" x14ac:dyDescent="0.25">
      <c r="A402" s="229">
        <f>IF(ISNUMBER(Log_Header[[#This Row],[Seq]]),Log_Header[[#This Row],[Seq]],"")</f>
        <v>368</v>
      </c>
      <c r="B402" s="231">
        <f>IF(ISNUMBER(Log_Header[[#This Row],[BRACS_ID]]),Log_Header[[#This Row],[BRACS_ID]],"")</f>
        <v>22007</v>
      </c>
      <c r="C402" s="231">
        <f>IF(ISNUMBER(Log_Header[[#This Row],[Target_Depth]]),Log_Header[[#This Row],[Target_Depth]],"")</f>
        <v>620</v>
      </c>
      <c r="D402" s="230">
        <v>-11</v>
      </c>
      <c r="E402" s="231">
        <f>IF(ISBLANK(Table5[[#This Row],[SP]]),"",Log_Header[[#This Row],[Tbh]])</f>
        <v>125</v>
      </c>
      <c r="F402" s="232">
        <f>IF(ISBLANK(Table5[[#This Row],[SP]]),"",Log_Header[[#This Row],[Ts]])</f>
        <v>64</v>
      </c>
      <c r="G402" s="232">
        <f>IF(ISBLANK(Table5[[#This Row],[SP]]),"",Log_Header[[#This Row],[Dt]])</f>
        <v>4470</v>
      </c>
      <c r="H402" s="233">
        <f>IF(ISBLANK(Table5[[#This Row],[SP]]),"",Log_Header[[#This Row],[Gg]])</f>
        <v>1.3646532438478748E-2</v>
      </c>
      <c r="I402" s="232">
        <f>IF(ISBLANK(Table5[[#This Row],[SP]]),"",Log_Header[[#This Row],[Df]])</f>
        <v>620</v>
      </c>
      <c r="J402" s="234">
        <f>IFERROR((Table5[[#This Row],[Gg]]*Table5[[#This Row],[Df]])+Table5[[#This Row],[Ts]],"")</f>
        <v>72.460850111856828</v>
      </c>
      <c r="K402" s="235">
        <f>IF(ISBLANK(Table5[[#This Row],[SP]]),"",Log_Header[[#This Row],[Rmf]])</f>
        <v>7</v>
      </c>
      <c r="L402" s="236">
        <f>IF(ISNUMBER(Log_Header[[#This Row],[T-Rmf]]),Log_Header[[#This Row],[T-Rmf]],"")</f>
        <v>60</v>
      </c>
      <c r="M402" s="237">
        <f>IFERROR(IF(Table5[[#This Row],[Rmf]]&lt;5,Table5[[#This Row],[Rmf]]*Table5[[#This Row],[T-Rmf]]/Table5[[#This Row],[Tf]],1.75*Table5[[#This Row],[Rmf]]*Table5[[#This Row],[Ts]]/Table5[[#This Row],[Tf]]),"")</f>
        <v>10.819635690027786</v>
      </c>
      <c r="N402" s="237">
        <f>IFERROR(61+(0.133*Table5[[#This Row],[Tf]]),"")</f>
        <v>70.637293064876957</v>
      </c>
      <c r="O402" s="238">
        <f>IFERROR(POWER(10,(Table5[[#This Row],[SP]]+Table5[[#This Row],[K]]*LOG10(Table5[[#This Row],[Rmf_Tf_Cor]]))/Table5[[#This Row],[K]]),"")</f>
        <v>7.559403564472313</v>
      </c>
      <c r="P402" s="239">
        <f>IF(ISBLANK(Table5[[#This Row],[SP]]),"",Log_Header[[#This Row],[cf_H2O_Type]])</f>
        <v>1</v>
      </c>
      <c r="Q402" s="238">
        <f>IFERROR(Table5[[#This Row],[Rwe]]*Table5[[#This Row],[cf_H2O_Type]],"")</f>
        <v>7.559403564472313</v>
      </c>
      <c r="R402" s="238">
        <f>IFERROR(Table5[[#This Row],[Rw]]*Table5[[#This Row],[Tf]]/75,"")</f>
        <v>7.3034774482701925</v>
      </c>
      <c r="S402" s="237">
        <f>IFERROR(10000/Table5[[#This Row],[Rw_75]],"")</f>
        <v>1369.2107726530287</v>
      </c>
      <c r="T402" s="239">
        <f>IF(ISBLANK(Table5[[#This Row],[SP]]),"",Log_Header[[#This Row],[ct]])</f>
        <v>0.5</v>
      </c>
      <c r="U402" s="240">
        <f>IFERROR(ROUND(Table5[[#This Row],[ct]]*Table5[[#This Row],[Cw_75]],-1),"")</f>
        <v>680</v>
      </c>
    </row>
    <row r="403" spans="1:21" ht="12.75" customHeight="1" x14ac:dyDescent="0.25">
      <c r="A403" s="229">
        <f>IF(ISNUMBER(Log_Header[[#This Row],[Seq]]),Log_Header[[#This Row],[Seq]],"")</f>
        <v>369</v>
      </c>
      <c r="B403" s="231">
        <f>IF(ISNUMBER(Log_Header[[#This Row],[BRACS_ID]]),Log_Header[[#This Row],[BRACS_ID]],"")</f>
        <v>22007</v>
      </c>
      <c r="C403" s="231">
        <f>IF(ISNUMBER(Log_Header[[#This Row],[Target_Depth]]),Log_Header[[#This Row],[Target_Depth]],"")</f>
        <v>705</v>
      </c>
      <c r="D403" s="230">
        <v>-7</v>
      </c>
      <c r="E403" s="231">
        <f>IF(ISBLANK(Table5[[#This Row],[SP]]),"",Log_Header[[#This Row],[Tbh]])</f>
        <v>125</v>
      </c>
      <c r="F403" s="232">
        <f>IF(ISBLANK(Table5[[#This Row],[SP]]),"",Log_Header[[#This Row],[Ts]])</f>
        <v>64</v>
      </c>
      <c r="G403" s="232">
        <f>IF(ISBLANK(Table5[[#This Row],[SP]]),"",Log_Header[[#This Row],[Dt]])</f>
        <v>4470</v>
      </c>
      <c r="H403" s="233">
        <f>IF(ISBLANK(Table5[[#This Row],[SP]]),"",Log_Header[[#This Row],[Gg]])</f>
        <v>1.3646532438478748E-2</v>
      </c>
      <c r="I403" s="232">
        <f>IF(ISBLANK(Table5[[#This Row],[SP]]),"",Log_Header[[#This Row],[Df]])</f>
        <v>705</v>
      </c>
      <c r="J403" s="234">
        <f>IFERROR((Table5[[#This Row],[Gg]]*Table5[[#This Row],[Df]])+Table5[[#This Row],[Ts]],"")</f>
        <v>73.62080536912751</v>
      </c>
      <c r="K403" s="235">
        <f>IF(ISBLANK(Table5[[#This Row],[SP]]),"",Log_Header[[#This Row],[Rmf]])</f>
        <v>7</v>
      </c>
      <c r="L403" s="236">
        <f>IF(ISNUMBER(Log_Header[[#This Row],[T-Rmf]]),Log_Header[[#This Row],[T-Rmf]],"")</f>
        <v>60</v>
      </c>
      <c r="M403" s="237">
        <f>IFERROR(IF(Table5[[#This Row],[Rmf]]&lt;5,Table5[[#This Row],[Rmf]]*Table5[[#This Row],[T-Rmf]]/Table5[[#This Row],[Tf]],1.75*Table5[[#This Row],[Rmf]]*Table5[[#This Row],[Ts]]/Table5[[#This Row],[Tf]]),"")</f>
        <v>10.649163589953965</v>
      </c>
      <c r="N403" s="237">
        <f>IFERROR(61+(0.133*Table5[[#This Row],[Tf]]),"")</f>
        <v>70.791567114093965</v>
      </c>
      <c r="O403" s="238">
        <f>IFERROR(POWER(10,(Table5[[#This Row],[SP]]+Table5[[#This Row],[K]]*LOG10(Table5[[#This Row],[Rmf_Tf_Cor]]))/Table5[[#This Row],[K]]),"")</f>
        <v>8.4807383500032767</v>
      </c>
      <c r="P403" s="239">
        <f>IF(ISBLANK(Table5[[#This Row],[SP]]),"",Log_Header[[#This Row],[cf_H2O_Type]])</f>
        <v>1</v>
      </c>
      <c r="Q403" s="238">
        <f>IFERROR(Table5[[#This Row],[Rwe]]*Table5[[#This Row],[cf_H2O_Type]],"")</f>
        <v>8.4807383500032767</v>
      </c>
      <c r="R403" s="238">
        <f>IFERROR(Table5[[#This Row],[Rw]]*Table5[[#This Row],[Tf]]/75,"")</f>
        <v>8.3247838326944912</v>
      </c>
      <c r="S403" s="237">
        <f>IFERROR(10000/Table5[[#This Row],[Rw_75]],"")</f>
        <v>1201.2323924528007</v>
      </c>
      <c r="T403" s="239">
        <f>IF(ISBLANK(Table5[[#This Row],[SP]]),"",Log_Header[[#This Row],[ct]])</f>
        <v>0.5</v>
      </c>
      <c r="U403" s="240">
        <f>IFERROR(ROUND(Table5[[#This Row],[ct]]*Table5[[#This Row],[Cw_75]],-1),"")</f>
        <v>600</v>
      </c>
    </row>
    <row r="404" spans="1:21" ht="12.75" customHeight="1" x14ac:dyDescent="0.25">
      <c r="A404" s="229">
        <f>IF(ISNUMBER(Log_Header[[#This Row],[Seq]]),Log_Header[[#This Row],[Seq]],"")</f>
        <v>370</v>
      </c>
      <c r="B404" s="231">
        <f>IF(ISNUMBER(Log_Header[[#This Row],[BRACS_ID]]),Log_Header[[#This Row],[BRACS_ID]],"")</f>
        <v>22004</v>
      </c>
      <c r="C404" s="231">
        <f>IF(ISNUMBER(Log_Header[[#This Row],[Target_Depth]]),Log_Header[[#This Row],[Target_Depth]],"")</f>
        <v>520</v>
      </c>
      <c r="D404" s="230">
        <v>-13.9</v>
      </c>
      <c r="E404" s="231">
        <f>IF(ISBLANK(Table5[[#This Row],[SP]]),"",Log_Header[[#This Row],[Tbh]])</f>
        <v>130</v>
      </c>
      <c r="F404" s="232">
        <f>IF(ISBLANK(Table5[[#This Row],[SP]]),"",Log_Header[[#This Row],[Ts]])</f>
        <v>64</v>
      </c>
      <c r="G404" s="232">
        <f>IF(ISBLANK(Table5[[#This Row],[SP]]),"",Log_Header[[#This Row],[Dt]])</f>
        <v>5209</v>
      </c>
      <c r="H404" s="233">
        <f>IF(ISBLANK(Table5[[#This Row],[SP]]),"",Log_Header[[#This Row],[Gg]])</f>
        <v>1.2670378191591477E-2</v>
      </c>
      <c r="I404" s="232">
        <f>IF(ISBLANK(Table5[[#This Row],[SP]]),"",Log_Header[[#This Row],[Df]])</f>
        <v>520</v>
      </c>
      <c r="J404" s="234">
        <f>IFERROR((Table5[[#This Row],[Gg]]*Table5[[#This Row],[Df]])+Table5[[#This Row],[Ts]],"")</f>
        <v>70.588596659627569</v>
      </c>
      <c r="K404" s="235">
        <f>IF(ISBLANK(Table5[[#This Row],[SP]]),"",Log_Header[[#This Row],[Rmf]])</f>
        <v>5</v>
      </c>
      <c r="L404" s="236">
        <f>IF(ISNUMBER(Log_Header[[#This Row],[T-Rmf]]),Log_Header[[#This Row],[T-Rmf]],"")</f>
        <v>80</v>
      </c>
      <c r="M404" s="237">
        <f>IFERROR(IF(Table5[[#This Row],[Rmf]]&lt;5,Table5[[#This Row],[Rmf]]*Table5[[#This Row],[T-Rmf]]/Table5[[#This Row],[Tf]],1.75*Table5[[#This Row],[Rmf]]*Table5[[#This Row],[Ts]]/Table5[[#This Row],[Tf]]),"")</f>
        <v>7.933292720073104</v>
      </c>
      <c r="N404" s="237">
        <f>IFERROR(61+(0.133*Table5[[#This Row],[Tf]]),"")</f>
        <v>70.388283355730465</v>
      </c>
      <c r="O404" s="238">
        <f>IFERROR(POWER(10,(Table5[[#This Row],[SP]]+Table5[[#This Row],[K]]*LOG10(Table5[[#This Row],[Rmf_Tf_Cor]]))/Table5[[#This Row],[K]]),"")</f>
        <v>5.0347444444776208</v>
      </c>
      <c r="P404" s="239">
        <f>IF(ISBLANK(Table5[[#This Row],[SP]]),"",Log_Header[[#This Row],[cf_H2O_Type]])</f>
        <v>1</v>
      </c>
      <c r="Q404" s="238">
        <f>IFERROR(Table5[[#This Row],[Rwe]]*Table5[[#This Row],[cf_H2O_Type]],"")</f>
        <v>5.0347444444776208</v>
      </c>
      <c r="R404" s="238">
        <f>IFERROR(Table5[[#This Row],[Rw]]*Table5[[#This Row],[Tf]]/75,"")</f>
        <v>4.7386072650070865</v>
      </c>
      <c r="S404" s="237">
        <f>IFERROR(10000/Table5[[#This Row],[Rw_75]],"")</f>
        <v>2110.3247095083002</v>
      </c>
      <c r="T404" s="239">
        <f>IF(ISBLANK(Table5[[#This Row],[SP]]),"",Log_Header[[#This Row],[ct]])</f>
        <v>0.5</v>
      </c>
      <c r="U404" s="240">
        <f>IFERROR(ROUND(Table5[[#This Row],[ct]]*Table5[[#This Row],[Cw_75]],-1),"")</f>
        <v>1060</v>
      </c>
    </row>
    <row r="405" spans="1:21" ht="12.75" customHeight="1" x14ac:dyDescent="0.25">
      <c r="A405" s="229">
        <f>IF(ISNUMBER(Log_Header[[#This Row],[Seq]]),Log_Header[[#This Row],[Seq]],"")</f>
        <v>371</v>
      </c>
      <c r="B405" s="231">
        <f>IF(ISNUMBER(Log_Header[[#This Row],[BRACS_ID]]),Log_Header[[#This Row],[BRACS_ID]],"")</f>
        <v>14862</v>
      </c>
      <c r="C405" s="231">
        <f>IF(ISNUMBER(Log_Header[[#This Row],[Target_Depth]]),Log_Header[[#This Row],[Target_Depth]],"")</f>
        <v>414</v>
      </c>
      <c r="D405" s="230"/>
      <c r="E405" s="231" t="str">
        <f>IF(ISBLANK(Table5[[#This Row],[SP]]),"",Log_Header[[#This Row],[Tbh]])</f>
        <v/>
      </c>
      <c r="F405" s="232" t="str">
        <f>IF(ISBLANK(Table5[[#This Row],[SP]]),"",Log_Header[[#This Row],[Ts]])</f>
        <v/>
      </c>
      <c r="G405" s="232" t="str">
        <f>IF(ISBLANK(Table5[[#This Row],[SP]]),"",Log_Header[[#This Row],[Dt]])</f>
        <v/>
      </c>
      <c r="H405" s="233" t="str">
        <f>IF(ISBLANK(Table5[[#This Row],[SP]]),"",Log_Header[[#This Row],[Gg]])</f>
        <v/>
      </c>
      <c r="I405" s="232" t="str">
        <f>IF(ISBLANK(Table5[[#This Row],[SP]]),"",Log_Header[[#This Row],[Df]])</f>
        <v/>
      </c>
      <c r="J405" s="234" t="str">
        <f>IFERROR((Table5[[#This Row],[Gg]]*Table5[[#This Row],[Df]])+Table5[[#This Row],[Ts]],"")</f>
        <v/>
      </c>
      <c r="K405" s="235" t="str">
        <f>IF(ISBLANK(Table5[[#This Row],[SP]]),"",Log_Header[[#This Row],[Rmf]])</f>
        <v/>
      </c>
      <c r="L405" s="236" t="str">
        <f>IF(ISNUMBER(Log_Header[[#This Row],[T-Rmf]]),Log_Header[[#This Row],[T-Rmf]],"")</f>
        <v/>
      </c>
      <c r="M405" s="237" t="str">
        <f>IFERROR(IF(Table5[[#This Row],[Rmf]]&lt;5,Table5[[#This Row],[Rmf]]*Table5[[#This Row],[T-Rmf]]/Table5[[#This Row],[Tf]],1.75*Table5[[#This Row],[Rmf]]*Table5[[#This Row],[Ts]]/Table5[[#This Row],[Tf]]),"")</f>
        <v/>
      </c>
      <c r="N405" s="237" t="str">
        <f>IFERROR(61+(0.133*Table5[[#This Row],[Tf]]),"")</f>
        <v/>
      </c>
      <c r="O405" s="238" t="str">
        <f>IFERROR(POWER(10,(Table5[[#This Row],[SP]]+Table5[[#This Row],[K]]*LOG10(Table5[[#This Row],[Rmf_Tf_Cor]]))/Table5[[#This Row],[K]]),"")</f>
        <v/>
      </c>
      <c r="P405" s="239" t="str">
        <f>IF(ISBLANK(Table5[[#This Row],[SP]]),"",Log_Header[[#This Row],[cf_H2O_Type]])</f>
        <v/>
      </c>
      <c r="Q405" s="238" t="str">
        <f>IFERROR(Table5[[#This Row],[Rwe]]*Table5[[#This Row],[cf_H2O_Type]],"")</f>
        <v/>
      </c>
      <c r="R405" s="238" t="str">
        <f>IFERROR(Table5[[#This Row],[Rw]]*Table5[[#This Row],[Tf]]/75,"")</f>
        <v/>
      </c>
      <c r="S405" s="237" t="str">
        <f>IFERROR(10000/Table5[[#This Row],[Rw_75]],"")</f>
        <v/>
      </c>
      <c r="T405" s="239" t="str">
        <f>IF(ISBLANK(Table5[[#This Row],[SP]]),"",Log_Header[[#This Row],[ct]])</f>
        <v/>
      </c>
      <c r="U405" s="240" t="str">
        <f>IFERROR(ROUND(Table5[[#This Row],[ct]]*Table5[[#This Row],[Cw_75]],-1),"")</f>
        <v/>
      </c>
    </row>
    <row r="406" spans="1:21" ht="12.75" customHeight="1" x14ac:dyDescent="0.25">
      <c r="A406" s="229">
        <f>IF(ISNUMBER(Log_Header[[#This Row],[Seq]]),Log_Header[[#This Row],[Seq]],"")</f>
        <v>372</v>
      </c>
      <c r="B406" s="231">
        <f>IF(ISNUMBER(Log_Header[[#This Row],[BRACS_ID]]),Log_Header[[#This Row],[BRACS_ID]],"")</f>
        <v>14862</v>
      </c>
      <c r="C406" s="231">
        <f>IF(ISNUMBER(Log_Header[[#This Row],[Target_Depth]]),Log_Header[[#This Row],[Target_Depth]],"")</f>
        <v>490</v>
      </c>
      <c r="D406" s="230"/>
      <c r="E406" s="231" t="str">
        <f>IF(ISBLANK(Table5[[#This Row],[SP]]),"",Log_Header[[#This Row],[Tbh]])</f>
        <v/>
      </c>
      <c r="F406" s="232" t="str">
        <f>IF(ISBLANK(Table5[[#This Row],[SP]]),"",Log_Header[[#This Row],[Ts]])</f>
        <v/>
      </c>
      <c r="G406" s="232" t="str">
        <f>IF(ISBLANK(Table5[[#This Row],[SP]]),"",Log_Header[[#This Row],[Dt]])</f>
        <v/>
      </c>
      <c r="H406" s="233" t="str">
        <f>IF(ISBLANK(Table5[[#This Row],[SP]]),"",Log_Header[[#This Row],[Gg]])</f>
        <v/>
      </c>
      <c r="I406" s="232" t="str">
        <f>IF(ISBLANK(Table5[[#This Row],[SP]]),"",Log_Header[[#This Row],[Df]])</f>
        <v/>
      </c>
      <c r="J406" s="234" t="str">
        <f>IFERROR((Table5[[#This Row],[Gg]]*Table5[[#This Row],[Df]])+Table5[[#This Row],[Ts]],"")</f>
        <v/>
      </c>
      <c r="K406" s="235" t="str">
        <f>IF(ISBLANK(Table5[[#This Row],[SP]]),"",Log_Header[[#This Row],[Rmf]])</f>
        <v/>
      </c>
      <c r="L406" s="236" t="str">
        <f>IF(ISNUMBER(Log_Header[[#This Row],[T-Rmf]]),Log_Header[[#This Row],[T-Rmf]],"")</f>
        <v/>
      </c>
      <c r="M406" s="237" t="str">
        <f>IFERROR(IF(Table5[[#This Row],[Rmf]]&lt;5,Table5[[#This Row],[Rmf]]*Table5[[#This Row],[T-Rmf]]/Table5[[#This Row],[Tf]],1.75*Table5[[#This Row],[Rmf]]*Table5[[#This Row],[Ts]]/Table5[[#This Row],[Tf]]),"")</f>
        <v/>
      </c>
      <c r="N406" s="237" t="str">
        <f>IFERROR(61+(0.133*Table5[[#This Row],[Tf]]),"")</f>
        <v/>
      </c>
      <c r="O406" s="238" t="str">
        <f>IFERROR(POWER(10,(Table5[[#This Row],[SP]]+Table5[[#This Row],[K]]*LOG10(Table5[[#This Row],[Rmf_Tf_Cor]]))/Table5[[#This Row],[K]]),"")</f>
        <v/>
      </c>
      <c r="P406" s="239" t="str">
        <f>IF(ISBLANK(Table5[[#This Row],[SP]]),"",Log_Header[[#This Row],[cf_H2O_Type]])</f>
        <v/>
      </c>
      <c r="Q406" s="238" t="str">
        <f>IFERROR(Table5[[#This Row],[Rwe]]*Table5[[#This Row],[cf_H2O_Type]],"")</f>
        <v/>
      </c>
      <c r="R406" s="238" t="str">
        <f>IFERROR(Table5[[#This Row],[Rw]]*Table5[[#This Row],[Tf]]/75,"")</f>
        <v/>
      </c>
      <c r="S406" s="237" t="str">
        <f>IFERROR(10000/Table5[[#This Row],[Rw_75]],"")</f>
        <v/>
      </c>
      <c r="T406" s="239" t="str">
        <f>IF(ISBLANK(Table5[[#This Row],[SP]]),"",Log_Header[[#This Row],[ct]])</f>
        <v/>
      </c>
      <c r="U406" s="240" t="str">
        <f>IFERROR(ROUND(Table5[[#This Row],[ct]]*Table5[[#This Row],[Cw_75]],-1),"")</f>
        <v/>
      </c>
    </row>
    <row r="407" spans="1:21" ht="12.75" customHeight="1" x14ac:dyDescent="0.25">
      <c r="A407" s="229">
        <f>IF(ISNUMBER(Log_Header[[#This Row],[Seq]]),Log_Header[[#This Row],[Seq]],"")</f>
        <v>373</v>
      </c>
      <c r="B407" s="231">
        <f>IF(ISNUMBER(Log_Header[[#This Row],[BRACS_ID]]),Log_Header[[#This Row],[BRACS_ID]],"")</f>
        <v>24559</v>
      </c>
      <c r="C407" s="231">
        <f>IF(ISNUMBER(Log_Header[[#This Row],[Target_Depth]]),Log_Header[[#This Row],[Target_Depth]],"")</f>
        <v>425</v>
      </c>
      <c r="D407" s="230">
        <v>41.5</v>
      </c>
      <c r="E407" s="231">
        <f>IF(ISBLANK(Table5[[#This Row],[SP]]),"",Log_Header[[#This Row],[Tbh]])</f>
        <v>116</v>
      </c>
      <c r="F407" s="232">
        <f>IF(ISBLANK(Table5[[#This Row],[SP]]),"",Log_Header[[#This Row],[Ts]])</f>
        <v>64</v>
      </c>
      <c r="G407" s="232">
        <f>IF(ISBLANK(Table5[[#This Row],[SP]]),"",Log_Header[[#This Row],[Dt]])</f>
        <v>3101</v>
      </c>
      <c r="H407" s="233">
        <f>IF(ISBLANK(Table5[[#This Row],[SP]]),"",Log_Header[[#This Row],[Gg]])</f>
        <v>1.6768784263140921E-2</v>
      </c>
      <c r="I407" s="232">
        <f>IF(ISBLANK(Table5[[#This Row],[SP]]),"",Log_Header[[#This Row],[Df]])</f>
        <v>425</v>
      </c>
      <c r="J407" s="234">
        <f>IFERROR((Table5[[#This Row],[Gg]]*Table5[[#This Row],[Df]])+Table5[[#This Row],[Ts]],"")</f>
        <v>71.126733311834897</v>
      </c>
      <c r="K407" s="235">
        <f>IF(ISBLANK(Table5[[#This Row],[SP]]),"",Log_Header[[#This Row],[Rmf]])</f>
        <v>1.3</v>
      </c>
      <c r="L407" s="236">
        <f>IF(ISNUMBER(Log_Header[[#This Row],[T-Rmf]]),Log_Header[[#This Row],[T-Rmf]],"")</f>
        <v>96</v>
      </c>
      <c r="M407" s="237">
        <f>IFERROR(IF(Table5[[#This Row],[Rmf]]&lt;5,Table5[[#This Row],[Rmf]]*Table5[[#This Row],[T-Rmf]]/Table5[[#This Row],[Tf]],1.75*Table5[[#This Row],[Rmf]]*Table5[[#This Row],[Ts]]/Table5[[#This Row],[Tf]]),"")</f>
        <v>1.7546145336500971</v>
      </c>
      <c r="N407" s="237">
        <f>IFERROR(61+(0.133*Table5[[#This Row],[Tf]]),"")</f>
        <v>70.459855530474044</v>
      </c>
      <c r="O407" s="238">
        <f>IFERROR(POWER(10,(Table5[[#This Row],[SP]]+Table5[[#This Row],[K]]*LOG10(Table5[[#This Row],[Rmf_Tf_Cor]]))/Table5[[#This Row],[K]]),"")</f>
        <v>6.8103524647980604</v>
      </c>
      <c r="P407" s="239">
        <f>IF(ISBLANK(Table5[[#This Row],[SP]]),"",Log_Header[[#This Row],[cf_H2O_Type]])</f>
        <v>1.33</v>
      </c>
      <c r="Q407" s="238">
        <f>IFERROR(Table5[[#This Row],[Rwe]]*Table5[[#This Row],[cf_H2O_Type]],"")</f>
        <v>9.0577687781814209</v>
      </c>
      <c r="R407" s="238">
        <f>IFERROR(Table5[[#This Row],[Rw]]*Table5[[#This Row],[Tf]]/75,"")</f>
        <v>8.5899933904796608</v>
      </c>
      <c r="S407" s="237">
        <f>IFERROR(10000/Table5[[#This Row],[Rw_75]],"")</f>
        <v>1164.1452496439704</v>
      </c>
      <c r="T407" s="239">
        <f>IF(ISBLANK(Table5[[#This Row],[SP]]),"",Log_Header[[#This Row],[ct]])</f>
        <v>0.5</v>
      </c>
      <c r="U407" s="240">
        <f>IFERROR(ROUND(Table5[[#This Row],[ct]]*Table5[[#This Row],[Cw_75]],-1),"")</f>
        <v>580</v>
      </c>
    </row>
    <row r="408" spans="1:21" ht="12.75" customHeight="1" x14ac:dyDescent="0.25">
      <c r="A408" s="229">
        <f>IF(ISNUMBER(Log_Header[[#This Row],[Seq]]),Log_Header[[#This Row],[Seq]],"")</f>
        <v>374</v>
      </c>
      <c r="B408" s="231">
        <f>IF(ISNUMBER(Log_Header[[#This Row],[BRACS_ID]]),Log_Header[[#This Row],[BRACS_ID]],"")</f>
        <v>24559</v>
      </c>
      <c r="C408" s="231">
        <f>IF(ISNUMBER(Log_Header[[#This Row],[Target_Depth]]),Log_Header[[#This Row],[Target_Depth]],"")</f>
        <v>500</v>
      </c>
      <c r="D408" s="230">
        <v>52.5</v>
      </c>
      <c r="E408" s="231">
        <f>IF(ISBLANK(Table5[[#This Row],[SP]]),"",Log_Header[[#This Row],[Tbh]])</f>
        <v>116</v>
      </c>
      <c r="F408" s="232">
        <f>IF(ISBLANK(Table5[[#This Row],[SP]]),"",Log_Header[[#This Row],[Ts]])</f>
        <v>64</v>
      </c>
      <c r="G408" s="232">
        <f>IF(ISBLANK(Table5[[#This Row],[SP]]),"",Log_Header[[#This Row],[Dt]])</f>
        <v>3101</v>
      </c>
      <c r="H408" s="233">
        <f>IF(ISBLANK(Table5[[#This Row],[SP]]),"",Log_Header[[#This Row],[Gg]])</f>
        <v>1.6768784263140921E-2</v>
      </c>
      <c r="I408" s="232">
        <f>IF(ISBLANK(Table5[[#This Row],[SP]]),"",Log_Header[[#This Row],[Df]])</f>
        <v>500</v>
      </c>
      <c r="J408" s="234">
        <f>IFERROR((Table5[[#This Row],[Gg]]*Table5[[#This Row],[Df]])+Table5[[#This Row],[Ts]],"")</f>
        <v>72.384392131570465</v>
      </c>
      <c r="K408" s="235">
        <f>IF(ISBLANK(Table5[[#This Row],[SP]]),"",Log_Header[[#This Row],[Rmf]])</f>
        <v>1.3</v>
      </c>
      <c r="L408" s="236">
        <f>IF(ISNUMBER(Log_Header[[#This Row],[T-Rmf]]),Log_Header[[#This Row],[T-Rmf]],"")</f>
        <v>96</v>
      </c>
      <c r="M408" s="237">
        <f>IFERROR(IF(Table5[[#This Row],[Rmf]]&lt;5,Table5[[#This Row],[Rmf]]*Table5[[#This Row],[T-Rmf]]/Table5[[#This Row],[Tf]],1.75*Table5[[#This Row],[Rmf]]*Table5[[#This Row],[Ts]]/Table5[[#This Row],[Tf]]),"")</f>
        <v>1.7241285907762494</v>
      </c>
      <c r="N408" s="237">
        <f>IFERROR(61+(0.133*Table5[[#This Row],[Tf]]),"")</f>
        <v>70.627124153498869</v>
      </c>
      <c r="O408" s="238">
        <f>IFERROR(POWER(10,(Table5[[#This Row],[SP]]+Table5[[#This Row],[K]]*LOG10(Table5[[#This Row],[Rmf_Tf_Cor]]))/Table5[[#This Row],[K]]),"")</f>
        <v>9.5479498333010309</v>
      </c>
      <c r="P408" s="239">
        <f>IF(ISBLANK(Table5[[#This Row],[SP]]),"",Log_Header[[#This Row],[cf_H2O_Type]])</f>
        <v>1.33</v>
      </c>
      <c r="Q408" s="238">
        <f>IFERROR(Table5[[#This Row],[Rwe]]*Table5[[#This Row],[cf_H2O_Type]],"")</f>
        <v>12.698773278290371</v>
      </c>
      <c r="R408" s="238">
        <f>IFERROR(Table5[[#This Row],[Rw]]*Table5[[#This Row],[Tf]]/75,"")</f>
        <v>12.255906460875718</v>
      </c>
      <c r="S408" s="237">
        <f>IFERROR(10000/Table5[[#This Row],[Rw_75]],"")</f>
        <v>815.93312024066097</v>
      </c>
      <c r="T408" s="239">
        <f>IF(ISBLANK(Table5[[#This Row],[SP]]),"",Log_Header[[#This Row],[ct]])</f>
        <v>0.5</v>
      </c>
      <c r="U408" s="240">
        <f>IFERROR(ROUND(Table5[[#This Row],[ct]]*Table5[[#This Row],[Cw_75]],-1),"")</f>
        <v>410</v>
      </c>
    </row>
    <row r="409" spans="1:21" ht="12.75" customHeight="1" x14ac:dyDescent="0.25">
      <c r="A409" s="229">
        <f>IF(ISNUMBER(Log_Header[[#This Row],[Seq]]),Log_Header[[#This Row],[Seq]],"")</f>
        <v>375</v>
      </c>
      <c r="B409" s="231">
        <f>IF(ISNUMBER(Log_Header[[#This Row],[BRACS_ID]]),Log_Header[[#This Row],[BRACS_ID]],"")</f>
        <v>24559</v>
      </c>
      <c r="C409" s="231">
        <f>IF(ISNUMBER(Log_Header[[#This Row],[Target_Depth]]),Log_Header[[#This Row],[Target_Depth]],"")</f>
        <v>700</v>
      </c>
      <c r="D409" s="230">
        <v>-28.1</v>
      </c>
      <c r="E409" s="231">
        <f>IF(ISBLANK(Table5[[#This Row],[SP]]),"",Log_Header[[#This Row],[Tbh]])</f>
        <v>116</v>
      </c>
      <c r="F409" s="232">
        <f>IF(ISBLANK(Table5[[#This Row],[SP]]),"",Log_Header[[#This Row],[Ts]])</f>
        <v>64</v>
      </c>
      <c r="G409" s="232">
        <f>IF(ISBLANK(Table5[[#This Row],[SP]]),"",Log_Header[[#This Row],[Dt]])</f>
        <v>3101</v>
      </c>
      <c r="H409" s="233">
        <f>IF(ISBLANK(Table5[[#This Row],[SP]]),"",Log_Header[[#This Row],[Gg]])</f>
        <v>1.6768784263140921E-2</v>
      </c>
      <c r="I409" s="232">
        <f>IF(ISBLANK(Table5[[#This Row],[SP]]),"",Log_Header[[#This Row],[Df]])</f>
        <v>700</v>
      </c>
      <c r="J409" s="234">
        <f>IFERROR((Table5[[#This Row],[Gg]]*Table5[[#This Row],[Df]])+Table5[[#This Row],[Ts]],"")</f>
        <v>75.738148984198645</v>
      </c>
      <c r="K409" s="235">
        <f>IF(ISBLANK(Table5[[#This Row],[SP]]),"",Log_Header[[#This Row],[Rmf]])</f>
        <v>1.3</v>
      </c>
      <c r="L409" s="236">
        <f>IF(ISNUMBER(Log_Header[[#This Row],[T-Rmf]]),Log_Header[[#This Row],[T-Rmf]],"")</f>
        <v>96</v>
      </c>
      <c r="M409" s="237">
        <f>IFERROR(IF(Table5[[#This Row],[Rmf]]&lt;5,Table5[[#This Row],[Rmf]]*Table5[[#This Row],[T-Rmf]]/Table5[[#This Row],[Tf]],1.75*Table5[[#This Row],[Rmf]]*Table5[[#This Row],[Ts]]/Table5[[#This Row],[Tf]]),"")</f>
        <v>1.6477825464949931</v>
      </c>
      <c r="N409" s="237">
        <f>IFERROR(61+(0.133*Table5[[#This Row],[Tf]]),"")</f>
        <v>71.073173814898425</v>
      </c>
      <c r="O409" s="238">
        <f>IFERROR(POWER(10,(Table5[[#This Row],[SP]]+Table5[[#This Row],[K]]*LOG10(Table5[[#This Row],[Rmf_Tf_Cor]]))/Table5[[#This Row],[K]]),"")</f>
        <v>0.6630293029828418</v>
      </c>
      <c r="P409" s="239">
        <f>IF(ISBLANK(Table5[[#This Row],[SP]]),"",Log_Header[[#This Row],[cf_H2O_Type]])</f>
        <v>1</v>
      </c>
      <c r="Q409" s="238">
        <f>IFERROR(Table5[[#This Row],[Rwe]]*Table5[[#This Row],[cf_H2O_Type]],"")</f>
        <v>0.6630293029828418</v>
      </c>
      <c r="R409" s="238">
        <f>IFERROR(Table5[[#This Row],[Rw]]*Table5[[#This Row],[Tf]]/75,"")</f>
        <v>0.66955482840271807</v>
      </c>
      <c r="S409" s="237">
        <f>IFERROR(10000/Table5[[#This Row],[Rw_75]],"")</f>
        <v>14935.29667145539</v>
      </c>
      <c r="T409" s="239">
        <f>IF(ISBLANK(Table5[[#This Row],[SP]]),"",Log_Header[[#This Row],[ct]])</f>
        <v>0.5</v>
      </c>
      <c r="U409" s="240">
        <f>IFERROR(ROUND(Table5[[#This Row],[ct]]*Table5[[#This Row],[Cw_75]],-1),"")</f>
        <v>7470</v>
      </c>
    </row>
    <row r="410" spans="1:21" ht="12.75" customHeight="1" x14ac:dyDescent="0.25">
      <c r="A410" s="229" t="str">
        <f>IF(ISNUMBER(Log_Header[[#This Row],[Seq]]),Log_Header[[#This Row],[Seq]],"")</f>
        <v/>
      </c>
      <c r="B410" s="231" t="str">
        <f>IF(ISNUMBER(Log_Header[[#This Row],[BRACS_ID]]),Log_Header[[#This Row],[BRACS_ID]],"")</f>
        <v/>
      </c>
      <c r="C410" s="231" t="str">
        <f>IF(ISNUMBER(Log_Header[[#This Row],[Target_Depth]]),Log_Header[[#This Row],[Target_Depth]],"")</f>
        <v/>
      </c>
      <c r="D410" s="230"/>
      <c r="E410" s="231" t="str">
        <f>IF(ISBLANK(Table5[[#This Row],[SP]]),"",Log_Header[[#This Row],[Tbh]])</f>
        <v/>
      </c>
      <c r="F410" s="232" t="str">
        <f>IF(ISBLANK(Table5[[#This Row],[SP]]),"",Log_Header[[#This Row],[Ts]])</f>
        <v/>
      </c>
      <c r="G410" s="232" t="str">
        <f>IF(ISBLANK(Table5[[#This Row],[SP]]),"",Log_Header[[#This Row],[Dt]])</f>
        <v/>
      </c>
      <c r="H410" s="233" t="str">
        <f>IF(ISBLANK(Table5[[#This Row],[SP]]),"",Log_Header[[#This Row],[Gg]])</f>
        <v/>
      </c>
      <c r="I410" s="232" t="str">
        <f>IF(ISBLANK(Table5[[#This Row],[SP]]),"",Log_Header[[#This Row],[Df]])</f>
        <v/>
      </c>
      <c r="J410" s="234" t="str">
        <f>IFERROR((Table5[[#This Row],[Gg]]*Table5[[#This Row],[Df]])+Table5[[#This Row],[Ts]],"")</f>
        <v/>
      </c>
      <c r="K410" s="235" t="str">
        <f>IF(ISBLANK(Table5[[#This Row],[SP]]),"",Log_Header[[#This Row],[Rmf]])</f>
        <v/>
      </c>
      <c r="L410" s="236" t="str">
        <f>IF(ISNUMBER(Log_Header[[#This Row],[T-Rmf]]),Log_Header[[#This Row],[T-Rmf]],"")</f>
        <v/>
      </c>
      <c r="M410" s="237" t="str">
        <f>IFERROR(IF(Table5[[#This Row],[Rmf]]&lt;5,Table5[[#This Row],[Rmf]]*Table5[[#This Row],[T-Rmf]]/Table5[[#This Row],[Tf]],1.75*Table5[[#This Row],[Rmf]]*Table5[[#This Row],[Ts]]/Table5[[#This Row],[Tf]]),"")</f>
        <v/>
      </c>
      <c r="N410" s="237" t="str">
        <f>IFERROR(61+(0.133*Table5[[#This Row],[Tf]]),"")</f>
        <v/>
      </c>
      <c r="O410" s="238" t="str">
        <f>IFERROR(POWER(10,(Table5[[#This Row],[SP]]+Table5[[#This Row],[K]]*LOG10(Table5[[#This Row],[Rmf_Tf_Cor]]))/Table5[[#This Row],[K]]),"")</f>
        <v/>
      </c>
      <c r="P410" s="239" t="str">
        <f>IF(ISBLANK(Table5[[#This Row],[SP]]),"",Log_Header[[#This Row],[cf_H2O_Type]])</f>
        <v/>
      </c>
      <c r="Q410" s="238" t="str">
        <f>IFERROR(Table5[[#This Row],[Rwe]]*Table5[[#This Row],[cf_H2O_Type]],"")</f>
        <v/>
      </c>
      <c r="R410" s="238" t="str">
        <f>IFERROR(Table5[[#This Row],[Rw]]*Table5[[#This Row],[Tf]]/75,"")</f>
        <v/>
      </c>
      <c r="S410" s="237" t="str">
        <f>IFERROR(10000/Table5[[#This Row],[Rw_75]],"")</f>
        <v/>
      </c>
      <c r="T410" s="239" t="str">
        <f>IF(ISBLANK(Table5[[#This Row],[SP]]),"",Log_Header[[#This Row],[ct]])</f>
        <v/>
      </c>
      <c r="U410" s="240" t="str">
        <f>IFERROR(ROUND(Table5[[#This Row],[ct]]*Table5[[#This Row],[Cw_75]],-1),"")</f>
        <v/>
      </c>
    </row>
    <row r="411" spans="1:21" ht="12.75" customHeight="1" x14ac:dyDescent="0.25">
      <c r="A411" s="229">
        <f>IF(ISNUMBER(Log_Header[[#This Row],[Seq]]),Log_Header[[#This Row],[Seq]],"")</f>
        <v>376</v>
      </c>
      <c r="B411" s="231">
        <f>IF(ISNUMBER(Log_Header[[#This Row],[BRACS_ID]]),Log_Header[[#This Row],[BRACS_ID]],"")</f>
        <v>14850</v>
      </c>
      <c r="C411" s="231">
        <f>IF(ISNUMBER(Log_Header[[#This Row],[Target_Depth]]),Log_Header[[#This Row],[Target_Depth]],"")</f>
        <v>705</v>
      </c>
      <c r="D411" s="230">
        <v>-36</v>
      </c>
      <c r="E411" s="231">
        <f>IF(ISBLANK(Table5[[#This Row],[SP]]),"",Log_Header[[#This Row],[Tbh]])</f>
        <v>78</v>
      </c>
      <c r="F411" s="232">
        <f>IF(ISBLANK(Table5[[#This Row],[SP]]),"",Log_Header[[#This Row],[Ts]])</f>
        <v>64</v>
      </c>
      <c r="G411" s="232">
        <f>IF(ISBLANK(Table5[[#This Row],[SP]]),"",Log_Header[[#This Row],[Dt]])</f>
        <v>867</v>
      </c>
      <c r="H411" s="233">
        <f>IF(ISBLANK(Table5[[#This Row],[SP]]),"",Log_Header[[#This Row],[Gg]])</f>
        <v>1.6147635524798153E-2</v>
      </c>
      <c r="I411" s="232">
        <f>IF(ISBLANK(Table5[[#This Row],[SP]]),"",Log_Header[[#This Row],[Df]])</f>
        <v>705</v>
      </c>
      <c r="J411" s="234">
        <f>IFERROR((Table5[[#This Row],[Gg]]*Table5[[#This Row],[Df]])+Table5[[#This Row],[Ts]],"")</f>
        <v>75.384083044982702</v>
      </c>
      <c r="K411" s="235">
        <f>IF(ISBLANK(Table5[[#This Row],[SP]]),"",Log_Header[[#This Row],[Rmf]])</f>
        <v>5.3</v>
      </c>
      <c r="L411" s="236">
        <f>IF(ISNUMBER(Log_Header[[#This Row],[T-Rmf]]),Log_Header[[#This Row],[T-Rmf]],"")</f>
        <v>87</v>
      </c>
      <c r="M411" s="237">
        <f>IFERROR(IF(Table5[[#This Row],[Rmf]]&lt;5,Table5[[#This Row],[Rmf]]*Table5[[#This Row],[T-Rmf]]/Table5[[#This Row],[Tf]],1.75*Table5[[#This Row],[Rmf]]*Table5[[#This Row],[Ts]]/Table5[[#This Row],[Tf]]),"")</f>
        <v>7.8743413201138344</v>
      </c>
      <c r="N411" s="237">
        <f>IFERROR(61+(0.133*Table5[[#This Row],[Tf]]),"")</f>
        <v>71.026083044982698</v>
      </c>
      <c r="O411" s="238">
        <f>IFERROR(POWER(10,(Table5[[#This Row],[SP]]+Table5[[#This Row],[K]]*LOG10(Table5[[#This Row],[Rmf_Tf_Cor]]))/Table5[[#This Row],[K]]),"")</f>
        <v>2.4510839395696205</v>
      </c>
      <c r="P411" s="239">
        <f>IF(ISBLANK(Table5[[#This Row],[SP]]),"",Log_Header[[#This Row],[cf_H2O_Type]])</f>
        <v>1.33</v>
      </c>
      <c r="Q411" s="238">
        <f>IFERROR(Table5[[#This Row],[Rwe]]*Table5[[#This Row],[cf_H2O_Type]],"")</f>
        <v>3.2599416396275953</v>
      </c>
      <c r="R411" s="238">
        <f>IFERROR(Table5[[#This Row],[Rw]]*Table5[[#This Row],[Tf]]/75,"")</f>
        <v>3.2766361504464494</v>
      </c>
      <c r="S411" s="237">
        <f>IFERROR(10000/Table5[[#This Row],[Rw_75]],"")</f>
        <v>3051.9104169187281</v>
      </c>
      <c r="T411" s="239">
        <f>IF(ISBLANK(Table5[[#This Row],[SP]]),"",Log_Header[[#This Row],[ct]])</f>
        <v>0.5</v>
      </c>
      <c r="U411" s="240">
        <f>IFERROR(ROUND(Table5[[#This Row],[ct]]*Table5[[#This Row],[Cw_75]],-1),"")</f>
        <v>1530</v>
      </c>
    </row>
    <row r="412" spans="1:21" ht="12.75" customHeight="1" x14ac:dyDescent="0.25">
      <c r="A412" s="229">
        <f>IF(ISNUMBER(Log_Header[[#This Row],[Seq]]),Log_Header[[#This Row],[Seq]],"")</f>
        <v>377</v>
      </c>
      <c r="B412" s="231">
        <f>IF(ISNUMBER(Log_Header[[#This Row],[BRACS_ID]]),Log_Header[[#This Row],[BRACS_ID]],"")</f>
        <v>14850</v>
      </c>
      <c r="C412" s="231">
        <f>IF(ISNUMBER(Log_Header[[#This Row],[Target_Depth]]),Log_Header[[#This Row],[Target_Depth]],"")</f>
        <v>727</v>
      </c>
      <c r="D412" s="230">
        <v>-30</v>
      </c>
      <c r="E412" s="231">
        <f>IF(ISBLANK(Table5[[#This Row],[SP]]),"",Log_Header[[#This Row],[Tbh]])</f>
        <v>78</v>
      </c>
      <c r="F412" s="232">
        <f>IF(ISBLANK(Table5[[#This Row],[SP]]),"",Log_Header[[#This Row],[Ts]])</f>
        <v>64</v>
      </c>
      <c r="G412" s="232">
        <f>IF(ISBLANK(Table5[[#This Row],[SP]]),"",Log_Header[[#This Row],[Dt]])</f>
        <v>867</v>
      </c>
      <c r="H412" s="233">
        <f>IF(ISBLANK(Table5[[#This Row],[SP]]),"",Log_Header[[#This Row],[Gg]])</f>
        <v>1.6147635524798153E-2</v>
      </c>
      <c r="I412" s="232">
        <f>IF(ISBLANK(Table5[[#This Row],[SP]]),"",Log_Header[[#This Row],[Df]])</f>
        <v>727</v>
      </c>
      <c r="J412" s="234">
        <f>IFERROR((Table5[[#This Row],[Gg]]*Table5[[#This Row],[Df]])+Table5[[#This Row],[Ts]],"")</f>
        <v>75.739331026528262</v>
      </c>
      <c r="K412" s="235">
        <f>IF(ISBLANK(Table5[[#This Row],[SP]]),"",Log_Header[[#This Row],[Rmf]])</f>
        <v>5.3</v>
      </c>
      <c r="L412" s="236">
        <f>IF(ISNUMBER(Log_Header[[#This Row],[T-Rmf]]),Log_Header[[#This Row],[T-Rmf]],"")</f>
        <v>87</v>
      </c>
      <c r="M412" s="237">
        <f>IFERROR(IF(Table5[[#This Row],[Rmf]]&lt;5,Table5[[#This Row],[Rmf]]*Table5[[#This Row],[T-Rmf]]/Table5[[#This Row],[Tf]],1.75*Table5[[#This Row],[Rmf]]*Table5[[#This Row],[Ts]]/Table5[[#This Row],[Tf]]),"")</f>
        <v>7.8374074863704202</v>
      </c>
      <c r="N412" s="237">
        <f>IFERROR(61+(0.133*Table5[[#This Row],[Tf]]),"")</f>
        <v>71.073331026528265</v>
      </c>
      <c r="O412" s="238">
        <f>IFERROR(POWER(10,(Table5[[#This Row],[SP]]+Table5[[#This Row],[K]]*LOG10(Table5[[#This Row],[Rmf_Tf_Cor]]))/Table5[[#This Row],[K]]),"")</f>
        <v>2.9653309706582602</v>
      </c>
      <c r="P412" s="239">
        <f>IF(ISBLANK(Table5[[#This Row],[SP]]),"",Log_Header[[#This Row],[cf_H2O_Type]])</f>
        <v>1.33</v>
      </c>
      <c r="Q412" s="238">
        <f>IFERROR(Table5[[#This Row],[Rwe]]*Table5[[#This Row],[cf_H2O_Type]],"")</f>
        <v>3.9438901909754862</v>
      </c>
      <c r="R412" s="238">
        <f>IFERROR(Table5[[#This Row],[Rw]]*Table5[[#This Row],[Tf]]/75,"")</f>
        <v>3.9827680627542681</v>
      </c>
      <c r="S412" s="237">
        <f>IFERROR(10000/Table5[[#This Row],[Rw_75]],"")</f>
        <v>2510.8165583422247</v>
      </c>
      <c r="T412" s="239">
        <f>IF(ISBLANK(Table5[[#This Row],[SP]]),"",Log_Header[[#This Row],[ct]])</f>
        <v>0.5</v>
      </c>
      <c r="U412" s="240">
        <f>IFERROR(ROUND(Table5[[#This Row],[ct]]*Table5[[#This Row],[Cw_75]],-1),"")</f>
        <v>1260</v>
      </c>
    </row>
    <row r="413" spans="1:21" ht="12.75" customHeight="1" x14ac:dyDescent="0.25">
      <c r="A413" s="229">
        <f>IF(ISNUMBER(Log_Header[[#This Row],[Seq]]),Log_Header[[#This Row],[Seq]],"")</f>
        <v>378</v>
      </c>
      <c r="B413" s="231">
        <f>IF(ISNUMBER(Log_Header[[#This Row],[BRACS_ID]]),Log_Header[[#This Row],[BRACS_ID]],"")</f>
        <v>23587</v>
      </c>
      <c r="C413" s="231">
        <f>IF(ISNUMBER(Log_Header[[#This Row],[Target_Depth]]),Log_Header[[#This Row],[Target_Depth]],"")</f>
        <v>430</v>
      </c>
      <c r="D413" s="230">
        <v>3.4</v>
      </c>
      <c r="E413" s="231">
        <f>IF(ISBLANK(Table5[[#This Row],[SP]]),"",Log_Header[[#This Row],[Tbh]])</f>
        <v>138</v>
      </c>
      <c r="F413" s="232">
        <f>IF(ISBLANK(Table5[[#This Row],[SP]]),"",Log_Header[[#This Row],[Ts]])</f>
        <v>63</v>
      </c>
      <c r="G413" s="232">
        <f>IF(ISBLANK(Table5[[#This Row],[SP]]),"",Log_Header[[#This Row],[Dt]])</f>
        <v>5887</v>
      </c>
      <c r="H413" s="233">
        <f>IF(ISBLANK(Table5[[#This Row],[SP]]),"",Log_Header[[#This Row],[Gg]])</f>
        <v>1.2739935450993715E-2</v>
      </c>
      <c r="I413" s="232">
        <f>IF(ISBLANK(Table5[[#This Row],[SP]]),"",Log_Header[[#This Row],[Df]])</f>
        <v>423</v>
      </c>
      <c r="J413" s="234">
        <f>IFERROR((Table5[[#This Row],[Gg]]*Table5[[#This Row],[Df]])+Table5[[#This Row],[Ts]],"")</f>
        <v>68.388992695770341</v>
      </c>
      <c r="K413" s="235">
        <f>IF(ISBLANK(Table5[[#This Row],[SP]]),"",Log_Header[[#This Row],[Rmf]])</f>
        <v>3.44</v>
      </c>
      <c r="L413" s="236">
        <f>IF(ISNUMBER(Log_Header[[#This Row],[T-Rmf]]),Log_Header[[#This Row],[T-Rmf]],"")</f>
        <v>70</v>
      </c>
      <c r="M413" s="237">
        <f>IFERROR(IF(Table5[[#This Row],[Rmf]]&lt;5,Table5[[#This Row],[Rmf]]*Table5[[#This Row],[T-Rmf]]/Table5[[#This Row],[Tf]],1.75*Table5[[#This Row],[Rmf]]*Table5[[#This Row],[Ts]]/Table5[[#This Row],[Tf]]),"")</f>
        <v>3.5210344604899082</v>
      </c>
      <c r="N413" s="237">
        <f>IFERROR(61+(0.133*Table5[[#This Row],[Tf]]),"")</f>
        <v>70.095736028537459</v>
      </c>
      <c r="O413" s="238">
        <f>IFERROR(POWER(10,(Table5[[#This Row],[SP]]+Table5[[#This Row],[K]]*LOG10(Table5[[#This Row],[Rmf_Tf_Cor]]))/Table5[[#This Row],[K]]),"")</f>
        <v>3.9370902093824345</v>
      </c>
      <c r="P413" s="239">
        <f>IF(ISBLANK(Table5[[#This Row],[SP]]),"",Log_Header[[#This Row],[cf_H2O_Type]])</f>
        <v>1.33</v>
      </c>
      <c r="Q413" s="238">
        <f>IFERROR(Table5[[#This Row],[Rwe]]*Table5[[#This Row],[cf_H2O_Type]],"")</f>
        <v>5.2363299784786381</v>
      </c>
      <c r="R413" s="238">
        <f>IFERROR(Table5[[#This Row],[Rw]]*Table5[[#This Row],[Tf]]/75,"")</f>
        <v>4.7747644353442515</v>
      </c>
      <c r="S413" s="237">
        <f>IFERROR(10000/Table5[[#This Row],[Rw_75]],"")</f>
        <v>2094.3441577927852</v>
      </c>
      <c r="T413" s="239">
        <f>IF(ISBLANK(Table5[[#This Row],[SP]]),"",Log_Header[[#This Row],[ct]])</f>
        <v>0.5</v>
      </c>
      <c r="U413" s="240">
        <f>IFERROR(ROUND(Table5[[#This Row],[ct]]*Table5[[#This Row],[Cw_75]],-1),"")</f>
        <v>1050</v>
      </c>
    </row>
    <row r="414" spans="1:21" ht="12.75" customHeight="1" x14ac:dyDescent="0.25">
      <c r="A414" s="229">
        <f>IF(ISNUMBER(Log_Header[[#This Row],[Seq]]),Log_Header[[#This Row],[Seq]],"")</f>
        <v>379</v>
      </c>
      <c r="B414" s="231">
        <f>IF(ISNUMBER(Log_Header[[#This Row],[BRACS_ID]]),Log_Header[[#This Row],[BRACS_ID]],"")</f>
        <v>23587</v>
      </c>
      <c r="C414" s="231">
        <f>IF(ISNUMBER(Log_Header[[#This Row],[Target_Depth]]),Log_Header[[#This Row],[Target_Depth]],"")</f>
        <v>490</v>
      </c>
      <c r="D414" s="230">
        <v>3.4</v>
      </c>
      <c r="E414" s="231">
        <f>IF(ISBLANK(Table5[[#This Row],[SP]]),"",Log_Header[[#This Row],[Tbh]])</f>
        <v>138</v>
      </c>
      <c r="F414" s="232">
        <f>IF(ISBLANK(Table5[[#This Row],[SP]]),"",Log_Header[[#This Row],[Ts]])</f>
        <v>63</v>
      </c>
      <c r="G414" s="232">
        <f>IF(ISBLANK(Table5[[#This Row],[SP]]),"",Log_Header[[#This Row],[Dt]])</f>
        <v>5887</v>
      </c>
      <c r="H414" s="233">
        <f>IF(ISBLANK(Table5[[#This Row],[SP]]),"",Log_Header[[#This Row],[Gg]])</f>
        <v>1.2739935450993715E-2</v>
      </c>
      <c r="I414" s="232">
        <f>IF(ISBLANK(Table5[[#This Row],[SP]]),"",Log_Header[[#This Row],[Df]])</f>
        <v>483</v>
      </c>
      <c r="J414" s="234">
        <f>IFERROR((Table5[[#This Row],[Gg]]*Table5[[#This Row],[Df]])+Table5[[#This Row],[Ts]],"")</f>
        <v>69.153388822829967</v>
      </c>
      <c r="K414" s="235">
        <f>IF(ISBLANK(Table5[[#This Row],[SP]]),"",Log_Header[[#This Row],[Rmf]])</f>
        <v>3.44</v>
      </c>
      <c r="L414" s="236">
        <f>IF(ISNUMBER(Log_Header[[#This Row],[T-Rmf]]),Log_Header[[#This Row],[T-Rmf]],"")</f>
        <v>70</v>
      </c>
      <c r="M414" s="237">
        <f>IFERROR(IF(Table5[[#This Row],[Rmf]]&lt;5,Table5[[#This Row],[Rmf]]*Table5[[#This Row],[T-Rmf]]/Table5[[#This Row],[Tf]],1.75*Table5[[#This Row],[Rmf]]*Table5[[#This Row],[Ts]]/Table5[[#This Row],[Tf]]),"")</f>
        <v>3.4821142405172112</v>
      </c>
      <c r="N414" s="237">
        <f>IFERROR(61+(0.133*Table5[[#This Row],[Tf]]),"")</f>
        <v>70.19740071343638</v>
      </c>
      <c r="O414" s="238">
        <f>IFERROR(POWER(10,(Table5[[#This Row],[SP]]+Table5[[#This Row],[K]]*LOG10(Table5[[#This Row],[Rmf_Tf_Cor]]))/Table5[[#This Row],[K]]),"")</f>
        <v>3.892941316674086</v>
      </c>
      <c r="P414" s="239">
        <f>IF(ISBLANK(Table5[[#This Row],[SP]]),"",Log_Header[[#This Row],[cf_H2O_Type]])</f>
        <v>1.33</v>
      </c>
      <c r="Q414" s="238">
        <f>IFERROR(Table5[[#This Row],[Rwe]]*Table5[[#This Row],[cf_H2O_Type]],"")</f>
        <v>5.1776119511765346</v>
      </c>
      <c r="R414" s="238">
        <f>IFERROR(Table5[[#This Row],[Rw]]*Table5[[#This Row],[Tf]]/75,"")</f>
        <v>4.7739921657792301</v>
      </c>
      <c r="S414" s="237">
        <f>IFERROR(10000/Table5[[#This Row],[Rw_75]],"")</f>
        <v>2094.6829514471478</v>
      </c>
      <c r="T414" s="239">
        <f>IF(ISBLANK(Table5[[#This Row],[SP]]),"",Log_Header[[#This Row],[ct]])</f>
        <v>0.5</v>
      </c>
      <c r="U414" s="240">
        <f>IFERROR(ROUND(Table5[[#This Row],[ct]]*Table5[[#This Row],[Cw_75]],-1),"")</f>
        <v>1050</v>
      </c>
    </row>
    <row r="415" spans="1:21" ht="12.75" customHeight="1" x14ac:dyDescent="0.25">
      <c r="A415" s="229">
        <f>IF(ISNUMBER(Log_Header[[#This Row],[Seq]]),Log_Header[[#This Row],[Seq]],"")</f>
        <v>380</v>
      </c>
      <c r="B415" s="231">
        <f>IF(ISNUMBER(Log_Header[[#This Row],[BRACS_ID]]),Log_Header[[#This Row],[BRACS_ID]],"")</f>
        <v>23587</v>
      </c>
      <c r="C415" s="231">
        <f>IF(ISNUMBER(Log_Header[[#This Row],[Target_Depth]]),Log_Header[[#This Row],[Target_Depth]],"")</f>
        <v>690</v>
      </c>
      <c r="D415" s="230">
        <v>-38.049999999999997</v>
      </c>
      <c r="E415" s="231">
        <f>IF(ISBLANK(Table5[[#This Row],[SP]]),"",Log_Header[[#This Row],[Tbh]])</f>
        <v>138</v>
      </c>
      <c r="F415" s="232">
        <f>IF(ISBLANK(Table5[[#This Row],[SP]]),"",Log_Header[[#This Row],[Ts]])</f>
        <v>63</v>
      </c>
      <c r="G415" s="232">
        <f>IF(ISBLANK(Table5[[#This Row],[SP]]),"",Log_Header[[#This Row],[Dt]])</f>
        <v>5887</v>
      </c>
      <c r="H415" s="233">
        <f>IF(ISBLANK(Table5[[#This Row],[SP]]),"",Log_Header[[#This Row],[Gg]])</f>
        <v>1.2739935450993715E-2</v>
      </c>
      <c r="I415" s="232">
        <f>IF(ISBLANK(Table5[[#This Row],[SP]]),"",Log_Header[[#This Row],[Df]])</f>
        <v>683</v>
      </c>
      <c r="J415" s="234">
        <f>IFERROR((Table5[[#This Row],[Gg]]*Table5[[#This Row],[Df]])+Table5[[#This Row],[Ts]],"")</f>
        <v>71.701375913028713</v>
      </c>
      <c r="K415" s="235">
        <f>IF(ISBLANK(Table5[[#This Row],[SP]]),"",Log_Header[[#This Row],[Rmf]])</f>
        <v>3.44</v>
      </c>
      <c r="L415" s="236">
        <f>IF(ISNUMBER(Log_Header[[#This Row],[T-Rmf]]),Log_Header[[#This Row],[T-Rmf]],"")</f>
        <v>70</v>
      </c>
      <c r="M415" s="237">
        <f>IFERROR(IF(Table5[[#This Row],[Rmf]]&lt;5,Table5[[#This Row],[Rmf]]*Table5[[#This Row],[T-Rmf]]/Table5[[#This Row],[Tf]],1.75*Table5[[#This Row],[Rmf]]*Table5[[#This Row],[Ts]]/Table5[[#This Row],[Tf]]),"")</f>
        <v>3.3583734891235846</v>
      </c>
      <c r="N415" s="237">
        <f>IFERROR(61+(0.133*Table5[[#This Row],[Tf]]),"")</f>
        <v>70.536282996432817</v>
      </c>
      <c r="O415" s="238">
        <f>IFERROR(POWER(10,(Table5[[#This Row],[SP]]+Table5[[#This Row],[K]]*LOG10(Table5[[#This Row],[Rmf_Tf_Cor]]))/Table5[[#This Row],[K]]),"")</f>
        <v>0.96981814265812527</v>
      </c>
      <c r="P415" s="239">
        <f>IF(ISBLANK(Table5[[#This Row],[SP]]),"",Log_Header[[#This Row],[cf_H2O_Type]])</f>
        <v>1</v>
      </c>
      <c r="Q415" s="238">
        <f>IFERROR(Table5[[#This Row],[Rwe]]*Table5[[#This Row],[cf_H2O_Type]],"")</f>
        <v>0.96981814265812527</v>
      </c>
      <c r="R415" s="238">
        <f>IFERROR(Table5[[#This Row],[Rw]]*Table5[[#This Row],[Tf]]/75,"")</f>
        <v>0.92716393618674076</v>
      </c>
      <c r="S415" s="237">
        <f>IFERROR(10000/Table5[[#This Row],[Rw_75]],"")</f>
        <v>10785.579129758011</v>
      </c>
      <c r="T415" s="239">
        <f>IF(ISBLANK(Table5[[#This Row],[SP]]),"",Log_Header[[#This Row],[ct]])</f>
        <v>0.5</v>
      </c>
      <c r="U415" s="240">
        <f>IFERROR(ROUND(Table5[[#This Row],[ct]]*Table5[[#This Row],[Cw_75]],-1),"")</f>
        <v>5390</v>
      </c>
    </row>
    <row r="416" spans="1:21" ht="12.75" customHeight="1" x14ac:dyDescent="0.25">
      <c r="A416" s="229">
        <f>IF(ISNUMBER(Log_Header[[#This Row],[Seq]]),Log_Header[[#This Row],[Seq]],"")</f>
        <v>381</v>
      </c>
      <c r="B416" s="231">
        <f>IF(ISNUMBER(Log_Header[[#This Row],[BRACS_ID]]),Log_Header[[#This Row],[BRACS_ID]],"")</f>
        <v>23579</v>
      </c>
      <c r="C416" s="231">
        <f>IF(ISNUMBER(Log_Header[[#This Row],[Target_Depth]]),Log_Header[[#This Row],[Target_Depth]],"")</f>
        <v>275</v>
      </c>
      <c r="D416" s="230">
        <v>-11</v>
      </c>
      <c r="E416" s="231">
        <f>IF(ISBLANK(Table5[[#This Row],[SP]]),"",Log_Header[[#This Row],[Tbh]])</f>
        <v>180</v>
      </c>
      <c r="F416" s="232">
        <f>IF(ISBLANK(Table5[[#This Row],[SP]]),"",Log_Header[[#This Row],[Ts]])</f>
        <v>63</v>
      </c>
      <c r="G416" s="232">
        <f>IF(ISBLANK(Table5[[#This Row],[SP]]),"",Log_Header[[#This Row],[Dt]])</f>
        <v>6225</v>
      </c>
      <c r="H416" s="233">
        <f>IF(ISBLANK(Table5[[#This Row],[SP]]),"",Log_Header[[#This Row],[Gg]])</f>
        <v>1.8795180722891568E-2</v>
      </c>
      <c r="I416" s="232">
        <f>IF(ISBLANK(Table5[[#This Row],[SP]]),"",Log_Header[[#This Row],[Df]])</f>
        <v>275</v>
      </c>
      <c r="J416" s="234">
        <f>IFERROR((Table5[[#This Row],[Gg]]*Table5[[#This Row],[Df]])+Table5[[#This Row],[Ts]],"")</f>
        <v>68.168674698795186</v>
      </c>
      <c r="K416" s="235">
        <f>IF(ISBLANK(Table5[[#This Row],[SP]]),"",Log_Header[[#This Row],[Rmf]])</f>
        <v>1.9</v>
      </c>
      <c r="L416" s="236">
        <f>IF(ISNUMBER(Log_Header[[#This Row],[T-Rmf]]),Log_Header[[#This Row],[T-Rmf]],"")</f>
        <v>74</v>
      </c>
      <c r="M416" s="237">
        <f>IFERROR(IF(Table5[[#This Row],[Rmf]]&lt;5,Table5[[#This Row],[Rmf]]*Table5[[#This Row],[T-Rmf]]/Table5[[#This Row],[Tf]],1.75*Table5[[#This Row],[Rmf]]*Table5[[#This Row],[Ts]]/Table5[[#This Row],[Tf]]),"")</f>
        <v>2.0625309296571226</v>
      </c>
      <c r="N416" s="237">
        <f>IFERROR(61+(0.133*Table5[[#This Row],[Tf]]),"")</f>
        <v>70.066433734939764</v>
      </c>
      <c r="O416" s="238">
        <f>IFERROR(POWER(10,(Table5[[#This Row],[SP]]+Table5[[#This Row],[K]]*LOG10(Table5[[#This Row],[Rmf_Tf_Cor]]))/Table5[[#This Row],[K]]),"")</f>
        <v>1.4368340401398898</v>
      </c>
      <c r="P416" s="239">
        <f>IF(ISBLANK(Table5[[#This Row],[SP]]),"",Log_Header[[#This Row],[cf_H2O_Type]])</f>
        <v>1</v>
      </c>
      <c r="Q416" s="238">
        <f>IFERROR(Table5[[#This Row],[Rwe]]*Table5[[#This Row],[cf_H2O_Type]],"")</f>
        <v>1.4368340401398898</v>
      </c>
      <c r="R416" s="238">
        <f>IFERROR(Table5[[#This Row],[Rw]]*Table5[[#This Row],[Tf]]/75,"")</f>
        <v>1.3059609637126903</v>
      </c>
      <c r="S416" s="237">
        <f>IFERROR(10000/Table5[[#This Row],[Rw_75]],"")</f>
        <v>7657.1967140359229</v>
      </c>
      <c r="T416" s="239">
        <f>IF(ISBLANK(Table5[[#This Row],[SP]]),"",Log_Header[[#This Row],[ct]])</f>
        <v>0.5</v>
      </c>
      <c r="U416" s="240">
        <f>IFERROR(ROUND(Table5[[#This Row],[ct]]*Table5[[#This Row],[Cw_75]],-1),"")</f>
        <v>3830</v>
      </c>
    </row>
    <row r="417" spans="1:21" ht="12.75" customHeight="1" x14ac:dyDescent="0.25">
      <c r="A417" s="229">
        <f>IF(ISNUMBER(Log_Header[[#This Row],[Seq]]),Log_Header[[#This Row],[Seq]],"")</f>
        <v>382</v>
      </c>
      <c r="B417" s="231">
        <f>IF(ISNUMBER(Log_Header[[#This Row],[BRACS_ID]]),Log_Header[[#This Row],[BRACS_ID]],"")</f>
        <v>23577</v>
      </c>
      <c r="C417" s="231">
        <f>IF(ISNUMBER(Log_Header[[#This Row],[Target_Depth]]),Log_Header[[#This Row],[Target_Depth]],"")</f>
        <v>260</v>
      </c>
      <c r="D417" s="230">
        <v>-20.8</v>
      </c>
      <c r="E417" s="231">
        <f>IF(ISBLANK(Table5[[#This Row],[SP]]),"",Log_Header[[#This Row],[Tbh]])</f>
        <v>135</v>
      </c>
      <c r="F417" s="232">
        <f>IF(ISBLANK(Table5[[#This Row],[SP]]),"",Log_Header[[#This Row],[Ts]])</f>
        <v>63</v>
      </c>
      <c r="G417" s="232">
        <f>IF(ISBLANK(Table5[[#This Row],[SP]]),"",Log_Header[[#This Row],[Dt]])</f>
        <v>4844</v>
      </c>
      <c r="H417" s="233">
        <f>IF(ISBLANK(Table5[[#This Row],[SP]]),"",Log_Header[[#This Row],[Gg]])</f>
        <v>1.486374896779521E-2</v>
      </c>
      <c r="I417" s="232">
        <f>IF(ISBLANK(Table5[[#This Row],[SP]]),"",Log_Header[[#This Row],[Df]])</f>
        <v>260</v>
      </c>
      <c r="J417" s="234">
        <f>IFERROR((Table5[[#This Row],[Gg]]*Table5[[#This Row],[Df]])+Table5[[#This Row],[Ts]],"")</f>
        <v>66.86457473162676</v>
      </c>
      <c r="K417" s="235">
        <f>IF(ISBLANK(Table5[[#This Row],[SP]]),"",Log_Header[[#This Row],[Rmf]])</f>
        <v>2.6</v>
      </c>
      <c r="L417" s="236">
        <f>IF(ISNUMBER(Log_Header[[#This Row],[T-Rmf]]),Log_Header[[#This Row],[T-Rmf]],"")</f>
        <v>77</v>
      </c>
      <c r="M417" s="237">
        <f>IFERROR(IF(Table5[[#This Row],[Rmf]]&lt;5,Table5[[#This Row],[Rmf]]*Table5[[#This Row],[T-Rmf]]/Table5[[#This Row],[Tf]],1.75*Table5[[#This Row],[Rmf]]*Table5[[#This Row],[Ts]]/Table5[[#This Row],[Tf]]),"")</f>
        <v>2.9941116174527314</v>
      </c>
      <c r="N417" s="237">
        <f>IFERROR(61+(0.133*Table5[[#This Row],[Tf]]),"")</f>
        <v>69.892988439306365</v>
      </c>
      <c r="O417" s="238">
        <f>IFERROR(POWER(10,(Table5[[#This Row],[SP]]+Table5[[#This Row],[K]]*LOG10(Table5[[#This Row],[Rmf_Tf_Cor]]))/Table5[[#This Row],[K]]),"")</f>
        <v>1.5089337783296026</v>
      </c>
      <c r="P417" s="239">
        <f>IF(ISBLANK(Table5[[#This Row],[SP]]),"",Log_Header[[#This Row],[cf_H2O_Type]])</f>
        <v>1.33</v>
      </c>
      <c r="Q417" s="238">
        <f>IFERROR(Table5[[#This Row],[Rwe]]*Table5[[#This Row],[cf_H2O_Type]],"")</f>
        <v>2.0068819251783716</v>
      </c>
      <c r="R417" s="238">
        <f>IFERROR(Table5[[#This Row],[Rw]]*Table5[[#This Row],[Tf]]/75,"")</f>
        <v>1.789190752848536</v>
      </c>
      <c r="S417" s="237">
        <f>IFERROR(10000/Table5[[#This Row],[Rw_75]],"")</f>
        <v>5589.1189824669018</v>
      </c>
      <c r="T417" s="239">
        <f>IF(ISBLANK(Table5[[#This Row],[SP]]),"",Log_Header[[#This Row],[ct]])</f>
        <v>0.5</v>
      </c>
      <c r="U417" s="240">
        <f>IFERROR(ROUND(Table5[[#This Row],[ct]]*Table5[[#This Row],[Cw_75]],-1),"")</f>
        <v>2790</v>
      </c>
    </row>
    <row r="418" spans="1:21" ht="12.75" customHeight="1" x14ac:dyDescent="0.25">
      <c r="A418" s="229">
        <f>IF(ISNUMBER(Log_Header[[#This Row],[Seq]]),Log_Header[[#This Row],[Seq]],"")</f>
        <v>383</v>
      </c>
      <c r="B418" s="231">
        <f>IF(ISNUMBER(Log_Header[[#This Row],[BRACS_ID]]),Log_Header[[#This Row],[BRACS_ID]],"")</f>
        <v>23556</v>
      </c>
      <c r="C418" s="231">
        <f>IF(ISNUMBER(Log_Header[[#This Row],[Target_Depth]]),Log_Header[[#This Row],[Target_Depth]],"")</f>
        <v>435</v>
      </c>
      <c r="D418" s="230">
        <v>-9.5</v>
      </c>
      <c r="E418" s="231">
        <f>IF(ISBLANK(Table5[[#This Row],[SP]]),"",Log_Header[[#This Row],[Tbh]])</f>
        <v>136</v>
      </c>
      <c r="F418" s="232">
        <f>IF(ISBLANK(Table5[[#This Row],[SP]]),"",Log_Header[[#This Row],[Ts]])</f>
        <v>63</v>
      </c>
      <c r="G418" s="232">
        <f>IF(ISBLANK(Table5[[#This Row],[SP]]),"",Log_Header[[#This Row],[Dt]])</f>
        <v>4732</v>
      </c>
      <c r="H418" s="233">
        <f>IF(ISBLANK(Table5[[#This Row],[SP]]),"",Log_Header[[#This Row],[Gg]])</f>
        <v>1.5426880811496195E-2</v>
      </c>
      <c r="I418" s="232">
        <f>IF(ISBLANK(Table5[[#This Row],[SP]]),"",Log_Header[[#This Row],[Df]])</f>
        <v>428</v>
      </c>
      <c r="J418" s="234">
        <f>IFERROR((Table5[[#This Row],[Gg]]*Table5[[#This Row],[Df]])+Table5[[#This Row],[Ts]],"")</f>
        <v>69.602704987320365</v>
      </c>
      <c r="K418" s="235">
        <f>IF(ISBLANK(Table5[[#This Row],[SP]]),"",Log_Header[[#This Row],[Rmf]])</f>
        <v>1.7</v>
      </c>
      <c r="L418" s="236">
        <f>IF(ISNUMBER(Log_Header[[#This Row],[T-Rmf]]),Log_Header[[#This Row],[T-Rmf]],"")</f>
        <v>136</v>
      </c>
      <c r="M418" s="237">
        <f>IFERROR(IF(Table5[[#This Row],[Rmf]]&lt;5,Table5[[#This Row],[Rmf]]*Table5[[#This Row],[T-Rmf]]/Table5[[#This Row],[Tf]],1.75*Table5[[#This Row],[Rmf]]*Table5[[#This Row],[Ts]]/Table5[[#This Row],[Tf]]),"")</f>
        <v>3.3217099829973282</v>
      </c>
      <c r="N418" s="237">
        <f>IFERROR(61+(0.133*Table5[[#This Row],[Tf]]),"")</f>
        <v>70.257159763313609</v>
      </c>
      <c r="O418" s="238">
        <f>IFERROR(POWER(10,(Table5[[#This Row],[SP]]+Table5[[#This Row],[K]]*LOG10(Table5[[#This Row],[Rmf_Tf_Cor]]))/Table5[[#This Row],[K]]),"")</f>
        <v>2.4330115809005686</v>
      </c>
      <c r="P418" s="239">
        <f>IF(ISBLANK(Table5[[#This Row],[SP]]),"",Log_Header[[#This Row],[cf_H2O_Type]])</f>
        <v>1.33</v>
      </c>
      <c r="Q418" s="238">
        <f>IFERROR(Table5[[#This Row],[Rwe]]*Table5[[#This Row],[cf_H2O_Type]],"")</f>
        <v>3.2359054025977563</v>
      </c>
      <c r="R418" s="238">
        <f>IFERROR(Table5[[#This Row],[Rw]]*Table5[[#This Row],[Tf]]/75,"")</f>
        <v>3.0030369213851702</v>
      </c>
      <c r="S418" s="237">
        <f>IFERROR(10000/Table5[[#This Row],[Rw_75]],"")</f>
        <v>3329.9623886700119</v>
      </c>
      <c r="T418" s="239">
        <f>IF(ISBLANK(Table5[[#This Row],[SP]]),"",Log_Header[[#This Row],[ct]])</f>
        <v>0.5</v>
      </c>
      <c r="U418" s="240">
        <f>IFERROR(ROUND(Table5[[#This Row],[ct]]*Table5[[#This Row],[Cw_75]],-1),"")</f>
        <v>1660</v>
      </c>
    </row>
    <row r="419" spans="1:21" ht="12.75" customHeight="1" x14ac:dyDescent="0.25">
      <c r="A419" s="229">
        <f>IF(ISNUMBER(Log_Header[[#This Row],[Seq]]),Log_Header[[#This Row],[Seq]],"")</f>
        <v>384</v>
      </c>
      <c r="B419" s="231">
        <f>IF(ISNUMBER(Log_Header[[#This Row],[BRACS_ID]]),Log_Header[[#This Row],[BRACS_ID]],"")</f>
        <v>23556</v>
      </c>
      <c r="C419" s="231">
        <f>IF(ISNUMBER(Log_Header[[#This Row],[Target_Depth]]),Log_Header[[#This Row],[Target_Depth]],"")</f>
        <v>510</v>
      </c>
      <c r="D419" s="230">
        <v>-10.9</v>
      </c>
      <c r="E419" s="231">
        <f>IF(ISBLANK(Table5[[#This Row],[SP]]),"",Log_Header[[#This Row],[Tbh]])</f>
        <v>136</v>
      </c>
      <c r="F419" s="232">
        <f>IF(ISBLANK(Table5[[#This Row],[SP]]),"",Log_Header[[#This Row],[Ts]])</f>
        <v>63</v>
      </c>
      <c r="G419" s="232">
        <f>IF(ISBLANK(Table5[[#This Row],[SP]]),"",Log_Header[[#This Row],[Dt]])</f>
        <v>4732</v>
      </c>
      <c r="H419" s="233">
        <f>IF(ISBLANK(Table5[[#This Row],[SP]]),"",Log_Header[[#This Row],[Gg]])</f>
        <v>1.5426880811496195E-2</v>
      </c>
      <c r="I419" s="232">
        <f>IF(ISBLANK(Table5[[#This Row],[SP]]),"",Log_Header[[#This Row],[Df]])</f>
        <v>503</v>
      </c>
      <c r="J419" s="234">
        <f>IFERROR((Table5[[#This Row],[Gg]]*Table5[[#This Row],[Df]])+Table5[[#This Row],[Ts]],"")</f>
        <v>70.759721048182584</v>
      </c>
      <c r="K419" s="235">
        <f>IF(ISBLANK(Table5[[#This Row],[SP]]),"",Log_Header[[#This Row],[Rmf]])</f>
        <v>1.7</v>
      </c>
      <c r="L419" s="236">
        <f>IF(ISNUMBER(Log_Header[[#This Row],[T-Rmf]]),Log_Header[[#This Row],[T-Rmf]],"")</f>
        <v>136</v>
      </c>
      <c r="M419" s="237">
        <f>IFERROR(IF(Table5[[#This Row],[Rmf]]&lt;5,Table5[[#This Row],[Rmf]]*Table5[[#This Row],[T-Rmf]]/Table5[[#This Row],[Tf]],1.75*Table5[[#This Row],[Rmf]]*Table5[[#This Row],[Ts]]/Table5[[#This Row],[Tf]]),"")</f>
        <v>3.2673955828990398</v>
      </c>
      <c r="N419" s="237">
        <f>IFERROR(61+(0.133*Table5[[#This Row],[Tf]]),"")</f>
        <v>70.411042899408287</v>
      </c>
      <c r="O419" s="238">
        <f>IFERROR(POWER(10,(Table5[[#This Row],[SP]]+Table5[[#This Row],[K]]*LOG10(Table5[[#This Row],[Rmf_Tf_Cor]]))/Table5[[#This Row],[K]]),"")</f>
        <v>2.2876862126714084</v>
      </c>
      <c r="P419" s="239">
        <f>IF(ISBLANK(Table5[[#This Row],[SP]]),"",Log_Header[[#This Row],[cf_H2O_Type]])</f>
        <v>1.33</v>
      </c>
      <c r="Q419" s="238">
        <f>IFERROR(Table5[[#This Row],[Rwe]]*Table5[[#This Row],[cf_H2O_Type]],"")</f>
        <v>3.0426226628529731</v>
      </c>
      <c r="R419" s="238">
        <f>IFERROR(Table5[[#This Row],[Rw]]*Table5[[#This Row],[Tf]]/75,"")</f>
        <v>2.8706017450447314</v>
      </c>
      <c r="S419" s="237">
        <f>IFERROR(10000/Table5[[#This Row],[Rw_75]],"")</f>
        <v>3483.5901626765626</v>
      </c>
      <c r="T419" s="239">
        <f>IF(ISBLANK(Table5[[#This Row],[SP]]),"",Log_Header[[#This Row],[ct]])</f>
        <v>0.5</v>
      </c>
      <c r="U419" s="240">
        <f>IFERROR(ROUND(Table5[[#This Row],[ct]]*Table5[[#This Row],[Cw_75]],-1),"")</f>
        <v>1740</v>
      </c>
    </row>
    <row r="420" spans="1:21" ht="12.75" customHeight="1" x14ac:dyDescent="0.25">
      <c r="A420" s="229">
        <f>IF(ISNUMBER(Log_Header[[#This Row],[Seq]]),Log_Header[[#This Row],[Seq]],"")</f>
        <v>385</v>
      </c>
      <c r="B420" s="231">
        <f>IF(ISNUMBER(Log_Header[[#This Row],[BRACS_ID]]),Log_Header[[#This Row],[BRACS_ID]],"")</f>
        <v>23556</v>
      </c>
      <c r="C420" s="231">
        <f>IF(ISNUMBER(Log_Header[[#This Row],[Target_Depth]]),Log_Header[[#This Row],[Target_Depth]],"")</f>
        <v>565</v>
      </c>
      <c r="D420" s="230">
        <v>-10.5</v>
      </c>
      <c r="E420" s="231">
        <f>IF(ISBLANK(Table5[[#This Row],[SP]]),"",Log_Header[[#This Row],[Tbh]])</f>
        <v>136</v>
      </c>
      <c r="F420" s="232">
        <f>IF(ISBLANK(Table5[[#This Row],[SP]]),"",Log_Header[[#This Row],[Ts]])</f>
        <v>63</v>
      </c>
      <c r="G420" s="232">
        <f>IF(ISBLANK(Table5[[#This Row],[SP]]),"",Log_Header[[#This Row],[Dt]])</f>
        <v>4732</v>
      </c>
      <c r="H420" s="233">
        <f>IF(ISBLANK(Table5[[#This Row],[SP]]),"",Log_Header[[#This Row],[Gg]])</f>
        <v>1.5426880811496195E-2</v>
      </c>
      <c r="I420" s="232">
        <f>IF(ISBLANK(Table5[[#This Row],[SP]]),"",Log_Header[[#This Row],[Df]])</f>
        <v>558</v>
      </c>
      <c r="J420" s="234">
        <f>IFERROR((Table5[[#This Row],[Gg]]*Table5[[#This Row],[Df]])+Table5[[#This Row],[Ts]],"")</f>
        <v>71.608199492814876</v>
      </c>
      <c r="K420" s="235">
        <f>IF(ISBLANK(Table5[[#This Row],[SP]]),"",Log_Header[[#This Row],[Rmf]])</f>
        <v>1.7</v>
      </c>
      <c r="L420" s="236">
        <f>IF(ISNUMBER(Log_Header[[#This Row],[T-Rmf]]),Log_Header[[#This Row],[T-Rmf]],"")</f>
        <v>136</v>
      </c>
      <c r="M420" s="237">
        <f>IFERROR(IF(Table5[[#This Row],[Rmf]]&lt;5,Table5[[#This Row],[Rmf]]*Table5[[#This Row],[T-Rmf]]/Table5[[#This Row],[Tf]],1.75*Table5[[#This Row],[Rmf]]*Table5[[#This Row],[Ts]]/Table5[[#This Row],[Tf]]),"")</f>
        <v>3.228680537110816</v>
      </c>
      <c r="N420" s="237">
        <f>IFERROR(61+(0.133*Table5[[#This Row],[Tf]]),"")</f>
        <v>70.523890532544385</v>
      </c>
      <c r="O420" s="238">
        <f>IFERROR(POWER(10,(Table5[[#This Row],[SP]]+Table5[[#This Row],[K]]*LOG10(Table5[[#This Row],[Rmf_Tf_Cor]]))/Table5[[#This Row],[K]]),"")</f>
        <v>2.2916028771127053</v>
      </c>
      <c r="P420" s="239">
        <f>IF(ISBLANK(Table5[[#This Row],[SP]]),"",Log_Header[[#This Row],[cf_H2O_Type]])</f>
        <v>1.33</v>
      </c>
      <c r="Q420" s="238">
        <f>IFERROR(Table5[[#This Row],[Rwe]]*Table5[[#This Row],[cf_H2O_Type]],"")</f>
        <v>3.0478318265598983</v>
      </c>
      <c r="R420" s="238">
        <f>IFERROR(Table5[[#This Row],[Rw]]*Table5[[#This Row],[Tf]]/75,"")</f>
        <v>2.9099966594246869</v>
      </c>
      <c r="S420" s="237">
        <f>IFERROR(10000/Table5[[#This Row],[Rw_75]],"")</f>
        <v>3436.4300617365739</v>
      </c>
      <c r="T420" s="239">
        <f>IF(ISBLANK(Table5[[#This Row],[SP]]),"",Log_Header[[#This Row],[ct]])</f>
        <v>0.5</v>
      </c>
      <c r="U420" s="240">
        <f>IFERROR(ROUND(Table5[[#This Row],[ct]]*Table5[[#This Row],[Cw_75]],-1),"")</f>
        <v>1720</v>
      </c>
    </row>
    <row r="421" spans="1:21" ht="12.75" customHeight="1" x14ac:dyDescent="0.25">
      <c r="A421" s="229">
        <f>IF(ISNUMBER(Log_Header[[#This Row],[Seq]]),Log_Header[[#This Row],[Seq]],"")</f>
        <v>386</v>
      </c>
      <c r="B421" s="231">
        <f>IF(ISNUMBER(Log_Header[[#This Row],[BRACS_ID]]),Log_Header[[#This Row],[BRACS_ID]],"")</f>
        <v>23556</v>
      </c>
      <c r="C421" s="231">
        <f>IF(ISNUMBER(Log_Header[[#This Row],[Target_Depth]]),Log_Header[[#This Row],[Target_Depth]],"")</f>
        <v>720</v>
      </c>
      <c r="D421" s="230">
        <v>-39.5</v>
      </c>
      <c r="E421" s="231">
        <f>IF(ISBLANK(Table5[[#This Row],[SP]]),"",Log_Header[[#This Row],[Tbh]])</f>
        <v>136</v>
      </c>
      <c r="F421" s="232">
        <f>IF(ISBLANK(Table5[[#This Row],[SP]]),"",Log_Header[[#This Row],[Ts]])</f>
        <v>63</v>
      </c>
      <c r="G421" s="232">
        <f>IF(ISBLANK(Table5[[#This Row],[SP]]),"",Log_Header[[#This Row],[Dt]])</f>
        <v>4732</v>
      </c>
      <c r="H421" s="233">
        <f>IF(ISBLANK(Table5[[#This Row],[SP]]),"",Log_Header[[#This Row],[Gg]])</f>
        <v>1.5426880811496195E-2</v>
      </c>
      <c r="I421" s="232">
        <f>IF(ISBLANK(Table5[[#This Row],[SP]]),"",Log_Header[[#This Row],[Df]])</f>
        <v>713</v>
      </c>
      <c r="J421" s="234">
        <f>IFERROR((Table5[[#This Row],[Gg]]*Table5[[#This Row],[Df]])+Table5[[#This Row],[Ts]],"")</f>
        <v>73.999366018596788</v>
      </c>
      <c r="K421" s="235">
        <f>IF(ISBLANK(Table5[[#This Row],[SP]]),"",Log_Header[[#This Row],[Rmf]])</f>
        <v>1.7</v>
      </c>
      <c r="L421" s="236">
        <f>IF(ISNUMBER(Log_Header[[#This Row],[T-Rmf]]),Log_Header[[#This Row],[T-Rmf]],"")</f>
        <v>136</v>
      </c>
      <c r="M421" s="237">
        <f>IFERROR(IF(Table5[[#This Row],[Rmf]]&lt;5,Table5[[#This Row],[Rmf]]*Table5[[#This Row],[T-Rmf]]/Table5[[#This Row],[Tf]],1.75*Table5[[#This Row],[Rmf]]*Table5[[#This Row],[Ts]]/Table5[[#This Row],[Tf]]),"")</f>
        <v>3.1243510916282324</v>
      </c>
      <c r="N421" s="237">
        <f>IFERROR(61+(0.133*Table5[[#This Row],[Tf]]),"")</f>
        <v>70.841915680473377</v>
      </c>
      <c r="O421" s="238">
        <f>IFERROR(POWER(10,(Table5[[#This Row],[SP]]+Table5[[#This Row],[K]]*LOG10(Table5[[#This Row],[Rmf_Tf_Cor]]))/Table5[[#This Row],[K]]),"")</f>
        <v>0.86532714920679021</v>
      </c>
      <c r="P421" s="239">
        <f>IF(ISBLANK(Table5[[#This Row],[SP]]),"",Log_Header[[#This Row],[cf_H2O_Type]])</f>
        <v>1</v>
      </c>
      <c r="Q421" s="238">
        <f>IFERROR(Table5[[#This Row],[Rwe]]*Table5[[#This Row],[cf_H2O_Type]],"")</f>
        <v>0.86532714920679021</v>
      </c>
      <c r="R421" s="238">
        <f>IFERROR(Table5[[#This Row],[Rw]]*Table5[[#This Row],[Tf]]/75,"")</f>
        <v>0.85378213919976242</v>
      </c>
      <c r="S421" s="237">
        <f>IFERROR(10000/Table5[[#This Row],[Rw_75]],"")</f>
        <v>11712.589829265877</v>
      </c>
      <c r="T421" s="239">
        <f>IF(ISBLANK(Table5[[#This Row],[SP]]),"",Log_Header[[#This Row],[ct]])</f>
        <v>0.5</v>
      </c>
      <c r="U421" s="240">
        <f>IFERROR(ROUND(Table5[[#This Row],[ct]]*Table5[[#This Row],[Cw_75]],-1),"")</f>
        <v>5860</v>
      </c>
    </row>
    <row r="422" spans="1:21" ht="12.75" customHeight="1" x14ac:dyDescent="0.25">
      <c r="A422" s="229">
        <f>IF(ISNUMBER(Log_Header[[#This Row],[Seq]]),Log_Header[[#This Row],[Seq]],"")</f>
        <v>387</v>
      </c>
      <c r="B422" s="231">
        <f>IF(ISNUMBER(Log_Header[[#This Row],[BRACS_ID]]),Log_Header[[#This Row],[BRACS_ID]],"")</f>
        <v>25993</v>
      </c>
      <c r="C422" s="231">
        <f>IF(ISNUMBER(Log_Header[[#This Row],[Target_Depth]]),Log_Header[[#This Row],[Target_Depth]],"")</f>
        <v>775</v>
      </c>
      <c r="D422" s="230">
        <v>17</v>
      </c>
      <c r="E422" s="231">
        <f>IF(ISBLANK(Table5[[#This Row],[SP]]),"",Log_Header[[#This Row],[Tbh]])</f>
        <v>174</v>
      </c>
      <c r="F422" s="232">
        <f>IF(ISBLANK(Table5[[#This Row],[SP]]),"",Log_Header[[#This Row],[Ts]])</f>
        <v>63</v>
      </c>
      <c r="G422" s="232">
        <f>IF(ISBLANK(Table5[[#This Row],[SP]]),"",Log_Header[[#This Row],[Dt]])</f>
        <v>7140</v>
      </c>
      <c r="H422" s="233">
        <f>IF(ISBLANK(Table5[[#This Row],[SP]]),"",Log_Header[[#This Row],[Gg]])</f>
        <v>1.5546218487394958E-2</v>
      </c>
      <c r="I422" s="232">
        <f>IF(ISBLANK(Table5[[#This Row],[SP]]),"",Log_Header[[#This Row],[Df]])</f>
        <v>763</v>
      </c>
      <c r="J422" s="234">
        <f>IFERROR((Table5[[#This Row],[Gg]]*Table5[[#This Row],[Df]])+Table5[[#This Row],[Ts]],"")</f>
        <v>74.861764705882351</v>
      </c>
      <c r="K422" s="235">
        <f>IF(ISBLANK(Table5[[#This Row],[SP]]),"",Log_Header[[#This Row],[Rmf]])</f>
        <v>1</v>
      </c>
      <c r="L422" s="236">
        <f>IF(ISNUMBER(Log_Header[[#This Row],[T-Rmf]]),Log_Header[[#This Row],[T-Rmf]],"")</f>
        <v>80</v>
      </c>
      <c r="M422" s="237">
        <f>IFERROR(IF(Table5[[#This Row],[Rmf]]&lt;5,Table5[[#This Row],[Rmf]]*Table5[[#This Row],[T-Rmf]]/Table5[[#This Row],[Tf]],1.75*Table5[[#This Row],[Rmf]]*Table5[[#This Row],[Ts]]/Table5[[#This Row],[Tf]]),"")</f>
        <v>1.0686363100616822</v>
      </c>
      <c r="N422" s="237">
        <f>IFERROR(61+(0.133*Table5[[#This Row],[Tf]]),"")</f>
        <v>70.956614705882359</v>
      </c>
      <c r="O422" s="238">
        <f>IFERROR(POWER(10,(Table5[[#This Row],[SP]]+Table5[[#This Row],[K]]*LOG10(Table5[[#This Row],[Rmf_Tf_Cor]]))/Table5[[#This Row],[K]]),"")</f>
        <v>1.8552948795476731</v>
      </c>
      <c r="P422" s="239">
        <f>IF(ISBLANK(Table5[[#This Row],[SP]]),"",Log_Header[[#This Row],[cf_H2O_Type]])</f>
        <v>1.33</v>
      </c>
      <c r="Q422" s="238">
        <f>IFERROR(Table5[[#This Row],[Rwe]]*Table5[[#This Row],[cf_H2O_Type]],"")</f>
        <v>2.4675421897984053</v>
      </c>
      <c r="R422" s="238">
        <f>IFERROR(Table5[[#This Row],[Rw]]*Table5[[#This Row],[Tf]]/75,"")</f>
        <v>2.4629941708603456</v>
      </c>
      <c r="S422" s="237">
        <f>IFERROR(10000/Table5[[#This Row],[Rw_75]],"")</f>
        <v>4060.0989309312545</v>
      </c>
      <c r="T422" s="239">
        <f>IF(ISBLANK(Table5[[#This Row],[SP]]),"",Log_Header[[#This Row],[ct]])</f>
        <v>0.5</v>
      </c>
      <c r="U422" s="240">
        <f>IFERROR(ROUND(Table5[[#This Row],[ct]]*Table5[[#This Row],[Cw_75]],-1),"")</f>
        <v>2030</v>
      </c>
    </row>
    <row r="423" spans="1:21" ht="12.75" customHeight="1" x14ac:dyDescent="0.25">
      <c r="A423" s="229">
        <f>IF(ISNUMBER(Log_Header[[#This Row],[Seq]]),Log_Header[[#This Row],[Seq]],"")</f>
        <v>388</v>
      </c>
      <c r="B423" s="231">
        <f>IF(ISNUMBER(Log_Header[[#This Row],[BRACS_ID]]),Log_Header[[#This Row],[BRACS_ID]],"")</f>
        <v>25993</v>
      </c>
      <c r="C423" s="231">
        <f>IF(ISNUMBER(Log_Header[[#This Row],[Target_Depth]]),Log_Header[[#This Row],[Target_Depth]],"")</f>
        <v>1040</v>
      </c>
      <c r="D423" s="230">
        <v>-22.8</v>
      </c>
      <c r="E423" s="231">
        <f>IF(ISBLANK(Table5[[#This Row],[SP]]),"",Log_Header[[#This Row],[Tbh]])</f>
        <v>174</v>
      </c>
      <c r="F423" s="232">
        <f>IF(ISBLANK(Table5[[#This Row],[SP]]),"",Log_Header[[#This Row],[Ts]])</f>
        <v>63</v>
      </c>
      <c r="G423" s="232">
        <f>IF(ISBLANK(Table5[[#This Row],[SP]]),"",Log_Header[[#This Row],[Dt]])</f>
        <v>7140</v>
      </c>
      <c r="H423" s="233">
        <f>IF(ISBLANK(Table5[[#This Row],[SP]]),"",Log_Header[[#This Row],[Gg]])</f>
        <v>1.5546218487394958E-2</v>
      </c>
      <c r="I423" s="232">
        <f>IF(ISBLANK(Table5[[#This Row],[SP]]),"",Log_Header[[#This Row],[Df]])</f>
        <v>1028</v>
      </c>
      <c r="J423" s="234">
        <f>IFERROR((Table5[[#This Row],[Gg]]*Table5[[#This Row],[Df]])+Table5[[#This Row],[Ts]],"")</f>
        <v>78.981512605042013</v>
      </c>
      <c r="K423" s="235">
        <f>IF(ISBLANK(Table5[[#This Row],[SP]]),"",Log_Header[[#This Row],[Rmf]])</f>
        <v>1</v>
      </c>
      <c r="L423" s="236">
        <f>IF(ISNUMBER(Log_Header[[#This Row],[T-Rmf]]),Log_Header[[#This Row],[T-Rmf]],"")</f>
        <v>80</v>
      </c>
      <c r="M423" s="237">
        <f>IFERROR(IF(Table5[[#This Row],[Rmf]]&lt;5,Table5[[#This Row],[Rmf]]*Table5[[#This Row],[T-Rmf]]/Table5[[#This Row],[Tf]],1.75*Table5[[#This Row],[Rmf]]*Table5[[#This Row],[Ts]]/Table5[[#This Row],[Tf]]),"")</f>
        <v>1.0128952632250927</v>
      </c>
      <c r="N423" s="237">
        <f>IFERROR(61+(0.133*Table5[[#This Row],[Tf]]),"")</f>
        <v>71.504541176470582</v>
      </c>
      <c r="O423" s="238">
        <f>IFERROR(POWER(10,(Table5[[#This Row],[SP]]+Table5[[#This Row],[K]]*LOG10(Table5[[#This Row],[Rmf_Tf_Cor]]))/Table5[[#This Row],[K]]),"")</f>
        <v>0.48607543453353391</v>
      </c>
      <c r="P423" s="239">
        <f>IF(ISBLANK(Table5[[#This Row],[SP]]),"",Log_Header[[#This Row],[cf_H2O_Type]])</f>
        <v>1</v>
      </c>
      <c r="Q423" s="238">
        <f>IFERROR(Table5[[#This Row],[Rwe]]*Table5[[#This Row],[cf_H2O_Type]],"")</f>
        <v>0.48607543453353391</v>
      </c>
      <c r="R423" s="238">
        <f>IFERROR(Table5[[#This Row],[Rw]]*Table5[[#This Row],[Tf]]/75,"")</f>
        <v>0.51187964079482107</v>
      </c>
      <c r="S423" s="237">
        <f>IFERROR(10000/Table5[[#This Row],[Rw_75]],"")</f>
        <v>19535.84241887898</v>
      </c>
      <c r="T423" s="239">
        <f>IF(ISBLANK(Table5[[#This Row],[SP]]),"",Log_Header[[#This Row],[ct]])</f>
        <v>0.5</v>
      </c>
      <c r="U423" s="240">
        <f>IFERROR(ROUND(Table5[[#This Row],[ct]]*Table5[[#This Row],[Cw_75]],-1),"")</f>
        <v>9770</v>
      </c>
    </row>
    <row r="424" spans="1:21" ht="12.75" customHeight="1" x14ac:dyDescent="0.25">
      <c r="A424" s="229">
        <f>IF(ISNUMBER(Log_Header[[#This Row],[Seq]]),Log_Header[[#This Row],[Seq]],"")</f>
        <v>389</v>
      </c>
      <c r="B424" s="231">
        <f>IF(ISNUMBER(Log_Header[[#This Row],[BRACS_ID]]),Log_Header[[#This Row],[BRACS_ID]],"")</f>
        <v>14859</v>
      </c>
      <c r="C424" s="231">
        <f>IF(ISNUMBER(Log_Header[[#This Row],[Target_Depth]]),Log_Header[[#This Row],[Target_Depth]],"")</f>
        <v>760</v>
      </c>
      <c r="D424" s="230">
        <v>-18</v>
      </c>
      <c r="E424" s="231">
        <f>IF(ISBLANK(Table5[[#This Row],[SP]]),"",Log_Header[[#This Row],[Tbh]])</f>
        <v>79</v>
      </c>
      <c r="F424" s="232">
        <f>IF(ISBLANK(Table5[[#This Row],[SP]]),"",Log_Header[[#This Row],[Ts]])</f>
        <v>64</v>
      </c>
      <c r="G424" s="232">
        <f>IF(ISBLANK(Table5[[#This Row],[SP]]),"",Log_Header[[#This Row],[Dt]])</f>
        <v>909</v>
      </c>
      <c r="H424" s="233">
        <f>IF(ISBLANK(Table5[[#This Row],[SP]]),"",Log_Header[[#This Row],[Gg]])</f>
        <v>1.65016501650165E-2</v>
      </c>
      <c r="I424" s="232">
        <f>IF(ISBLANK(Table5[[#This Row],[SP]]),"",Log_Header[[#This Row],[Df]])</f>
        <v>760</v>
      </c>
      <c r="J424" s="234">
        <f>IFERROR((Table5[[#This Row],[Gg]]*Table5[[#This Row],[Df]])+Table5[[#This Row],[Ts]],"")</f>
        <v>76.541254125412536</v>
      </c>
      <c r="K424" s="235">
        <f>IF(ISBLANK(Table5[[#This Row],[SP]]),"",Log_Header[[#This Row],[Rmf]])</f>
        <v>10</v>
      </c>
      <c r="L424" s="236">
        <f>IF(ISNUMBER(Log_Header[[#This Row],[T-Rmf]]),Log_Header[[#This Row],[T-Rmf]],"")</f>
        <v>78</v>
      </c>
      <c r="M424" s="237">
        <f>IFERROR(IF(Table5[[#This Row],[Rmf]]&lt;5,Table5[[#This Row],[Rmf]]*Table5[[#This Row],[T-Rmf]]/Table5[[#This Row],[Tf]],1.75*Table5[[#This Row],[Rmf]]*Table5[[#This Row],[Ts]]/Table5[[#This Row],[Tf]]),"")</f>
        <v>14.632631942048983</v>
      </c>
      <c r="N424" s="237">
        <f>IFERROR(61+(0.133*Table5[[#This Row],[Tf]]),"")</f>
        <v>71.179986798679863</v>
      </c>
      <c r="O424" s="238">
        <f>IFERROR(POWER(10,(Table5[[#This Row],[SP]]+Table5[[#This Row],[K]]*LOG10(Table5[[#This Row],[Rmf_Tf_Cor]]))/Table5[[#This Row],[K]]),"")</f>
        <v>8.1741457926746719</v>
      </c>
      <c r="P424" s="239">
        <f>IF(ISBLANK(Table5[[#This Row],[SP]]),"",Log_Header[[#This Row],[cf_H2O_Type]])</f>
        <v>1.33</v>
      </c>
      <c r="Q424" s="238">
        <f>IFERROR(Table5[[#This Row],[Rwe]]*Table5[[#This Row],[cf_H2O_Type]],"")</f>
        <v>10.871613904257314</v>
      </c>
      <c r="R424" s="238">
        <f>IFERROR(Table5[[#This Row],[Rw]]*Table5[[#This Row],[Tf]]/75,"")</f>
        <v>11.095026167988365</v>
      </c>
      <c r="S424" s="237">
        <f>IFERROR(10000/Table5[[#This Row],[Rw_75]],"")</f>
        <v>901.30476923544711</v>
      </c>
      <c r="T424" s="239">
        <f>IF(ISBLANK(Table5[[#This Row],[SP]]),"",Log_Header[[#This Row],[ct]])</f>
        <v>0.5</v>
      </c>
      <c r="U424" s="240">
        <f>IFERROR(ROUND(Table5[[#This Row],[ct]]*Table5[[#This Row],[Cw_75]],-1),"")</f>
        <v>450</v>
      </c>
    </row>
    <row r="425" spans="1:21" ht="12.75" customHeight="1" x14ac:dyDescent="0.25">
      <c r="A425" s="229">
        <f>IF(ISNUMBER(Log_Header[[#This Row],[Seq]]),Log_Header[[#This Row],[Seq]],"")</f>
        <v>390</v>
      </c>
      <c r="B425" s="231">
        <f>IF(ISNUMBER(Log_Header[[#This Row],[BRACS_ID]]),Log_Header[[#This Row],[BRACS_ID]],"")</f>
        <v>14859</v>
      </c>
      <c r="C425" s="231">
        <f>IF(ISNUMBER(Log_Header[[#This Row],[Target_Depth]]),Log_Header[[#This Row],[Target_Depth]],"")</f>
        <v>775</v>
      </c>
      <c r="D425" s="230">
        <v>-10</v>
      </c>
      <c r="E425" s="231">
        <f>IF(ISBLANK(Table5[[#This Row],[SP]]),"",Log_Header[[#This Row],[Tbh]])</f>
        <v>79</v>
      </c>
      <c r="F425" s="232">
        <f>IF(ISBLANK(Table5[[#This Row],[SP]]),"",Log_Header[[#This Row],[Ts]])</f>
        <v>64</v>
      </c>
      <c r="G425" s="232">
        <f>IF(ISBLANK(Table5[[#This Row],[SP]]),"",Log_Header[[#This Row],[Dt]])</f>
        <v>909</v>
      </c>
      <c r="H425" s="233">
        <f>IF(ISBLANK(Table5[[#This Row],[SP]]),"",Log_Header[[#This Row],[Gg]])</f>
        <v>1.65016501650165E-2</v>
      </c>
      <c r="I425" s="232">
        <f>IF(ISBLANK(Table5[[#This Row],[SP]]),"",Log_Header[[#This Row],[Df]])</f>
        <v>775</v>
      </c>
      <c r="J425" s="234">
        <f>IFERROR((Table5[[#This Row],[Gg]]*Table5[[#This Row],[Df]])+Table5[[#This Row],[Ts]],"")</f>
        <v>76.788778877887793</v>
      </c>
      <c r="K425" s="235">
        <f>IF(ISBLANK(Table5[[#This Row],[SP]]),"",Log_Header[[#This Row],[Rmf]])</f>
        <v>10</v>
      </c>
      <c r="L425" s="236">
        <f>IF(ISNUMBER(Log_Header[[#This Row],[T-Rmf]]),Log_Header[[#This Row],[T-Rmf]],"")</f>
        <v>78</v>
      </c>
      <c r="M425" s="237">
        <f>IFERROR(IF(Table5[[#This Row],[Rmf]]&lt;5,Table5[[#This Row],[Rmf]]*Table5[[#This Row],[T-Rmf]]/Table5[[#This Row],[Tf]],1.75*Table5[[#This Row],[Rmf]]*Table5[[#This Row],[Ts]]/Table5[[#This Row],[Tf]]),"")</f>
        <v>14.585464391627626</v>
      </c>
      <c r="N425" s="237">
        <f>IFERROR(61+(0.133*Table5[[#This Row],[Tf]]),"")</f>
        <v>71.212907590759073</v>
      </c>
      <c r="O425" s="238">
        <f>IFERROR(POWER(10,(Table5[[#This Row],[SP]]+Table5[[#This Row],[K]]*LOG10(Table5[[#This Row],[Rmf_Tf_Cor]]))/Table5[[#This Row],[K]]),"")</f>
        <v>10.555924615800198</v>
      </c>
      <c r="P425" s="239">
        <f>IF(ISBLANK(Table5[[#This Row],[SP]]),"",Log_Header[[#This Row],[cf_H2O_Type]])</f>
        <v>1.33</v>
      </c>
      <c r="Q425" s="238">
        <f>IFERROR(Table5[[#This Row],[Rwe]]*Table5[[#This Row],[cf_H2O_Type]],"")</f>
        <v>14.039379739014263</v>
      </c>
      <c r="R425" s="238">
        <f>IFERROR(Table5[[#This Row],[Rw]]*Table5[[#This Row],[Tf]]/75,"")</f>
        <v>14.374224351491524</v>
      </c>
      <c r="S425" s="237">
        <f>IFERROR(10000/Table5[[#This Row],[Rw_75]],"")</f>
        <v>695.6897120478269</v>
      </c>
      <c r="T425" s="239">
        <f>IF(ISBLANK(Table5[[#This Row],[SP]]),"",Log_Header[[#This Row],[ct]])</f>
        <v>0.5</v>
      </c>
      <c r="U425" s="240">
        <f>IFERROR(ROUND(Table5[[#This Row],[ct]]*Table5[[#This Row],[Cw_75]],-1),"")</f>
        <v>350</v>
      </c>
    </row>
    <row r="426" spans="1:21" ht="12.75" customHeight="1" x14ac:dyDescent="0.25">
      <c r="A426" s="229">
        <f>IF(ISNUMBER(Log_Header[[#This Row],[Seq]]),Log_Header[[#This Row],[Seq]],"")</f>
        <v>391</v>
      </c>
      <c r="B426" s="231">
        <f>IF(ISNUMBER(Log_Header[[#This Row],[BRACS_ID]]),Log_Header[[#This Row],[BRACS_ID]],"")</f>
        <v>14858</v>
      </c>
      <c r="C426" s="231">
        <f>IF(ISNUMBER(Log_Header[[#This Row],[Target_Depth]]),Log_Header[[#This Row],[Target_Depth]],"")</f>
        <v>835</v>
      </c>
      <c r="D426" s="230"/>
      <c r="E426" s="231" t="str">
        <f>IF(ISBLANK(Table5[[#This Row],[SP]]),"",Log_Header[[#This Row],[Tbh]])</f>
        <v/>
      </c>
      <c r="F426" s="232" t="str">
        <f>IF(ISBLANK(Table5[[#This Row],[SP]]),"",Log_Header[[#This Row],[Ts]])</f>
        <v/>
      </c>
      <c r="G426" s="232" t="str">
        <f>IF(ISBLANK(Table5[[#This Row],[SP]]),"",Log_Header[[#This Row],[Dt]])</f>
        <v/>
      </c>
      <c r="H426" s="233" t="str">
        <f>IF(ISBLANK(Table5[[#This Row],[SP]]),"",Log_Header[[#This Row],[Gg]])</f>
        <v/>
      </c>
      <c r="I426" s="232" t="str">
        <f>IF(ISBLANK(Table5[[#This Row],[SP]]),"",Log_Header[[#This Row],[Df]])</f>
        <v/>
      </c>
      <c r="J426" s="234" t="str">
        <f>IFERROR((Table5[[#This Row],[Gg]]*Table5[[#This Row],[Df]])+Table5[[#This Row],[Ts]],"")</f>
        <v/>
      </c>
      <c r="K426" s="235" t="str">
        <f>IF(ISBLANK(Table5[[#This Row],[SP]]),"",Log_Header[[#This Row],[Rmf]])</f>
        <v/>
      </c>
      <c r="L426" s="236" t="str">
        <f>IF(ISNUMBER(Log_Header[[#This Row],[T-Rmf]]),Log_Header[[#This Row],[T-Rmf]],"")</f>
        <v/>
      </c>
      <c r="M426" s="237" t="str">
        <f>IFERROR(IF(Table5[[#This Row],[Rmf]]&lt;5,Table5[[#This Row],[Rmf]]*Table5[[#This Row],[T-Rmf]]/Table5[[#This Row],[Tf]],1.75*Table5[[#This Row],[Rmf]]*Table5[[#This Row],[Ts]]/Table5[[#This Row],[Tf]]),"")</f>
        <v/>
      </c>
      <c r="N426" s="237" t="str">
        <f>IFERROR(61+(0.133*Table5[[#This Row],[Tf]]),"")</f>
        <v/>
      </c>
      <c r="O426" s="238" t="str">
        <f>IFERROR(POWER(10,(Table5[[#This Row],[SP]]+Table5[[#This Row],[K]]*LOG10(Table5[[#This Row],[Rmf_Tf_Cor]]))/Table5[[#This Row],[K]]),"")</f>
        <v/>
      </c>
      <c r="P426" s="239" t="str">
        <f>IF(ISBLANK(Table5[[#This Row],[SP]]),"",Log_Header[[#This Row],[cf_H2O_Type]])</f>
        <v/>
      </c>
      <c r="Q426" s="238" t="str">
        <f>IFERROR(Table5[[#This Row],[Rwe]]*Table5[[#This Row],[cf_H2O_Type]],"")</f>
        <v/>
      </c>
      <c r="R426" s="238" t="str">
        <f>IFERROR(Table5[[#This Row],[Rw]]*Table5[[#This Row],[Tf]]/75,"")</f>
        <v/>
      </c>
      <c r="S426" s="237" t="str">
        <f>IFERROR(10000/Table5[[#This Row],[Rw_75]],"")</f>
        <v/>
      </c>
      <c r="T426" s="239" t="str">
        <f>IF(ISBLANK(Table5[[#This Row],[SP]]),"",Log_Header[[#This Row],[ct]])</f>
        <v/>
      </c>
      <c r="U426" s="240" t="str">
        <f>IFERROR(ROUND(Table5[[#This Row],[ct]]*Table5[[#This Row],[Cw_75]],-1),"")</f>
        <v/>
      </c>
    </row>
    <row r="427" spans="1:21" ht="12.75" customHeight="1" x14ac:dyDescent="0.25">
      <c r="A427" s="229">
        <f>IF(ISNUMBER(Log_Header[[#This Row],[Seq]]),Log_Header[[#This Row],[Seq]],"")</f>
        <v>392</v>
      </c>
      <c r="B427" s="231">
        <f>IF(ISNUMBER(Log_Header[[#This Row],[BRACS_ID]]),Log_Header[[#This Row],[BRACS_ID]],"")</f>
        <v>22711</v>
      </c>
      <c r="C427" s="231">
        <f>IF(ISNUMBER(Log_Header[[#This Row],[Target_Depth]]),Log_Header[[#This Row],[Target_Depth]],"")</f>
        <v>1470</v>
      </c>
      <c r="D427" s="230">
        <v>-49.5</v>
      </c>
      <c r="E427" s="231">
        <f>IF(ISBLANK(Table5[[#This Row],[SP]]),"",Log_Header[[#This Row],[Tbh]])</f>
        <v>250</v>
      </c>
      <c r="F427" s="232">
        <f>IF(ISBLANK(Table5[[#This Row],[SP]]),"",Log_Header[[#This Row],[Ts]])</f>
        <v>64</v>
      </c>
      <c r="G427" s="232">
        <f>IF(ISBLANK(Table5[[#This Row],[SP]]),"",Log_Header[[#This Row],[Dt]])</f>
        <v>14015</v>
      </c>
      <c r="H427" s="233">
        <f>IF(ISBLANK(Table5[[#This Row],[SP]]),"",Log_Header[[#This Row],[Gg]])</f>
        <v>1.3271494826971103E-2</v>
      </c>
      <c r="I427" s="232">
        <f>IF(ISBLANK(Table5[[#This Row],[SP]]),"",Log_Header[[#This Row],[Df]])</f>
        <v>1454</v>
      </c>
      <c r="J427" s="234">
        <f>IFERROR((Table5[[#This Row],[Gg]]*Table5[[#This Row],[Df]])+Table5[[#This Row],[Ts]],"")</f>
        <v>83.29675347841598</v>
      </c>
      <c r="K427" s="235">
        <f>IF(ISBLANK(Table5[[#This Row],[SP]]),"",Log_Header[[#This Row],[Rmf]])</f>
        <v>3.77</v>
      </c>
      <c r="L427" s="236">
        <f>IF(ISNUMBER(Log_Header[[#This Row],[T-Rmf]]),Log_Header[[#This Row],[T-Rmf]],"")</f>
        <v>72</v>
      </c>
      <c r="M427" s="237">
        <f>IFERROR(IF(Table5[[#This Row],[Rmf]]&lt;5,Table5[[#This Row],[Rmf]]*Table5[[#This Row],[T-Rmf]]/Table5[[#This Row],[Tf]],1.75*Table5[[#This Row],[Rmf]]*Table5[[#This Row],[Ts]]/Table5[[#This Row],[Tf]]),"")</f>
        <v>3.2587104378604153</v>
      </c>
      <c r="N427" s="237">
        <f>IFERROR(61+(0.133*Table5[[#This Row],[Tf]]),"")</f>
        <v>72.078468212629332</v>
      </c>
      <c r="O427" s="238">
        <f>IFERROR(POWER(10,(Table5[[#This Row],[SP]]+Table5[[#This Row],[K]]*LOG10(Table5[[#This Row],[Rmf_Tf_Cor]]))/Table5[[#This Row],[K]]),"")</f>
        <v>0.67033858522368428</v>
      </c>
      <c r="P427" s="239">
        <f>IF(ISBLANK(Table5[[#This Row],[SP]]),"",Log_Header[[#This Row],[cf_H2O_Type]])</f>
        <v>1</v>
      </c>
      <c r="Q427" s="238">
        <f>IFERROR(Table5[[#This Row],[Rwe]]*Table5[[#This Row],[cf_H2O_Type]],"")</f>
        <v>0.67033858522368428</v>
      </c>
      <c r="R427" s="238">
        <f>IFERROR(Table5[[#This Row],[Rw]]*Table5[[#This Row],[Tf]]/75,"")</f>
        <v>0.74449370507263168</v>
      </c>
      <c r="S427" s="237">
        <f>IFERROR(10000/Table5[[#This Row],[Rw_75]],"")</f>
        <v>13431.947015622402</v>
      </c>
      <c r="T427" s="239">
        <f>IF(ISBLANK(Table5[[#This Row],[SP]]),"",Log_Header[[#This Row],[ct]])</f>
        <v>0.5</v>
      </c>
      <c r="U427" s="240">
        <f>IFERROR(ROUND(Table5[[#This Row],[ct]]*Table5[[#This Row],[Cw_75]],-1),"")</f>
        <v>6720</v>
      </c>
    </row>
    <row r="428" spans="1:21" ht="12.75" customHeight="1" x14ac:dyDescent="0.25">
      <c r="A428" s="229">
        <f>IF(ISNUMBER(Log_Header[[#This Row],[Seq]]),Log_Header[[#This Row],[Seq]],"")</f>
        <v>393</v>
      </c>
      <c r="B428" s="231">
        <f>IF(ISNUMBER(Log_Header[[#This Row],[BRACS_ID]]),Log_Header[[#This Row],[BRACS_ID]],"")</f>
        <v>22711</v>
      </c>
      <c r="C428" s="231">
        <f>IF(ISNUMBER(Log_Header[[#This Row],[Target_Depth]]),Log_Header[[#This Row],[Target_Depth]],"")</f>
        <v>1525</v>
      </c>
      <c r="D428" s="230">
        <v>-33.200000000000003</v>
      </c>
      <c r="E428" s="231">
        <f>IF(ISBLANK(Table5[[#This Row],[SP]]),"",Log_Header[[#This Row],[Tbh]])</f>
        <v>250</v>
      </c>
      <c r="F428" s="232">
        <f>IF(ISBLANK(Table5[[#This Row],[SP]]),"",Log_Header[[#This Row],[Ts]])</f>
        <v>64</v>
      </c>
      <c r="G428" s="232">
        <f>IF(ISBLANK(Table5[[#This Row],[SP]]),"",Log_Header[[#This Row],[Dt]])</f>
        <v>14015</v>
      </c>
      <c r="H428" s="233">
        <f>IF(ISBLANK(Table5[[#This Row],[SP]]),"",Log_Header[[#This Row],[Gg]])</f>
        <v>1.3271494826971103E-2</v>
      </c>
      <c r="I428" s="232">
        <f>IF(ISBLANK(Table5[[#This Row],[SP]]),"",Log_Header[[#This Row],[Df]])</f>
        <v>1509</v>
      </c>
      <c r="J428" s="234">
        <f>IFERROR((Table5[[#This Row],[Gg]]*Table5[[#This Row],[Df]])+Table5[[#This Row],[Ts]],"")</f>
        <v>84.026685693899395</v>
      </c>
      <c r="K428" s="235">
        <f>IF(ISBLANK(Table5[[#This Row],[SP]]),"",Log_Header[[#This Row],[Rmf]])</f>
        <v>3.77</v>
      </c>
      <c r="L428" s="236">
        <f>IF(ISNUMBER(Log_Header[[#This Row],[T-Rmf]]),Log_Header[[#This Row],[T-Rmf]],"")</f>
        <v>72</v>
      </c>
      <c r="M428" s="237">
        <f>IFERROR(IF(Table5[[#This Row],[Rmf]]&lt;5,Table5[[#This Row],[Rmf]]*Table5[[#This Row],[T-Rmf]]/Table5[[#This Row],[Tf]],1.75*Table5[[#This Row],[Rmf]]*Table5[[#This Row],[Ts]]/Table5[[#This Row],[Tf]]),"")</f>
        <v>3.2304023151505477</v>
      </c>
      <c r="N428" s="237">
        <f>IFERROR(61+(0.133*Table5[[#This Row],[Tf]]),"")</f>
        <v>72.175549197288618</v>
      </c>
      <c r="O428" s="238">
        <f>IFERROR(POWER(10,(Table5[[#This Row],[SP]]+Table5[[#This Row],[K]]*LOG10(Table5[[#This Row],[Rmf_Tf_Cor]]))/Table5[[#This Row],[K]]),"")</f>
        <v>1.1201264193154477</v>
      </c>
      <c r="P428" s="239">
        <f>IF(ISBLANK(Table5[[#This Row],[SP]]),"",Log_Header[[#This Row],[cf_H2O_Type]])</f>
        <v>1</v>
      </c>
      <c r="Q428" s="238">
        <f>IFERROR(Table5[[#This Row],[Rwe]]*Table5[[#This Row],[cf_H2O_Type]],"")</f>
        <v>1.1201264193154477</v>
      </c>
      <c r="R428" s="238">
        <f>IFERROR(Table5[[#This Row],[Rw]]*Table5[[#This Row],[Tf]]/75,"")</f>
        <v>1.2549401409766943</v>
      </c>
      <c r="S428" s="237">
        <f>IFERROR(10000/Table5[[#This Row],[Rw_75]],"")</f>
        <v>7968.5075594260652</v>
      </c>
      <c r="T428" s="239">
        <f>IF(ISBLANK(Table5[[#This Row],[SP]]),"",Log_Header[[#This Row],[ct]])</f>
        <v>0.5</v>
      </c>
      <c r="U428" s="240">
        <f>IFERROR(ROUND(Table5[[#This Row],[ct]]*Table5[[#This Row],[Cw_75]],-1),"")</f>
        <v>3980</v>
      </c>
    </row>
    <row r="429" spans="1:21" ht="12.75" customHeight="1" x14ac:dyDescent="0.25">
      <c r="A429" s="229">
        <f>IF(ISNUMBER(Log_Header[[#This Row],[Seq]]),Log_Header[[#This Row],[Seq]],"")</f>
        <v>394</v>
      </c>
      <c r="B429" s="231">
        <f>IF(ISNUMBER(Log_Header[[#This Row],[BRACS_ID]]),Log_Header[[#This Row],[BRACS_ID]],"")</f>
        <v>22711</v>
      </c>
      <c r="C429" s="231">
        <f>IF(ISNUMBER(Log_Header[[#This Row],[Target_Depth]]),Log_Header[[#This Row],[Target_Depth]],"")</f>
        <v>1565</v>
      </c>
      <c r="D429" s="230">
        <v>-43.7</v>
      </c>
      <c r="E429" s="231">
        <f>IF(ISBLANK(Table5[[#This Row],[SP]]),"",Log_Header[[#This Row],[Tbh]])</f>
        <v>250</v>
      </c>
      <c r="F429" s="232">
        <f>IF(ISBLANK(Table5[[#This Row],[SP]]),"",Log_Header[[#This Row],[Ts]])</f>
        <v>64</v>
      </c>
      <c r="G429" s="232">
        <f>IF(ISBLANK(Table5[[#This Row],[SP]]),"",Log_Header[[#This Row],[Dt]])</f>
        <v>14015</v>
      </c>
      <c r="H429" s="233">
        <f>IF(ISBLANK(Table5[[#This Row],[SP]]),"",Log_Header[[#This Row],[Gg]])</f>
        <v>1.3271494826971103E-2</v>
      </c>
      <c r="I429" s="232">
        <f>IF(ISBLANK(Table5[[#This Row],[SP]]),"",Log_Header[[#This Row],[Df]])</f>
        <v>1549</v>
      </c>
      <c r="J429" s="234">
        <f>IFERROR((Table5[[#This Row],[Gg]]*Table5[[#This Row],[Df]])+Table5[[#This Row],[Ts]],"")</f>
        <v>84.557545486978242</v>
      </c>
      <c r="K429" s="235">
        <f>IF(ISBLANK(Table5[[#This Row],[SP]]),"",Log_Header[[#This Row],[Rmf]])</f>
        <v>3.77</v>
      </c>
      <c r="L429" s="236">
        <f>IF(ISNUMBER(Log_Header[[#This Row],[T-Rmf]]),Log_Header[[#This Row],[T-Rmf]],"")</f>
        <v>72</v>
      </c>
      <c r="M429" s="237">
        <f>IFERROR(IF(Table5[[#This Row],[Rmf]]&lt;5,Table5[[#This Row],[Rmf]]*Table5[[#This Row],[T-Rmf]]/Table5[[#This Row],[Tf]],1.75*Table5[[#This Row],[Rmf]]*Table5[[#This Row],[Ts]]/Table5[[#This Row],[Tf]]),"")</f>
        <v>3.2101215620290375</v>
      </c>
      <c r="N429" s="237">
        <f>IFERROR(61+(0.133*Table5[[#This Row],[Tf]]),"")</f>
        <v>72.24615354976811</v>
      </c>
      <c r="O429" s="238">
        <f>IFERROR(POWER(10,(Table5[[#This Row],[SP]]+Table5[[#This Row],[K]]*LOG10(Table5[[#This Row],[Rmf_Tf_Cor]]))/Table5[[#This Row],[K]]),"")</f>
        <v>0.79734263241022796</v>
      </c>
      <c r="P429" s="239">
        <f>IF(ISBLANK(Table5[[#This Row],[SP]]),"",Log_Header[[#This Row],[cf_H2O_Type]])</f>
        <v>1</v>
      </c>
      <c r="Q429" s="238">
        <f>IFERROR(Table5[[#This Row],[Rwe]]*Table5[[#This Row],[cf_H2O_Type]],"")</f>
        <v>0.79734263241022796</v>
      </c>
      <c r="R429" s="238">
        <f>IFERROR(Table5[[#This Row],[Rw]]*Table5[[#This Row],[Tf]]/75,"")</f>
        <v>0.8989511454497976</v>
      </c>
      <c r="S429" s="237">
        <f>IFERROR(10000/Table5[[#This Row],[Rw_75]],"")</f>
        <v>11124.075040803711</v>
      </c>
      <c r="T429" s="239">
        <f>IF(ISBLANK(Table5[[#This Row],[SP]]),"",Log_Header[[#This Row],[ct]])</f>
        <v>0.5</v>
      </c>
      <c r="U429" s="240">
        <f>IFERROR(ROUND(Table5[[#This Row],[ct]]*Table5[[#This Row],[Cw_75]],-1),"")</f>
        <v>5560</v>
      </c>
    </row>
    <row r="430" spans="1:21" ht="12.75" customHeight="1" x14ac:dyDescent="0.25">
      <c r="A430" s="229">
        <f>IF(ISNUMBER(Log_Header[[#This Row],[Seq]]),Log_Header[[#This Row],[Seq]],"")</f>
        <v>395</v>
      </c>
      <c r="B430" s="231">
        <f>IF(ISNUMBER(Log_Header[[#This Row],[BRACS_ID]]),Log_Header[[#This Row],[BRACS_ID]],"")</f>
        <v>22711</v>
      </c>
      <c r="C430" s="231">
        <f>IF(ISNUMBER(Log_Header[[#This Row],[Target_Depth]]),Log_Header[[#This Row],[Target_Depth]],"")</f>
        <v>1650</v>
      </c>
      <c r="D430" s="230">
        <v>-24.2</v>
      </c>
      <c r="E430" s="231">
        <f>IF(ISBLANK(Table5[[#This Row],[SP]]),"",Log_Header[[#This Row],[Tbh]])</f>
        <v>250</v>
      </c>
      <c r="F430" s="232">
        <f>IF(ISBLANK(Table5[[#This Row],[SP]]),"",Log_Header[[#This Row],[Ts]])</f>
        <v>64</v>
      </c>
      <c r="G430" s="232">
        <f>IF(ISBLANK(Table5[[#This Row],[SP]]),"",Log_Header[[#This Row],[Dt]])</f>
        <v>14015</v>
      </c>
      <c r="H430" s="233">
        <f>IF(ISBLANK(Table5[[#This Row],[SP]]),"",Log_Header[[#This Row],[Gg]])</f>
        <v>1.3271494826971103E-2</v>
      </c>
      <c r="I430" s="232">
        <f>IF(ISBLANK(Table5[[#This Row],[SP]]),"",Log_Header[[#This Row],[Df]])</f>
        <v>1634</v>
      </c>
      <c r="J430" s="234">
        <f>IFERROR((Table5[[#This Row],[Gg]]*Table5[[#This Row],[Df]])+Table5[[#This Row],[Ts]],"")</f>
        <v>85.685622547270782</v>
      </c>
      <c r="K430" s="235">
        <f>IF(ISBLANK(Table5[[#This Row],[SP]]),"",Log_Header[[#This Row],[Rmf]])</f>
        <v>3.77</v>
      </c>
      <c r="L430" s="236">
        <f>IF(ISNUMBER(Log_Header[[#This Row],[T-Rmf]]),Log_Header[[#This Row],[T-Rmf]],"")</f>
        <v>72</v>
      </c>
      <c r="M430" s="237">
        <f>IFERROR(IF(Table5[[#This Row],[Rmf]]&lt;5,Table5[[#This Row],[Rmf]]*Table5[[#This Row],[T-Rmf]]/Table5[[#This Row],[Tf]],1.75*Table5[[#This Row],[Rmf]]*Table5[[#This Row],[Ts]]/Table5[[#This Row],[Tf]]),"")</f>
        <v>3.1678593436168687</v>
      </c>
      <c r="N430" s="237">
        <f>IFERROR(61+(0.133*Table5[[#This Row],[Tf]]),"")</f>
        <v>72.396187798787011</v>
      </c>
      <c r="O430" s="238">
        <f>IFERROR(POWER(10,(Table5[[#This Row],[SP]]+Table5[[#This Row],[K]]*LOG10(Table5[[#This Row],[Rmf_Tf_Cor]]))/Table5[[#This Row],[K]]),"")</f>
        <v>1.4672163082290599</v>
      </c>
      <c r="P430" s="239">
        <f>IF(ISBLANK(Table5[[#This Row],[SP]]),"",Log_Header[[#This Row],[cf_H2O_Type]])</f>
        <v>1</v>
      </c>
      <c r="Q430" s="238">
        <f>IFERROR(Table5[[#This Row],[Rwe]]*Table5[[#This Row],[cf_H2O_Type]],"")</f>
        <v>1.4672163082290599</v>
      </c>
      <c r="R430" s="238">
        <f>IFERROR(Table5[[#This Row],[Rw]]*Table5[[#This Row],[Tf]]/75,"")</f>
        <v>1.6762579037615377</v>
      </c>
      <c r="S430" s="237">
        <f>IFERROR(10000/Table5[[#This Row],[Rw_75]],"")</f>
        <v>5965.6691118710969</v>
      </c>
      <c r="T430" s="239">
        <f>IF(ISBLANK(Table5[[#This Row],[SP]]),"",Log_Header[[#This Row],[ct]])</f>
        <v>0.5</v>
      </c>
      <c r="U430" s="240">
        <f>IFERROR(ROUND(Table5[[#This Row],[ct]]*Table5[[#This Row],[Cw_75]],-1),"")</f>
        <v>2980</v>
      </c>
    </row>
    <row r="431" spans="1:21" ht="12.75" customHeight="1" x14ac:dyDescent="0.25">
      <c r="A431" s="229">
        <f>IF(ISNUMBER(Log_Header[[#This Row],[Seq]]),Log_Header[[#This Row],[Seq]],"")</f>
        <v>396</v>
      </c>
      <c r="B431" s="231">
        <f>IF(ISNUMBER(Log_Header[[#This Row],[BRACS_ID]]),Log_Header[[#This Row],[BRACS_ID]],"")</f>
        <v>22797</v>
      </c>
      <c r="C431" s="231">
        <f>IF(ISNUMBER(Log_Header[[#This Row],[Target_Depth]]),Log_Header[[#This Row],[Target_Depth]],"")</f>
        <v>1400</v>
      </c>
      <c r="D431" s="230">
        <v>-39.6</v>
      </c>
      <c r="E431" s="231">
        <f>IF(ISBLANK(Table5[[#This Row],[SP]]),"",Log_Header[[#This Row],[Tbh]])</f>
        <v>243</v>
      </c>
      <c r="F431" s="232">
        <f>IF(ISBLANK(Table5[[#This Row],[SP]]),"",Log_Header[[#This Row],[Ts]])</f>
        <v>64</v>
      </c>
      <c r="G431" s="232">
        <f>IF(ISBLANK(Table5[[#This Row],[SP]]),"",Log_Header[[#This Row],[Dt]])</f>
        <v>13140</v>
      </c>
      <c r="H431" s="233">
        <f>IF(ISBLANK(Table5[[#This Row],[SP]]),"",Log_Header[[#This Row],[Gg]])</f>
        <v>1.3622526636225266E-2</v>
      </c>
      <c r="I431" s="232">
        <f>IF(ISBLANK(Table5[[#This Row],[SP]]),"",Log_Header[[#This Row],[Df]])</f>
        <v>1383</v>
      </c>
      <c r="J431" s="234">
        <f>IFERROR((Table5[[#This Row],[Gg]]*Table5[[#This Row],[Df]])+Table5[[#This Row],[Ts]],"")</f>
        <v>82.839954337899542</v>
      </c>
      <c r="K431" s="235">
        <f>IF(ISBLANK(Table5[[#This Row],[SP]]),"",Log_Header[[#This Row],[Rmf]])</f>
        <v>2.5</v>
      </c>
      <c r="L431" s="236">
        <f>IF(ISNUMBER(Log_Header[[#This Row],[T-Rmf]]),Log_Header[[#This Row],[T-Rmf]],"")</f>
        <v>80</v>
      </c>
      <c r="M431" s="237">
        <f>IFERROR(IF(Table5[[#This Row],[Rmf]]&lt;5,Table5[[#This Row],[Rmf]]*Table5[[#This Row],[T-Rmf]]/Table5[[#This Row],[Tf]],1.75*Table5[[#This Row],[Rmf]]*Table5[[#This Row],[Ts]]/Table5[[#This Row],[Tf]]),"")</f>
        <v>2.4142939430436088</v>
      </c>
      <c r="N431" s="237">
        <f>IFERROR(61+(0.133*Table5[[#This Row],[Tf]]),"")</f>
        <v>72.017713926940644</v>
      </c>
      <c r="O431" s="238">
        <f>IFERROR(POWER(10,(Table5[[#This Row],[SP]]+Table5[[#This Row],[K]]*LOG10(Table5[[#This Row],[Rmf_Tf_Cor]]))/Table5[[#This Row],[K]]),"")</f>
        <v>0.68065247221098402</v>
      </c>
      <c r="P431" s="239">
        <f>IF(ISBLANK(Table5[[#This Row],[SP]]),"",Log_Header[[#This Row],[cf_H2O_Type]])</f>
        <v>1</v>
      </c>
      <c r="Q431" s="238">
        <f>IFERROR(Table5[[#This Row],[Rwe]]*Table5[[#This Row],[cf_H2O_Type]],"")</f>
        <v>0.68065247221098402</v>
      </c>
      <c r="R431" s="238">
        <f>IFERROR(Table5[[#This Row],[Rw]]*Table5[[#This Row],[Tf]]/75,"")</f>
        <v>0.75180292957248473</v>
      </c>
      <c r="S431" s="237">
        <f>IFERROR(10000/Table5[[#This Row],[Rw_75]],"")</f>
        <v>13301.358117461094</v>
      </c>
      <c r="T431" s="239">
        <f>IF(ISBLANK(Table5[[#This Row],[SP]]),"",Log_Header[[#This Row],[ct]])</f>
        <v>0.5</v>
      </c>
      <c r="U431" s="240">
        <f>IFERROR(ROUND(Table5[[#This Row],[ct]]*Table5[[#This Row],[Cw_75]],-1),"")</f>
        <v>6650</v>
      </c>
    </row>
    <row r="432" spans="1:21" ht="12.75" customHeight="1" x14ac:dyDescent="0.25">
      <c r="A432" s="229">
        <f>IF(ISNUMBER(Log_Header[[#This Row],[Seq]]),Log_Header[[#This Row],[Seq]],"")</f>
        <v>397</v>
      </c>
      <c r="B432" s="231">
        <f>IF(ISNUMBER(Log_Header[[#This Row],[BRACS_ID]]),Log_Header[[#This Row],[BRACS_ID]],"")</f>
        <v>22797</v>
      </c>
      <c r="C432" s="231">
        <f>IF(ISNUMBER(Log_Header[[#This Row],[Target_Depth]]),Log_Header[[#This Row],[Target_Depth]],"")</f>
        <v>1610</v>
      </c>
      <c r="D432" s="230">
        <v>-34.299999999999997</v>
      </c>
      <c r="E432" s="231">
        <f>IF(ISBLANK(Table5[[#This Row],[SP]]),"",Log_Header[[#This Row],[Tbh]])</f>
        <v>243</v>
      </c>
      <c r="F432" s="232">
        <f>IF(ISBLANK(Table5[[#This Row],[SP]]),"",Log_Header[[#This Row],[Ts]])</f>
        <v>64</v>
      </c>
      <c r="G432" s="232">
        <f>IF(ISBLANK(Table5[[#This Row],[SP]]),"",Log_Header[[#This Row],[Dt]])</f>
        <v>13140</v>
      </c>
      <c r="H432" s="233">
        <f>IF(ISBLANK(Table5[[#This Row],[SP]]),"",Log_Header[[#This Row],[Gg]])</f>
        <v>1.3622526636225266E-2</v>
      </c>
      <c r="I432" s="232">
        <f>IF(ISBLANK(Table5[[#This Row],[SP]]),"",Log_Header[[#This Row],[Df]])</f>
        <v>1593</v>
      </c>
      <c r="J432" s="234">
        <f>IFERROR((Table5[[#This Row],[Gg]]*Table5[[#This Row],[Df]])+Table5[[#This Row],[Ts]],"")</f>
        <v>85.700684931506856</v>
      </c>
      <c r="K432" s="235">
        <f>IF(ISBLANK(Table5[[#This Row],[SP]]),"",Log_Header[[#This Row],[Rmf]])</f>
        <v>2.5</v>
      </c>
      <c r="L432" s="236">
        <f>IF(ISNUMBER(Log_Header[[#This Row],[T-Rmf]]),Log_Header[[#This Row],[T-Rmf]],"")</f>
        <v>80</v>
      </c>
      <c r="M432" s="237">
        <f>IFERROR(IF(Table5[[#This Row],[Rmf]]&lt;5,Table5[[#This Row],[Rmf]]*Table5[[#This Row],[T-Rmf]]/Table5[[#This Row],[Tf]],1.75*Table5[[#This Row],[Rmf]]*Table5[[#This Row],[Ts]]/Table5[[#This Row],[Tf]]),"")</f>
        <v>2.3337036356225473</v>
      </c>
      <c r="N432" s="237">
        <f>IFERROR(61+(0.133*Table5[[#This Row],[Tf]]),"")</f>
        <v>72.398191095890411</v>
      </c>
      <c r="O432" s="238">
        <f>IFERROR(POWER(10,(Table5[[#This Row],[SP]]+Table5[[#This Row],[K]]*LOG10(Table5[[#This Row],[Rmf_Tf_Cor]]))/Table5[[#This Row],[K]]),"")</f>
        <v>0.78392941335674604</v>
      </c>
      <c r="P432" s="239">
        <f>IF(ISBLANK(Table5[[#This Row],[SP]]),"",Log_Header[[#This Row],[cf_H2O_Type]])</f>
        <v>1</v>
      </c>
      <c r="Q432" s="238">
        <f>IFERROR(Table5[[#This Row],[Rwe]]*Table5[[#This Row],[cf_H2O_Type]],"")</f>
        <v>0.78392941335674604</v>
      </c>
      <c r="R432" s="238">
        <f>IFERROR(Table5[[#This Row],[Rw]]*Table5[[#This Row],[Tf]]/75,"")</f>
        <v>0.89577716883503322</v>
      </c>
      <c r="S432" s="237">
        <f>IFERROR(10000/Table5[[#This Row],[Rw_75]],"")</f>
        <v>11163.490595551901</v>
      </c>
      <c r="T432" s="239">
        <f>IF(ISBLANK(Table5[[#This Row],[SP]]),"",Log_Header[[#This Row],[ct]])</f>
        <v>0.5</v>
      </c>
      <c r="U432" s="240">
        <f>IFERROR(ROUND(Table5[[#This Row],[ct]]*Table5[[#This Row],[Cw_75]],-1),"")</f>
        <v>5580</v>
      </c>
    </row>
    <row r="433" spans="1:21" ht="12.75" customHeight="1" x14ac:dyDescent="0.25">
      <c r="A433" s="229">
        <f>IF(ISNUMBER(Log_Header[[#This Row],[Seq]]),Log_Header[[#This Row],[Seq]],"")</f>
        <v>398</v>
      </c>
      <c r="B433" s="231">
        <f>IF(ISNUMBER(Log_Header[[#This Row],[BRACS_ID]]),Log_Header[[#This Row],[BRACS_ID]],"")</f>
        <v>23582</v>
      </c>
      <c r="C433" s="231">
        <f>IF(ISNUMBER(Log_Header[[#This Row],[Target_Depth]]),Log_Header[[#This Row],[Target_Depth]],"")</f>
        <v>435</v>
      </c>
      <c r="D433" s="230">
        <v>-9.6</v>
      </c>
      <c r="E433" s="231">
        <f>IF(ISBLANK(Table5[[#This Row],[SP]]),"",Log_Header[[#This Row],[Tbh]])</f>
        <v>138</v>
      </c>
      <c r="F433" s="232">
        <f>IF(ISBLANK(Table5[[#This Row],[SP]]),"",Log_Header[[#This Row],[Ts]])</f>
        <v>63</v>
      </c>
      <c r="G433" s="232">
        <f>IF(ISBLANK(Table5[[#This Row],[SP]]),"",Log_Header[[#This Row],[Dt]])</f>
        <v>4699</v>
      </c>
      <c r="H433" s="233">
        <f>IF(ISBLANK(Table5[[#This Row],[SP]]),"",Log_Header[[#This Row],[Gg]])</f>
        <v>1.5960842732496275E-2</v>
      </c>
      <c r="I433" s="232">
        <f>IF(ISBLANK(Table5[[#This Row],[SP]]),"",Log_Header[[#This Row],[Df]])</f>
        <v>435</v>
      </c>
      <c r="J433" s="234">
        <f>IFERROR((Table5[[#This Row],[Gg]]*Table5[[#This Row],[Df]])+Table5[[#This Row],[Ts]],"")</f>
        <v>69.942966588635883</v>
      </c>
      <c r="K433" s="235">
        <f>IF(ISBLANK(Table5[[#This Row],[SP]]),"",Log_Header[[#This Row],[Rmf]])</f>
        <v>2</v>
      </c>
      <c r="L433" s="236">
        <f>IF(ISNUMBER(Log_Header[[#This Row],[T-Rmf]]),Log_Header[[#This Row],[T-Rmf]],"")</f>
        <v>85</v>
      </c>
      <c r="M433" s="237">
        <f>IFERROR(IF(Table5[[#This Row],[Rmf]]&lt;5,Table5[[#This Row],[Rmf]]*Table5[[#This Row],[T-Rmf]]/Table5[[#This Row],[Tf]],1.75*Table5[[#This Row],[Rmf]]*Table5[[#This Row],[Ts]]/Table5[[#This Row],[Tf]]),"")</f>
        <v>2.4305517522561173</v>
      </c>
      <c r="N433" s="237">
        <f>IFERROR(61+(0.133*Table5[[#This Row],[Tf]]),"")</f>
        <v>70.302414556288568</v>
      </c>
      <c r="O433" s="238">
        <f>IFERROR(POWER(10,(Table5[[#This Row],[SP]]+Table5[[#This Row],[K]]*LOG10(Table5[[#This Row],[Rmf_Tf_Cor]]))/Table5[[#This Row],[K]]),"")</f>
        <v>1.774810349415272</v>
      </c>
      <c r="P433" s="239">
        <f>IF(ISBLANK(Table5[[#This Row],[SP]]),"",Log_Header[[#This Row],[cf_H2O_Type]])</f>
        <v>1.33</v>
      </c>
      <c r="Q433" s="238">
        <f>IFERROR(Table5[[#This Row],[Rwe]]*Table5[[#This Row],[cf_H2O_Type]],"")</f>
        <v>2.3604977647223118</v>
      </c>
      <c r="R433" s="238">
        <f>IFERROR(Table5[[#This Row],[Rw]]*Table5[[#This Row],[Tf]]/75,"")</f>
        <v>2.2013362172069644</v>
      </c>
      <c r="S433" s="237">
        <f>IFERROR(10000/Table5[[#This Row],[Rw_75]],"")</f>
        <v>4542.6954419020603</v>
      </c>
      <c r="T433" s="239">
        <f>IF(ISBLANK(Table5[[#This Row],[SP]]),"",Log_Header[[#This Row],[ct]])</f>
        <v>0.5</v>
      </c>
      <c r="U433" s="240">
        <f>IFERROR(ROUND(Table5[[#This Row],[ct]]*Table5[[#This Row],[Cw_75]],-1),"")</f>
        <v>2270</v>
      </c>
    </row>
    <row r="434" spans="1:21" ht="12.75" customHeight="1" x14ac:dyDescent="0.25">
      <c r="A434" s="229">
        <f>IF(ISNUMBER(Log_Header[[#This Row],[Seq]]),Log_Header[[#This Row],[Seq]],"")</f>
        <v>399</v>
      </c>
      <c r="B434" s="231">
        <f>IF(ISNUMBER(Log_Header[[#This Row],[BRACS_ID]]),Log_Header[[#This Row],[BRACS_ID]],"")</f>
        <v>23582</v>
      </c>
      <c r="C434" s="231">
        <f>IF(ISNUMBER(Log_Header[[#This Row],[Target_Depth]]),Log_Header[[#This Row],[Target_Depth]],"")</f>
        <v>535</v>
      </c>
      <c r="D434" s="230">
        <v>-20.9</v>
      </c>
      <c r="E434" s="231">
        <f>IF(ISBLANK(Table5[[#This Row],[SP]]),"",Log_Header[[#This Row],[Tbh]])</f>
        <v>138</v>
      </c>
      <c r="F434" s="232">
        <f>IF(ISBLANK(Table5[[#This Row],[SP]]),"",Log_Header[[#This Row],[Ts]])</f>
        <v>63</v>
      </c>
      <c r="G434" s="232">
        <f>IF(ISBLANK(Table5[[#This Row],[SP]]),"",Log_Header[[#This Row],[Dt]])</f>
        <v>4699</v>
      </c>
      <c r="H434" s="233">
        <f>IF(ISBLANK(Table5[[#This Row],[SP]]),"",Log_Header[[#This Row],[Gg]])</f>
        <v>1.5960842732496275E-2</v>
      </c>
      <c r="I434" s="232">
        <f>IF(ISBLANK(Table5[[#This Row],[SP]]),"",Log_Header[[#This Row],[Df]])</f>
        <v>535</v>
      </c>
      <c r="J434" s="234">
        <f>IFERROR((Table5[[#This Row],[Gg]]*Table5[[#This Row],[Df]])+Table5[[#This Row],[Ts]],"")</f>
        <v>71.539050861885499</v>
      </c>
      <c r="K434" s="235">
        <f>IF(ISBLANK(Table5[[#This Row],[SP]]),"",Log_Header[[#This Row],[Rmf]])</f>
        <v>2</v>
      </c>
      <c r="L434" s="236">
        <f>IF(ISNUMBER(Log_Header[[#This Row],[T-Rmf]]),Log_Header[[#This Row],[T-Rmf]],"")</f>
        <v>85</v>
      </c>
      <c r="M434" s="237">
        <f>IFERROR(IF(Table5[[#This Row],[Rmf]]&lt;5,Table5[[#This Row],[Rmf]]*Table5[[#This Row],[T-Rmf]]/Table5[[#This Row],[Tf]],1.75*Table5[[#This Row],[Rmf]]*Table5[[#This Row],[Ts]]/Table5[[#This Row],[Tf]]),"")</f>
        <v>2.376324510206389</v>
      </c>
      <c r="N434" s="237">
        <f>IFERROR(61+(0.133*Table5[[#This Row],[Tf]]),"")</f>
        <v>70.514693764630778</v>
      </c>
      <c r="O434" s="238">
        <f>IFERROR(POWER(10,(Table5[[#This Row],[SP]]+Table5[[#This Row],[K]]*LOG10(Table5[[#This Row],[Rmf_Tf_Cor]]))/Table5[[#This Row],[K]]),"")</f>
        <v>1.200918738777297</v>
      </c>
      <c r="P434" s="239">
        <f>IF(ISBLANK(Table5[[#This Row],[SP]]),"",Log_Header[[#This Row],[cf_H2O_Type]])</f>
        <v>1.33</v>
      </c>
      <c r="Q434" s="238">
        <f>IFERROR(Table5[[#This Row],[Rwe]]*Table5[[#This Row],[cf_H2O_Type]],"")</f>
        <v>1.5972219225738051</v>
      </c>
      <c r="R434" s="238">
        <f>IFERROR(Table5[[#This Row],[Rw]]*Table5[[#This Row],[Tf]]/75,"")</f>
        <v>1.5235165380896798</v>
      </c>
      <c r="S434" s="237">
        <f>IFERROR(10000/Table5[[#This Row],[Rw_75]],"")</f>
        <v>6563.7620268558994</v>
      </c>
      <c r="T434" s="239">
        <f>IF(ISBLANK(Table5[[#This Row],[SP]]),"",Log_Header[[#This Row],[ct]])</f>
        <v>0.5</v>
      </c>
      <c r="U434" s="240">
        <f>IFERROR(ROUND(Table5[[#This Row],[ct]]*Table5[[#This Row],[Cw_75]],-1),"")</f>
        <v>3280</v>
      </c>
    </row>
    <row r="435" spans="1:21" ht="12.75" customHeight="1" x14ac:dyDescent="0.25">
      <c r="A435" s="229">
        <f>IF(ISNUMBER(Log_Header[[#This Row],[Seq]]),Log_Header[[#This Row],[Seq]],"")</f>
        <v>400</v>
      </c>
      <c r="B435" s="231">
        <f>IF(ISNUMBER(Log_Header[[#This Row],[BRACS_ID]]),Log_Header[[#This Row],[BRACS_ID]],"")</f>
        <v>23582</v>
      </c>
      <c r="C435" s="231">
        <f>IF(ISNUMBER(Log_Header[[#This Row],[Target_Depth]]),Log_Header[[#This Row],[Target_Depth]],"")</f>
        <v>680</v>
      </c>
      <c r="D435" s="230">
        <v>-42.2</v>
      </c>
      <c r="E435" s="231">
        <f>IF(ISBLANK(Table5[[#This Row],[SP]]),"",Log_Header[[#This Row],[Tbh]])</f>
        <v>138</v>
      </c>
      <c r="F435" s="232">
        <f>IF(ISBLANK(Table5[[#This Row],[SP]]),"",Log_Header[[#This Row],[Ts]])</f>
        <v>63</v>
      </c>
      <c r="G435" s="232">
        <f>IF(ISBLANK(Table5[[#This Row],[SP]]),"",Log_Header[[#This Row],[Dt]])</f>
        <v>4699</v>
      </c>
      <c r="H435" s="233">
        <f>IF(ISBLANK(Table5[[#This Row],[SP]]),"",Log_Header[[#This Row],[Gg]])</f>
        <v>1.5960842732496275E-2</v>
      </c>
      <c r="I435" s="232">
        <f>IF(ISBLANK(Table5[[#This Row],[SP]]),"",Log_Header[[#This Row],[Df]])</f>
        <v>680</v>
      </c>
      <c r="J435" s="234">
        <f>IFERROR((Table5[[#This Row],[Gg]]*Table5[[#This Row],[Df]])+Table5[[#This Row],[Ts]],"")</f>
        <v>73.853373058097475</v>
      </c>
      <c r="K435" s="235">
        <f>IF(ISBLANK(Table5[[#This Row],[SP]]),"",Log_Header[[#This Row],[Rmf]])</f>
        <v>2</v>
      </c>
      <c r="L435" s="236">
        <f>IF(ISNUMBER(Log_Header[[#This Row],[T-Rmf]]),Log_Header[[#This Row],[T-Rmf]],"")</f>
        <v>85</v>
      </c>
      <c r="M435" s="237">
        <f>IFERROR(IF(Table5[[#This Row],[Rmf]]&lt;5,Table5[[#This Row],[Rmf]]*Table5[[#This Row],[T-Rmf]]/Table5[[#This Row],[Tf]],1.75*Table5[[#This Row],[Rmf]]*Table5[[#This Row],[Ts]]/Table5[[#This Row],[Tf]]),"")</f>
        <v>2.3018583032933084</v>
      </c>
      <c r="N435" s="237">
        <f>IFERROR(61+(0.133*Table5[[#This Row],[Tf]]),"")</f>
        <v>70.822498616726961</v>
      </c>
      <c r="O435" s="238">
        <f>IFERROR(POWER(10,(Table5[[#This Row],[SP]]+Table5[[#This Row],[K]]*LOG10(Table5[[#This Row],[Rmf_Tf_Cor]]))/Table5[[#This Row],[K]]),"")</f>
        <v>0.58374441385227949</v>
      </c>
      <c r="P435" s="239">
        <f>IF(ISBLANK(Table5[[#This Row],[SP]]),"",Log_Header[[#This Row],[cf_H2O_Type]])</f>
        <v>1</v>
      </c>
      <c r="Q435" s="238">
        <f>IFERROR(Table5[[#This Row],[Rwe]]*Table5[[#This Row],[cf_H2O_Type]],"")</f>
        <v>0.58374441385227949</v>
      </c>
      <c r="R435" s="238">
        <f>IFERROR(Table5[[#This Row],[Rw]]*Table5[[#This Row],[Tf]]/75,"")</f>
        <v>0.57481991955750444</v>
      </c>
      <c r="S435" s="237">
        <f>IFERROR(10000/Table5[[#This Row],[Rw_75]],"")</f>
        <v>17396.752721614077</v>
      </c>
      <c r="T435" s="239">
        <f>IF(ISBLANK(Table5[[#This Row],[SP]]),"",Log_Header[[#This Row],[ct]])</f>
        <v>0.5</v>
      </c>
      <c r="U435" s="240">
        <f>IFERROR(ROUND(Table5[[#This Row],[ct]]*Table5[[#This Row],[Cw_75]],-1),"")</f>
        <v>8700</v>
      </c>
    </row>
    <row r="436" spans="1:21" ht="12.75" customHeight="1" x14ac:dyDescent="0.25">
      <c r="A436" s="229">
        <f>IF(ISNUMBER(Log_Header[[#This Row],[Seq]]),Log_Header[[#This Row],[Seq]],"")</f>
        <v>401</v>
      </c>
      <c r="B436" s="231">
        <f>IF(ISNUMBER(Log_Header[[#This Row],[BRACS_ID]]),Log_Header[[#This Row],[BRACS_ID]],"")</f>
        <v>20164</v>
      </c>
      <c r="C436" s="231">
        <f>IF(ISNUMBER(Log_Header[[#This Row],[Target_Depth]]),Log_Header[[#This Row],[Target_Depth]],"")</f>
        <v>540</v>
      </c>
      <c r="D436" s="230">
        <v>-16</v>
      </c>
      <c r="E436" s="231">
        <f>IF(ISBLANK(Table5[[#This Row],[SP]]),"",Log_Header[[#This Row],[Tbh]])</f>
        <v>141</v>
      </c>
      <c r="F436" s="232">
        <f>IF(ISBLANK(Table5[[#This Row],[SP]]),"",Log_Header[[#This Row],[Ts]])</f>
        <v>63</v>
      </c>
      <c r="G436" s="232">
        <f>IF(ISBLANK(Table5[[#This Row],[SP]]),"",Log_Header[[#This Row],[Dt]])</f>
        <v>4799</v>
      </c>
      <c r="H436" s="233">
        <f>IF(ISBLANK(Table5[[#This Row],[SP]]),"",Log_Header[[#This Row],[Gg]])</f>
        <v>1.6253386122108773E-2</v>
      </c>
      <c r="I436" s="232">
        <f>IF(ISBLANK(Table5[[#This Row],[SP]]),"",Log_Header[[#This Row],[Df]])</f>
        <v>532</v>
      </c>
      <c r="J436" s="234">
        <f>IFERROR((Table5[[#This Row],[Gg]]*Table5[[#This Row],[Df]])+Table5[[#This Row],[Ts]],"")</f>
        <v>71.646801416961864</v>
      </c>
      <c r="K436" s="235">
        <f>IF(ISBLANK(Table5[[#This Row],[SP]]),"",Log_Header[[#This Row],[Rmf]])</f>
        <v>3.2</v>
      </c>
      <c r="L436" s="236">
        <f>IF(ISNUMBER(Log_Header[[#This Row],[T-Rmf]]),Log_Header[[#This Row],[T-Rmf]],"")</f>
        <v>70</v>
      </c>
      <c r="M436" s="237">
        <f>IFERROR(IF(Table5[[#This Row],[Rmf]]&lt;5,Table5[[#This Row],[Rmf]]*Table5[[#This Row],[T-Rmf]]/Table5[[#This Row],[Tf]],1.75*Table5[[#This Row],[Rmf]]*Table5[[#This Row],[Ts]]/Table5[[#This Row],[Tf]]),"")</f>
        <v>3.1264480140068001</v>
      </c>
      <c r="N436" s="237">
        <f>IFERROR(61+(0.133*Table5[[#This Row],[Tf]]),"")</f>
        <v>70.529024588455925</v>
      </c>
      <c r="O436" s="238">
        <f>IFERROR(POWER(10,(Table5[[#This Row],[SP]]+Table5[[#This Row],[K]]*LOG10(Table5[[#This Row],[Rmf_Tf_Cor]]))/Table5[[#This Row],[K]]),"")</f>
        <v>1.8543608651499623</v>
      </c>
      <c r="P436" s="239">
        <f>IF(ISBLANK(Table5[[#This Row],[SP]]),"",Log_Header[[#This Row],[cf_H2O_Type]])</f>
        <v>1.33</v>
      </c>
      <c r="Q436" s="238">
        <f>IFERROR(Table5[[#This Row],[Rwe]]*Table5[[#This Row],[cf_H2O_Type]],"")</f>
        <v>2.4662999506494501</v>
      </c>
      <c r="R436" s="238">
        <f>IFERROR(Table5[[#This Row],[Rw]]*Table5[[#This Row],[Tf]]/75,"")</f>
        <v>2.3560333706512533</v>
      </c>
      <c r="S436" s="237">
        <f>IFERROR(10000/Table5[[#This Row],[Rw_75]],"")</f>
        <v>4244.4220546994229</v>
      </c>
      <c r="T436" s="239">
        <f>IF(ISBLANK(Table5[[#This Row],[SP]]),"",Log_Header[[#This Row],[ct]])</f>
        <v>0.5</v>
      </c>
      <c r="U436" s="240">
        <f>IFERROR(ROUND(Table5[[#This Row],[ct]]*Table5[[#This Row],[Cw_75]],-1),"")</f>
        <v>2120</v>
      </c>
    </row>
    <row r="437" spans="1:21" ht="12.75" customHeight="1" x14ac:dyDescent="0.25">
      <c r="A437" s="229">
        <f>IF(ISNUMBER(Log_Header[[#This Row],[Seq]]),Log_Header[[#This Row],[Seq]],"")</f>
        <v>402</v>
      </c>
      <c r="B437" s="231">
        <f>IF(ISNUMBER(Log_Header[[#This Row],[BRACS_ID]]),Log_Header[[#This Row],[BRACS_ID]],"")</f>
        <v>20164</v>
      </c>
      <c r="C437" s="231">
        <f>IF(ISNUMBER(Log_Header[[#This Row],[Target_Depth]]),Log_Header[[#This Row],[Target_Depth]],"")</f>
        <v>605</v>
      </c>
      <c r="D437" s="230">
        <v>-15.5</v>
      </c>
      <c r="E437" s="231">
        <f>IF(ISBLANK(Table5[[#This Row],[SP]]),"",Log_Header[[#This Row],[Tbh]])</f>
        <v>141</v>
      </c>
      <c r="F437" s="232">
        <f>IF(ISBLANK(Table5[[#This Row],[SP]]),"",Log_Header[[#This Row],[Ts]])</f>
        <v>63</v>
      </c>
      <c r="G437" s="232">
        <f>IF(ISBLANK(Table5[[#This Row],[SP]]),"",Log_Header[[#This Row],[Dt]])</f>
        <v>4799</v>
      </c>
      <c r="H437" s="233">
        <f>IF(ISBLANK(Table5[[#This Row],[SP]]),"",Log_Header[[#This Row],[Gg]])</f>
        <v>1.6253386122108773E-2</v>
      </c>
      <c r="I437" s="232">
        <f>IF(ISBLANK(Table5[[#This Row],[SP]]),"",Log_Header[[#This Row],[Df]])</f>
        <v>597</v>
      </c>
      <c r="J437" s="234">
        <f>IFERROR((Table5[[#This Row],[Gg]]*Table5[[#This Row],[Df]])+Table5[[#This Row],[Ts]],"")</f>
        <v>72.703271514898944</v>
      </c>
      <c r="K437" s="235">
        <f>IF(ISBLANK(Table5[[#This Row],[SP]]),"",Log_Header[[#This Row],[Rmf]])</f>
        <v>3.2</v>
      </c>
      <c r="L437" s="236">
        <f>IF(ISNUMBER(Log_Header[[#This Row],[T-Rmf]]),Log_Header[[#This Row],[T-Rmf]],"")</f>
        <v>70</v>
      </c>
      <c r="M437" s="237">
        <f>IFERROR(IF(Table5[[#This Row],[Rmf]]&lt;5,Table5[[#This Row],[Rmf]]*Table5[[#This Row],[T-Rmf]]/Table5[[#This Row],[Tf]],1.75*Table5[[#This Row],[Rmf]]*Table5[[#This Row],[Ts]]/Table5[[#This Row],[Tf]]),"")</f>
        <v>3.0810167869006571</v>
      </c>
      <c r="N437" s="237">
        <f>IFERROR(61+(0.133*Table5[[#This Row],[Tf]]),"")</f>
        <v>70.669535111481565</v>
      </c>
      <c r="O437" s="238">
        <f>IFERROR(POWER(10,(Table5[[#This Row],[SP]]+Table5[[#This Row],[K]]*LOG10(Table5[[#This Row],[Rmf_Tf_Cor]]))/Table5[[#This Row],[K]]),"")</f>
        <v>1.8593594048406799</v>
      </c>
      <c r="P437" s="239">
        <f>IF(ISBLANK(Table5[[#This Row],[SP]]),"",Log_Header[[#This Row],[cf_H2O_Type]])</f>
        <v>1.33</v>
      </c>
      <c r="Q437" s="238">
        <f>IFERROR(Table5[[#This Row],[Rwe]]*Table5[[#This Row],[cf_H2O_Type]],"")</f>
        <v>2.4729480084381041</v>
      </c>
      <c r="R437" s="238">
        <f>IFERROR(Table5[[#This Row],[Rw]]*Table5[[#This Row],[Tf]]/75,"")</f>
        <v>2.3972188066627211</v>
      </c>
      <c r="S437" s="237">
        <f>IFERROR(10000/Table5[[#This Row],[Rw_75]],"")</f>
        <v>4171.5007291810216</v>
      </c>
      <c r="T437" s="239">
        <f>IF(ISBLANK(Table5[[#This Row],[SP]]),"",Log_Header[[#This Row],[ct]])</f>
        <v>0.5</v>
      </c>
      <c r="U437" s="240">
        <f>IFERROR(ROUND(Table5[[#This Row],[ct]]*Table5[[#This Row],[Cw_75]],-1),"")</f>
        <v>2090</v>
      </c>
    </row>
    <row r="438" spans="1:21" ht="12.75" customHeight="1" x14ac:dyDescent="0.25">
      <c r="A438" s="229">
        <f>IF(ISNUMBER(Log_Header[[#This Row],[Seq]]),Log_Header[[#This Row],[Seq]],"")</f>
        <v>403</v>
      </c>
      <c r="B438" s="231">
        <f>IF(ISNUMBER(Log_Header[[#This Row],[BRACS_ID]]),Log_Header[[#This Row],[BRACS_ID]],"")</f>
        <v>20164</v>
      </c>
      <c r="C438" s="231">
        <f>IF(ISNUMBER(Log_Header[[#This Row],[Target_Depth]]),Log_Header[[#This Row],[Target_Depth]],"")</f>
        <v>670</v>
      </c>
      <c r="D438" s="230">
        <v>-43.5</v>
      </c>
      <c r="E438" s="231">
        <f>IF(ISBLANK(Table5[[#This Row],[SP]]),"",Log_Header[[#This Row],[Tbh]])</f>
        <v>141</v>
      </c>
      <c r="F438" s="232">
        <f>IF(ISBLANK(Table5[[#This Row],[SP]]),"",Log_Header[[#This Row],[Ts]])</f>
        <v>63</v>
      </c>
      <c r="G438" s="232">
        <f>IF(ISBLANK(Table5[[#This Row],[SP]]),"",Log_Header[[#This Row],[Dt]])</f>
        <v>4799</v>
      </c>
      <c r="H438" s="233">
        <f>IF(ISBLANK(Table5[[#This Row],[SP]]),"",Log_Header[[#This Row],[Gg]])</f>
        <v>1.6253386122108773E-2</v>
      </c>
      <c r="I438" s="232">
        <f>IF(ISBLANK(Table5[[#This Row],[SP]]),"",Log_Header[[#This Row],[Df]])</f>
        <v>662</v>
      </c>
      <c r="J438" s="234">
        <f>IFERROR((Table5[[#This Row],[Gg]]*Table5[[#This Row],[Df]])+Table5[[#This Row],[Ts]],"")</f>
        <v>73.759741612836009</v>
      </c>
      <c r="K438" s="235">
        <f>IF(ISBLANK(Table5[[#This Row],[SP]]),"",Log_Header[[#This Row],[Rmf]])</f>
        <v>3.2</v>
      </c>
      <c r="L438" s="236">
        <f>IF(ISNUMBER(Log_Header[[#This Row],[T-Rmf]]),Log_Header[[#This Row],[T-Rmf]],"")</f>
        <v>70</v>
      </c>
      <c r="M438" s="237">
        <f>IFERROR(IF(Table5[[#This Row],[Rmf]]&lt;5,Table5[[#This Row],[Rmf]]*Table5[[#This Row],[T-Rmf]]/Table5[[#This Row],[Tf]],1.75*Table5[[#This Row],[Rmf]]*Table5[[#This Row],[Ts]]/Table5[[#This Row],[Tf]]),"")</f>
        <v>3.0368869942057728</v>
      </c>
      <c r="N438" s="237">
        <f>IFERROR(61+(0.133*Table5[[#This Row],[Tf]]),"")</f>
        <v>70.81004563450719</v>
      </c>
      <c r="O438" s="238">
        <f>IFERROR(POWER(10,(Table5[[#This Row],[SP]]+Table5[[#This Row],[K]]*LOG10(Table5[[#This Row],[Rmf_Tf_Cor]]))/Table5[[#This Row],[K]]),"")</f>
        <v>0.73808948153429965</v>
      </c>
      <c r="P438" s="239">
        <f>IF(ISBLANK(Table5[[#This Row],[SP]]),"",Log_Header[[#This Row],[cf_H2O_Type]])</f>
        <v>1.33</v>
      </c>
      <c r="Q438" s="238">
        <f>IFERROR(Table5[[#This Row],[Rwe]]*Table5[[#This Row],[cf_H2O_Type]],"")</f>
        <v>0.98165901044061854</v>
      </c>
      <c r="R438" s="238">
        <f>IFERROR(Table5[[#This Row],[Rw]]*Table5[[#This Row],[Tf]]/75,"")</f>
        <v>0.96542553282683075</v>
      </c>
      <c r="S438" s="237">
        <f>IFERROR(10000/Table5[[#This Row],[Rw_75]],"")</f>
        <v>10358.126711978841</v>
      </c>
      <c r="T438" s="239">
        <f>IF(ISBLANK(Table5[[#This Row],[SP]]),"",Log_Header[[#This Row],[ct]])</f>
        <v>0.5</v>
      </c>
      <c r="U438" s="240">
        <f>IFERROR(ROUND(Table5[[#This Row],[ct]]*Table5[[#This Row],[Cw_75]],-1),"")</f>
        <v>5180</v>
      </c>
    </row>
    <row r="439" spans="1:21" ht="12.75" customHeight="1" x14ac:dyDescent="0.25">
      <c r="A439" s="229">
        <f>IF(ISNUMBER(Log_Header[[#This Row],[Seq]]),Log_Header[[#This Row],[Seq]],"")</f>
        <v>404</v>
      </c>
      <c r="B439" s="231">
        <f>IF(ISNUMBER(Log_Header[[#This Row],[BRACS_ID]]),Log_Header[[#This Row],[BRACS_ID]],"")</f>
        <v>20164</v>
      </c>
      <c r="C439" s="231">
        <f>IF(ISNUMBER(Log_Header[[#This Row],[Target_Depth]]),Log_Header[[#This Row],[Target_Depth]],"")</f>
        <v>825</v>
      </c>
      <c r="D439" s="230">
        <v>-49.5</v>
      </c>
      <c r="E439" s="231">
        <f>IF(ISBLANK(Table5[[#This Row],[SP]]),"",Log_Header[[#This Row],[Tbh]])</f>
        <v>141</v>
      </c>
      <c r="F439" s="232">
        <f>IF(ISBLANK(Table5[[#This Row],[SP]]),"",Log_Header[[#This Row],[Ts]])</f>
        <v>63</v>
      </c>
      <c r="G439" s="232">
        <f>IF(ISBLANK(Table5[[#This Row],[SP]]),"",Log_Header[[#This Row],[Dt]])</f>
        <v>4799</v>
      </c>
      <c r="H439" s="233">
        <f>IF(ISBLANK(Table5[[#This Row],[SP]]),"",Log_Header[[#This Row],[Gg]])</f>
        <v>1.6253386122108773E-2</v>
      </c>
      <c r="I439" s="232">
        <f>IF(ISBLANK(Table5[[#This Row],[SP]]),"",Log_Header[[#This Row],[Df]])</f>
        <v>817</v>
      </c>
      <c r="J439" s="234">
        <f>IFERROR((Table5[[#This Row],[Gg]]*Table5[[#This Row],[Df]])+Table5[[#This Row],[Ts]],"")</f>
        <v>76.279016461762865</v>
      </c>
      <c r="K439" s="235">
        <f>IF(ISBLANK(Table5[[#This Row],[SP]]),"",Log_Header[[#This Row],[Rmf]])</f>
        <v>3.2</v>
      </c>
      <c r="L439" s="236">
        <f>IF(ISNUMBER(Log_Header[[#This Row],[T-Rmf]]),Log_Header[[#This Row],[T-Rmf]],"")</f>
        <v>70</v>
      </c>
      <c r="M439" s="237">
        <f>IFERROR(IF(Table5[[#This Row],[Rmf]]&lt;5,Table5[[#This Row],[Rmf]]*Table5[[#This Row],[T-Rmf]]/Table5[[#This Row],[Tf]],1.75*Table5[[#This Row],[Rmf]]*Table5[[#This Row],[Ts]]/Table5[[#This Row],[Tf]]),"")</f>
        <v>2.9365874180127465</v>
      </c>
      <c r="N439" s="237">
        <f>IFERROR(61+(0.133*Table5[[#This Row],[Tf]]),"")</f>
        <v>71.145109189414455</v>
      </c>
      <c r="O439" s="238">
        <f>IFERROR(POWER(10,(Table5[[#This Row],[SP]]+Table5[[#This Row],[K]]*LOG10(Table5[[#This Row],[Rmf_Tf_Cor]]))/Table5[[#This Row],[K]]),"")</f>
        <v>0.59167310114676253</v>
      </c>
      <c r="P439" s="239">
        <f>IF(ISBLANK(Table5[[#This Row],[SP]]),"",Log_Header[[#This Row],[cf_H2O_Type]])</f>
        <v>1</v>
      </c>
      <c r="Q439" s="238">
        <f>IFERROR(Table5[[#This Row],[Rwe]]*Table5[[#This Row],[cf_H2O_Type]],"")</f>
        <v>0.59167310114676253</v>
      </c>
      <c r="R439" s="238">
        <f>IFERROR(Table5[[#This Row],[Rw]]*Table5[[#This Row],[Tf]]/75,"")</f>
        <v>0.60176322963141582</v>
      </c>
      <c r="S439" s="237">
        <f>IFERROR(10000/Table5[[#This Row],[Rw_75]],"")</f>
        <v>16617.831578252248</v>
      </c>
      <c r="T439" s="239">
        <f>IF(ISBLANK(Table5[[#This Row],[SP]]),"",Log_Header[[#This Row],[ct]])</f>
        <v>0.5</v>
      </c>
      <c r="U439" s="240">
        <f>IFERROR(ROUND(Table5[[#This Row],[ct]]*Table5[[#This Row],[Cw_75]],-1),"")</f>
        <v>8310</v>
      </c>
    </row>
    <row r="440" spans="1:21" ht="12.75" customHeight="1" x14ac:dyDescent="0.25">
      <c r="A440" s="229">
        <f>IF(ISNUMBER(Log_Header[[#This Row],[Seq]]),Log_Header[[#This Row],[Seq]],"")</f>
        <v>405</v>
      </c>
      <c r="B440" s="231">
        <f>IF(ISNUMBER(Log_Header[[#This Row],[BRACS_ID]]),Log_Header[[#This Row],[BRACS_ID]],"")</f>
        <v>20034</v>
      </c>
      <c r="C440" s="231">
        <f>IF(ISNUMBER(Log_Header[[#This Row],[Target_Depth]]),Log_Header[[#This Row],[Target_Depth]],"")</f>
        <v>465</v>
      </c>
      <c r="D440" s="230">
        <v>-21</v>
      </c>
      <c r="E440" s="231">
        <f>IF(ISBLANK(Table5[[#This Row],[SP]]),"",Log_Header[[#This Row],[Tbh]])</f>
        <v>155</v>
      </c>
      <c r="F440" s="232">
        <f>IF(ISBLANK(Table5[[#This Row],[SP]]),"",Log_Header[[#This Row],[Ts]])</f>
        <v>63</v>
      </c>
      <c r="G440" s="232">
        <f>IF(ISBLANK(Table5[[#This Row],[SP]]),"",Log_Header[[#This Row],[Dt]])</f>
        <v>4778</v>
      </c>
      <c r="H440" s="233">
        <f>IF(ISBLANK(Table5[[#This Row],[SP]]),"",Log_Header[[#This Row],[Gg]])</f>
        <v>1.9254918375889492E-2</v>
      </c>
      <c r="I440" s="232">
        <f>IF(ISBLANK(Table5[[#This Row],[SP]]),"",Log_Header[[#This Row],[Df]])</f>
        <v>465</v>
      </c>
      <c r="J440" s="234">
        <f>IFERROR((Table5[[#This Row],[Gg]]*Table5[[#This Row],[Df]])+Table5[[#This Row],[Ts]],"")</f>
        <v>71.953537044788618</v>
      </c>
      <c r="K440" s="235">
        <f>IF(ISBLANK(Table5[[#This Row],[SP]]),"",Log_Header[[#This Row],[Rmf]])</f>
        <v>2.2000000000000002</v>
      </c>
      <c r="L440" s="236">
        <f>IF(ISNUMBER(Log_Header[[#This Row],[T-Rmf]]),Log_Header[[#This Row],[T-Rmf]],"")</f>
        <v>70</v>
      </c>
      <c r="M440" s="237">
        <f>IFERROR(IF(Table5[[#This Row],[Rmf]]&lt;5,Table5[[#This Row],[Rmf]]*Table5[[#This Row],[T-Rmf]]/Table5[[#This Row],[Tf]],1.75*Table5[[#This Row],[Rmf]]*Table5[[#This Row],[Ts]]/Table5[[#This Row],[Tf]]),"")</f>
        <v>2.1402700454341845</v>
      </c>
      <c r="N440" s="237">
        <f>IFERROR(61+(0.133*Table5[[#This Row],[Tf]]),"")</f>
        <v>70.569820426956881</v>
      </c>
      <c r="O440" s="238">
        <f>IFERROR(POWER(10,(Table5[[#This Row],[SP]]+Table5[[#This Row],[K]]*LOG10(Table5[[#This Row],[Rmf_Tf_Cor]]))/Table5[[#This Row],[K]]),"")</f>
        <v>1.0786758162664518</v>
      </c>
      <c r="P440" s="239">
        <f>IF(ISBLANK(Table5[[#This Row],[SP]]),"",Log_Header[[#This Row],[cf_H2O_Type]])</f>
        <v>1.33</v>
      </c>
      <c r="Q440" s="238">
        <f>IFERROR(Table5[[#This Row],[Rwe]]*Table5[[#This Row],[cf_H2O_Type]],"")</f>
        <v>1.4346388356343809</v>
      </c>
      <c r="R440" s="238">
        <f>IFERROR(Table5[[#This Row],[Rw]]*Table5[[#This Row],[Tf]]/75,"")</f>
        <v>1.3763645147428112</v>
      </c>
      <c r="S440" s="237">
        <f>IFERROR(10000/Table5[[#This Row],[Rw_75]],"")</f>
        <v>7265.5171597973158</v>
      </c>
      <c r="T440" s="239">
        <f>IF(ISBLANK(Table5[[#This Row],[SP]]),"",Log_Header[[#This Row],[ct]])</f>
        <v>0.5</v>
      </c>
      <c r="U440" s="240">
        <f>IFERROR(ROUND(Table5[[#This Row],[ct]]*Table5[[#This Row],[Cw_75]],-1),"")</f>
        <v>3630</v>
      </c>
    </row>
    <row r="441" spans="1:21" ht="12.75" customHeight="1" x14ac:dyDescent="0.25">
      <c r="A441" s="229">
        <f>IF(ISNUMBER(Log_Header[[#This Row],[Seq]]),Log_Header[[#This Row],[Seq]],"")</f>
        <v>406</v>
      </c>
      <c r="B441" s="231">
        <f>IF(ISNUMBER(Log_Header[[#This Row],[BRACS_ID]]),Log_Header[[#This Row],[BRACS_ID]],"")</f>
        <v>20034</v>
      </c>
      <c r="C441" s="231">
        <f>IF(ISNUMBER(Log_Header[[#This Row],[Target_Depth]]),Log_Header[[#This Row],[Target_Depth]],"")</f>
        <v>660</v>
      </c>
      <c r="D441" s="230">
        <v>-30</v>
      </c>
      <c r="E441" s="231">
        <f>IF(ISBLANK(Table5[[#This Row],[SP]]),"",Log_Header[[#This Row],[Tbh]])</f>
        <v>155</v>
      </c>
      <c r="F441" s="232">
        <f>IF(ISBLANK(Table5[[#This Row],[SP]]),"",Log_Header[[#This Row],[Ts]])</f>
        <v>63</v>
      </c>
      <c r="G441" s="232">
        <f>IF(ISBLANK(Table5[[#This Row],[SP]]),"",Log_Header[[#This Row],[Dt]])</f>
        <v>4778</v>
      </c>
      <c r="H441" s="233">
        <f>IF(ISBLANK(Table5[[#This Row],[SP]]),"",Log_Header[[#This Row],[Gg]])</f>
        <v>1.9254918375889492E-2</v>
      </c>
      <c r="I441" s="232">
        <f>IF(ISBLANK(Table5[[#This Row],[SP]]),"",Log_Header[[#This Row],[Df]])</f>
        <v>660</v>
      </c>
      <c r="J441" s="234">
        <f>IFERROR((Table5[[#This Row],[Gg]]*Table5[[#This Row],[Df]])+Table5[[#This Row],[Ts]],"")</f>
        <v>75.708246128087069</v>
      </c>
      <c r="K441" s="235">
        <f>IF(ISBLANK(Table5[[#This Row],[SP]]),"",Log_Header[[#This Row],[Rmf]])</f>
        <v>2.2000000000000002</v>
      </c>
      <c r="L441" s="236">
        <f>IF(ISNUMBER(Log_Header[[#This Row],[T-Rmf]]),Log_Header[[#This Row],[T-Rmf]],"")</f>
        <v>70</v>
      </c>
      <c r="M441" s="237">
        <f>IFERROR(IF(Table5[[#This Row],[Rmf]]&lt;5,Table5[[#This Row],[Rmf]]*Table5[[#This Row],[T-Rmf]]/Table5[[#This Row],[Tf]],1.75*Table5[[#This Row],[Rmf]]*Table5[[#This Row],[Ts]]/Table5[[#This Row],[Tf]]),"")</f>
        <v>2.0341245224391402</v>
      </c>
      <c r="N441" s="237">
        <f>IFERROR(61+(0.133*Table5[[#This Row],[Tf]]),"")</f>
        <v>71.069196735035575</v>
      </c>
      <c r="O441" s="238">
        <f>IFERROR(POWER(10,(Table5[[#This Row],[SP]]+Table5[[#This Row],[K]]*LOG10(Table5[[#This Row],[Rmf_Tf_Cor]]))/Table5[[#This Row],[K]]),"")</f>
        <v>0.76957991891399735</v>
      </c>
      <c r="P441" s="239">
        <f>IF(ISBLANK(Table5[[#This Row],[SP]]),"",Log_Header[[#This Row],[cf_H2O_Type]])</f>
        <v>1.33</v>
      </c>
      <c r="Q441" s="238">
        <f>IFERROR(Table5[[#This Row],[Rwe]]*Table5[[#This Row],[cf_H2O_Type]],"")</f>
        <v>1.0235412921556166</v>
      </c>
      <c r="R441" s="238">
        <f>IFERROR(Table5[[#This Row],[Rw]]*Table5[[#This Row],[Tf]]/75,"")</f>
        <v>1.0332068809170358</v>
      </c>
      <c r="S441" s="237">
        <f>IFERROR(10000/Table5[[#This Row],[Rw_75]],"")</f>
        <v>9678.6037575789014</v>
      </c>
      <c r="T441" s="239">
        <f>IF(ISBLANK(Table5[[#This Row],[SP]]),"",Log_Header[[#This Row],[ct]])</f>
        <v>0.5</v>
      </c>
      <c r="U441" s="240">
        <f>IFERROR(ROUND(Table5[[#This Row],[ct]]*Table5[[#This Row],[Cw_75]],-1),"")</f>
        <v>4840</v>
      </c>
    </row>
    <row r="442" spans="1:21" ht="12.75" customHeight="1" x14ac:dyDescent="0.25">
      <c r="A442" s="229">
        <f>IF(ISNUMBER(Log_Header[[#This Row],[Seq]]),Log_Header[[#This Row],[Seq]],"")</f>
        <v>407</v>
      </c>
      <c r="B442" s="231">
        <f>IF(ISNUMBER(Log_Header[[#This Row],[BRACS_ID]]),Log_Header[[#This Row],[BRACS_ID]],"")</f>
        <v>20163</v>
      </c>
      <c r="C442" s="231">
        <f>IF(ISNUMBER(Log_Header[[#This Row],[Target_Depth]]),Log_Header[[#This Row],[Target_Depth]],"")</f>
        <v>518</v>
      </c>
      <c r="D442" s="230">
        <v>-20.399999999999999</v>
      </c>
      <c r="E442" s="231">
        <f>IF(ISBLANK(Table5[[#This Row],[SP]]),"",Log_Header[[#This Row],[Tbh]])</f>
        <v>130</v>
      </c>
      <c r="F442" s="232">
        <f>IF(ISBLANK(Table5[[#This Row],[SP]]),"",Log_Header[[#This Row],[Ts]])</f>
        <v>63</v>
      </c>
      <c r="G442" s="232">
        <f>IF(ISBLANK(Table5[[#This Row],[SP]]),"",Log_Header[[#This Row],[Dt]])</f>
        <v>4817</v>
      </c>
      <c r="H442" s="233">
        <f>IF(ISBLANK(Table5[[#This Row],[SP]]),"",Log_Header[[#This Row],[Gg]])</f>
        <v>1.3909072036537264E-2</v>
      </c>
      <c r="I442" s="232">
        <f>IF(ISBLANK(Table5[[#This Row],[SP]]),"",Log_Header[[#This Row],[Df]])</f>
        <v>518</v>
      </c>
      <c r="J442" s="234">
        <f>IFERROR((Table5[[#This Row],[Gg]]*Table5[[#This Row],[Df]])+Table5[[#This Row],[Ts]],"")</f>
        <v>70.204899314926308</v>
      </c>
      <c r="K442" s="235">
        <f>IF(ISBLANK(Table5[[#This Row],[SP]]),"",Log_Header[[#This Row],[Rmf]])</f>
        <v>1.8</v>
      </c>
      <c r="L442" s="236">
        <f>IF(ISNUMBER(Log_Header[[#This Row],[T-Rmf]]),Log_Header[[#This Row],[T-Rmf]],"")</f>
        <v>70</v>
      </c>
      <c r="M442" s="237">
        <f>IFERROR(IF(Table5[[#This Row],[Rmf]]&lt;5,Table5[[#This Row],[Rmf]]*Table5[[#This Row],[T-Rmf]]/Table5[[#This Row],[Tf]],1.75*Table5[[#This Row],[Rmf]]*Table5[[#This Row],[Ts]]/Table5[[#This Row],[Tf]]),"")</f>
        <v>1.7947465380555152</v>
      </c>
      <c r="N442" s="237">
        <f>IFERROR(61+(0.133*Table5[[#This Row],[Tf]]),"")</f>
        <v>70.337251608885197</v>
      </c>
      <c r="O442" s="238">
        <f>IFERROR(POWER(10,(Table5[[#This Row],[SP]]+Table5[[#This Row],[K]]*LOG10(Table5[[#This Row],[Rmf_Tf_Cor]]))/Table5[[#This Row],[K]]),"")</f>
        <v>0.92038999395815591</v>
      </c>
      <c r="P442" s="239">
        <f>IF(ISBLANK(Table5[[#This Row],[SP]]),"",Log_Header[[#This Row],[cf_H2O_Type]])</f>
        <v>1.33</v>
      </c>
      <c r="Q442" s="238">
        <f>IFERROR(Table5[[#This Row],[Rwe]]*Table5[[#This Row],[cf_H2O_Type]],"")</f>
        <v>1.2241186919643474</v>
      </c>
      <c r="R442" s="238">
        <f>IFERROR(Table5[[#This Row],[Rw]]*Table5[[#This Row],[Tf]]/75,"")</f>
        <v>1.1458550602516839</v>
      </c>
      <c r="S442" s="237">
        <f>IFERROR(10000/Table5[[#This Row],[Rw_75]],"")</f>
        <v>8727.1072467084341</v>
      </c>
      <c r="T442" s="239">
        <f>IF(ISBLANK(Table5[[#This Row],[SP]]),"",Log_Header[[#This Row],[ct]])</f>
        <v>0.5</v>
      </c>
      <c r="U442" s="240">
        <f>IFERROR(ROUND(Table5[[#This Row],[ct]]*Table5[[#This Row],[Cw_75]],-1),"")</f>
        <v>4360</v>
      </c>
    </row>
    <row r="443" spans="1:21" ht="12.75" customHeight="1" x14ac:dyDescent="0.25">
      <c r="A443" s="229">
        <f>IF(ISNUMBER(Log_Header[[#This Row],[Seq]]),Log_Header[[#This Row],[Seq]],"")</f>
        <v>408</v>
      </c>
      <c r="B443" s="231">
        <f>IF(ISNUMBER(Log_Header[[#This Row],[BRACS_ID]]),Log_Header[[#This Row],[BRACS_ID]],"")</f>
        <v>20163</v>
      </c>
      <c r="C443" s="231">
        <f>IF(ISNUMBER(Log_Header[[#This Row],[Target_Depth]]),Log_Header[[#This Row],[Target_Depth]],"")</f>
        <v>735</v>
      </c>
      <c r="D443" s="230">
        <v>-28.3</v>
      </c>
      <c r="E443" s="231">
        <f>IF(ISBLANK(Table5[[#This Row],[SP]]),"",Log_Header[[#This Row],[Tbh]])</f>
        <v>130</v>
      </c>
      <c r="F443" s="232">
        <f>IF(ISBLANK(Table5[[#This Row],[SP]]),"",Log_Header[[#This Row],[Ts]])</f>
        <v>63</v>
      </c>
      <c r="G443" s="232">
        <f>IF(ISBLANK(Table5[[#This Row],[SP]]),"",Log_Header[[#This Row],[Dt]])</f>
        <v>4817</v>
      </c>
      <c r="H443" s="233">
        <f>IF(ISBLANK(Table5[[#This Row],[SP]]),"",Log_Header[[#This Row],[Gg]])</f>
        <v>1.3909072036537264E-2</v>
      </c>
      <c r="I443" s="232">
        <f>IF(ISBLANK(Table5[[#This Row],[SP]]),"",Log_Header[[#This Row],[Df]])</f>
        <v>735</v>
      </c>
      <c r="J443" s="234">
        <f>IFERROR((Table5[[#This Row],[Gg]]*Table5[[#This Row],[Df]])+Table5[[#This Row],[Ts]],"")</f>
        <v>73.223167946854886</v>
      </c>
      <c r="K443" s="235">
        <f>IF(ISBLANK(Table5[[#This Row],[SP]]),"",Log_Header[[#This Row],[Rmf]])</f>
        <v>1.8</v>
      </c>
      <c r="L443" s="236">
        <f>IF(ISNUMBER(Log_Header[[#This Row],[T-Rmf]]),Log_Header[[#This Row],[T-Rmf]],"")</f>
        <v>70</v>
      </c>
      <c r="M443" s="237">
        <f>IFERROR(IF(Table5[[#This Row],[Rmf]]&lt;5,Table5[[#This Row],[Rmf]]*Table5[[#This Row],[T-Rmf]]/Table5[[#This Row],[Tf]],1.75*Table5[[#This Row],[Rmf]]*Table5[[#This Row],[Ts]]/Table5[[#This Row],[Tf]]),"")</f>
        <v>1.7207668492498214</v>
      </c>
      <c r="N443" s="237">
        <f>IFERROR(61+(0.133*Table5[[#This Row],[Tf]]),"")</f>
        <v>70.738681336931705</v>
      </c>
      <c r="O443" s="238">
        <f>IFERROR(POWER(10,(Table5[[#This Row],[SP]]+Table5[[#This Row],[K]]*LOG10(Table5[[#This Row],[Rmf_Tf_Cor]]))/Table5[[#This Row],[K]]),"")</f>
        <v>0.68494867210451871</v>
      </c>
      <c r="P443" s="239">
        <f>IF(ISBLANK(Table5[[#This Row],[SP]]),"",Log_Header[[#This Row],[cf_H2O_Type]])</f>
        <v>1</v>
      </c>
      <c r="Q443" s="238">
        <f>IFERROR(Table5[[#This Row],[Rwe]]*Table5[[#This Row],[cf_H2O_Type]],"")</f>
        <v>0.68494867210451871</v>
      </c>
      <c r="R443" s="238">
        <f>IFERROR(Table5[[#This Row],[Rw]]*Table5[[#This Row],[Tf]]/75,"")</f>
        <v>0.66872148869979209</v>
      </c>
      <c r="S443" s="237">
        <f>IFERROR(10000/Table5[[#This Row],[Rw_75]],"")</f>
        <v>14953.908568787268</v>
      </c>
      <c r="T443" s="239">
        <f>IF(ISBLANK(Table5[[#This Row],[SP]]),"",Log_Header[[#This Row],[ct]])</f>
        <v>0.5</v>
      </c>
      <c r="U443" s="240">
        <f>IFERROR(ROUND(Table5[[#This Row],[ct]]*Table5[[#This Row],[Cw_75]],-1),"")</f>
        <v>7480</v>
      </c>
    </row>
    <row r="444" spans="1:21" ht="12.75" customHeight="1" x14ac:dyDescent="0.25">
      <c r="A444" s="229">
        <f>IF(ISNUMBER(Log_Header[[#This Row],[Seq]]),Log_Header[[#This Row],[Seq]],"")</f>
        <v>409</v>
      </c>
      <c r="B444" s="231">
        <f>IF(ISNUMBER(Log_Header[[#This Row],[BRACS_ID]]),Log_Header[[#This Row],[BRACS_ID]],"")</f>
        <v>25974</v>
      </c>
      <c r="C444" s="231">
        <f>IF(ISNUMBER(Log_Header[[#This Row],[Target_Depth]]),Log_Header[[#This Row],[Target_Depth]],"")</f>
        <v>740</v>
      </c>
      <c r="D444" s="230">
        <v>-36.299999999999997</v>
      </c>
      <c r="E444" s="231">
        <f>IF(ISBLANK(Table5[[#This Row],[SP]]),"",Log_Header[[#This Row],[Tbh]])</f>
        <v>142</v>
      </c>
      <c r="F444" s="232">
        <f>IF(ISBLANK(Table5[[#This Row],[SP]]),"",Log_Header[[#This Row],[Ts]])</f>
        <v>63</v>
      </c>
      <c r="G444" s="232">
        <f>IF(ISBLANK(Table5[[#This Row],[SP]]),"",Log_Header[[#This Row],[Dt]])</f>
        <v>4873</v>
      </c>
      <c r="H444" s="233">
        <f>IF(ISBLANK(Table5[[#This Row],[SP]]),"",Log_Header[[#This Row],[Gg]])</f>
        <v>1.6211779191463164E-2</v>
      </c>
      <c r="I444" s="232">
        <f>IF(ISBLANK(Table5[[#This Row],[SP]]),"",Log_Header[[#This Row],[Df]])</f>
        <v>728</v>
      </c>
      <c r="J444" s="234">
        <f>IFERROR((Table5[[#This Row],[Gg]]*Table5[[#This Row],[Df]])+Table5[[#This Row],[Ts]],"")</f>
        <v>74.802175251385179</v>
      </c>
      <c r="K444" s="235">
        <f>IF(ISBLANK(Table5[[#This Row],[SP]]),"",Log_Header[[#This Row],[Rmf]])</f>
        <v>3.2</v>
      </c>
      <c r="L444" s="236">
        <f>IF(ISNUMBER(Log_Header[[#This Row],[T-Rmf]]),Log_Header[[#This Row],[T-Rmf]],"")</f>
        <v>82</v>
      </c>
      <c r="M444" s="237">
        <f>IFERROR(IF(Table5[[#This Row],[Rmf]]&lt;5,Table5[[#This Row],[Rmf]]*Table5[[#This Row],[T-Rmf]]/Table5[[#This Row],[Tf]],1.75*Table5[[#This Row],[Rmf]]*Table5[[#This Row],[Ts]]/Table5[[#This Row],[Tf]]),"")</f>
        <v>3.5079193769186672</v>
      </c>
      <c r="N444" s="237">
        <f>IFERROR(61+(0.133*Table5[[#This Row],[Tf]]),"")</f>
        <v>70.948689308434226</v>
      </c>
      <c r="O444" s="238">
        <f>IFERROR(POWER(10,(Table5[[#This Row],[SP]]+Table5[[#This Row],[K]]*LOG10(Table5[[#This Row],[Rmf_Tf_Cor]]))/Table5[[#This Row],[K]]),"")</f>
        <v>1.0799713753531797</v>
      </c>
      <c r="P444" s="239">
        <f>IF(ISBLANK(Table5[[#This Row],[SP]]),"",Log_Header[[#This Row],[cf_H2O_Type]])</f>
        <v>1</v>
      </c>
      <c r="Q444" s="238">
        <f>IFERROR(Table5[[#This Row],[Rwe]]*Table5[[#This Row],[cf_H2O_Type]],"")</f>
        <v>1.0799713753531797</v>
      </c>
      <c r="R444" s="238">
        <f>IFERROR(Table5[[#This Row],[Rw]]*Table5[[#This Row],[Tf]]/75,"")</f>
        <v>1.0771227744753071</v>
      </c>
      <c r="S444" s="237">
        <f>IFERROR(10000/Table5[[#This Row],[Rw_75]],"")</f>
        <v>9283.9927229941313</v>
      </c>
      <c r="T444" s="239">
        <f>IF(ISBLANK(Table5[[#This Row],[SP]]),"",Log_Header[[#This Row],[ct]])</f>
        <v>0.5</v>
      </c>
      <c r="U444" s="240">
        <f>IFERROR(ROUND(Table5[[#This Row],[ct]]*Table5[[#This Row],[Cw_75]],-1),"")</f>
        <v>4640</v>
      </c>
    </row>
    <row r="445" spans="1:21" ht="12.75" customHeight="1" x14ac:dyDescent="0.25">
      <c r="A445" s="229">
        <f>IF(ISNUMBER(Log_Header[[#This Row],[Seq]]),Log_Header[[#This Row],[Seq]],"")</f>
        <v>410</v>
      </c>
      <c r="B445" s="231">
        <f>IF(ISNUMBER(Log_Header[[#This Row],[BRACS_ID]]),Log_Header[[#This Row],[BRACS_ID]],"")</f>
        <v>25992</v>
      </c>
      <c r="C445" s="231">
        <f>IF(ISNUMBER(Log_Header[[#This Row],[Target_Depth]]),Log_Header[[#This Row],[Target_Depth]],"")</f>
        <v>650</v>
      </c>
      <c r="D445" s="230">
        <v>-16</v>
      </c>
      <c r="E445" s="231">
        <f>IF(ISBLANK(Table5[[#This Row],[SP]]),"",Log_Header[[#This Row],[Tbh]])</f>
        <v>172</v>
      </c>
      <c r="F445" s="232">
        <f>IF(ISBLANK(Table5[[#This Row],[SP]]),"",Log_Header[[#This Row],[Ts]])</f>
        <v>63</v>
      </c>
      <c r="G445" s="232">
        <f>IF(ISBLANK(Table5[[#This Row],[SP]]),"",Log_Header[[#This Row],[Dt]])</f>
        <v>6804</v>
      </c>
      <c r="H445" s="233">
        <f>IF(ISBLANK(Table5[[#This Row],[SP]]),"",Log_Header[[#This Row],[Gg]])</f>
        <v>1.6019988242210466E-2</v>
      </c>
      <c r="I445" s="232">
        <f>IF(ISBLANK(Table5[[#This Row],[SP]]),"",Log_Header[[#This Row],[Df]])</f>
        <v>638</v>
      </c>
      <c r="J445" s="234">
        <f>IFERROR((Table5[[#This Row],[Gg]]*Table5[[#This Row],[Df]])+Table5[[#This Row],[Ts]],"")</f>
        <v>73.220752498530274</v>
      </c>
      <c r="K445" s="235">
        <f>IF(ISBLANK(Table5[[#This Row],[SP]]),"",Log_Header[[#This Row],[Rmf]])</f>
        <v>1.2</v>
      </c>
      <c r="L445" s="236">
        <f>IF(ISNUMBER(Log_Header[[#This Row],[T-Rmf]]),Log_Header[[#This Row],[T-Rmf]],"")</f>
        <v>87</v>
      </c>
      <c r="M445" s="237">
        <f>IFERROR(IF(Table5[[#This Row],[Rmf]]&lt;5,Table5[[#This Row],[Rmf]]*Table5[[#This Row],[T-Rmf]]/Table5[[#This Row],[Tf]],1.75*Table5[[#This Row],[Rmf]]*Table5[[#This Row],[Ts]]/Table5[[#This Row],[Tf]]),"")</f>
        <v>1.4258252809146637</v>
      </c>
      <c r="N445" s="237">
        <f>IFERROR(61+(0.133*Table5[[#This Row],[Tf]]),"")</f>
        <v>70.738360082304524</v>
      </c>
      <c r="O445" s="238">
        <f>IFERROR(POWER(10,(Table5[[#This Row],[SP]]+Table5[[#This Row],[K]]*LOG10(Table5[[#This Row],[Rmf_Tf_Cor]]))/Table5[[#This Row],[K]]),"")</f>
        <v>0.84699469154166696</v>
      </c>
      <c r="P445" s="239">
        <f>IF(ISBLANK(Table5[[#This Row],[SP]]),"",Log_Header[[#This Row],[cf_H2O_Type]])</f>
        <v>1</v>
      </c>
      <c r="Q445" s="238">
        <f>IFERROR(Table5[[#This Row],[Rwe]]*Table5[[#This Row],[cf_H2O_Type]],"")</f>
        <v>0.84699469154166696</v>
      </c>
      <c r="R445" s="238">
        <f>IFERROR(Table5[[#This Row],[Rw]]*Table5[[#This Row],[Tf]]/75,"")</f>
        <v>0.8269011823592185</v>
      </c>
      <c r="S445" s="237">
        <f>IFERROR(10000/Table5[[#This Row],[Rw_75]],"")</f>
        <v>12093.34345304618</v>
      </c>
      <c r="T445" s="239">
        <f>IF(ISBLANK(Table5[[#This Row],[SP]]),"",Log_Header[[#This Row],[ct]])</f>
        <v>0.5</v>
      </c>
      <c r="U445" s="240">
        <f>IFERROR(ROUND(Table5[[#This Row],[ct]]*Table5[[#This Row],[Cw_75]],-1),"")</f>
        <v>6050</v>
      </c>
    </row>
    <row r="446" spans="1:21" ht="12.75" customHeight="1" x14ac:dyDescent="0.25">
      <c r="A446" s="229">
        <f>IF(ISNUMBER(Log_Header[[#This Row],[Seq]]),Log_Header[[#This Row],[Seq]],"")</f>
        <v>411</v>
      </c>
      <c r="B446" s="231">
        <f>IF(ISNUMBER(Log_Header[[#This Row],[BRACS_ID]]),Log_Header[[#This Row],[BRACS_ID]],"")</f>
        <v>25990</v>
      </c>
      <c r="C446" s="231">
        <f>IF(ISNUMBER(Log_Header[[#This Row],[Target_Depth]]),Log_Header[[#This Row],[Target_Depth]],"")</f>
        <v>1210</v>
      </c>
      <c r="D446" s="230">
        <v>-58.4</v>
      </c>
      <c r="E446" s="231">
        <f>IF(ISBLANK(Table5[[#This Row],[SP]]),"",Log_Header[[#This Row],[Tbh]])</f>
        <v>222</v>
      </c>
      <c r="F446" s="232">
        <f>IF(ISBLANK(Table5[[#This Row],[SP]]),"",Log_Header[[#This Row],[Ts]])</f>
        <v>63</v>
      </c>
      <c r="G446" s="232">
        <f>IF(ISBLANK(Table5[[#This Row],[SP]]),"",Log_Header[[#This Row],[Dt]])</f>
        <v>12068</v>
      </c>
      <c r="H446" s="233">
        <f>IF(ISBLANK(Table5[[#This Row],[SP]]),"",Log_Header[[#This Row],[Gg]])</f>
        <v>1.3175339741465031E-2</v>
      </c>
      <c r="I446" s="232">
        <f>IF(ISBLANK(Table5[[#This Row],[SP]]),"",Log_Header[[#This Row],[Df]])</f>
        <v>1194</v>
      </c>
      <c r="J446" s="234">
        <f>IFERROR((Table5[[#This Row],[Gg]]*Table5[[#This Row],[Df]])+Table5[[#This Row],[Ts]],"")</f>
        <v>78.731355651309244</v>
      </c>
      <c r="K446" s="235">
        <f>IF(ISBLANK(Table5[[#This Row],[SP]]),"",Log_Header[[#This Row],[Rmf]])</f>
        <v>3</v>
      </c>
      <c r="L446" s="236">
        <f>IF(ISNUMBER(Log_Header[[#This Row],[T-Rmf]]),Log_Header[[#This Row],[T-Rmf]],"")</f>
        <v>77</v>
      </c>
      <c r="M446" s="237">
        <f>IFERROR(IF(Table5[[#This Row],[Rmf]]&lt;5,Table5[[#This Row],[Rmf]]*Table5[[#This Row],[T-Rmf]]/Table5[[#This Row],[Tf]],1.75*Table5[[#This Row],[Rmf]]*Table5[[#This Row],[Ts]]/Table5[[#This Row],[Tf]]),"")</f>
        <v>2.9340279751191942</v>
      </c>
      <c r="N446" s="237">
        <f>IFERROR(61+(0.133*Table5[[#This Row],[Tf]]),"")</f>
        <v>71.471270301624131</v>
      </c>
      <c r="O446" s="238">
        <f>IFERROR(POWER(10,(Table5[[#This Row],[SP]]+Table5[[#This Row],[K]]*LOG10(Table5[[#This Row],[Rmf_Tf_Cor]]))/Table5[[#This Row],[K]]),"")</f>
        <v>0.44704650794940864</v>
      </c>
      <c r="P446" s="239">
        <f>IF(ISBLANK(Table5[[#This Row],[SP]]),"",Log_Header[[#This Row],[cf_H2O_Type]])</f>
        <v>1</v>
      </c>
      <c r="Q446" s="238">
        <f>IFERROR(Table5[[#This Row],[Rwe]]*Table5[[#This Row],[cf_H2O_Type]],"")</f>
        <v>0.44704650794940864</v>
      </c>
      <c r="R446" s="238">
        <f>IFERROR(Table5[[#This Row],[Rw]]*Table5[[#This Row],[Tf]]/75,"")</f>
        <v>0.46928770146720977</v>
      </c>
      <c r="S446" s="237">
        <f>IFERROR(10000/Table5[[#This Row],[Rw_75]],"")</f>
        <v>21308.889980997559</v>
      </c>
      <c r="T446" s="239">
        <f>IF(ISBLANK(Table5[[#This Row],[SP]]),"",Log_Header[[#This Row],[ct]])</f>
        <v>0.5</v>
      </c>
      <c r="U446" s="240">
        <f>IFERROR(ROUND(Table5[[#This Row],[ct]]*Table5[[#This Row],[Cw_75]],-1),"")</f>
        <v>10650</v>
      </c>
    </row>
    <row r="447" spans="1:21" ht="12.75" customHeight="1" x14ac:dyDescent="0.25">
      <c r="A447" s="229">
        <f>IF(ISNUMBER(Log_Header[[#This Row],[Seq]]),Log_Header[[#This Row],[Seq]],"")</f>
        <v>412</v>
      </c>
      <c r="B447" s="231">
        <f>IF(ISNUMBER(Log_Header[[#This Row],[BRACS_ID]]),Log_Header[[#This Row],[BRACS_ID]],"")</f>
        <v>20148</v>
      </c>
      <c r="C447" s="231">
        <f>IF(ISNUMBER(Log_Header[[#This Row],[Target_Depth]]),Log_Header[[#This Row],[Target_Depth]],"")</f>
        <v>1355</v>
      </c>
      <c r="D447" s="230">
        <v>-66.5</v>
      </c>
      <c r="E447" s="231">
        <f>IF(ISBLANK(Table5[[#This Row],[SP]]),"",Log_Header[[#This Row],[Tbh]])</f>
        <v>250</v>
      </c>
      <c r="F447" s="232">
        <f>IF(ISBLANK(Table5[[#This Row],[SP]]),"",Log_Header[[#This Row],[Ts]])</f>
        <v>64</v>
      </c>
      <c r="G447" s="232">
        <f>IF(ISBLANK(Table5[[#This Row],[SP]]),"",Log_Header[[#This Row],[Dt]])</f>
        <v>13452</v>
      </c>
      <c r="H447" s="233">
        <f>IF(ISBLANK(Table5[[#This Row],[SP]]),"",Log_Header[[#This Row],[Gg]])</f>
        <v>1.3826940231935772E-2</v>
      </c>
      <c r="I447" s="232">
        <f>IF(ISBLANK(Table5[[#This Row],[SP]]),"",Log_Header[[#This Row],[Df]])</f>
        <v>1338</v>
      </c>
      <c r="J447" s="234">
        <f>IFERROR((Table5[[#This Row],[Gg]]*Table5[[#This Row],[Df]])+Table5[[#This Row],[Ts]],"")</f>
        <v>82.500446030330068</v>
      </c>
      <c r="K447" s="235">
        <f>IF(ISBLANK(Table5[[#This Row],[SP]]),"",Log_Header[[#This Row],[Rmf]])</f>
        <v>2.5499999999999998</v>
      </c>
      <c r="L447" s="236">
        <f>IF(ISNUMBER(Log_Header[[#This Row],[T-Rmf]]),Log_Header[[#This Row],[T-Rmf]],"")</f>
        <v>100</v>
      </c>
      <c r="M447" s="237">
        <f>IFERROR(IF(Table5[[#This Row],[Rmf]]&lt;5,Table5[[#This Row],[Rmf]]*Table5[[#This Row],[T-Rmf]]/Table5[[#This Row],[Tf]],1.75*Table5[[#This Row],[Rmf]]*Table5[[#This Row],[Ts]]/Table5[[#This Row],[Tf]]),"")</f>
        <v>3.0908923802212294</v>
      </c>
      <c r="N447" s="237">
        <f>IFERROR(61+(0.133*Table5[[#This Row],[Tf]]),"")</f>
        <v>71.972559322033902</v>
      </c>
      <c r="O447" s="238">
        <f>IFERROR(POWER(10,(Table5[[#This Row],[SP]]+Table5[[#This Row],[K]]*LOG10(Table5[[#This Row],[Rmf_Tf_Cor]]))/Table5[[#This Row],[K]]),"")</f>
        <v>0.36823124087446601</v>
      </c>
      <c r="P447" s="239">
        <f>IF(ISBLANK(Table5[[#This Row],[SP]]),"",Log_Header[[#This Row],[cf_H2O_Type]])</f>
        <v>1</v>
      </c>
      <c r="Q447" s="238">
        <f>IFERROR(Table5[[#This Row],[Rwe]]*Table5[[#This Row],[cf_H2O_Type]],"")</f>
        <v>0.36823124087446601</v>
      </c>
      <c r="R447" s="238">
        <f>IFERROR(Table5[[#This Row],[Rw]]*Table5[[#This Row],[Tf]]/75,"")</f>
        <v>0.40505655485927139</v>
      </c>
      <c r="S447" s="237">
        <f>IFERROR(10000/Table5[[#This Row],[Rw_75]],"")</f>
        <v>24687.910564672373</v>
      </c>
      <c r="T447" s="239">
        <f>IF(ISBLANK(Table5[[#This Row],[SP]]),"",Log_Header[[#This Row],[ct]])</f>
        <v>0.5</v>
      </c>
      <c r="U447" s="240">
        <f>IFERROR(ROUND(Table5[[#This Row],[ct]]*Table5[[#This Row],[Cw_75]],-1),"")</f>
        <v>12340</v>
      </c>
    </row>
    <row r="448" spans="1:21" ht="12.75" customHeight="1" x14ac:dyDescent="0.25">
      <c r="A448" s="229">
        <f>IF(ISNUMBER(Log_Header[[#This Row],[Seq]]),Log_Header[[#This Row],[Seq]],"")</f>
        <v>413</v>
      </c>
      <c r="B448" s="231">
        <f>IF(ISNUMBER(Log_Header[[#This Row],[BRACS_ID]]),Log_Header[[#This Row],[BRACS_ID]],"")</f>
        <v>20148</v>
      </c>
      <c r="C448" s="231">
        <f>IF(ISNUMBER(Log_Header[[#This Row],[Target_Depth]]),Log_Header[[#This Row],[Target_Depth]],"")</f>
        <v>1565</v>
      </c>
      <c r="D448" s="230">
        <v>-24.3</v>
      </c>
      <c r="E448" s="231">
        <f>IF(ISBLANK(Table5[[#This Row],[SP]]),"",Log_Header[[#This Row],[Tbh]])</f>
        <v>250</v>
      </c>
      <c r="F448" s="232">
        <f>IF(ISBLANK(Table5[[#This Row],[SP]]),"",Log_Header[[#This Row],[Ts]])</f>
        <v>64</v>
      </c>
      <c r="G448" s="232">
        <f>IF(ISBLANK(Table5[[#This Row],[SP]]),"",Log_Header[[#This Row],[Dt]])</f>
        <v>13452</v>
      </c>
      <c r="H448" s="233">
        <f>IF(ISBLANK(Table5[[#This Row],[SP]]),"",Log_Header[[#This Row],[Gg]])</f>
        <v>1.3826940231935772E-2</v>
      </c>
      <c r="I448" s="232">
        <f>IF(ISBLANK(Table5[[#This Row],[SP]]),"",Log_Header[[#This Row],[Df]])</f>
        <v>1548</v>
      </c>
      <c r="J448" s="234">
        <f>IFERROR((Table5[[#This Row],[Gg]]*Table5[[#This Row],[Df]])+Table5[[#This Row],[Ts]],"")</f>
        <v>85.404103479036579</v>
      </c>
      <c r="K448" s="235">
        <f>IF(ISBLANK(Table5[[#This Row],[SP]]),"",Log_Header[[#This Row],[Rmf]])</f>
        <v>2.5499999999999998</v>
      </c>
      <c r="L448" s="236">
        <f>IF(ISNUMBER(Log_Header[[#This Row],[T-Rmf]]),Log_Header[[#This Row],[T-Rmf]],"")</f>
        <v>100</v>
      </c>
      <c r="M448" s="237">
        <f>IFERROR(IF(Table5[[#This Row],[Rmf]]&lt;5,Table5[[#This Row],[Rmf]]*Table5[[#This Row],[T-Rmf]]/Table5[[#This Row],[Tf]],1.75*Table5[[#This Row],[Rmf]]*Table5[[#This Row],[Ts]]/Table5[[#This Row],[Tf]]),"")</f>
        <v>2.9858050095051074</v>
      </c>
      <c r="N448" s="237">
        <f>IFERROR(61+(0.133*Table5[[#This Row],[Tf]]),"")</f>
        <v>72.358745762711862</v>
      </c>
      <c r="O448" s="238">
        <f>IFERROR(POWER(10,(Table5[[#This Row],[SP]]+Table5[[#This Row],[K]]*LOG10(Table5[[#This Row],[Rmf_Tf_Cor]]))/Table5[[#This Row],[K]]),"")</f>
        <v>1.3779540190632158</v>
      </c>
      <c r="P448" s="239">
        <f>IF(ISBLANK(Table5[[#This Row],[SP]]),"",Log_Header[[#This Row],[cf_H2O_Type]])</f>
        <v>1</v>
      </c>
      <c r="Q448" s="238">
        <f>IFERROR(Table5[[#This Row],[Rwe]]*Table5[[#This Row],[cf_H2O_Type]],"")</f>
        <v>1.3779540190632158</v>
      </c>
      <c r="R448" s="238">
        <f>IFERROR(Table5[[#This Row],[Rw]]*Table5[[#This Row],[Tf]]/75,"")</f>
        <v>1.5691057017790564</v>
      </c>
      <c r="S448" s="237">
        <f>IFERROR(10000/Table5[[#This Row],[Rw_75]],"")</f>
        <v>6373.0569512697402</v>
      </c>
      <c r="T448" s="239">
        <f>IF(ISBLANK(Table5[[#This Row],[SP]]),"",Log_Header[[#This Row],[ct]])</f>
        <v>0.5</v>
      </c>
      <c r="U448" s="240">
        <f>IFERROR(ROUND(Table5[[#This Row],[ct]]*Table5[[#This Row],[Cw_75]],-1),"")</f>
        <v>3190</v>
      </c>
    </row>
    <row r="449" spans="1:21" ht="12.75" customHeight="1" x14ac:dyDescent="0.25">
      <c r="A449" s="229">
        <f>IF(ISNUMBER(Log_Header[[#This Row],[Seq]]),Log_Header[[#This Row],[Seq]],"")</f>
        <v>414</v>
      </c>
      <c r="B449" s="231">
        <f>IF(ISNUMBER(Log_Header[[#This Row],[BRACS_ID]]),Log_Header[[#This Row],[BRACS_ID]],"")</f>
        <v>20148</v>
      </c>
      <c r="C449" s="231">
        <f>IF(ISNUMBER(Log_Header[[#This Row],[Target_Depth]]),Log_Header[[#This Row],[Target_Depth]],"")</f>
        <v>1620</v>
      </c>
      <c r="D449" s="230">
        <v>-33.5</v>
      </c>
      <c r="E449" s="231">
        <f>IF(ISBLANK(Table5[[#This Row],[SP]]),"",Log_Header[[#This Row],[Tbh]])</f>
        <v>250</v>
      </c>
      <c r="F449" s="232">
        <f>IF(ISBLANK(Table5[[#This Row],[SP]]),"",Log_Header[[#This Row],[Ts]])</f>
        <v>64</v>
      </c>
      <c r="G449" s="232">
        <f>IF(ISBLANK(Table5[[#This Row],[SP]]),"",Log_Header[[#This Row],[Dt]])</f>
        <v>13452</v>
      </c>
      <c r="H449" s="233">
        <f>IF(ISBLANK(Table5[[#This Row],[SP]]),"",Log_Header[[#This Row],[Gg]])</f>
        <v>1.3826940231935772E-2</v>
      </c>
      <c r="I449" s="232">
        <f>IF(ISBLANK(Table5[[#This Row],[SP]]),"",Log_Header[[#This Row],[Df]])</f>
        <v>1603</v>
      </c>
      <c r="J449" s="234">
        <f>IFERROR((Table5[[#This Row],[Gg]]*Table5[[#This Row],[Df]])+Table5[[#This Row],[Ts]],"")</f>
        <v>86.164585191793037</v>
      </c>
      <c r="K449" s="235">
        <f>IF(ISBLANK(Table5[[#This Row],[SP]]),"",Log_Header[[#This Row],[Rmf]])</f>
        <v>2.5499999999999998</v>
      </c>
      <c r="L449" s="236">
        <f>IF(ISNUMBER(Log_Header[[#This Row],[T-Rmf]]),Log_Header[[#This Row],[T-Rmf]],"")</f>
        <v>100</v>
      </c>
      <c r="M449" s="237">
        <f>IFERROR(IF(Table5[[#This Row],[Rmf]]&lt;5,Table5[[#This Row],[Rmf]]*Table5[[#This Row],[T-Rmf]]/Table5[[#This Row],[Tf]],1.75*Table5[[#This Row],[Rmf]]*Table5[[#This Row],[Ts]]/Table5[[#This Row],[Tf]]),"")</f>
        <v>2.9594525341519091</v>
      </c>
      <c r="N449" s="237">
        <f>IFERROR(61+(0.133*Table5[[#This Row],[Tf]]),"")</f>
        <v>72.459889830508473</v>
      </c>
      <c r="O449" s="238">
        <f>IFERROR(POWER(10,(Table5[[#This Row],[SP]]+Table5[[#This Row],[K]]*LOG10(Table5[[#This Row],[Rmf_Tf_Cor]]))/Table5[[#This Row],[K]]),"")</f>
        <v>1.020673020173873</v>
      </c>
      <c r="P449" s="239">
        <f>IF(ISBLANK(Table5[[#This Row],[SP]]),"",Log_Header[[#This Row],[cf_H2O_Type]])</f>
        <v>1</v>
      </c>
      <c r="Q449" s="238">
        <f>IFERROR(Table5[[#This Row],[Rwe]]*Table5[[#This Row],[cf_H2O_Type]],"")</f>
        <v>1.020673020173873</v>
      </c>
      <c r="R449" s="238">
        <f>IFERROR(Table5[[#This Row],[Rw]]*Table5[[#This Row],[Tf]]/75,"")</f>
        <v>1.1726115653298184</v>
      </c>
      <c r="S449" s="237">
        <f>IFERROR(10000/Table5[[#This Row],[Rw_75]],"")</f>
        <v>8527.9731973198795</v>
      </c>
      <c r="T449" s="239">
        <f>IF(ISBLANK(Table5[[#This Row],[SP]]),"",Log_Header[[#This Row],[ct]])</f>
        <v>0.5</v>
      </c>
      <c r="U449" s="240">
        <f>IFERROR(ROUND(Table5[[#This Row],[ct]]*Table5[[#This Row],[Cw_75]],-1),"")</f>
        <v>4260</v>
      </c>
    </row>
    <row r="450" spans="1:21" ht="12.75" customHeight="1" x14ac:dyDescent="0.25">
      <c r="A450" s="229">
        <f>IF(ISNUMBER(Log_Header[[#This Row],[Seq]]),Log_Header[[#This Row],[Seq]],"")</f>
        <v>415</v>
      </c>
      <c r="B450" s="231">
        <f>IF(ISNUMBER(Log_Header[[#This Row],[BRACS_ID]]),Log_Header[[#This Row],[BRACS_ID]],"")</f>
        <v>20184</v>
      </c>
      <c r="C450" s="231">
        <f>IF(ISNUMBER(Log_Header[[#This Row],[Target_Depth]]),Log_Header[[#This Row],[Target_Depth]],"")</f>
        <v>1345</v>
      </c>
      <c r="D450" s="230">
        <v>-61.6</v>
      </c>
      <c r="E450" s="231">
        <f>IF(ISBLANK(Table5[[#This Row],[SP]]),"",Log_Header[[#This Row],[Tbh]])</f>
        <v>142</v>
      </c>
      <c r="F450" s="232">
        <f>IF(ISBLANK(Table5[[#This Row],[SP]]),"",Log_Header[[#This Row],[Ts]])</f>
        <v>64</v>
      </c>
      <c r="G450" s="232">
        <f>IF(ISBLANK(Table5[[#This Row],[SP]]),"",Log_Header[[#This Row],[Dt]])</f>
        <v>5326</v>
      </c>
      <c r="H450" s="233">
        <f>IF(ISBLANK(Table5[[#This Row],[SP]]),"",Log_Header[[#This Row],[Gg]])</f>
        <v>1.4645137063462261E-2</v>
      </c>
      <c r="I450" s="232">
        <f>IF(ISBLANK(Table5[[#This Row],[SP]]),"",Log_Header[[#This Row],[Df]])</f>
        <v>1334</v>
      </c>
      <c r="J450" s="234">
        <f>IFERROR((Table5[[#This Row],[Gg]]*Table5[[#This Row],[Df]])+Table5[[#This Row],[Ts]],"")</f>
        <v>83.536612842658656</v>
      </c>
      <c r="K450" s="235">
        <f>IF(ISBLANK(Table5[[#This Row],[SP]]),"",Log_Header[[#This Row],[Rmf]])</f>
        <v>3.42</v>
      </c>
      <c r="L450" s="236">
        <f>IF(ISNUMBER(Log_Header[[#This Row],[T-Rmf]]),Log_Header[[#This Row],[T-Rmf]],"")</f>
        <v>72</v>
      </c>
      <c r="M450" s="237">
        <f>IFERROR(IF(Table5[[#This Row],[Rmf]]&lt;5,Table5[[#This Row],[Rmf]]*Table5[[#This Row],[T-Rmf]]/Table5[[#This Row],[Tf]],1.75*Table5[[#This Row],[Rmf]]*Table5[[#This Row],[Ts]]/Table5[[#This Row],[Tf]]),"")</f>
        <v>2.9476895413965782</v>
      </c>
      <c r="N450" s="237">
        <f>IFERROR(61+(0.133*Table5[[#This Row],[Tf]]),"")</f>
        <v>72.110369508073603</v>
      </c>
      <c r="O450" s="238">
        <f>IFERROR(POWER(10,(Table5[[#This Row],[SP]]+Table5[[#This Row],[K]]*LOG10(Table5[[#This Row],[Rmf_Tf_Cor]]))/Table5[[#This Row],[K]]),"")</f>
        <v>0.41232120192103261</v>
      </c>
      <c r="P450" s="239">
        <f>IF(ISBLANK(Table5[[#This Row],[SP]]),"",Log_Header[[#This Row],[cf_H2O_Type]])</f>
        <v>1</v>
      </c>
      <c r="Q450" s="238">
        <f>IFERROR(Table5[[#This Row],[Rwe]]*Table5[[#This Row],[cf_H2O_Type]],"")</f>
        <v>0.41232120192103261</v>
      </c>
      <c r="R450" s="238">
        <f>IFERROR(Table5[[#This Row],[Rw]]*Table5[[#This Row],[Tf]]/75,"")</f>
        <v>0.45925222148929312</v>
      </c>
      <c r="S450" s="237">
        <f>IFERROR(10000/Table5[[#This Row],[Rw_75]],"")</f>
        <v>21774.527225086353</v>
      </c>
      <c r="T450" s="239">
        <f>IF(ISBLANK(Table5[[#This Row],[SP]]),"",Log_Header[[#This Row],[ct]])</f>
        <v>0.5</v>
      </c>
      <c r="U450" s="240">
        <f>IFERROR(ROUND(Table5[[#This Row],[ct]]*Table5[[#This Row],[Cw_75]],-1),"")</f>
        <v>10890</v>
      </c>
    </row>
    <row r="451" spans="1:21" ht="12.75" customHeight="1" x14ac:dyDescent="0.25">
      <c r="A451" s="229">
        <f>IF(ISNUMBER(Log_Header[[#This Row],[Seq]]),Log_Header[[#This Row],[Seq]],"")</f>
        <v>416</v>
      </c>
      <c r="B451" s="231">
        <f>IF(ISNUMBER(Log_Header[[#This Row],[BRACS_ID]]),Log_Header[[#This Row],[BRACS_ID]],"")</f>
        <v>20184</v>
      </c>
      <c r="C451" s="231">
        <f>IF(ISNUMBER(Log_Header[[#This Row],[Target_Depth]]),Log_Header[[#This Row],[Target_Depth]],"")</f>
        <v>1570</v>
      </c>
      <c r="D451" s="230">
        <v>-22.8</v>
      </c>
      <c r="E451" s="231">
        <f>IF(ISBLANK(Table5[[#This Row],[SP]]),"",Log_Header[[#This Row],[Tbh]])</f>
        <v>142</v>
      </c>
      <c r="F451" s="232">
        <f>IF(ISBLANK(Table5[[#This Row],[SP]]),"",Log_Header[[#This Row],[Ts]])</f>
        <v>64</v>
      </c>
      <c r="G451" s="232">
        <f>IF(ISBLANK(Table5[[#This Row],[SP]]),"",Log_Header[[#This Row],[Dt]])</f>
        <v>5326</v>
      </c>
      <c r="H451" s="233">
        <f>IF(ISBLANK(Table5[[#This Row],[SP]]),"",Log_Header[[#This Row],[Gg]])</f>
        <v>1.4645137063462261E-2</v>
      </c>
      <c r="I451" s="232">
        <f>IF(ISBLANK(Table5[[#This Row],[SP]]),"",Log_Header[[#This Row],[Df]])</f>
        <v>1559</v>
      </c>
      <c r="J451" s="234">
        <f>IFERROR((Table5[[#This Row],[Gg]]*Table5[[#This Row],[Df]])+Table5[[#This Row],[Ts]],"")</f>
        <v>86.83176868193766</v>
      </c>
      <c r="K451" s="235">
        <f>IF(ISBLANK(Table5[[#This Row],[SP]]),"",Log_Header[[#This Row],[Rmf]])</f>
        <v>3.42</v>
      </c>
      <c r="L451" s="236">
        <f>IF(ISNUMBER(Log_Header[[#This Row],[T-Rmf]]),Log_Header[[#This Row],[T-Rmf]],"")</f>
        <v>72</v>
      </c>
      <c r="M451" s="237">
        <f>IFERROR(IF(Table5[[#This Row],[Rmf]]&lt;5,Table5[[#This Row],[Rmf]]*Table5[[#This Row],[T-Rmf]]/Table5[[#This Row],[Tf]],1.75*Table5[[#This Row],[Rmf]]*Table5[[#This Row],[Ts]]/Table5[[#This Row],[Tf]]),"")</f>
        <v>2.8358284500914666</v>
      </c>
      <c r="N451" s="237">
        <f>IFERROR(61+(0.133*Table5[[#This Row],[Tf]]),"")</f>
        <v>72.54862523469771</v>
      </c>
      <c r="O451" s="238">
        <f>IFERROR(POWER(10,(Table5[[#This Row],[SP]]+Table5[[#This Row],[K]]*LOG10(Table5[[#This Row],[Rmf_Tf_Cor]]))/Table5[[#This Row],[K]]),"")</f>
        <v>1.3753333575478017</v>
      </c>
      <c r="P451" s="239">
        <f>IF(ISBLANK(Table5[[#This Row],[SP]]),"",Log_Header[[#This Row],[cf_H2O_Type]])</f>
        <v>1</v>
      </c>
      <c r="Q451" s="238">
        <f>IFERROR(Table5[[#This Row],[Rwe]]*Table5[[#This Row],[cf_H2O_Type]],"")</f>
        <v>1.3753333575478017</v>
      </c>
      <c r="R451" s="238">
        <f>IFERROR(Table5[[#This Row],[Rw]]*Table5[[#This Row],[Tf]]/75,"")</f>
        <v>1.5923017061752451</v>
      </c>
      <c r="S451" s="237">
        <f>IFERROR(10000/Table5[[#This Row],[Rw_75]],"")</f>
        <v>6280.2168466052144</v>
      </c>
      <c r="T451" s="239">
        <f>IF(ISBLANK(Table5[[#This Row],[SP]]),"",Log_Header[[#This Row],[ct]])</f>
        <v>0.5</v>
      </c>
      <c r="U451" s="240">
        <f>IFERROR(ROUND(Table5[[#This Row],[ct]]*Table5[[#This Row],[Cw_75]],-1),"")</f>
        <v>3140</v>
      </c>
    </row>
    <row r="452" spans="1:21" ht="12.75" customHeight="1" x14ac:dyDescent="0.25">
      <c r="A452" s="229">
        <f>IF(ISNUMBER(Log_Header[[#This Row],[Seq]]),Log_Header[[#This Row],[Seq]],"")</f>
        <v>417</v>
      </c>
      <c r="B452" s="231">
        <f>IF(ISNUMBER(Log_Header[[#This Row],[BRACS_ID]]),Log_Header[[#This Row],[BRACS_ID]],"")</f>
        <v>20184</v>
      </c>
      <c r="C452" s="231">
        <f>IF(ISNUMBER(Log_Header[[#This Row],[Target_Depth]]),Log_Header[[#This Row],[Target_Depth]],"")</f>
        <v>1630</v>
      </c>
      <c r="D452" s="230">
        <v>-37.700000000000003</v>
      </c>
      <c r="E452" s="231">
        <f>IF(ISBLANK(Table5[[#This Row],[SP]]),"",Log_Header[[#This Row],[Tbh]])</f>
        <v>142</v>
      </c>
      <c r="F452" s="232">
        <f>IF(ISBLANK(Table5[[#This Row],[SP]]),"",Log_Header[[#This Row],[Ts]])</f>
        <v>64</v>
      </c>
      <c r="G452" s="232">
        <f>IF(ISBLANK(Table5[[#This Row],[SP]]),"",Log_Header[[#This Row],[Dt]])</f>
        <v>5326</v>
      </c>
      <c r="H452" s="233">
        <f>IF(ISBLANK(Table5[[#This Row],[SP]]),"",Log_Header[[#This Row],[Gg]])</f>
        <v>1.4645137063462261E-2</v>
      </c>
      <c r="I452" s="232">
        <f>IF(ISBLANK(Table5[[#This Row],[SP]]),"",Log_Header[[#This Row],[Df]])</f>
        <v>1619</v>
      </c>
      <c r="J452" s="234">
        <f>IFERROR((Table5[[#This Row],[Gg]]*Table5[[#This Row],[Df]])+Table5[[#This Row],[Ts]],"")</f>
        <v>87.710476905745395</v>
      </c>
      <c r="K452" s="235">
        <f>IF(ISBLANK(Table5[[#This Row],[SP]]),"",Log_Header[[#This Row],[Rmf]])</f>
        <v>3.42</v>
      </c>
      <c r="L452" s="236">
        <f>IF(ISNUMBER(Log_Header[[#This Row],[T-Rmf]]),Log_Header[[#This Row],[T-Rmf]],"")</f>
        <v>72</v>
      </c>
      <c r="M452" s="237">
        <f>IFERROR(IF(Table5[[#This Row],[Rmf]]&lt;5,Table5[[#This Row],[Rmf]]*Table5[[#This Row],[T-Rmf]]/Table5[[#This Row],[Tf]],1.75*Table5[[#This Row],[Rmf]]*Table5[[#This Row],[Ts]]/Table5[[#This Row],[Tf]]),"")</f>
        <v>2.8074183231794771</v>
      </c>
      <c r="N452" s="237">
        <f>IFERROR(61+(0.133*Table5[[#This Row],[Tf]]),"")</f>
        <v>72.665493428464146</v>
      </c>
      <c r="O452" s="238">
        <f>IFERROR(POWER(10,(Table5[[#This Row],[SP]]+Table5[[#This Row],[K]]*LOG10(Table5[[#This Row],[Rmf_Tf_Cor]]))/Table5[[#This Row],[K]]),"")</f>
        <v>0.85014188594897033</v>
      </c>
      <c r="P452" s="239">
        <f>IF(ISBLANK(Table5[[#This Row],[SP]]),"",Log_Header[[#This Row],[cf_H2O_Type]])</f>
        <v>1</v>
      </c>
      <c r="Q452" s="238">
        <f>IFERROR(Table5[[#This Row],[Rwe]]*Table5[[#This Row],[cf_H2O_Type]],"")</f>
        <v>0.85014188594897033</v>
      </c>
      <c r="R452" s="238">
        <f>IFERROR(Table5[[#This Row],[Rw]]*Table5[[#This Row],[Tf]]/75,"")</f>
        <v>0.99421800338845323</v>
      </c>
      <c r="S452" s="237">
        <f>IFERROR(10000/Table5[[#This Row],[Rw_75]],"")</f>
        <v>10058.156225212588</v>
      </c>
      <c r="T452" s="239">
        <f>IF(ISBLANK(Table5[[#This Row],[SP]]),"",Log_Header[[#This Row],[ct]])</f>
        <v>0.5</v>
      </c>
      <c r="U452" s="240">
        <f>IFERROR(ROUND(Table5[[#This Row],[ct]]*Table5[[#This Row],[Cw_75]],-1),"")</f>
        <v>5030</v>
      </c>
    </row>
    <row r="453" spans="1:21" ht="12.75" customHeight="1" x14ac:dyDescent="0.25">
      <c r="A453" s="229">
        <f>IF(ISNUMBER(Log_Header[[#This Row],[Seq]]),Log_Header[[#This Row],[Seq]],"")</f>
        <v>418</v>
      </c>
      <c r="B453" s="231">
        <f>IF(ISNUMBER(Log_Header[[#This Row],[BRACS_ID]]),Log_Header[[#This Row],[BRACS_ID]],"")</f>
        <v>19793</v>
      </c>
      <c r="C453" s="231">
        <f>IF(ISNUMBER(Log_Header[[#This Row],[Target_Depth]]),Log_Header[[#This Row],[Target_Depth]],"")</f>
        <v>1380</v>
      </c>
      <c r="D453" s="230">
        <v>-40.200000000000003</v>
      </c>
      <c r="E453" s="231">
        <f>IF(ISBLANK(Table5[[#This Row],[SP]]),"",Log_Header[[#This Row],[Tbh]])</f>
        <v>278</v>
      </c>
      <c r="F453" s="232">
        <f>IF(ISBLANK(Table5[[#This Row],[SP]]),"",Log_Header[[#This Row],[Ts]])</f>
        <v>64</v>
      </c>
      <c r="G453" s="232">
        <f>IF(ISBLANK(Table5[[#This Row],[SP]]),"",Log_Header[[#This Row],[Dt]])</f>
        <v>13593</v>
      </c>
      <c r="H453" s="233">
        <f>IF(ISBLANK(Table5[[#This Row],[SP]]),"",Log_Header[[#This Row],[Gg]])</f>
        <v>1.5743397336864563E-2</v>
      </c>
      <c r="I453" s="232">
        <f>IF(ISBLANK(Table5[[#This Row],[SP]]),"",Log_Header[[#This Row],[Df]])</f>
        <v>1359</v>
      </c>
      <c r="J453" s="234">
        <f>IFERROR((Table5[[#This Row],[Gg]]*Table5[[#This Row],[Df]])+Table5[[#This Row],[Ts]],"")</f>
        <v>85.39527698079894</v>
      </c>
      <c r="K453" s="235">
        <f>IF(ISBLANK(Table5[[#This Row],[SP]]),"",Log_Header[[#This Row],[Rmf]])</f>
        <v>1.9</v>
      </c>
      <c r="L453" s="236">
        <f>IF(ISNUMBER(Log_Header[[#This Row],[T-Rmf]]),Log_Header[[#This Row],[T-Rmf]],"")</f>
        <v>64</v>
      </c>
      <c r="M453" s="237">
        <f>IFERROR(IF(Table5[[#This Row],[Rmf]]&lt;5,Table5[[#This Row],[Rmf]]*Table5[[#This Row],[T-Rmf]]/Table5[[#This Row],[Tf]],1.75*Table5[[#This Row],[Rmf]]*Table5[[#This Row],[Ts]]/Table5[[#This Row],[Tf]]),"")</f>
        <v>1.4239663398169158</v>
      </c>
      <c r="N453" s="237">
        <f>IFERROR(61+(0.133*Table5[[#This Row],[Tf]]),"")</f>
        <v>72.357571838446262</v>
      </c>
      <c r="O453" s="238">
        <f>IFERROR(POWER(10,(Table5[[#This Row],[SP]]+Table5[[#This Row],[K]]*LOG10(Table5[[#This Row],[Rmf_Tf_Cor]]))/Table5[[#This Row],[K]]),"")</f>
        <v>0.39621008400871277</v>
      </c>
      <c r="P453" s="239">
        <f>IF(ISBLANK(Table5[[#This Row],[SP]]),"",Log_Header[[#This Row],[cf_H2O_Type]])</f>
        <v>1</v>
      </c>
      <c r="Q453" s="238">
        <f>IFERROR(Table5[[#This Row],[Rwe]]*Table5[[#This Row],[cf_H2O_Type]],"")</f>
        <v>0.39621008400871277</v>
      </c>
      <c r="R453" s="238">
        <f>IFERROR(Table5[[#This Row],[Rw]]*Table5[[#This Row],[Tf]]/75,"")</f>
        <v>0.45112626488679525</v>
      </c>
      <c r="S453" s="237">
        <f>IFERROR(10000/Table5[[#This Row],[Rw_75]],"")</f>
        <v>22166.743056978474</v>
      </c>
      <c r="T453" s="239">
        <f>IF(ISBLANK(Table5[[#This Row],[SP]]),"",Log_Header[[#This Row],[ct]])</f>
        <v>0.5</v>
      </c>
      <c r="U453" s="240">
        <f>IFERROR(ROUND(Table5[[#This Row],[ct]]*Table5[[#This Row],[Cw_75]],-1),"")</f>
        <v>11080</v>
      </c>
    </row>
    <row r="454" spans="1:21" ht="12.75" customHeight="1" x14ac:dyDescent="0.25">
      <c r="A454" s="229">
        <f>IF(ISNUMBER(Log_Header[[#This Row],[Seq]]),Log_Header[[#This Row],[Seq]],"")</f>
        <v>419</v>
      </c>
      <c r="B454" s="231">
        <f>IF(ISNUMBER(Log_Header[[#This Row],[BRACS_ID]]),Log_Header[[#This Row],[BRACS_ID]],"")</f>
        <v>19793</v>
      </c>
      <c r="C454" s="231">
        <f>IF(ISNUMBER(Log_Header[[#This Row],[Target_Depth]]),Log_Header[[#This Row],[Target_Depth]],"")</f>
        <v>1482</v>
      </c>
      <c r="D454" s="230">
        <v>-27.1</v>
      </c>
      <c r="E454" s="231">
        <f>IF(ISBLANK(Table5[[#This Row],[SP]]),"",Log_Header[[#This Row],[Tbh]])</f>
        <v>278</v>
      </c>
      <c r="F454" s="232">
        <f>IF(ISBLANK(Table5[[#This Row],[SP]]),"",Log_Header[[#This Row],[Ts]])</f>
        <v>64</v>
      </c>
      <c r="G454" s="232">
        <f>IF(ISBLANK(Table5[[#This Row],[SP]]),"",Log_Header[[#This Row],[Dt]])</f>
        <v>13593</v>
      </c>
      <c r="H454" s="233">
        <f>IF(ISBLANK(Table5[[#This Row],[SP]]),"",Log_Header[[#This Row],[Gg]])</f>
        <v>1.5743397336864563E-2</v>
      </c>
      <c r="I454" s="232">
        <f>IF(ISBLANK(Table5[[#This Row],[SP]]),"",Log_Header[[#This Row],[Df]])</f>
        <v>1461</v>
      </c>
      <c r="J454" s="234">
        <f>IFERROR((Table5[[#This Row],[Gg]]*Table5[[#This Row],[Df]])+Table5[[#This Row],[Ts]],"")</f>
        <v>87.001103509159122</v>
      </c>
      <c r="K454" s="235">
        <f>IF(ISBLANK(Table5[[#This Row],[SP]]),"",Log_Header[[#This Row],[Rmf]])</f>
        <v>1.9</v>
      </c>
      <c r="L454" s="236">
        <f>IF(ISNUMBER(Log_Header[[#This Row],[T-Rmf]]),Log_Header[[#This Row],[T-Rmf]],"")</f>
        <v>64</v>
      </c>
      <c r="M454" s="237">
        <f>IFERROR(IF(Table5[[#This Row],[Rmf]]&lt;5,Table5[[#This Row],[Rmf]]*Table5[[#This Row],[T-Rmf]]/Table5[[#This Row],[Tf]],1.75*Table5[[#This Row],[Rmf]]*Table5[[#This Row],[Ts]]/Table5[[#This Row],[Tf]]),"")</f>
        <v>1.3976834211901512</v>
      </c>
      <c r="N454" s="237">
        <f>IFERROR(61+(0.133*Table5[[#This Row],[Tf]]),"")</f>
        <v>72.571146766718158</v>
      </c>
      <c r="O454" s="238">
        <f>IFERROR(POWER(10,(Table5[[#This Row],[SP]]+Table5[[#This Row],[K]]*LOG10(Table5[[#This Row],[Rmf_Tf_Cor]]))/Table5[[#This Row],[K]]),"")</f>
        <v>0.59153734375145817</v>
      </c>
      <c r="P454" s="239">
        <f>IF(ISBLANK(Table5[[#This Row],[SP]]),"",Log_Header[[#This Row],[cf_H2O_Type]])</f>
        <v>1</v>
      </c>
      <c r="Q454" s="238">
        <f>IFERROR(Table5[[#This Row],[Rwe]]*Table5[[#This Row],[cf_H2O_Type]],"")</f>
        <v>0.59153734375145817</v>
      </c>
      <c r="R454" s="238">
        <f>IFERROR(Table5[[#This Row],[Rw]]*Table5[[#This Row],[Tf]]/75,"")</f>
        <v>0.68619202231004872</v>
      </c>
      <c r="S454" s="237">
        <f>IFERROR(10000/Table5[[#This Row],[Rw_75]],"")</f>
        <v>14573.180210307959</v>
      </c>
      <c r="T454" s="239">
        <f>IF(ISBLANK(Table5[[#This Row],[SP]]),"",Log_Header[[#This Row],[ct]])</f>
        <v>0.5</v>
      </c>
      <c r="U454" s="240">
        <f>IFERROR(ROUND(Table5[[#This Row],[ct]]*Table5[[#This Row],[Cw_75]],-1),"")</f>
        <v>7290</v>
      </c>
    </row>
    <row r="455" spans="1:21" ht="12.75" customHeight="1" x14ac:dyDescent="0.25">
      <c r="A455" s="229">
        <f>IF(ISNUMBER(Log_Header[[#This Row],[Seq]]),Log_Header[[#This Row],[Seq]],"")</f>
        <v>420</v>
      </c>
      <c r="B455" s="231">
        <f>IF(ISNUMBER(Log_Header[[#This Row],[BRACS_ID]]),Log_Header[[#This Row],[BRACS_ID]],"")</f>
        <v>20139</v>
      </c>
      <c r="C455" s="231">
        <f>IF(ISNUMBER(Log_Header[[#This Row],[Target_Depth]]),Log_Header[[#This Row],[Target_Depth]],"")</f>
        <v>615</v>
      </c>
      <c r="D455" s="230">
        <v>-12</v>
      </c>
      <c r="E455" s="231">
        <f>IF(ISBLANK(Table5[[#This Row],[SP]]),"",Log_Header[[#This Row],[Tbh]])</f>
        <v>142</v>
      </c>
      <c r="F455" s="232">
        <f>IF(ISBLANK(Table5[[#This Row],[SP]]),"",Log_Header[[#This Row],[Ts]])</f>
        <v>63</v>
      </c>
      <c r="G455" s="232">
        <f>IF(ISBLANK(Table5[[#This Row],[SP]]),"",Log_Header[[#This Row],[Dt]])</f>
        <v>6494</v>
      </c>
      <c r="H455" s="233">
        <f>IF(ISBLANK(Table5[[#This Row],[SP]]),"",Log_Header[[#This Row],[Gg]])</f>
        <v>1.2165075454265475E-2</v>
      </c>
      <c r="I455" s="232">
        <f>IF(ISBLANK(Table5[[#This Row],[SP]]),"",Log_Header[[#This Row],[Df]])</f>
        <v>604</v>
      </c>
      <c r="J455" s="234">
        <f>IFERROR((Table5[[#This Row],[Gg]]*Table5[[#This Row],[Df]])+Table5[[#This Row],[Ts]],"")</f>
        <v>70.347705574376349</v>
      </c>
      <c r="K455" s="235">
        <f>IF(ISBLANK(Table5[[#This Row],[SP]]),"",Log_Header[[#This Row],[Rmf]])</f>
        <v>0.38</v>
      </c>
      <c r="L455" s="236">
        <f>IF(ISNUMBER(Log_Header[[#This Row],[T-Rmf]]),Log_Header[[#This Row],[T-Rmf]],"")</f>
        <v>142</v>
      </c>
      <c r="M455" s="237">
        <f>IFERROR(IF(Table5[[#This Row],[Rmf]]&lt;5,Table5[[#This Row],[Rmf]]*Table5[[#This Row],[T-Rmf]]/Table5[[#This Row],[Tf]],1.75*Table5[[#This Row],[Rmf]]*Table5[[#This Row],[Ts]]/Table5[[#This Row],[Tf]]),"")</f>
        <v>0.76704704950113611</v>
      </c>
      <c r="N455" s="237">
        <f>IFERROR(61+(0.133*Table5[[#This Row],[Tf]]),"")</f>
        <v>70.356244841392055</v>
      </c>
      <c r="O455" s="238">
        <f>IFERROR(POWER(10,(Table5[[#This Row],[SP]]+Table5[[#This Row],[K]]*LOG10(Table5[[#This Row],[Rmf_Tf_Cor]]))/Table5[[#This Row],[K]]),"")</f>
        <v>0.51791853203548655</v>
      </c>
      <c r="P455" s="239">
        <f>IF(ISBLANK(Table5[[#This Row],[SP]]),"",Log_Header[[#This Row],[cf_H2O_Type]])</f>
        <v>1</v>
      </c>
      <c r="Q455" s="238">
        <f>IFERROR(Table5[[#This Row],[Rwe]]*Table5[[#This Row],[cf_H2O_Type]],"")</f>
        <v>0.51791853203548655</v>
      </c>
      <c r="R455" s="238">
        <f>IFERROR(Table5[[#This Row],[Rw]]*Table5[[#This Row],[Tf]]/75,"")</f>
        <v>0.48579173870860815</v>
      </c>
      <c r="S455" s="237">
        <f>IFERROR(10000/Table5[[#This Row],[Rw_75]],"")</f>
        <v>20584.952775407914</v>
      </c>
      <c r="T455" s="239">
        <f>IF(ISBLANK(Table5[[#This Row],[SP]]),"",Log_Header[[#This Row],[ct]])</f>
        <v>0.5</v>
      </c>
      <c r="U455" s="240">
        <f>IFERROR(ROUND(Table5[[#This Row],[ct]]*Table5[[#This Row],[Cw_75]],-1),"")</f>
        <v>10290</v>
      </c>
    </row>
    <row r="456" spans="1:21" ht="12.75" customHeight="1" x14ac:dyDescent="0.25">
      <c r="A456" s="229">
        <f>IF(ISNUMBER(Log_Header[[#This Row],[Seq]]),Log_Header[[#This Row],[Seq]],"")</f>
        <v>421</v>
      </c>
      <c r="B456" s="231">
        <f>IF(ISNUMBER(Log_Header[[#This Row],[BRACS_ID]]),Log_Header[[#This Row],[BRACS_ID]],"")</f>
        <v>20037</v>
      </c>
      <c r="C456" s="231">
        <f>IF(ISNUMBER(Log_Header[[#This Row],[Target_Depth]]),Log_Header[[#This Row],[Target_Depth]],"")</f>
        <v>645</v>
      </c>
      <c r="D456" s="230">
        <v>-38.200000000000003</v>
      </c>
      <c r="E456" s="231">
        <f>IF(ISBLANK(Table5[[#This Row],[SP]]),"",Log_Header[[#This Row],[Tbh]])</f>
        <v>162</v>
      </c>
      <c r="F456" s="232">
        <f>IF(ISBLANK(Table5[[#This Row],[SP]]),"",Log_Header[[#This Row],[Ts]])</f>
        <v>63</v>
      </c>
      <c r="G456" s="232">
        <f>IF(ISBLANK(Table5[[#This Row],[SP]]),"",Log_Header[[#This Row],[Dt]])</f>
        <v>7285</v>
      </c>
      <c r="H456" s="233">
        <f>IF(ISBLANK(Table5[[#This Row],[SP]]),"",Log_Header[[#This Row],[Gg]])</f>
        <v>1.3589567604667124E-2</v>
      </c>
      <c r="I456" s="232">
        <f>IF(ISBLANK(Table5[[#This Row],[SP]]),"",Log_Header[[#This Row],[Df]])</f>
        <v>631</v>
      </c>
      <c r="J456" s="234">
        <f>IFERROR((Table5[[#This Row],[Gg]]*Table5[[#This Row],[Df]])+Table5[[#This Row],[Ts]],"")</f>
        <v>71.575017158544952</v>
      </c>
      <c r="K456" s="235">
        <f>IF(ISBLANK(Table5[[#This Row],[SP]]),"",Log_Header[[#This Row],[Rmf]])</f>
        <v>16</v>
      </c>
      <c r="L456" s="236">
        <f>IF(ISNUMBER(Log_Header[[#This Row],[T-Rmf]]),Log_Header[[#This Row],[T-Rmf]],"")</f>
        <v>64</v>
      </c>
      <c r="M456" s="237">
        <f>IFERROR(IF(Table5[[#This Row],[Rmf]]&lt;5,Table5[[#This Row],[Rmf]]*Table5[[#This Row],[T-Rmf]]/Table5[[#This Row],[Tf]],1.75*Table5[[#This Row],[Rmf]]*Table5[[#This Row],[Ts]]/Table5[[#This Row],[Tf]]),"")</f>
        <v>24.6454708644021</v>
      </c>
      <c r="N456" s="237">
        <f>IFERROR(61+(0.133*Table5[[#This Row],[Tf]]),"")</f>
        <v>70.519477282086484</v>
      </c>
      <c r="O456" s="238">
        <f>IFERROR(POWER(10,(Table5[[#This Row],[SP]]+Table5[[#This Row],[K]]*LOG10(Table5[[#This Row],[Rmf_Tf_Cor]]))/Table5[[#This Row],[K]]),"")</f>
        <v>7.0801556309191742</v>
      </c>
      <c r="P456" s="239">
        <f>IF(ISBLANK(Table5[[#This Row],[SP]]),"",Log_Header[[#This Row],[cf_H2O_Type]])</f>
        <v>1</v>
      </c>
      <c r="Q456" s="238">
        <f>IFERROR(Table5[[#This Row],[Rwe]]*Table5[[#This Row],[cf_H2O_Type]],"")</f>
        <v>7.0801556309191742</v>
      </c>
      <c r="R456" s="238">
        <f>IFERROR(Table5[[#This Row],[Rw]]*Table5[[#This Row],[Tf]]/75,"")</f>
        <v>6.7568301435761136</v>
      </c>
      <c r="S456" s="237">
        <f>IFERROR(10000/Table5[[#This Row],[Rw_75]],"")</f>
        <v>1479.983925525677</v>
      </c>
      <c r="T456" s="239">
        <f>IF(ISBLANK(Table5[[#This Row],[SP]]),"",Log_Header[[#This Row],[ct]])</f>
        <v>0.5</v>
      </c>
      <c r="U456" s="240">
        <f>IFERROR(ROUND(Table5[[#This Row],[ct]]*Table5[[#This Row],[Cw_75]],-1),"")</f>
        <v>740</v>
      </c>
    </row>
    <row r="457" spans="1:21" ht="12.75" customHeight="1" x14ac:dyDescent="0.25">
      <c r="A457" s="229">
        <f>IF(ISNUMBER(Log_Header[[#This Row],[Seq]]),Log_Header[[#This Row],[Seq]],"")</f>
        <v>422</v>
      </c>
      <c r="B457" s="231">
        <f>IF(ISNUMBER(Log_Header[[#This Row],[BRACS_ID]]),Log_Header[[#This Row],[BRACS_ID]],"")</f>
        <v>20037</v>
      </c>
      <c r="C457" s="231">
        <f>IF(ISNUMBER(Log_Header[[#This Row],[Target_Depth]]),Log_Header[[#This Row],[Target_Depth]],"")</f>
        <v>745</v>
      </c>
      <c r="D457" s="230">
        <v>-16.5</v>
      </c>
      <c r="E457" s="231">
        <f>IF(ISBLANK(Table5[[#This Row],[SP]]),"",Log_Header[[#This Row],[Tbh]])</f>
        <v>162</v>
      </c>
      <c r="F457" s="232">
        <f>IF(ISBLANK(Table5[[#This Row],[SP]]),"",Log_Header[[#This Row],[Ts]])</f>
        <v>63</v>
      </c>
      <c r="G457" s="232">
        <f>IF(ISBLANK(Table5[[#This Row],[SP]]),"",Log_Header[[#This Row],[Dt]])</f>
        <v>7285</v>
      </c>
      <c r="H457" s="233">
        <f>IF(ISBLANK(Table5[[#This Row],[SP]]),"",Log_Header[[#This Row],[Gg]])</f>
        <v>1.3589567604667124E-2</v>
      </c>
      <c r="I457" s="232">
        <f>IF(ISBLANK(Table5[[#This Row],[SP]]),"",Log_Header[[#This Row],[Df]])</f>
        <v>731</v>
      </c>
      <c r="J457" s="234">
        <f>IFERROR((Table5[[#This Row],[Gg]]*Table5[[#This Row],[Df]])+Table5[[#This Row],[Ts]],"")</f>
        <v>72.933973919011663</v>
      </c>
      <c r="K457" s="235">
        <f>IF(ISBLANK(Table5[[#This Row],[SP]]),"",Log_Header[[#This Row],[Rmf]])</f>
        <v>16</v>
      </c>
      <c r="L457" s="236">
        <f>IF(ISNUMBER(Log_Header[[#This Row],[T-Rmf]]),Log_Header[[#This Row],[T-Rmf]],"")</f>
        <v>64</v>
      </c>
      <c r="M457" s="237">
        <f>IFERROR(IF(Table5[[#This Row],[Rmf]]&lt;5,Table5[[#This Row],[Rmf]]*Table5[[#This Row],[T-Rmf]]/Table5[[#This Row],[Tf]],1.75*Table5[[#This Row],[Rmf]]*Table5[[#This Row],[Ts]]/Table5[[#This Row],[Tf]]),"")</f>
        <v>24.186259231655264</v>
      </c>
      <c r="N457" s="237">
        <f>IFERROR(61+(0.133*Table5[[#This Row],[Tf]]),"")</f>
        <v>70.700218531228558</v>
      </c>
      <c r="O457" s="238">
        <f>IFERROR(POWER(10,(Table5[[#This Row],[SP]]+Table5[[#This Row],[K]]*LOG10(Table5[[#This Row],[Rmf_Tf_Cor]]))/Table5[[#This Row],[K]]),"")</f>
        <v>14.131522159171096</v>
      </c>
      <c r="P457" s="239">
        <f>IF(ISBLANK(Table5[[#This Row],[SP]]),"",Log_Header[[#This Row],[cf_H2O_Type]])</f>
        <v>1</v>
      </c>
      <c r="Q457" s="238">
        <f>IFERROR(Table5[[#This Row],[Rwe]]*Table5[[#This Row],[cf_H2O_Type]],"")</f>
        <v>14.131522159171096</v>
      </c>
      <c r="R457" s="238">
        <f>IFERROR(Table5[[#This Row],[Rw]]*Table5[[#This Row],[Tf]]/75,"")</f>
        <v>13.742240914572267</v>
      </c>
      <c r="S457" s="237">
        <f>IFERROR(10000/Table5[[#This Row],[Rw_75]],"")</f>
        <v>727.68335689676371</v>
      </c>
      <c r="T457" s="239">
        <f>IF(ISBLANK(Table5[[#This Row],[SP]]),"",Log_Header[[#This Row],[ct]])</f>
        <v>0.5</v>
      </c>
      <c r="U457" s="240">
        <f>IFERROR(ROUND(Table5[[#This Row],[ct]]*Table5[[#This Row],[Cw_75]],-1),"")</f>
        <v>360</v>
      </c>
    </row>
    <row r="458" spans="1:21" ht="12.75" customHeight="1" x14ac:dyDescent="0.25">
      <c r="A458" s="229">
        <f>IF(ISNUMBER(Log_Header[[#This Row],[Seq]]),Log_Header[[#This Row],[Seq]],"")</f>
        <v>423</v>
      </c>
      <c r="B458" s="231">
        <f>IF(ISNUMBER(Log_Header[[#This Row],[BRACS_ID]]),Log_Header[[#This Row],[BRACS_ID]],"")</f>
        <v>24816</v>
      </c>
      <c r="C458" s="231">
        <f>IF(ISNUMBER(Log_Header[[#This Row],[Target_Depth]]),Log_Header[[#This Row],[Target_Depth]],"")</f>
        <v>975</v>
      </c>
      <c r="D458" s="230">
        <v>-48.8</v>
      </c>
      <c r="E458" s="231">
        <f>IF(ISBLANK(Table5[[#This Row],[SP]]),"",Log_Header[[#This Row],[Tbh]])</f>
        <v>214</v>
      </c>
      <c r="F458" s="232">
        <f>IF(ISBLANK(Table5[[#This Row],[SP]]),"",Log_Header[[#This Row],[Ts]])</f>
        <v>63</v>
      </c>
      <c r="G458" s="232">
        <f>IF(ISBLANK(Table5[[#This Row],[SP]]),"",Log_Header[[#This Row],[Dt]])</f>
        <v>11794</v>
      </c>
      <c r="H458" s="233">
        <f>IF(ISBLANK(Table5[[#This Row],[SP]]),"",Log_Header[[#This Row],[Gg]])</f>
        <v>1.2803120230625742E-2</v>
      </c>
      <c r="I458" s="232">
        <f>IF(ISBLANK(Table5[[#This Row],[SP]]),"",Log_Header[[#This Row],[Df]])</f>
        <v>957</v>
      </c>
      <c r="J458" s="234">
        <f>IFERROR((Table5[[#This Row],[Gg]]*Table5[[#This Row],[Df]])+Table5[[#This Row],[Ts]],"")</f>
        <v>75.252586060708836</v>
      </c>
      <c r="K458" s="235">
        <f>IF(ISBLANK(Table5[[#This Row],[SP]]),"",Log_Header[[#This Row],[Rmf]])</f>
        <v>1.88</v>
      </c>
      <c r="L458" s="236">
        <f>IF(ISNUMBER(Log_Header[[#This Row],[T-Rmf]]),Log_Header[[#This Row],[T-Rmf]],"")</f>
        <v>82</v>
      </c>
      <c r="M458" s="237">
        <f>IFERROR(IF(Table5[[#This Row],[Rmf]]&lt;5,Table5[[#This Row],[Rmf]]*Table5[[#This Row],[T-Rmf]]/Table5[[#This Row],[Tf]],1.75*Table5[[#This Row],[Rmf]]*Table5[[#This Row],[Ts]]/Table5[[#This Row],[Tf]]),"")</f>
        <v>2.0485674721614728</v>
      </c>
      <c r="N458" s="237">
        <f>IFERROR(61+(0.133*Table5[[#This Row],[Tf]]),"")</f>
        <v>71.008593946074271</v>
      </c>
      <c r="O458" s="238">
        <f>IFERROR(POWER(10,(Table5[[#This Row],[SP]]+Table5[[#This Row],[K]]*LOG10(Table5[[#This Row],[Rmf_Tf_Cor]]))/Table5[[#This Row],[K]]),"")</f>
        <v>0.42092964545817224</v>
      </c>
      <c r="P458" s="239">
        <f>IF(ISBLANK(Table5[[#This Row],[SP]]),"",Log_Header[[#This Row],[cf_H2O_Type]])</f>
        <v>1</v>
      </c>
      <c r="Q458" s="238">
        <f>IFERROR(Table5[[#This Row],[Rwe]]*Table5[[#This Row],[cf_H2O_Type]],"")</f>
        <v>0.42092964545817224</v>
      </c>
      <c r="R458" s="238">
        <f>IFERROR(Table5[[#This Row],[Rw]]*Table5[[#This Row],[Tf]]/75,"")</f>
        <v>0.42234725827126351</v>
      </c>
      <c r="S458" s="237">
        <f>IFERROR(10000/Table5[[#This Row],[Rw_75]],"")</f>
        <v>23677.198807757479</v>
      </c>
      <c r="T458" s="239">
        <f>IF(ISBLANK(Table5[[#This Row],[SP]]),"",Log_Header[[#This Row],[ct]])</f>
        <v>0.5</v>
      </c>
      <c r="U458" s="240">
        <f>IFERROR(ROUND(Table5[[#This Row],[ct]]*Table5[[#This Row],[Cw_75]],-1),"")</f>
        <v>11840</v>
      </c>
    </row>
    <row r="459" spans="1:21" ht="12.75" customHeight="1" x14ac:dyDescent="0.25">
      <c r="A459" s="229">
        <f>IF(ISNUMBER(Log_Header[[#This Row],[Seq]]),Log_Header[[#This Row],[Seq]],"")</f>
        <v>424</v>
      </c>
      <c r="B459" s="231">
        <f>IF(ISNUMBER(Log_Header[[#This Row],[BRACS_ID]]),Log_Header[[#This Row],[BRACS_ID]],"")</f>
        <v>24816</v>
      </c>
      <c r="C459" s="231">
        <f>IF(ISNUMBER(Log_Header[[#This Row],[Target_Depth]]),Log_Header[[#This Row],[Target_Depth]],"")</f>
        <v>1073</v>
      </c>
      <c r="D459" s="230">
        <v>-32.1</v>
      </c>
      <c r="E459" s="231">
        <f>IF(ISBLANK(Table5[[#This Row],[SP]]),"",Log_Header[[#This Row],[Tbh]])</f>
        <v>214</v>
      </c>
      <c r="F459" s="232">
        <f>IF(ISBLANK(Table5[[#This Row],[SP]]),"",Log_Header[[#This Row],[Ts]])</f>
        <v>63</v>
      </c>
      <c r="G459" s="232">
        <f>IF(ISBLANK(Table5[[#This Row],[SP]]),"",Log_Header[[#This Row],[Dt]])</f>
        <v>11794</v>
      </c>
      <c r="H459" s="233">
        <f>IF(ISBLANK(Table5[[#This Row],[SP]]),"",Log_Header[[#This Row],[Gg]])</f>
        <v>1.2803120230625742E-2</v>
      </c>
      <c r="I459" s="232">
        <f>IF(ISBLANK(Table5[[#This Row],[SP]]),"",Log_Header[[#This Row],[Df]])</f>
        <v>1055</v>
      </c>
      <c r="J459" s="234">
        <f>IFERROR((Table5[[#This Row],[Gg]]*Table5[[#This Row],[Df]])+Table5[[#This Row],[Ts]],"")</f>
        <v>76.507291843310156</v>
      </c>
      <c r="K459" s="235">
        <f>IF(ISBLANK(Table5[[#This Row],[SP]]),"",Log_Header[[#This Row],[Rmf]])</f>
        <v>1.88</v>
      </c>
      <c r="L459" s="236">
        <f>IF(ISNUMBER(Log_Header[[#This Row],[T-Rmf]]),Log_Header[[#This Row],[T-Rmf]],"")</f>
        <v>82</v>
      </c>
      <c r="M459" s="237">
        <f>IFERROR(IF(Table5[[#This Row],[Rmf]]&lt;5,Table5[[#This Row],[Rmf]]*Table5[[#This Row],[T-Rmf]]/Table5[[#This Row],[Tf]],1.75*Table5[[#This Row],[Rmf]]*Table5[[#This Row],[Ts]]/Table5[[#This Row],[Tf]]),"")</f>
        <v>2.0149713352254781</v>
      </c>
      <c r="N459" s="237">
        <f>IFERROR(61+(0.133*Table5[[#This Row],[Tf]]),"")</f>
        <v>71.175469815160255</v>
      </c>
      <c r="O459" s="238">
        <f>IFERROR(POWER(10,(Table5[[#This Row],[SP]]+Table5[[#This Row],[K]]*LOG10(Table5[[#This Row],[Rmf_Tf_Cor]]))/Table5[[#This Row],[K]]),"")</f>
        <v>0.71329765378628518</v>
      </c>
      <c r="P459" s="239">
        <f>IF(ISBLANK(Table5[[#This Row],[SP]]),"",Log_Header[[#This Row],[cf_H2O_Type]])</f>
        <v>1</v>
      </c>
      <c r="Q459" s="238">
        <f>IFERROR(Table5[[#This Row],[Rwe]]*Table5[[#This Row],[cf_H2O_Type]],"")</f>
        <v>0.71329765378628518</v>
      </c>
      <c r="R459" s="238">
        <f>IFERROR(Table5[[#This Row],[Rw]]*Table5[[#This Row],[Tf]]/75,"")</f>
        <v>0.72763295692500973</v>
      </c>
      <c r="S459" s="237">
        <f>IFERROR(10000/Table5[[#This Row],[Rw_75]],"")</f>
        <v>13743.192779860034</v>
      </c>
      <c r="T459" s="239">
        <f>IF(ISBLANK(Table5[[#This Row],[SP]]),"",Log_Header[[#This Row],[ct]])</f>
        <v>0.5</v>
      </c>
      <c r="U459" s="240">
        <f>IFERROR(ROUND(Table5[[#This Row],[ct]]*Table5[[#This Row],[Cw_75]],-1),"")</f>
        <v>6870</v>
      </c>
    </row>
    <row r="460" spans="1:21" ht="12.75" customHeight="1" x14ac:dyDescent="0.25">
      <c r="A460" s="229">
        <f>IF(ISNUMBER(Log_Header[[#This Row],[Seq]]),Log_Header[[#This Row],[Seq]],"")</f>
        <v>425</v>
      </c>
      <c r="B460" s="231">
        <f>IF(ISNUMBER(Log_Header[[#This Row],[BRACS_ID]]),Log_Header[[#This Row],[BRACS_ID]],"")</f>
        <v>24818</v>
      </c>
      <c r="C460" s="231">
        <f>IF(ISNUMBER(Log_Header[[#This Row],[Target_Depth]]),Log_Header[[#This Row],[Target_Depth]],"")</f>
        <v>1710</v>
      </c>
      <c r="D460" s="230">
        <v>-74.599999999999994</v>
      </c>
      <c r="E460" s="231">
        <f>IF(ISBLANK(Table5[[#This Row],[SP]]),"",Log_Header[[#This Row],[Tbh]])</f>
        <v>122</v>
      </c>
      <c r="F460" s="232">
        <f>IF(ISBLANK(Table5[[#This Row],[SP]]),"",Log_Header[[#This Row],[Ts]])</f>
        <v>63</v>
      </c>
      <c r="G460" s="232">
        <f>IF(ISBLANK(Table5[[#This Row],[SP]]),"",Log_Header[[#This Row],[Dt]])</f>
        <v>4500</v>
      </c>
      <c r="H460" s="233">
        <f>IF(ISBLANK(Table5[[#This Row],[SP]]),"",Log_Header[[#This Row],[Gg]])</f>
        <v>1.3111111111111112E-2</v>
      </c>
      <c r="I460" s="232">
        <f>IF(ISBLANK(Table5[[#This Row],[SP]]),"",Log_Header[[#This Row],[Df]])</f>
        <v>1710</v>
      </c>
      <c r="J460" s="234">
        <f>IFERROR((Table5[[#This Row],[Gg]]*Table5[[#This Row],[Df]])+Table5[[#This Row],[Ts]],"")</f>
        <v>85.42</v>
      </c>
      <c r="K460" s="235">
        <f>IF(ISBLANK(Table5[[#This Row],[SP]]),"",Log_Header[[#This Row],[Rmf]])</f>
        <v>2.2999999999999998</v>
      </c>
      <c r="L460" s="236">
        <f>IF(ISNUMBER(Log_Header[[#This Row],[T-Rmf]]),Log_Header[[#This Row],[T-Rmf]],"")</f>
        <v>70</v>
      </c>
      <c r="M460" s="237">
        <f>IFERROR(IF(Table5[[#This Row],[Rmf]]&lt;5,Table5[[#This Row],[Rmf]]*Table5[[#This Row],[T-Rmf]]/Table5[[#This Row],[Tf]],1.75*Table5[[#This Row],[Rmf]]*Table5[[#This Row],[Ts]]/Table5[[#This Row],[Tf]]),"")</f>
        <v>1.8848044954343244</v>
      </c>
      <c r="N460" s="237">
        <f>IFERROR(61+(0.133*Table5[[#This Row],[Tf]]),"")</f>
        <v>72.360860000000002</v>
      </c>
      <c r="O460" s="238">
        <f>IFERROR(POWER(10,(Table5[[#This Row],[SP]]+Table5[[#This Row],[K]]*LOG10(Table5[[#This Row],[Rmf_Tf_Cor]]))/Table5[[#This Row],[K]]),"")</f>
        <v>0.17551823065629477</v>
      </c>
      <c r="P460" s="239">
        <f>IF(ISBLANK(Table5[[#This Row],[SP]]),"",Log_Header[[#This Row],[cf_H2O_Type]])</f>
        <v>1</v>
      </c>
      <c r="Q460" s="238">
        <f>IFERROR(Table5[[#This Row],[Rwe]]*Table5[[#This Row],[cf_H2O_Type]],"")</f>
        <v>0.17551823065629477</v>
      </c>
      <c r="R460" s="238">
        <f>IFERROR(Table5[[#This Row],[Rw]]*Table5[[#This Row],[Tf]]/75,"")</f>
        <v>0.19990356350214267</v>
      </c>
      <c r="S460" s="237">
        <f>IFERROR(10000/Table5[[#This Row],[Rw_75]],"")</f>
        <v>50024.120755070056</v>
      </c>
      <c r="T460" s="239">
        <f>IF(ISBLANK(Table5[[#This Row],[SP]]),"",Log_Header[[#This Row],[ct]])</f>
        <v>0.5</v>
      </c>
      <c r="U460" s="240">
        <f>IFERROR(ROUND(Table5[[#This Row],[ct]]*Table5[[#This Row],[Cw_75]],-1),"")</f>
        <v>25010</v>
      </c>
    </row>
    <row r="461" spans="1:21" ht="12.75" customHeight="1" x14ac:dyDescent="0.25">
      <c r="A461" s="229">
        <f>IF(ISNUMBER(Log_Header[[#This Row],[Seq]]),Log_Header[[#This Row],[Seq]],"")</f>
        <v>426</v>
      </c>
      <c r="B461" s="231">
        <f>IF(ISNUMBER(Log_Header[[#This Row],[BRACS_ID]]),Log_Header[[#This Row],[BRACS_ID]],"")</f>
        <v>24818</v>
      </c>
      <c r="C461" s="231">
        <f>IF(ISNUMBER(Log_Header[[#This Row],[Target_Depth]]),Log_Header[[#This Row],[Target_Depth]],"")</f>
        <v>1760</v>
      </c>
      <c r="D461" s="230">
        <v>-62.3</v>
      </c>
      <c r="E461" s="231">
        <f>IF(ISBLANK(Table5[[#This Row],[SP]]),"",Log_Header[[#This Row],[Tbh]])</f>
        <v>122</v>
      </c>
      <c r="F461" s="232">
        <f>IF(ISBLANK(Table5[[#This Row],[SP]]),"",Log_Header[[#This Row],[Ts]])</f>
        <v>63</v>
      </c>
      <c r="G461" s="232">
        <f>IF(ISBLANK(Table5[[#This Row],[SP]]),"",Log_Header[[#This Row],[Dt]])</f>
        <v>4500</v>
      </c>
      <c r="H461" s="233">
        <f>IF(ISBLANK(Table5[[#This Row],[SP]]),"",Log_Header[[#This Row],[Gg]])</f>
        <v>1.3111111111111112E-2</v>
      </c>
      <c r="I461" s="232">
        <f>IF(ISBLANK(Table5[[#This Row],[SP]]),"",Log_Header[[#This Row],[Df]])</f>
        <v>1760</v>
      </c>
      <c r="J461" s="234">
        <f>IFERROR((Table5[[#This Row],[Gg]]*Table5[[#This Row],[Df]])+Table5[[#This Row],[Ts]],"")</f>
        <v>86.075555555555553</v>
      </c>
      <c r="K461" s="235">
        <f>IF(ISBLANK(Table5[[#This Row],[SP]]),"",Log_Header[[#This Row],[Rmf]])</f>
        <v>2.2999999999999998</v>
      </c>
      <c r="L461" s="236">
        <f>IF(ISNUMBER(Log_Header[[#This Row],[T-Rmf]]),Log_Header[[#This Row],[T-Rmf]],"")</f>
        <v>70</v>
      </c>
      <c r="M461" s="237">
        <f>IFERROR(IF(Table5[[#This Row],[Rmf]]&lt;5,Table5[[#This Row],[Rmf]]*Table5[[#This Row],[T-Rmf]]/Table5[[#This Row],[Tf]],1.75*Table5[[#This Row],[Rmf]]*Table5[[#This Row],[Ts]]/Table5[[#This Row],[Tf]]),"")</f>
        <v>1.8704497340837507</v>
      </c>
      <c r="N461" s="237">
        <f>IFERROR(61+(0.133*Table5[[#This Row],[Tf]]),"")</f>
        <v>72.448048888888891</v>
      </c>
      <c r="O461" s="238">
        <f>IFERROR(POWER(10,(Table5[[#This Row],[SP]]+Table5[[#This Row],[K]]*LOG10(Table5[[#This Row],[Rmf_Tf_Cor]]))/Table5[[#This Row],[K]]),"")</f>
        <v>0.25823761481086571</v>
      </c>
      <c r="P461" s="239">
        <f>IF(ISBLANK(Table5[[#This Row],[SP]]),"",Log_Header[[#This Row],[cf_H2O_Type]])</f>
        <v>1</v>
      </c>
      <c r="Q461" s="238">
        <f>IFERROR(Table5[[#This Row],[Rwe]]*Table5[[#This Row],[cf_H2O_Type]],"")</f>
        <v>0.25823761481086571</v>
      </c>
      <c r="R461" s="238">
        <f>IFERROR(Table5[[#This Row],[Rw]]*Table5[[#This Row],[Tf]]/75,"")</f>
        <v>0.29637261546915772</v>
      </c>
      <c r="S461" s="237">
        <f>IFERROR(10000/Table5[[#This Row],[Rw_75]],"")</f>
        <v>33741.309007817756</v>
      </c>
      <c r="T461" s="239">
        <f>IF(ISBLANK(Table5[[#This Row],[SP]]),"",Log_Header[[#This Row],[ct]])</f>
        <v>0.5</v>
      </c>
      <c r="U461" s="240">
        <f>IFERROR(ROUND(Table5[[#This Row],[ct]]*Table5[[#This Row],[Cw_75]],-1),"")</f>
        <v>16870</v>
      </c>
    </row>
    <row r="462" spans="1:21" ht="12.75" customHeight="1" x14ac:dyDescent="0.25">
      <c r="A462" s="229">
        <f>IF(ISNUMBER(Log_Header[[#This Row],[Seq]]),Log_Header[[#This Row],[Seq]],"")</f>
        <v>427</v>
      </c>
      <c r="B462" s="231">
        <f>IF(ISNUMBER(Log_Header[[#This Row],[BRACS_ID]]),Log_Header[[#This Row],[BRACS_ID]],"")</f>
        <v>34616</v>
      </c>
      <c r="C462" s="231">
        <f>IF(ISNUMBER(Log_Header[[#This Row],[Target_Depth]]),Log_Header[[#This Row],[Target_Depth]],"")</f>
        <v>895</v>
      </c>
      <c r="D462" s="230">
        <v>-24.2</v>
      </c>
      <c r="E462" s="231">
        <f>IF(ISBLANK(Table5[[#This Row],[SP]]),"",Log_Header[[#This Row],[Tbh]])</f>
        <v>120</v>
      </c>
      <c r="F462" s="232">
        <f>IF(ISBLANK(Table5[[#This Row],[SP]]),"",Log_Header[[#This Row],[Ts]])</f>
        <v>63</v>
      </c>
      <c r="G462" s="232">
        <f>IF(ISBLANK(Table5[[#This Row],[SP]]),"",Log_Header[[#This Row],[Dt]])</f>
        <v>3695</v>
      </c>
      <c r="H462" s="233">
        <f>IF(ISBLANK(Table5[[#This Row],[SP]]),"",Log_Header[[#This Row],[Gg]])</f>
        <v>1.5426251691474966E-2</v>
      </c>
      <c r="I462" s="232">
        <f>IF(ISBLANK(Table5[[#This Row],[SP]]),"",Log_Header[[#This Row],[Df]])</f>
        <v>887</v>
      </c>
      <c r="J462" s="234">
        <f>IFERROR((Table5[[#This Row],[Gg]]*Table5[[#This Row],[Df]])+Table5[[#This Row],[Ts]],"")</f>
        <v>76.683085250338294</v>
      </c>
      <c r="K462" s="235">
        <f>IF(ISBLANK(Table5[[#This Row],[SP]]),"",Log_Header[[#This Row],[Rmf]])</f>
        <v>1.37</v>
      </c>
      <c r="L462" s="236">
        <f>IF(ISNUMBER(Log_Header[[#This Row],[T-Rmf]]),Log_Header[[#This Row],[T-Rmf]],"")</f>
        <v>78</v>
      </c>
      <c r="M462" s="237">
        <f>IFERROR(IF(Table5[[#This Row],[Rmf]]&lt;5,Table5[[#This Row],[Rmf]]*Table5[[#This Row],[T-Rmf]]/Table5[[#This Row],[Tf]],1.75*Table5[[#This Row],[Rmf]]*Table5[[#This Row],[Ts]]/Table5[[#This Row],[Tf]]),"")</f>
        <v>1.3935276554294429</v>
      </c>
      <c r="N462" s="237">
        <f>IFERROR(61+(0.133*Table5[[#This Row],[Tf]]),"")</f>
        <v>71.198850338294989</v>
      </c>
      <c r="O462" s="238">
        <f>IFERROR(POWER(10,(Table5[[#This Row],[SP]]+Table5[[#This Row],[K]]*LOG10(Table5[[#This Row],[Rmf_Tf_Cor]]))/Table5[[#This Row],[K]]),"")</f>
        <v>0.63712179703569161</v>
      </c>
      <c r="P462" s="239">
        <f>IF(ISBLANK(Table5[[#This Row],[SP]]),"",Log_Header[[#This Row],[cf_H2O_Type]])</f>
        <v>1</v>
      </c>
      <c r="Q462" s="238">
        <f>IFERROR(Table5[[#This Row],[Rwe]]*Table5[[#This Row],[cf_H2O_Type]],"")</f>
        <v>0.63712179703569161</v>
      </c>
      <c r="R462" s="238">
        <f>IFERROR(Table5[[#This Row],[Rw]]*Table5[[#This Row],[Tf]]/75,"")</f>
        <v>0.65141953435915567</v>
      </c>
      <c r="S462" s="237">
        <f>IFERROR(10000/Table5[[#This Row],[Rw_75]],"")</f>
        <v>15351.090153963005</v>
      </c>
      <c r="T462" s="239">
        <f>IF(ISBLANK(Table5[[#This Row],[SP]]),"",Log_Header[[#This Row],[ct]])</f>
        <v>0.5</v>
      </c>
      <c r="U462" s="240">
        <f>IFERROR(ROUND(Table5[[#This Row],[ct]]*Table5[[#This Row],[Cw_75]],-1),"")</f>
        <v>7680</v>
      </c>
    </row>
    <row r="463" spans="1:21" ht="12.75" customHeight="1" x14ac:dyDescent="0.25">
      <c r="A463" s="229">
        <f>IF(ISNUMBER(Log_Header[[#This Row],[Seq]]),Log_Header[[#This Row],[Seq]],"")</f>
        <v>428</v>
      </c>
      <c r="B463" s="231">
        <f>IF(ISNUMBER(Log_Header[[#This Row],[BRACS_ID]]),Log_Header[[#This Row],[BRACS_ID]],"")</f>
        <v>34616</v>
      </c>
      <c r="C463" s="231">
        <f>IF(ISNUMBER(Log_Header[[#This Row],[Target_Depth]]),Log_Header[[#This Row],[Target_Depth]],"")</f>
        <v>1030</v>
      </c>
      <c r="D463" s="230">
        <v>-28.6</v>
      </c>
      <c r="E463" s="231">
        <f>IF(ISBLANK(Table5[[#This Row],[SP]]),"",Log_Header[[#This Row],[Tbh]])</f>
        <v>120</v>
      </c>
      <c r="F463" s="232">
        <f>IF(ISBLANK(Table5[[#This Row],[SP]]),"",Log_Header[[#This Row],[Ts]])</f>
        <v>63</v>
      </c>
      <c r="G463" s="232">
        <f>IF(ISBLANK(Table5[[#This Row],[SP]]),"",Log_Header[[#This Row],[Dt]])</f>
        <v>3695</v>
      </c>
      <c r="H463" s="233">
        <f>IF(ISBLANK(Table5[[#This Row],[SP]]),"",Log_Header[[#This Row],[Gg]])</f>
        <v>1.5426251691474966E-2</v>
      </c>
      <c r="I463" s="232">
        <f>IF(ISBLANK(Table5[[#This Row],[SP]]),"",Log_Header[[#This Row],[Df]])</f>
        <v>1022</v>
      </c>
      <c r="J463" s="234">
        <f>IFERROR((Table5[[#This Row],[Gg]]*Table5[[#This Row],[Df]])+Table5[[#This Row],[Ts]],"")</f>
        <v>78.765629228687416</v>
      </c>
      <c r="K463" s="235">
        <f>IF(ISBLANK(Table5[[#This Row],[SP]]),"",Log_Header[[#This Row],[Rmf]])</f>
        <v>1.37</v>
      </c>
      <c r="L463" s="236">
        <f>IF(ISNUMBER(Log_Header[[#This Row],[T-Rmf]]),Log_Header[[#This Row],[T-Rmf]],"")</f>
        <v>78</v>
      </c>
      <c r="M463" s="237">
        <f>IFERROR(IF(Table5[[#This Row],[Rmf]]&lt;5,Table5[[#This Row],[Rmf]]*Table5[[#This Row],[T-Rmf]]/Table5[[#This Row],[Tf]],1.75*Table5[[#This Row],[Rmf]]*Table5[[#This Row],[Ts]]/Table5[[#This Row],[Tf]]),"")</f>
        <v>1.3566831249420181</v>
      </c>
      <c r="N463" s="237">
        <f>IFERROR(61+(0.133*Table5[[#This Row],[Tf]]),"")</f>
        <v>71.475828687415429</v>
      </c>
      <c r="O463" s="238">
        <f>IFERROR(POWER(10,(Table5[[#This Row],[SP]]+Table5[[#This Row],[K]]*LOG10(Table5[[#This Row],[Rmf_Tf_Cor]]))/Table5[[#This Row],[K]]),"")</f>
        <v>0.53993707962200232</v>
      </c>
      <c r="P463" s="239">
        <f>IF(ISBLANK(Table5[[#This Row],[SP]]),"",Log_Header[[#This Row],[cf_H2O_Type]])</f>
        <v>1</v>
      </c>
      <c r="Q463" s="238">
        <f>IFERROR(Table5[[#This Row],[Rwe]]*Table5[[#This Row],[cf_H2O_Type]],"")</f>
        <v>0.53993707962200232</v>
      </c>
      <c r="R463" s="238">
        <f>IFERROR(Table5[[#This Row],[Rw]]*Table5[[#This Row],[Tf]]/75,"")</f>
        <v>0.56704645093769213</v>
      </c>
      <c r="S463" s="237">
        <f>IFERROR(10000/Table5[[#This Row],[Rw_75]],"")</f>
        <v>17635.239553062318</v>
      </c>
      <c r="T463" s="239">
        <f>IF(ISBLANK(Table5[[#This Row],[SP]]),"",Log_Header[[#This Row],[ct]])</f>
        <v>0.5</v>
      </c>
      <c r="U463" s="240">
        <f>IFERROR(ROUND(Table5[[#This Row],[ct]]*Table5[[#This Row],[Cw_75]],-1),"")</f>
        <v>8820</v>
      </c>
    </row>
    <row r="464" spans="1:21" ht="12.75" customHeight="1" x14ac:dyDescent="0.25">
      <c r="A464" s="229">
        <f>IF(ISNUMBER(Log_Header[[#This Row],[Seq]]),Log_Header[[#This Row],[Seq]],"")</f>
        <v>429</v>
      </c>
      <c r="B464" s="231">
        <f>IF(ISNUMBER(Log_Header[[#This Row],[BRACS_ID]]),Log_Header[[#This Row],[BRACS_ID]],"")</f>
        <v>24814</v>
      </c>
      <c r="C464" s="231">
        <f>IF(ISNUMBER(Log_Header[[#This Row],[Target_Depth]]),Log_Header[[#This Row],[Target_Depth]],"")</f>
        <v>655</v>
      </c>
      <c r="D464" s="230">
        <v>-36.1</v>
      </c>
      <c r="E464" s="231">
        <f>IF(ISBLANK(Table5[[#This Row],[SP]]),"",Log_Header[[#This Row],[Tbh]])</f>
        <v>135</v>
      </c>
      <c r="F464" s="232">
        <f>IF(ISBLANK(Table5[[#This Row],[SP]]),"",Log_Header[[#This Row],[Ts]])</f>
        <v>63</v>
      </c>
      <c r="G464" s="232">
        <f>IF(ISBLANK(Table5[[#This Row],[SP]]),"",Log_Header[[#This Row],[Dt]])</f>
        <v>5287</v>
      </c>
      <c r="H464" s="233">
        <f>IF(ISBLANK(Table5[[#This Row],[SP]]),"",Log_Header[[#This Row],[Gg]])</f>
        <v>1.3618309059958389E-2</v>
      </c>
      <c r="I464" s="232">
        <f>IF(ISBLANK(Table5[[#This Row],[SP]]),"",Log_Header[[#This Row],[Df]])</f>
        <v>642</v>
      </c>
      <c r="J464" s="234">
        <f>IFERROR((Table5[[#This Row],[Gg]]*Table5[[#This Row],[Df]])+Table5[[#This Row],[Ts]],"")</f>
        <v>71.742954416493291</v>
      </c>
      <c r="K464" s="235">
        <f>IF(ISBLANK(Table5[[#This Row],[SP]]),"",Log_Header[[#This Row],[Rmf]])</f>
        <v>3.1</v>
      </c>
      <c r="L464" s="236">
        <f>IF(ISNUMBER(Log_Header[[#This Row],[T-Rmf]]),Log_Header[[#This Row],[T-Rmf]],"")</f>
        <v>85</v>
      </c>
      <c r="M464" s="237">
        <f>IFERROR(IF(Table5[[#This Row],[Rmf]]&lt;5,Table5[[#This Row],[Rmf]]*Table5[[#This Row],[T-Rmf]]/Table5[[#This Row],[Tf]],1.75*Table5[[#This Row],[Rmf]]*Table5[[#This Row],[Ts]]/Table5[[#This Row],[Tf]]),"")</f>
        <v>3.6728345263046887</v>
      </c>
      <c r="N464" s="237">
        <f>IFERROR(61+(0.133*Table5[[#This Row],[Tf]]),"")</f>
        <v>70.541812937393615</v>
      </c>
      <c r="O464" s="238">
        <f>IFERROR(POWER(10,(Table5[[#This Row],[SP]]+Table5[[#This Row],[K]]*LOG10(Table5[[#This Row],[Rmf_Tf_Cor]]))/Table5[[#This Row],[K]]),"")</f>
        <v>1.1304416262023371</v>
      </c>
      <c r="P464" s="239">
        <f>IF(ISBLANK(Table5[[#This Row],[SP]]),"",Log_Header[[#This Row],[cf_H2O_Type]])</f>
        <v>1</v>
      </c>
      <c r="Q464" s="238">
        <f>IFERROR(Table5[[#This Row],[Rwe]]*Table5[[#This Row],[cf_H2O_Type]],"")</f>
        <v>1.1304416262023371</v>
      </c>
      <c r="R464" s="238">
        <f>IFERROR(Table5[[#This Row],[Rw]]*Table5[[#This Row],[Tf]]/75,"")</f>
        <v>1.081349627455211</v>
      </c>
      <c r="S464" s="237">
        <f>IFERROR(10000/Table5[[#This Row],[Rw_75]],"")</f>
        <v>9247.7028207180792</v>
      </c>
      <c r="T464" s="239">
        <f>IF(ISBLANK(Table5[[#This Row],[SP]]),"",Log_Header[[#This Row],[ct]])</f>
        <v>0.5</v>
      </c>
      <c r="U464" s="240">
        <f>IFERROR(ROUND(Table5[[#This Row],[ct]]*Table5[[#This Row],[Cw_75]],-1),"")</f>
        <v>4620</v>
      </c>
    </row>
    <row r="465" spans="1:21" ht="12.75" customHeight="1" x14ac:dyDescent="0.25">
      <c r="A465" s="229">
        <f>IF(ISNUMBER(Log_Header[[#This Row],[Seq]]),Log_Header[[#This Row],[Seq]],"")</f>
        <v>430</v>
      </c>
      <c r="B465" s="231">
        <f>IF(ISNUMBER(Log_Header[[#This Row],[BRACS_ID]]),Log_Header[[#This Row],[BRACS_ID]],"")</f>
        <v>24814</v>
      </c>
      <c r="C465" s="231">
        <f>IF(ISNUMBER(Log_Header[[#This Row],[Target_Depth]]),Log_Header[[#This Row],[Target_Depth]],"")</f>
        <v>780</v>
      </c>
      <c r="D465" s="230">
        <v>-40</v>
      </c>
      <c r="E465" s="231">
        <f>IF(ISBLANK(Table5[[#This Row],[SP]]),"",Log_Header[[#This Row],[Tbh]])</f>
        <v>135</v>
      </c>
      <c r="F465" s="232">
        <f>IF(ISBLANK(Table5[[#This Row],[SP]]),"",Log_Header[[#This Row],[Ts]])</f>
        <v>63</v>
      </c>
      <c r="G465" s="232">
        <f>IF(ISBLANK(Table5[[#This Row],[SP]]),"",Log_Header[[#This Row],[Dt]])</f>
        <v>5287</v>
      </c>
      <c r="H465" s="233">
        <f>IF(ISBLANK(Table5[[#This Row],[SP]]),"",Log_Header[[#This Row],[Gg]])</f>
        <v>1.3618309059958389E-2</v>
      </c>
      <c r="I465" s="232">
        <f>IF(ISBLANK(Table5[[#This Row],[SP]]),"",Log_Header[[#This Row],[Df]])</f>
        <v>767</v>
      </c>
      <c r="J465" s="234">
        <f>IFERROR((Table5[[#This Row],[Gg]]*Table5[[#This Row],[Df]])+Table5[[#This Row],[Ts]],"")</f>
        <v>73.44524304898809</v>
      </c>
      <c r="K465" s="235">
        <f>IF(ISBLANK(Table5[[#This Row],[SP]]),"",Log_Header[[#This Row],[Rmf]])</f>
        <v>3.1</v>
      </c>
      <c r="L465" s="236">
        <f>IF(ISNUMBER(Log_Header[[#This Row],[T-Rmf]]),Log_Header[[#This Row],[T-Rmf]],"")</f>
        <v>85</v>
      </c>
      <c r="M465" s="237">
        <f>IFERROR(IF(Table5[[#This Row],[Rmf]]&lt;5,Table5[[#This Row],[Rmf]]*Table5[[#This Row],[T-Rmf]]/Table5[[#This Row],[Tf]],1.75*Table5[[#This Row],[Rmf]]*Table5[[#This Row],[Ts]]/Table5[[#This Row],[Tf]]),"")</f>
        <v>3.5877068283952047</v>
      </c>
      <c r="N465" s="237">
        <f>IFERROR(61+(0.133*Table5[[#This Row],[Tf]]),"")</f>
        <v>70.768217325515423</v>
      </c>
      <c r="O465" s="238">
        <f>IFERROR(POWER(10,(Table5[[#This Row],[SP]]+Table5[[#This Row],[K]]*LOG10(Table5[[#This Row],[Rmf_Tf_Cor]]))/Table5[[#This Row],[K]]),"")</f>
        <v>0.97631837165802848</v>
      </c>
      <c r="P465" s="239">
        <f>IF(ISBLANK(Table5[[#This Row],[SP]]),"",Log_Header[[#This Row],[cf_H2O_Type]])</f>
        <v>1</v>
      </c>
      <c r="Q465" s="238">
        <f>IFERROR(Table5[[#This Row],[Rwe]]*Table5[[#This Row],[cf_H2O_Type]],"")</f>
        <v>0.97631837165802848</v>
      </c>
      <c r="R465" s="238">
        <f>IFERROR(Table5[[#This Row],[Rw]]*Table5[[#This Row],[Tf]]/75,"")</f>
        <v>0.95607920132821578</v>
      </c>
      <c r="S465" s="237">
        <f>IFERROR(10000/Table5[[#This Row],[Rw_75]],"")</f>
        <v>10459.384521813339</v>
      </c>
      <c r="T465" s="239">
        <f>IF(ISBLANK(Table5[[#This Row],[SP]]),"",Log_Header[[#This Row],[ct]])</f>
        <v>0.5</v>
      </c>
      <c r="U465" s="240">
        <f>IFERROR(ROUND(Table5[[#This Row],[ct]]*Table5[[#This Row],[Cw_75]],-1),"")</f>
        <v>5230</v>
      </c>
    </row>
    <row r="466" spans="1:21" ht="12.75" customHeight="1" x14ac:dyDescent="0.25">
      <c r="A466" s="229">
        <f>IF(ISNUMBER(Log_Header[[#This Row],[Seq]]),Log_Header[[#This Row],[Seq]],"")</f>
        <v>431</v>
      </c>
      <c r="B466" s="231">
        <f>IF(ISNUMBER(Log_Header[[#This Row],[BRACS_ID]]),Log_Header[[#This Row],[BRACS_ID]],"")</f>
        <v>20112</v>
      </c>
      <c r="C466" s="231">
        <f>IF(ISNUMBER(Log_Header[[#This Row],[Target_Depth]]),Log_Header[[#This Row],[Target_Depth]],"")</f>
        <v>632</v>
      </c>
      <c r="D466" s="230">
        <v>-40.700000000000003</v>
      </c>
      <c r="E466" s="231">
        <f>IF(ISBLANK(Table5[[#This Row],[SP]]),"",Log_Header[[#This Row],[Tbh]])</f>
        <v>182</v>
      </c>
      <c r="F466" s="232">
        <f>IF(ISBLANK(Table5[[#This Row],[SP]]),"",Log_Header[[#This Row],[Ts]])</f>
        <v>63</v>
      </c>
      <c r="G466" s="232">
        <f>IF(ISBLANK(Table5[[#This Row],[SP]]),"",Log_Header[[#This Row],[Dt]])</f>
        <v>9550</v>
      </c>
      <c r="H466" s="233">
        <f>IF(ISBLANK(Table5[[#This Row],[SP]]),"",Log_Header[[#This Row],[Gg]])</f>
        <v>1.2460732984293194E-2</v>
      </c>
      <c r="I466" s="232">
        <f>IF(ISBLANK(Table5[[#This Row],[SP]]),"",Log_Header[[#This Row],[Df]])</f>
        <v>616</v>
      </c>
      <c r="J466" s="234">
        <f>IFERROR((Table5[[#This Row],[Gg]]*Table5[[#This Row],[Df]])+Table5[[#This Row],[Ts]],"")</f>
        <v>70.675811518324608</v>
      </c>
      <c r="K466" s="235">
        <f>IF(ISBLANK(Table5[[#This Row],[SP]]),"",Log_Header[[#This Row],[Rmf]])</f>
        <v>3.3</v>
      </c>
      <c r="L466" s="236">
        <f>IF(ISNUMBER(Log_Header[[#This Row],[T-Rmf]]),Log_Header[[#This Row],[T-Rmf]],"")</f>
        <v>95</v>
      </c>
      <c r="M466" s="237">
        <f>IFERROR(IF(Table5[[#This Row],[Rmf]]&lt;5,Table5[[#This Row],[Rmf]]*Table5[[#This Row],[T-Rmf]]/Table5[[#This Row],[Tf]],1.75*Table5[[#This Row],[Rmf]]*Table5[[#This Row],[Ts]]/Table5[[#This Row],[Tf]]),"")</f>
        <v>4.4357467323699096</v>
      </c>
      <c r="N466" s="237">
        <f>IFERROR(61+(0.133*Table5[[#This Row],[Tf]]),"")</f>
        <v>70.399882931937171</v>
      </c>
      <c r="O466" s="238">
        <f>IFERROR(POWER(10,(Table5[[#This Row],[SP]]+Table5[[#This Row],[K]]*LOG10(Table5[[#This Row],[Rmf_Tf_Cor]]))/Table5[[#This Row],[K]]),"")</f>
        <v>1.1717656966702952</v>
      </c>
      <c r="P466" s="239">
        <f>IF(ISBLANK(Table5[[#This Row],[SP]]),"",Log_Header[[#This Row],[cf_H2O_Type]])</f>
        <v>1</v>
      </c>
      <c r="Q466" s="238">
        <f>IFERROR(Table5[[#This Row],[Rwe]]*Table5[[#This Row],[cf_H2O_Type]],"")</f>
        <v>1.1717656966702952</v>
      </c>
      <c r="R466" s="238">
        <f>IFERROR(Table5[[#This Row],[Rw]]*Table5[[#This Row],[Tf]]/75,"")</f>
        <v>1.104206553620108</v>
      </c>
      <c r="S466" s="237">
        <f>IFERROR(10000/Table5[[#This Row],[Rw_75]],"")</f>
        <v>9056.2766243465048</v>
      </c>
      <c r="T466" s="239">
        <f>IF(ISBLANK(Table5[[#This Row],[SP]]),"",Log_Header[[#This Row],[ct]])</f>
        <v>0.5</v>
      </c>
      <c r="U466" s="240">
        <f>IFERROR(ROUND(Table5[[#This Row],[ct]]*Table5[[#This Row],[Cw_75]],-1),"")</f>
        <v>4530</v>
      </c>
    </row>
    <row r="467" spans="1:21" ht="12.75" customHeight="1" x14ac:dyDescent="0.25">
      <c r="A467" s="229">
        <f>IF(ISNUMBER(Log_Header[[#This Row],[Seq]]),Log_Header[[#This Row],[Seq]],"")</f>
        <v>432</v>
      </c>
      <c r="B467" s="231">
        <f>IF(ISNUMBER(Log_Header[[#This Row],[BRACS_ID]]),Log_Header[[#This Row],[BRACS_ID]],"")</f>
        <v>25971</v>
      </c>
      <c r="C467" s="231">
        <f>IF(ISNUMBER(Log_Header[[#This Row],[Target_Depth]]),Log_Header[[#This Row],[Target_Depth]],"")</f>
        <v>650</v>
      </c>
      <c r="D467" s="230">
        <v>-32.9</v>
      </c>
      <c r="E467" s="231">
        <f>IF(ISBLANK(Table5[[#This Row],[SP]]),"",Log_Header[[#This Row],[Tbh]])</f>
        <v>136</v>
      </c>
      <c r="F467" s="232">
        <f>IF(ISBLANK(Table5[[#This Row],[SP]]),"",Log_Header[[#This Row],[Ts]])</f>
        <v>63</v>
      </c>
      <c r="G467" s="232">
        <f>IF(ISBLANK(Table5[[#This Row],[SP]]),"",Log_Header[[#This Row],[Dt]])</f>
        <v>4903</v>
      </c>
      <c r="H467" s="233">
        <f>IF(ISBLANK(Table5[[#This Row],[SP]]),"",Log_Header[[#This Row],[Gg]])</f>
        <v>1.4888843565164185E-2</v>
      </c>
      <c r="I467" s="232">
        <f>IF(ISBLANK(Table5[[#This Row],[SP]]),"",Log_Header[[#This Row],[Df]])</f>
        <v>639</v>
      </c>
      <c r="J467" s="234">
        <f>IFERROR((Table5[[#This Row],[Gg]]*Table5[[#This Row],[Df]])+Table5[[#This Row],[Ts]],"")</f>
        <v>72.513971038139914</v>
      </c>
      <c r="K467" s="235">
        <f>IF(ISBLANK(Table5[[#This Row],[SP]]),"",Log_Header[[#This Row],[Rmf]])</f>
        <v>3.6</v>
      </c>
      <c r="L467" s="236">
        <f>IF(ISNUMBER(Log_Header[[#This Row],[T-Rmf]]),Log_Header[[#This Row],[T-Rmf]],"")</f>
        <v>75</v>
      </c>
      <c r="M467" s="237">
        <f>IFERROR(IF(Table5[[#This Row],[Rmf]]&lt;5,Table5[[#This Row],[Rmf]]*Table5[[#This Row],[T-Rmf]]/Table5[[#This Row],[Tf]],1.75*Table5[[#This Row],[Rmf]]*Table5[[#This Row],[Ts]]/Table5[[#This Row],[Tf]]),"")</f>
        <v>3.7234204131227218</v>
      </c>
      <c r="N467" s="237">
        <f>IFERROR(61+(0.133*Table5[[#This Row],[Tf]]),"")</f>
        <v>70.644358148072612</v>
      </c>
      <c r="O467" s="238">
        <f>IFERROR(POWER(10,(Table5[[#This Row],[SP]]+Table5[[#This Row],[K]]*LOG10(Table5[[#This Row],[Rmf_Tf_Cor]]))/Table5[[#This Row],[K]]),"")</f>
        <v>1.2741748196832694</v>
      </c>
      <c r="P467" s="239">
        <f>IF(ISBLANK(Table5[[#This Row],[SP]]),"",Log_Header[[#This Row],[cf_H2O_Type]])</f>
        <v>1</v>
      </c>
      <c r="Q467" s="238">
        <f>IFERROR(Table5[[#This Row],[Rwe]]*Table5[[#This Row],[cf_H2O_Type]],"")</f>
        <v>1.2741748196832694</v>
      </c>
      <c r="R467" s="238">
        <f>IFERROR(Table5[[#This Row],[Rw]]*Table5[[#This Row],[Tf]]/75,"")</f>
        <v>1.2319396796271966</v>
      </c>
      <c r="S467" s="237">
        <f>IFERROR(10000/Table5[[#This Row],[Rw_75]],"")</f>
        <v>8117.2805498286652</v>
      </c>
      <c r="T467" s="239">
        <f>IF(ISBLANK(Table5[[#This Row],[SP]]),"",Log_Header[[#This Row],[ct]])</f>
        <v>0.5</v>
      </c>
      <c r="U467" s="240">
        <f>IFERROR(ROUND(Table5[[#This Row],[ct]]*Table5[[#This Row],[Cw_75]],-1),"")</f>
        <v>4060</v>
      </c>
    </row>
    <row r="468" spans="1:21" ht="12.75" customHeight="1" x14ac:dyDescent="0.25">
      <c r="A468" s="229">
        <f>IF(ISNUMBER(Log_Header[[#This Row],[Seq]]),Log_Header[[#This Row],[Seq]],"")</f>
        <v>433</v>
      </c>
      <c r="B468" s="231">
        <f>IF(ISNUMBER(Log_Header[[#This Row],[BRACS_ID]]),Log_Header[[#This Row],[BRACS_ID]],"")</f>
        <v>20102</v>
      </c>
      <c r="C468" s="231">
        <f>IF(ISNUMBER(Log_Header[[#This Row],[Target_Depth]]),Log_Header[[#This Row],[Target_Depth]],"")</f>
        <v>451</v>
      </c>
      <c r="D468" s="230">
        <v>-27.7</v>
      </c>
      <c r="E468" s="231">
        <f>IF(ISBLANK(Table5[[#This Row],[SP]]),"",Log_Header[[#This Row],[Tbh]])</f>
        <v>148</v>
      </c>
      <c r="F468" s="232">
        <f>IF(ISBLANK(Table5[[#This Row],[SP]]),"",Log_Header[[#This Row],[Ts]])</f>
        <v>63</v>
      </c>
      <c r="G468" s="232">
        <f>IF(ISBLANK(Table5[[#This Row],[SP]]),"",Log_Header[[#This Row],[Dt]])</f>
        <v>5153</v>
      </c>
      <c r="H468" s="233">
        <f>IF(ISBLANK(Table5[[#This Row],[SP]]),"",Log_Header[[#This Row],[Gg]])</f>
        <v>1.6495245488065205E-2</v>
      </c>
      <c r="I468" s="232">
        <f>IF(ISBLANK(Table5[[#This Row],[SP]]),"",Log_Header[[#This Row],[Df]])</f>
        <v>438</v>
      </c>
      <c r="J468" s="234">
        <f>IFERROR((Table5[[#This Row],[Gg]]*Table5[[#This Row],[Df]])+Table5[[#This Row],[Ts]],"")</f>
        <v>70.224917523772561</v>
      </c>
      <c r="K468" s="235">
        <f>IF(ISBLANK(Table5[[#This Row],[SP]]),"",Log_Header[[#This Row],[Rmf]])</f>
        <v>3.7</v>
      </c>
      <c r="L468" s="236">
        <f>IF(ISNUMBER(Log_Header[[#This Row],[T-Rmf]]),Log_Header[[#This Row],[T-Rmf]],"")</f>
        <v>60</v>
      </c>
      <c r="M468" s="237">
        <f>IFERROR(IF(Table5[[#This Row],[Rmf]]&lt;5,Table5[[#This Row],[Rmf]]*Table5[[#This Row],[T-Rmf]]/Table5[[#This Row],[Tf]],1.75*Table5[[#This Row],[Rmf]]*Table5[[#This Row],[Ts]]/Table5[[#This Row],[Tf]]),"")</f>
        <v>3.1612710677068221</v>
      </c>
      <c r="N468" s="237">
        <f>IFERROR(61+(0.133*Table5[[#This Row],[Tf]]),"")</f>
        <v>70.339914030661745</v>
      </c>
      <c r="O468" s="238">
        <f>IFERROR(POWER(10,(Table5[[#This Row],[SP]]+Table5[[#This Row],[K]]*LOG10(Table5[[#This Row],[Rmf_Tf_Cor]]))/Table5[[#This Row],[K]]),"")</f>
        <v>1.2766143442747633</v>
      </c>
      <c r="P468" s="239">
        <f>IF(ISBLANK(Table5[[#This Row],[SP]]),"",Log_Header[[#This Row],[cf_H2O_Type]])</f>
        <v>1</v>
      </c>
      <c r="Q468" s="238">
        <f>IFERROR(Table5[[#This Row],[Rwe]]*Table5[[#This Row],[cf_H2O_Type]],"")</f>
        <v>1.2766143442747633</v>
      </c>
      <c r="R468" s="238">
        <f>IFERROR(Table5[[#This Row],[Rw]]*Table5[[#This Row],[Tf]]/75,"")</f>
        <v>1.195335160484803</v>
      </c>
      <c r="S468" s="237">
        <f>IFERROR(10000/Table5[[#This Row],[Rw_75]],"")</f>
        <v>8365.8544737730372</v>
      </c>
      <c r="T468" s="239">
        <f>IF(ISBLANK(Table5[[#This Row],[SP]]),"",Log_Header[[#This Row],[ct]])</f>
        <v>0.5</v>
      </c>
      <c r="U468" s="240">
        <f>IFERROR(ROUND(Table5[[#This Row],[ct]]*Table5[[#This Row],[Cw_75]],-1),"")</f>
        <v>4180</v>
      </c>
    </row>
    <row r="469" spans="1:21" ht="12.75" customHeight="1" x14ac:dyDescent="0.25">
      <c r="A469" s="229">
        <f>IF(ISNUMBER(Log_Header[[#This Row],[Seq]]),Log_Header[[#This Row],[Seq]],"")</f>
        <v>434</v>
      </c>
      <c r="B469" s="231">
        <f>IF(ISNUMBER(Log_Header[[#This Row],[BRACS_ID]]),Log_Header[[#This Row],[BRACS_ID]],"")</f>
        <v>20057</v>
      </c>
      <c r="C469" s="231">
        <f>IF(ISNUMBER(Log_Header[[#This Row],[Target_Depth]]),Log_Header[[#This Row],[Target_Depth]],"")</f>
        <v>762</v>
      </c>
      <c r="D469" s="230">
        <v>-36.700000000000003</v>
      </c>
      <c r="E469" s="231">
        <f>IF(ISBLANK(Table5[[#This Row],[SP]]),"",Log_Header[[#This Row],[Tbh]])</f>
        <v>136</v>
      </c>
      <c r="F469" s="232">
        <f>IF(ISBLANK(Table5[[#This Row],[SP]]),"",Log_Header[[#This Row],[Ts]])</f>
        <v>63</v>
      </c>
      <c r="G469" s="232">
        <f>IF(ISBLANK(Table5[[#This Row],[SP]]),"",Log_Header[[#This Row],[Dt]])</f>
        <v>4803</v>
      </c>
      <c r="H469" s="233">
        <f>IF(ISBLANK(Table5[[#This Row],[SP]]),"",Log_Header[[#This Row],[Gg]])</f>
        <v>1.5198834062044555E-2</v>
      </c>
      <c r="I469" s="232">
        <f>IF(ISBLANK(Table5[[#This Row],[SP]]),"",Log_Header[[#This Row],[Df]])</f>
        <v>753</v>
      </c>
      <c r="J469" s="234">
        <f>IFERROR((Table5[[#This Row],[Gg]]*Table5[[#This Row],[Df]])+Table5[[#This Row],[Ts]],"")</f>
        <v>74.444722048719555</v>
      </c>
      <c r="K469" s="235">
        <f>IF(ISBLANK(Table5[[#This Row],[SP]]),"",Log_Header[[#This Row],[Rmf]])</f>
        <v>2.1</v>
      </c>
      <c r="L469" s="236">
        <f>IF(ISNUMBER(Log_Header[[#This Row],[T-Rmf]]),Log_Header[[#This Row],[T-Rmf]],"")</f>
        <v>136</v>
      </c>
      <c r="M469" s="237">
        <f>IFERROR(IF(Table5[[#This Row],[Rmf]]&lt;5,Table5[[#This Row],[Rmf]]*Table5[[#This Row],[T-Rmf]]/Table5[[#This Row],[Tf]],1.75*Table5[[#This Row],[Rmf]]*Table5[[#This Row],[Ts]]/Table5[[#This Row],[Tf]]),"")</f>
        <v>3.836403604450187</v>
      </c>
      <c r="N469" s="237">
        <f>IFERROR(61+(0.133*Table5[[#This Row],[Tf]]),"")</f>
        <v>70.901148032479696</v>
      </c>
      <c r="O469" s="238">
        <f>IFERROR(POWER(10,(Table5[[#This Row],[SP]]+Table5[[#This Row],[K]]*LOG10(Table5[[#This Row],[Rmf_Tf_Cor]]))/Table5[[#This Row],[K]]),"")</f>
        <v>1.1649363753249504</v>
      </c>
      <c r="P469" s="239">
        <f>IF(ISBLANK(Table5[[#This Row],[SP]]),"",Log_Header[[#This Row],[cf_H2O_Type]])</f>
        <v>1</v>
      </c>
      <c r="Q469" s="238">
        <f>IFERROR(Table5[[#This Row],[Rwe]]*Table5[[#This Row],[cf_H2O_Type]],"")</f>
        <v>1.1649363753249504</v>
      </c>
      <c r="R469" s="238">
        <f>IFERROR(Table5[[#This Row],[Rw]]*Table5[[#This Row],[Tf]]/75,"")</f>
        <v>1.1563115288734505</v>
      </c>
      <c r="S469" s="237">
        <f>IFERROR(10000/Table5[[#This Row],[Rw_75]],"")</f>
        <v>8648.1884425580465</v>
      </c>
      <c r="T469" s="239">
        <f>IF(ISBLANK(Table5[[#This Row],[SP]]),"",Log_Header[[#This Row],[ct]])</f>
        <v>0.5</v>
      </c>
      <c r="U469" s="240">
        <f>IFERROR(ROUND(Table5[[#This Row],[ct]]*Table5[[#This Row],[Cw_75]],-1),"")</f>
        <v>4320</v>
      </c>
    </row>
    <row r="470" spans="1:21" ht="12.75" customHeight="1" x14ac:dyDescent="0.25">
      <c r="A470" s="229">
        <f>IF(ISNUMBER(Log_Header[[#This Row],[Seq]]),Log_Header[[#This Row],[Seq]],"")</f>
        <v>435</v>
      </c>
      <c r="B470" s="231">
        <f>IF(ISNUMBER(Log_Header[[#This Row],[BRACS_ID]]),Log_Header[[#This Row],[BRACS_ID]],"")</f>
        <v>20057</v>
      </c>
      <c r="C470" s="231">
        <f>IF(ISNUMBER(Log_Header[[#This Row],[Target_Depth]]),Log_Header[[#This Row],[Target_Depth]],"")</f>
        <v>890</v>
      </c>
      <c r="D470" s="230">
        <v>-15.6</v>
      </c>
      <c r="E470" s="231">
        <f>IF(ISBLANK(Table5[[#This Row],[SP]]),"",Log_Header[[#This Row],[Tbh]])</f>
        <v>136</v>
      </c>
      <c r="F470" s="232">
        <f>IF(ISBLANK(Table5[[#This Row],[SP]]),"",Log_Header[[#This Row],[Ts]])</f>
        <v>63</v>
      </c>
      <c r="G470" s="232">
        <f>IF(ISBLANK(Table5[[#This Row],[SP]]),"",Log_Header[[#This Row],[Dt]])</f>
        <v>4803</v>
      </c>
      <c r="H470" s="233">
        <f>IF(ISBLANK(Table5[[#This Row],[SP]]),"",Log_Header[[#This Row],[Gg]])</f>
        <v>1.5198834062044555E-2</v>
      </c>
      <c r="I470" s="232">
        <f>IF(ISBLANK(Table5[[#This Row],[SP]]),"",Log_Header[[#This Row],[Df]])</f>
        <v>881</v>
      </c>
      <c r="J470" s="234">
        <f>IFERROR((Table5[[#This Row],[Gg]]*Table5[[#This Row],[Df]])+Table5[[#This Row],[Ts]],"")</f>
        <v>76.390172808661248</v>
      </c>
      <c r="K470" s="235">
        <f>IF(ISBLANK(Table5[[#This Row],[SP]]),"",Log_Header[[#This Row],[Rmf]])</f>
        <v>2.1</v>
      </c>
      <c r="L470" s="236">
        <f>IF(ISNUMBER(Log_Header[[#This Row],[T-Rmf]]),Log_Header[[#This Row],[T-Rmf]],"")</f>
        <v>136</v>
      </c>
      <c r="M470" s="237">
        <f>IFERROR(IF(Table5[[#This Row],[Rmf]]&lt;5,Table5[[#This Row],[Rmf]]*Table5[[#This Row],[T-Rmf]]/Table5[[#This Row],[Tf]],1.75*Table5[[#This Row],[Rmf]]*Table5[[#This Row],[Ts]]/Table5[[#This Row],[Tf]]),"")</f>
        <v>3.7387007974881583</v>
      </c>
      <c r="N470" s="237">
        <f>IFERROR(61+(0.133*Table5[[#This Row],[Tf]]),"")</f>
        <v>71.159892983551941</v>
      </c>
      <c r="O470" s="238">
        <f>IFERROR(POWER(10,(Table5[[#This Row],[SP]]+Table5[[#This Row],[K]]*LOG10(Table5[[#This Row],[Rmf_Tf_Cor]]))/Table5[[#This Row],[K]]),"")</f>
        <v>2.256815716686539</v>
      </c>
      <c r="P470" s="239">
        <f>IF(ISBLANK(Table5[[#This Row],[SP]]),"",Log_Header[[#This Row],[cf_H2O_Type]])</f>
        <v>1</v>
      </c>
      <c r="Q470" s="238">
        <f>IFERROR(Table5[[#This Row],[Rwe]]*Table5[[#This Row],[cf_H2O_Type]],"")</f>
        <v>2.256815716686539</v>
      </c>
      <c r="R470" s="238">
        <f>IFERROR(Table5[[#This Row],[Rw]]*Table5[[#This Row],[Tf]]/75,"")</f>
        <v>2.2986472345998319</v>
      </c>
      <c r="S470" s="237">
        <f>IFERROR(10000/Table5[[#This Row],[Rw_75]],"")</f>
        <v>4350.3848043655489</v>
      </c>
      <c r="T470" s="239">
        <f>IF(ISBLANK(Table5[[#This Row],[SP]]),"",Log_Header[[#This Row],[ct]])</f>
        <v>0.5</v>
      </c>
      <c r="U470" s="240">
        <f>IFERROR(ROUND(Table5[[#This Row],[ct]]*Table5[[#This Row],[Cw_75]],-1),"")</f>
        <v>2180</v>
      </c>
    </row>
    <row r="471" spans="1:21" ht="12.75" customHeight="1" x14ac:dyDescent="0.25">
      <c r="A471" s="229">
        <f>IF(ISNUMBER(Log_Header[[#This Row],[Seq]]),Log_Header[[#This Row],[Seq]],"")</f>
        <v>436</v>
      </c>
      <c r="B471" s="231">
        <f>IF(ISNUMBER(Log_Header[[#This Row],[BRACS_ID]]),Log_Header[[#This Row],[BRACS_ID]],"")</f>
        <v>20057</v>
      </c>
      <c r="C471" s="231">
        <f>IF(ISNUMBER(Log_Header[[#This Row],[Target_Depth]]),Log_Header[[#This Row],[Target_Depth]],"")</f>
        <v>1055</v>
      </c>
      <c r="D471" s="230">
        <v>-26.7</v>
      </c>
      <c r="E471" s="231">
        <f>IF(ISBLANK(Table5[[#This Row],[SP]]),"",Log_Header[[#This Row],[Tbh]])</f>
        <v>136</v>
      </c>
      <c r="F471" s="232">
        <f>IF(ISBLANK(Table5[[#This Row],[SP]]),"",Log_Header[[#This Row],[Ts]])</f>
        <v>63</v>
      </c>
      <c r="G471" s="232">
        <f>IF(ISBLANK(Table5[[#This Row],[SP]]),"",Log_Header[[#This Row],[Dt]])</f>
        <v>4803</v>
      </c>
      <c r="H471" s="233">
        <f>IF(ISBLANK(Table5[[#This Row],[SP]]),"",Log_Header[[#This Row],[Gg]])</f>
        <v>1.5198834062044555E-2</v>
      </c>
      <c r="I471" s="232">
        <f>IF(ISBLANK(Table5[[#This Row],[SP]]),"",Log_Header[[#This Row],[Df]])</f>
        <v>1046</v>
      </c>
      <c r="J471" s="234">
        <f>IFERROR((Table5[[#This Row],[Gg]]*Table5[[#This Row],[Df]])+Table5[[#This Row],[Ts]],"")</f>
        <v>78.897980428898606</v>
      </c>
      <c r="K471" s="235">
        <f>IF(ISBLANK(Table5[[#This Row],[SP]]),"",Log_Header[[#This Row],[Rmf]])</f>
        <v>2.1</v>
      </c>
      <c r="L471" s="236">
        <f>IF(ISNUMBER(Log_Header[[#This Row],[T-Rmf]]),Log_Header[[#This Row],[T-Rmf]],"")</f>
        <v>136</v>
      </c>
      <c r="M471" s="237">
        <f>IFERROR(IF(Table5[[#This Row],[Rmf]]&lt;5,Table5[[#This Row],[Rmf]]*Table5[[#This Row],[T-Rmf]]/Table5[[#This Row],[Tf]],1.75*Table5[[#This Row],[Rmf]]*Table5[[#This Row],[Ts]]/Table5[[#This Row],[Tf]]),"")</f>
        <v>3.6198645193127272</v>
      </c>
      <c r="N471" s="237">
        <f>IFERROR(61+(0.133*Table5[[#This Row],[Tf]]),"")</f>
        <v>71.493431397043508</v>
      </c>
      <c r="O471" s="238">
        <f>IFERROR(POWER(10,(Table5[[#This Row],[SP]]+Table5[[#This Row],[K]]*LOG10(Table5[[#This Row],[Rmf_Tf_Cor]]))/Table5[[#This Row],[K]]),"")</f>
        <v>1.5319035893559667</v>
      </c>
      <c r="P471" s="239">
        <f>IF(ISBLANK(Table5[[#This Row],[SP]]),"",Log_Header[[#This Row],[cf_H2O_Type]])</f>
        <v>1</v>
      </c>
      <c r="Q471" s="238">
        <f>IFERROR(Table5[[#This Row],[Rwe]]*Table5[[#This Row],[cf_H2O_Type]],"")</f>
        <v>1.5319035893559667</v>
      </c>
      <c r="R471" s="238">
        <f>IFERROR(Table5[[#This Row],[Rw]]*Table5[[#This Row],[Tf]]/75,"")</f>
        <v>1.611521325492888</v>
      </c>
      <c r="S471" s="237">
        <f>IFERROR(10000/Table5[[#This Row],[Rw_75]],"")</f>
        <v>6205.3165799350963</v>
      </c>
      <c r="T471" s="239">
        <f>IF(ISBLANK(Table5[[#This Row],[SP]]),"",Log_Header[[#This Row],[ct]])</f>
        <v>0.5</v>
      </c>
      <c r="U471" s="240">
        <f>IFERROR(ROUND(Table5[[#This Row],[ct]]*Table5[[#This Row],[Cw_75]],-1),"")</f>
        <v>3100</v>
      </c>
    </row>
    <row r="472" spans="1:21" ht="12.75" customHeight="1" x14ac:dyDescent="0.25">
      <c r="A472" s="229">
        <f>IF(ISNUMBER(Log_Header[[#This Row],[Seq]]),Log_Header[[#This Row],[Seq]],"")</f>
        <v>437</v>
      </c>
      <c r="B472" s="231">
        <f>IF(ISNUMBER(Log_Header[[#This Row],[BRACS_ID]]),Log_Header[[#This Row],[BRACS_ID]],"")</f>
        <v>25995</v>
      </c>
      <c r="C472" s="231">
        <f>IF(ISNUMBER(Log_Header[[#This Row],[Target_Depth]]),Log_Header[[#This Row],[Target_Depth]],"")</f>
        <v>760</v>
      </c>
      <c r="D472" s="230">
        <v>-32</v>
      </c>
      <c r="E472" s="231">
        <f>IF(ISBLANK(Table5[[#This Row],[SP]]),"",Log_Header[[#This Row],[Tbh]])</f>
        <v>120</v>
      </c>
      <c r="F472" s="232">
        <f>IF(ISBLANK(Table5[[#This Row],[SP]]),"",Log_Header[[#This Row],[Ts]])</f>
        <v>63</v>
      </c>
      <c r="G472" s="232">
        <f>IF(ISBLANK(Table5[[#This Row],[SP]]),"",Log_Header[[#This Row],[Dt]])</f>
        <v>5253</v>
      </c>
      <c r="H472" s="233">
        <f>IF(ISBLANK(Table5[[#This Row],[SP]]),"",Log_Header[[#This Row],[Gg]])</f>
        <v>1.0850942318675044E-2</v>
      </c>
      <c r="I472" s="232">
        <f>IF(ISBLANK(Table5[[#This Row],[SP]]),"",Log_Header[[#This Row],[Df]])</f>
        <v>750</v>
      </c>
      <c r="J472" s="234">
        <f>IFERROR((Table5[[#This Row],[Gg]]*Table5[[#This Row],[Df]])+Table5[[#This Row],[Ts]],"")</f>
        <v>71.138206739006279</v>
      </c>
      <c r="K472" s="235">
        <f>IF(ISBLANK(Table5[[#This Row],[SP]]),"",Log_Header[[#This Row],[Rmf]])</f>
        <v>2.2000000000000002</v>
      </c>
      <c r="L472" s="236">
        <f>IF(ISNUMBER(Log_Header[[#This Row],[T-Rmf]]),Log_Header[[#This Row],[T-Rmf]],"")</f>
        <v>78</v>
      </c>
      <c r="M472" s="237">
        <f>IFERROR(IF(Table5[[#This Row],[Rmf]]&lt;5,Table5[[#This Row],[Rmf]]*Table5[[#This Row],[T-Rmf]]/Table5[[#This Row],[Tf]],1.75*Table5[[#This Row],[Rmf]]*Table5[[#This Row],[Ts]]/Table5[[#This Row],[Tf]]),"")</f>
        <v>2.4122058717275601</v>
      </c>
      <c r="N472" s="237">
        <f>IFERROR(61+(0.133*Table5[[#This Row],[Tf]]),"")</f>
        <v>70.461381496287828</v>
      </c>
      <c r="O472" s="238">
        <f>IFERROR(POWER(10,(Table5[[#This Row],[SP]]+Table5[[#This Row],[K]]*LOG10(Table5[[#This Row],[Rmf_Tf_Cor]]))/Table5[[#This Row],[K]]),"")</f>
        <v>0.84774431674909356</v>
      </c>
      <c r="P472" s="239">
        <f>IF(ISBLANK(Table5[[#This Row],[SP]]),"",Log_Header[[#This Row],[cf_H2O_Type]])</f>
        <v>1</v>
      </c>
      <c r="Q472" s="238">
        <f>IFERROR(Table5[[#This Row],[Rwe]]*Table5[[#This Row],[cf_H2O_Type]],"")</f>
        <v>0.84774431674909356</v>
      </c>
      <c r="R472" s="238">
        <f>IFERROR(Table5[[#This Row],[Rw]]*Table5[[#This Row],[Tf]]/75,"")</f>
        <v>0.80409347288952859</v>
      </c>
      <c r="S472" s="237">
        <f>IFERROR(10000/Table5[[#This Row],[Rw_75]],"")</f>
        <v>12436.365095795103</v>
      </c>
      <c r="T472" s="239">
        <f>IF(ISBLANK(Table5[[#This Row],[SP]]),"",Log_Header[[#This Row],[ct]])</f>
        <v>0.5</v>
      </c>
      <c r="U472" s="240">
        <f>IFERROR(ROUND(Table5[[#This Row],[ct]]*Table5[[#This Row],[Cw_75]],-1),"")</f>
        <v>6220</v>
      </c>
    </row>
    <row r="473" spans="1:21" ht="12.75" customHeight="1" x14ac:dyDescent="0.25">
      <c r="A473" s="229">
        <f>IF(ISNUMBER(Log_Header[[#This Row],[Seq]]),Log_Header[[#This Row],[Seq]],"")</f>
        <v>438</v>
      </c>
      <c r="B473" s="231">
        <f>IF(ISNUMBER(Log_Header[[#This Row],[BRACS_ID]]),Log_Header[[#This Row],[BRACS_ID]],"")</f>
        <v>25995</v>
      </c>
      <c r="C473" s="231">
        <f>IF(ISNUMBER(Log_Header[[#This Row],[Target_Depth]]),Log_Header[[#This Row],[Target_Depth]],"")</f>
        <v>885</v>
      </c>
      <c r="D473" s="230">
        <v>-6.5</v>
      </c>
      <c r="E473" s="231">
        <f>IF(ISBLANK(Table5[[#This Row],[SP]]),"",Log_Header[[#This Row],[Tbh]])</f>
        <v>120</v>
      </c>
      <c r="F473" s="232">
        <f>IF(ISBLANK(Table5[[#This Row],[SP]]),"",Log_Header[[#This Row],[Ts]])</f>
        <v>63</v>
      </c>
      <c r="G473" s="232">
        <f>IF(ISBLANK(Table5[[#This Row],[SP]]),"",Log_Header[[#This Row],[Dt]])</f>
        <v>5253</v>
      </c>
      <c r="H473" s="233">
        <f>IF(ISBLANK(Table5[[#This Row],[SP]]),"",Log_Header[[#This Row],[Gg]])</f>
        <v>1.0850942318675044E-2</v>
      </c>
      <c r="I473" s="232">
        <f>IF(ISBLANK(Table5[[#This Row],[SP]]),"",Log_Header[[#This Row],[Df]])</f>
        <v>875</v>
      </c>
      <c r="J473" s="234">
        <f>IFERROR((Table5[[#This Row],[Gg]]*Table5[[#This Row],[Df]])+Table5[[#This Row],[Ts]],"")</f>
        <v>72.494574528840658</v>
      </c>
      <c r="K473" s="235">
        <f>IF(ISBLANK(Table5[[#This Row],[SP]]),"",Log_Header[[#This Row],[Rmf]])</f>
        <v>2.2000000000000002</v>
      </c>
      <c r="L473" s="236">
        <f>IF(ISNUMBER(Log_Header[[#This Row],[T-Rmf]]),Log_Header[[#This Row],[T-Rmf]],"")</f>
        <v>78</v>
      </c>
      <c r="M473" s="237">
        <f>IFERROR(IF(Table5[[#This Row],[Rmf]]&lt;5,Table5[[#This Row],[Rmf]]*Table5[[#This Row],[T-Rmf]]/Table5[[#This Row],[Tf]],1.75*Table5[[#This Row],[Rmf]]*Table5[[#This Row],[Ts]]/Table5[[#This Row],[Tf]]),"")</f>
        <v>2.3670736895177176</v>
      </c>
      <c r="N473" s="237">
        <f>IFERROR(61+(0.133*Table5[[#This Row],[Tf]]),"")</f>
        <v>70.64177841233581</v>
      </c>
      <c r="O473" s="238">
        <f>IFERROR(POWER(10,(Table5[[#This Row],[SP]]+Table5[[#This Row],[K]]*LOG10(Table5[[#This Row],[Rmf_Tf_Cor]]))/Table5[[#This Row],[K]]),"")</f>
        <v>1.9151299127698851</v>
      </c>
      <c r="P473" s="239">
        <f>IF(ISBLANK(Table5[[#This Row],[SP]]),"",Log_Header[[#This Row],[cf_H2O_Type]])</f>
        <v>1</v>
      </c>
      <c r="Q473" s="238">
        <f>IFERROR(Table5[[#This Row],[Rwe]]*Table5[[#This Row],[cf_H2O_Type]],"")</f>
        <v>1.9151299127698851</v>
      </c>
      <c r="R473" s="238">
        <f>IFERROR(Table5[[#This Row],[Rw]]*Table5[[#This Row],[Tf]]/75,"")</f>
        <v>1.8511537092494472</v>
      </c>
      <c r="S473" s="237">
        <f>IFERROR(10000/Table5[[#This Row],[Rw_75]],"")</f>
        <v>5402.0365516024667</v>
      </c>
      <c r="T473" s="239">
        <f>IF(ISBLANK(Table5[[#This Row],[SP]]),"",Log_Header[[#This Row],[ct]])</f>
        <v>0.5</v>
      </c>
      <c r="U473" s="240">
        <f>IFERROR(ROUND(Table5[[#This Row],[ct]]*Table5[[#This Row],[Cw_75]],-1),"")</f>
        <v>2700</v>
      </c>
    </row>
    <row r="474" spans="1:21" ht="12.75" customHeight="1" x14ac:dyDescent="0.25">
      <c r="A474" s="229">
        <f>IF(ISNUMBER(Log_Header[[#This Row],[Seq]]),Log_Header[[#This Row],[Seq]],"")</f>
        <v>439</v>
      </c>
      <c r="B474" s="231">
        <f>IF(ISNUMBER(Log_Header[[#This Row],[BRACS_ID]]),Log_Header[[#This Row],[BRACS_ID]],"")</f>
        <v>20084</v>
      </c>
      <c r="C474" s="231">
        <f>IF(ISNUMBER(Log_Header[[#This Row],[Target_Depth]]),Log_Header[[#This Row],[Target_Depth]],"")</f>
        <v>450</v>
      </c>
      <c r="D474" s="230">
        <v>-23</v>
      </c>
      <c r="E474" s="231">
        <f>IF(ISBLANK(Table5[[#This Row],[SP]]),"",Log_Header[[#This Row],[Tbh]])</f>
        <v>126</v>
      </c>
      <c r="F474" s="232">
        <f>IF(ISBLANK(Table5[[#This Row],[SP]]),"",Log_Header[[#This Row],[Ts]])</f>
        <v>63</v>
      </c>
      <c r="G474" s="232">
        <f>IF(ISBLANK(Table5[[#This Row],[SP]]),"",Log_Header[[#This Row],[Dt]])</f>
        <v>5003</v>
      </c>
      <c r="H474" s="233">
        <f>IF(ISBLANK(Table5[[#This Row],[SP]]),"",Log_Header[[#This Row],[Gg]])</f>
        <v>1.2592444533280032E-2</v>
      </c>
      <c r="I474" s="232">
        <f>IF(ISBLANK(Table5[[#This Row],[SP]]),"",Log_Header[[#This Row],[Df]])</f>
        <v>439</v>
      </c>
      <c r="J474" s="234">
        <f>IFERROR((Table5[[#This Row],[Gg]]*Table5[[#This Row],[Df]])+Table5[[#This Row],[Ts]],"")</f>
        <v>68.528083150109936</v>
      </c>
      <c r="K474" s="235">
        <f>IF(ISBLANK(Table5[[#This Row],[SP]]),"",Log_Header[[#This Row],[Rmf]])</f>
        <v>3.1</v>
      </c>
      <c r="L474" s="236">
        <f>IF(ISNUMBER(Log_Header[[#This Row],[T-Rmf]]),Log_Header[[#This Row],[T-Rmf]],"")</f>
        <v>82</v>
      </c>
      <c r="M474" s="237">
        <f>IFERROR(IF(Table5[[#This Row],[Rmf]]&lt;5,Table5[[#This Row],[Rmf]]*Table5[[#This Row],[T-Rmf]]/Table5[[#This Row],[Tf]],1.75*Table5[[#This Row],[Rmf]]*Table5[[#This Row],[Ts]]/Table5[[#This Row],[Tf]]),"")</f>
        <v>3.7094281397478754</v>
      </c>
      <c r="N474" s="237">
        <f>IFERROR(61+(0.133*Table5[[#This Row],[Tf]]),"")</f>
        <v>70.114235058964624</v>
      </c>
      <c r="O474" s="238">
        <f>IFERROR(POWER(10,(Table5[[#This Row],[SP]]+Table5[[#This Row],[K]]*LOG10(Table5[[#This Row],[Rmf_Tf_Cor]]))/Table5[[#This Row],[K]]),"")</f>
        <v>1.7428935608160478</v>
      </c>
      <c r="P474" s="239">
        <f>IF(ISBLANK(Table5[[#This Row],[SP]]),"",Log_Header[[#This Row],[cf_H2O_Type]])</f>
        <v>1</v>
      </c>
      <c r="Q474" s="238">
        <f>IFERROR(Table5[[#This Row],[Rwe]]*Table5[[#This Row],[cf_H2O_Type]],"")</f>
        <v>1.7428935608160478</v>
      </c>
      <c r="R474" s="238">
        <f>IFERROR(Table5[[#This Row],[Rw]]*Table5[[#This Row],[Tf]]/75,"")</f>
        <v>1.5924953980985774</v>
      </c>
      <c r="S474" s="237">
        <f>IFERROR(10000/Table5[[#This Row],[Rw_75]],"")</f>
        <v>6279.452996812357</v>
      </c>
      <c r="T474" s="239">
        <f>IF(ISBLANK(Table5[[#This Row],[SP]]),"",Log_Header[[#This Row],[ct]])</f>
        <v>0.5</v>
      </c>
      <c r="U474" s="240">
        <f>IFERROR(ROUND(Table5[[#This Row],[ct]]*Table5[[#This Row],[Cw_75]],-1),"")</f>
        <v>3140</v>
      </c>
    </row>
    <row r="475" spans="1:21" ht="12.75" customHeight="1" x14ac:dyDescent="0.25">
      <c r="A475" s="229">
        <f>IF(ISNUMBER(Log_Header[[#This Row],[Seq]]),Log_Header[[#This Row],[Seq]],"")</f>
        <v>440</v>
      </c>
      <c r="B475" s="231">
        <f>IF(ISNUMBER(Log_Header[[#This Row],[BRACS_ID]]),Log_Header[[#This Row],[BRACS_ID]],"")</f>
        <v>25977</v>
      </c>
      <c r="C475" s="231">
        <f>IF(ISNUMBER(Log_Header[[#This Row],[Target_Depth]]),Log_Header[[#This Row],[Target_Depth]],"")</f>
        <v>830</v>
      </c>
      <c r="D475" s="230">
        <v>-41.5</v>
      </c>
      <c r="E475" s="231">
        <f>IF(ISBLANK(Table5[[#This Row],[SP]]),"",Log_Header[[#This Row],[Tbh]])</f>
        <v>136</v>
      </c>
      <c r="F475" s="232">
        <f>IF(ISBLANK(Table5[[#This Row],[SP]]),"",Log_Header[[#This Row],[Ts]])</f>
        <v>63</v>
      </c>
      <c r="G475" s="232">
        <f>IF(ISBLANK(Table5[[#This Row],[SP]]),"",Log_Header[[#This Row],[Dt]])</f>
        <v>5126</v>
      </c>
      <c r="H475" s="233">
        <f>IF(ISBLANK(Table5[[#This Row],[SP]]),"",Log_Header[[#This Row],[Gg]])</f>
        <v>1.424112368318377E-2</v>
      </c>
      <c r="I475" s="232">
        <f>IF(ISBLANK(Table5[[#This Row],[SP]]),"",Log_Header[[#This Row],[Df]])</f>
        <v>820</v>
      </c>
      <c r="J475" s="234">
        <f>IFERROR((Table5[[#This Row],[Gg]]*Table5[[#This Row],[Df]])+Table5[[#This Row],[Ts]],"")</f>
        <v>74.677721420210688</v>
      </c>
      <c r="K475" s="235">
        <f>IF(ISBLANK(Table5[[#This Row],[SP]]),"",Log_Header[[#This Row],[Rmf]])</f>
        <v>3.7</v>
      </c>
      <c r="L475" s="236">
        <f>IF(ISNUMBER(Log_Header[[#This Row],[T-Rmf]]),Log_Header[[#This Row],[T-Rmf]],"")</f>
        <v>62</v>
      </c>
      <c r="M475" s="237">
        <f>IFERROR(IF(Table5[[#This Row],[Rmf]]&lt;5,Table5[[#This Row],[Rmf]]*Table5[[#This Row],[T-Rmf]]/Table5[[#This Row],[Tf]],1.75*Table5[[#This Row],[Rmf]]*Table5[[#This Row],[Ts]]/Table5[[#This Row],[Tf]]),"")</f>
        <v>3.0718666241725403</v>
      </c>
      <c r="N475" s="237">
        <f>IFERROR(61+(0.133*Table5[[#This Row],[Tf]]),"")</f>
        <v>70.932136948888029</v>
      </c>
      <c r="O475" s="238">
        <f>IFERROR(POWER(10,(Table5[[#This Row],[SP]]+Table5[[#This Row],[K]]*LOG10(Table5[[#This Row],[Rmf_Tf_Cor]]))/Table5[[#This Row],[K]]),"")</f>
        <v>0.79861248696224674</v>
      </c>
      <c r="P475" s="239">
        <f>IF(ISBLANK(Table5[[#This Row],[SP]]),"",Log_Header[[#This Row],[cf_H2O_Type]])</f>
        <v>1</v>
      </c>
      <c r="Q475" s="238">
        <f>IFERROR(Table5[[#This Row],[Rwe]]*Table5[[#This Row],[cf_H2O_Type]],"")</f>
        <v>0.79861248696224674</v>
      </c>
      <c r="R475" s="238">
        <f>IFERROR(Table5[[#This Row],[Rw]]*Table5[[#This Row],[Tf]]/75,"")</f>
        <v>0.79518081098757731</v>
      </c>
      <c r="S475" s="237">
        <f>IFERROR(10000/Table5[[#This Row],[Rw_75]],"")</f>
        <v>12575.756182522147</v>
      </c>
      <c r="T475" s="239">
        <f>IF(ISBLANK(Table5[[#This Row],[SP]]),"",Log_Header[[#This Row],[ct]])</f>
        <v>0.5</v>
      </c>
      <c r="U475" s="240">
        <f>IFERROR(ROUND(Table5[[#This Row],[ct]]*Table5[[#This Row],[Cw_75]],-1),"")</f>
        <v>6290</v>
      </c>
    </row>
    <row r="476" spans="1:21" ht="12.75" customHeight="1" x14ac:dyDescent="0.25">
      <c r="A476" s="229">
        <f>IF(ISNUMBER(Log_Header[[#This Row],[Seq]]),Log_Header[[#This Row],[Seq]],"")</f>
        <v>441</v>
      </c>
      <c r="B476" s="231">
        <f>IF(ISNUMBER(Log_Header[[#This Row],[BRACS_ID]]),Log_Header[[#This Row],[BRACS_ID]],"")</f>
        <v>25977</v>
      </c>
      <c r="C476" s="231">
        <f>IF(ISNUMBER(Log_Header[[#This Row],[Target_Depth]]),Log_Header[[#This Row],[Target_Depth]],"")</f>
        <v>1017</v>
      </c>
      <c r="D476" s="230">
        <v>-6</v>
      </c>
      <c r="E476" s="231">
        <f>IF(ISBLANK(Table5[[#This Row],[SP]]),"",Log_Header[[#This Row],[Tbh]])</f>
        <v>136</v>
      </c>
      <c r="F476" s="232">
        <f>IF(ISBLANK(Table5[[#This Row],[SP]]),"",Log_Header[[#This Row],[Ts]])</f>
        <v>63</v>
      </c>
      <c r="G476" s="232">
        <f>IF(ISBLANK(Table5[[#This Row],[SP]]),"",Log_Header[[#This Row],[Dt]])</f>
        <v>5126</v>
      </c>
      <c r="H476" s="233">
        <f>IF(ISBLANK(Table5[[#This Row],[SP]]),"",Log_Header[[#This Row],[Gg]])</f>
        <v>1.424112368318377E-2</v>
      </c>
      <c r="I476" s="232">
        <f>IF(ISBLANK(Table5[[#This Row],[SP]]),"",Log_Header[[#This Row],[Df]])</f>
        <v>1007</v>
      </c>
      <c r="J476" s="234">
        <f>IFERROR((Table5[[#This Row],[Gg]]*Table5[[#This Row],[Df]])+Table5[[#This Row],[Ts]],"")</f>
        <v>77.340811548966059</v>
      </c>
      <c r="K476" s="235">
        <f>IF(ISBLANK(Table5[[#This Row],[SP]]),"",Log_Header[[#This Row],[Rmf]])</f>
        <v>3.7</v>
      </c>
      <c r="L476" s="236">
        <f>IF(ISNUMBER(Log_Header[[#This Row],[T-Rmf]]),Log_Header[[#This Row],[T-Rmf]],"")</f>
        <v>62</v>
      </c>
      <c r="M476" s="237">
        <f>IFERROR(IF(Table5[[#This Row],[Rmf]]&lt;5,Table5[[#This Row],[Rmf]]*Table5[[#This Row],[T-Rmf]]/Table5[[#This Row],[Tf]],1.75*Table5[[#This Row],[Rmf]]*Table5[[#This Row],[Ts]]/Table5[[#This Row],[Tf]]),"")</f>
        <v>2.9660924860448632</v>
      </c>
      <c r="N476" s="237">
        <f>IFERROR(61+(0.133*Table5[[#This Row],[Tf]]),"")</f>
        <v>71.286327936012484</v>
      </c>
      <c r="O476" s="238">
        <f>IFERROR(POWER(10,(Table5[[#This Row],[SP]]+Table5[[#This Row],[K]]*LOG10(Table5[[#This Row],[Rmf_Tf_Cor]]))/Table5[[#This Row],[K]]),"")</f>
        <v>2.4435266308083445</v>
      </c>
      <c r="P476" s="239">
        <f>IF(ISBLANK(Table5[[#This Row],[SP]]),"",Log_Header[[#This Row],[cf_H2O_Type]])</f>
        <v>1</v>
      </c>
      <c r="Q476" s="238">
        <f>IFERROR(Table5[[#This Row],[Rwe]]*Table5[[#This Row],[cf_H2O_Type]],"")</f>
        <v>2.4435266308083445</v>
      </c>
      <c r="R476" s="238">
        <f>IFERROR(Table5[[#This Row],[Rw]]*Table5[[#This Row],[Tf]]/75,"")</f>
        <v>2.5197911022430421</v>
      </c>
      <c r="S476" s="237">
        <f>IFERROR(10000/Table5[[#This Row],[Rw_75]],"")</f>
        <v>3968.5829476492322</v>
      </c>
      <c r="T476" s="239">
        <f>IF(ISBLANK(Table5[[#This Row],[SP]]),"",Log_Header[[#This Row],[ct]])</f>
        <v>0.5</v>
      </c>
      <c r="U476" s="240">
        <f>IFERROR(ROUND(Table5[[#This Row],[ct]]*Table5[[#This Row],[Cw_75]],-1),"")</f>
        <v>1980</v>
      </c>
    </row>
    <row r="477" spans="1:21" ht="12.75" customHeight="1" x14ac:dyDescent="0.25">
      <c r="A477" s="229">
        <f>IF(ISNUMBER(Log_Header[[#This Row],[Seq]]),Log_Header[[#This Row],[Seq]],"")</f>
        <v>442</v>
      </c>
      <c r="B477" s="231">
        <f>IF(ISNUMBER(Log_Header[[#This Row],[BRACS_ID]]),Log_Header[[#This Row],[BRACS_ID]],"")</f>
        <v>25980</v>
      </c>
      <c r="C477" s="231">
        <f>IF(ISNUMBER(Log_Header[[#This Row],[Target_Depth]]),Log_Header[[#This Row],[Target_Depth]],"")</f>
        <v>342</v>
      </c>
      <c r="D477" s="230">
        <v>-35.9</v>
      </c>
      <c r="E477" s="231">
        <f>IF(ISBLANK(Table5[[#This Row],[SP]]),"",Log_Header[[#This Row],[Tbh]])</f>
        <v>128</v>
      </c>
      <c r="F477" s="232">
        <f>IF(ISBLANK(Table5[[#This Row],[SP]]),"",Log_Header[[#This Row],[Ts]])</f>
        <v>63</v>
      </c>
      <c r="G477" s="232">
        <f>IF(ISBLANK(Table5[[#This Row],[SP]]),"",Log_Header[[#This Row],[Dt]])</f>
        <v>4400</v>
      </c>
      <c r="H477" s="233">
        <f>IF(ISBLANK(Table5[[#This Row],[SP]]),"",Log_Header[[#This Row],[Gg]])</f>
        <v>1.4772727272727272E-2</v>
      </c>
      <c r="I477" s="232">
        <f>IF(ISBLANK(Table5[[#This Row],[SP]]),"",Log_Header[[#This Row],[Df]])</f>
        <v>336</v>
      </c>
      <c r="J477" s="234">
        <f>IFERROR((Table5[[#This Row],[Gg]]*Table5[[#This Row],[Df]])+Table5[[#This Row],[Ts]],"")</f>
        <v>67.963636363636368</v>
      </c>
      <c r="K477" s="235">
        <f>IF(ISBLANK(Table5[[#This Row],[SP]]),"",Log_Header[[#This Row],[Rmf]])</f>
        <v>2.25</v>
      </c>
      <c r="L477" s="236">
        <f>IF(ISNUMBER(Log_Header[[#This Row],[T-Rmf]]),Log_Header[[#This Row],[T-Rmf]],"")</f>
        <v>128</v>
      </c>
      <c r="M477" s="237">
        <f>IFERROR(IF(Table5[[#This Row],[Rmf]]&lt;5,Table5[[#This Row],[Rmf]]*Table5[[#This Row],[T-Rmf]]/Table5[[#This Row],[Tf]],1.75*Table5[[#This Row],[Rmf]]*Table5[[#This Row],[Ts]]/Table5[[#This Row],[Tf]]),"")</f>
        <v>4.237560192616372</v>
      </c>
      <c r="N477" s="237">
        <f>IFERROR(61+(0.133*Table5[[#This Row],[Tf]]),"")</f>
        <v>70.039163636363639</v>
      </c>
      <c r="O477" s="238">
        <f>IFERROR(POWER(10,(Table5[[#This Row],[SP]]+Table5[[#This Row],[K]]*LOG10(Table5[[#This Row],[Rmf_Tf_Cor]]))/Table5[[#This Row],[K]]),"")</f>
        <v>1.3018037267568083</v>
      </c>
      <c r="P477" s="239">
        <f>IF(ISBLANK(Table5[[#This Row],[SP]]),"",Log_Header[[#This Row],[cf_H2O_Type]])</f>
        <v>1</v>
      </c>
      <c r="Q477" s="238">
        <f>IFERROR(Table5[[#This Row],[Rwe]]*Table5[[#This Row],[cf_H2O_Type]],"")</f>
        <v>1.3018037267568083</v>
      </c>
      <c r="R477" s="238">
        <f>IFERROR(Table5[[#This Row],[Rw]]*Table5[[#This Row],[Tf]]/75,"")</f>
        <v>1.1796708680283514</v>
      </c>
      <c r="S477" s="237">
        <f>IFERROR(10000/Table5[[#This Row],[Rw_75]],"")</f>
        <v>8476.9407052609076</v>
      </c>
      <c r="T477" s="239">
        <f>IF(ISBLANK(Table5[[#This Row],[SP]]),"",Log_Header[[#This Row],[ct]])</f>
        <v>0.5</v>
      </c>
      <c r="U477" s="240">
        <f>IFERROR(ROUND(Table5[[#This Row],[ct]]*Table5[[#This Row],[Cw_75]],-1),"")</f>
        <v>4240</v>
      </c>
    </row>
    <row r="478" spans="1:21" ht="12.75" customHeight="1" x14ac:dyDescent="0.25">
      <c r="A478" s="229">
        <f>IF(ISNUMBER(Log_Header[[#This Row],[Seq]]),Log_Header[[#This Row],[Seq]],"")</f>
        <v>443</v>
      </c>
      <c r="B478" s="231">
        <f>IF(ISNUMBER(Log_Header[[#This Row],[BRACS_ID]]),Log_Header[[#This Row],[BRACS_ID]],"")</f>
        <v>20167</v>
      </c>
      <c r="C478" s="231">
        <f>IF(ISNUMBER(Log_Header[[#This Row],[Target_Depth]]),Log_Header[[#This Row],[Target_Depth]],"")</f>
        <v>525</v>
      </c>
      <c r="D478" s="230">
        <v>-20</v>
      </c>
      <c r="E478" s="231">
        <f>IF(ISBLANK(Table5[[#This Row],[SP]]),"",Log_Header[[#This Row],[Tbh]])</f>
        <v>130</v>
      </c>
      <c r="F478" s="232">
        <f>IF(ISBLANK(Table5[[#This Row],[SP]]),"",Log_Header[[#This Row],[Ts]])</f>
        <v>63</v>
      </c>
      <c r="G478" s="232">
        <f>IF(ISBLANK(Table5[[#This Row],[SP]]),"",Log_Header[[#This Row],[Dt]])</f>
        <v>4787</v>
      </c>
      <c r="H478" s="233">
        <f>IF(ISBLANK(Table5[[#This Row],[SP]]),"",Log_Header[[#This Row],[Gg]])</f>
        <v>1.3996239816168791E-2</v>
      </c>
      <c r="I478" s="232">
        <f>IF(ISBLANK(Table5[[#This Row],[SP]]),"",Log_Header[[#This Row],[Df]])</f>
        <v>515</v>
      </c>
      <c r="J478" s="234">
        <f>IFERROR((Table5[[#This Row],[Gg]]*Table5[[#This Row],[Df]])+Table5[[#This Row],[Ts]],"")</f>
        <v>70.208063505326933</v>
      </c>
      <c r="K478" s="235">
        <f>IF(ISBLANK(Table5[[#This Row],[SP]]),"",Log_Header[[#This Row],[Rmf]])</f>
        <v>2.1</v>
      </c>
      <c r="L478" s="236">
        <f>IF(ISNUMBER(Log_Header[[#This Row],[T-Rmf]]),Log_Header[[#This Row],[T-Rmf]],"")</f>
        <v>90</v>
      </c>
      <c r="M478" s="237">
        <f>IFERROR(IF(Table5[[#This Row],[Rmf]]&lt;5,Table5[[#This Row],[Rmf]]*Table5[[#This Row],[T-Rmf]]/Table5[[#This Row],[Tf]],1.75*Table5[[#This Row],[Rmf]]*Table5[[#This Row],[Ts]]/Table5[[#This Row],[Tf]]),"")</f>
        <v>2.691998476580399</v>
      </c>
      <c r="N478" s="237">
        <f>IFERROR(61+(0.133*Table5[[#This Row],[Tf]]),"")</f>
        <v>70.337672446208487</v>
      </c>
      <c r="O478" s="238">
        <f>IFERROR(POWER(10,(Table5[[#This Row],[SP]]+Table5[[#This Row],[K]]*LOG10(Table5[[#This Row],[Rmf_Tf_Cor]]))/Table5[[#This Row],[K]]),"")</f>
        <v>1.3987244365006992</v>
      </c>
      <c r="P478" s="239">
        <f>IF(ISBLANK(Table5[[#This Row],[SP]]),"",Log_Header[[#This Row],[cf_H2O_Type]])</f>
        <v>1</v>
      </c>
      <c r="Q478" s="238">
        <f>IFERROR(Table5[[#This Row],[Rwe]]*Table5[[#This Row],[cf_H2O_Type]],"")</f>
        <v>1.3987244365006992</v>
      </c>
      <c r="R478" s="238">
        <f>IFERROR(Table5[[#This Row],[Rw]]*Table5[[#This Row],[Tf]]/75,"")</f>
        <v>1.3093564541905829</v>
      </c>
      <c r="S478" s="237">
        <f>IFERROR(10000/Table5[[#This Row],[Rw_75]],"")</f>
        <v>7637.3396778204251</v>
      </c>
      <c r="T478" s="239">
        <f>IF(ISBLANK(Table5[[#This Row],[SP]]),"",Log_Header[[#This Row],[ct]])</f>
        <v>0.5</v>
      </c>
      <c r="U478" s="240">
        <f>IFERROR(ROUND(Table5[[#This Row],[ct]]*Table5[[#This Row],[Cw_75]],-1),"")</f>
        <v>3820</v>
      </c>
    </row>
    <row r="479" spans="1:21" ht="12.75" customHeight="1" x14ac:dyDescent="0.25">
      <c r="A479" s="229">
        <f>IF(ISNUMBER(Log_Header[[#This Row],[Seq]]),Log_Header[[#This Row],[Seq]],"")</f>
        <v>444</v>
      </c>
      <c r="B479" s="231">
        <f>IF(ISNUMBER(Log_Header[[#This Row],[BRACS_ID]]),Log_Header[[#This Row],[BRACS_ID]],"")</f>
        <v>20137</v>
      </c>
      <c r="C479" s="231">
        <f>IF(ISNUMBER(Log_Header[[#This Row],[Target_Depth]]),Log_Header[[#This Row],[Target_Depth]],"")</f>
        <v>570</v>
      </c>
      <c r="D479" s="230">
        <v>-17.2</v>
      </c>
      <c r="E479" s="231">
        <f>IF(ISBLANK(Table5[[#This Row],[SP]]),"",Log_Header[[#This Row],[Tbh]])</f>
        <v>134</v>
      </c>
      <c r="F479" s="232">
        <f>IF(ISBLANK(Table5[[#This Row],[SP]]),"",Log_Header[[#This Row],[Ts]])</f>
        <v>63</v>
      </c>
      <c r="G479" s="232">
        <f>IF(ISBLANK(Table5[[#This Row],[SP]]),"",Log_Header[[#This Row],[Dt]])</f>
        <v>4754</v>
      </c>
      <c r="H479" s="233">
        <f>IF(ISBLANK(Table5[[#This Row],[SP]]),"",Log_Header[[#This Row],[Gg]])</f>
        <v>1.4934791754312159E-2</v>
      </c>
      <c r="I479" s="232">
        <f>IF(ISBLANK(Table5[[#This Row],[SP]]),"",Log_Header[[#This Row],[Df]])</f>
        <v>559</v>
      </c>
      <c r="J479" s="234">
        <f>IFERROR((Table5[[#This Row],[Gg]]*Table5[[#This Row],[Df]])+Table5[[#This Row],[Ts]],"")</f>
        <v>71.348548590660499</v>
      </c>
      <c r="K479" s="235">
        <f>IF(ISBLANK(Table5[[#This Row],[SP]]),"",Log_Header[[#This Row],[Rmf]])</f>
        <v>2.4</v>
      </c>
      <c r="L479" s="236">
        <f>IF(ISNUMBER(Log_Header[[#This Row],[T-Rmf]]),Log_Header[[#This Row],[T-Rmf]],"")</f>
        <v>67</v>
      </c>
      <c r="M479" s="237">
        <f>IFERROR(IF(Table5[[#This Row],[Rmf]]&lt;5,Table5[[#This Row],[Rmf]]*Table5[[#This Row],[T-Rmf]]/Table5[[#This Row],[Tf]],1.75*Table5[[#This Row],[Rmf]]*Table5[[#This Row],[Ts]]/Table5[[#This Row],[Tf]]),"")</f>
        <v>2.2537248924647173</v>
      </c>
      <c r="N479" s="237">
        <f>IFERROR(61+(0.133*Table5[[#This Row],[Tf]]),"")</f>
        <v>70.489356962557849</v>
      </c>
      <c r="O479" s="238">
        <f>IFERROR(POWER(10,(Table5[[#This Row],[SP]]+Table5[[#This Row],[K]]*LOG10(Table5[[#This Row],[Rmf_Tf_Cor]]))/Table5[[#This Row],[K]]),"")</f>
        <v>1.2849683584174307</v>
      </c>
      <c r="P479" s="239">
        <f>IF(ISBLANK(Table5[[#This Row],[SP]]),"",Log_Header[[#This Row],[cf_H2O_Type]])</f>
        <v>1</v>
      </c>
      <c r="Q479" s="238">
        <f>IFERROR(Table5[[#This Row],[Rwe]]*Table5[[#This Row],[cf_H2O_Type]],"")</f>
        <v>1.2849683584174307</v>
      </c>
      <c r="R479" s="238">
        <f>IFERROR(Table5[[#This Row],[Rw]]*Table5[[#This Row],[Tf]]/75,"")</f>
        <v>1.222408364773431</v>
      </c>
      <c r="S479" s="237">
        <f>IFERROR(10000/Table5[[#This Row],[Rw_75]],"")</f>
        <v>8180.5722933297047</v>
      </c>
      <c r="T479" s="239">
        <f>IF(ISBLANK(Table5[[#This Row],[SP]]),"",Log_Header[[#This Row],[ct]])</f>
        <v>0.5</v>
      </c>
      <c r="U479" s="240">
        <f>IFERROR(ROUND(Table5[[#This Row],[ct]]*Table5[[#This Row],[Cw_75]],-1),"")</f>
        <v>4090</v>
      </c>
    </row>
    <row r="480" spans="1:21" ht="12.75" customHeight="1" x14ac:dyDescent="0.25">
      <c r="A480" s="229">
        <f>IF(ISNUMBER(Log_Header[[#This Row],[Seq]]),Log_Header[[#This Row],[Seq]],"")</f>
        <v>445</v>
      </c>
      <c r="B480" s="231">
        <f>IF(ISNUMBER(Log_Header[[#This Row],[BRACS_ID]]),Log_Header[[#This Row],[BRACS_ID]],"")</f>
        <v>20107</v>
      </c>
      <c r="C480" s="231">
        <f>IF(ISNUMBER(Log_Header[[#This Row],[Target_Depth]]),Log_Header[[#This Row],[Target_Depth]],"")</f>
        <v>690</v>
      </c>
      <c r="D480" s="230">
        <v>-33.799999999999997</v>
      </c>
      <c r="E480" s="231">
        <f>IF(ISBLANK(Table5[[#This Row],[SP]]),"",Log_Header[[#This Row],[Tbh]])</f>
        <v>120</v>
      </c>
      <c r="F480" s="232">
        <f>IF(ISBLANK(Table5[[#This Row],[SP]]),"",Log_Header[[#This Row],[Ts]])</f>
        <v>63</v>
      </c>
      <c r="G480" s="232">
        <f>IF(ISBLANK(Table5[[#This Row],[SP]]),"",Log_Header[[#This Row],[Dt]])</f>
        <v>4145</v>
      </c>
      <c r="H480" s="233">
        <f>IF(ISBLANK(Table5[[#This Row],[SP]]),"",Log_Header[[#This Row],[Gg]])</f>
        <v>1.3751507840772014E-2</v>
      </c>
      <c r="I480" s="232">
        <f>IF(ISBLANK(Table5[[#This Row],[SP]]),"",Log_Header[[#This Row],[Df]])</f>
        <v>682</v>
      </c>
      <c r="J480" s="234">
        <f>IFERROR((Table5[[#This Row],[Gg]]*Table5[[#This Row],[Df]])+Table5[[#This Row],[Ts]],"")</f>
        <v>72.378528347406515</v>
      </c>
      <c r="K480" s="235">
        <f>IF(ISBLANK(Table5[[#This Row],[SP]]),"",Log_Header[[#This Row],[Rmf]])</f>
        <v>3.4</v>
      </c>
      <c r="L480" s="236">
        <f>IF(ISNUMBER(Log_Header[[#This Row],[T-Rmf]]),Log_Header[[#This Row],[T-Rmf]],"")</f>
        <v>74</v>
      </c>
      <c r="M480" s="237">
        <f>IFERROR(IF(Table5[[#This Row],[Rmf]]&lt;5,Table5[[#This Row],[Rmf]]*Table5[[#This Row],[T-Rmf]]/Table5[[#This Row],[Tf]],1.75*Table5[[#This Row],[Rmf]]*Table5[[#This Row],[Ts]]/Table5[[#This Row],[Tf]]),"")</f>
        <v>3.4761690482618852</v>
      </c>
      <c r="N480" s="237">
        <f>IFERROR(61+(0.133*Table5[[#This Row],[Tf]]),"")</f>
        <v>70.626344270205067</v>
      </c>
      <c r="O480" s="238">
        <f>IFERROR(POWER(10,(Table5[[#This Row],[SP]]+Table5[[#This Row],[K]]*LOG10(Table5[[#This Row],[Rmf_Tf_Cor]]))/Table5[[#This Row],[K]]),"")</f>
        <v>1.1548509253137142</v>
      </c>
      <c r="P480" s="239">
        <f>IF(ISBLANK(Table5[[#This Row],[SP]]),"",Log_Header[[#This Row],[cf_H2O_Type]])</f>
        <v>1</v>
      </c>
      <c r="Q480" s="238">
        <f>IFERROR(Table5[[#This Row],[Rwe]]*Table5[[#This Row],[cf_H2O_Type]],"")</f>
        <v>1.1548509253137142</v>
      </c>
      <c r="R480" s="238">
        <f>IFERROR(Table5[[#This Row],[Rw]]*Table5[[#This Row],[Tf]]/75,"")</f>
        <v>1.1144854724646307</v>
      </c>
      <c r="S480" s="237">
        <f>IFERROR(10000/Table5[[#This Row],[Rw_75]],"")</f>
        <v>8972.7504279490367</v>
      </c>
      <c r="T480" s="239">
        <f>IF(ISBLANK(Table5[[#This Row],[SP]]),"",Log_Header[[#This Row],[ct]])</f>
        <v>0.5</v>
      </c>
      <c r="U480" s="240">
        <f>IFERROR(ROUND(Table5[[#This Row],[ct]]*Table5[[#This Row],[Cw_75]],-1),"")</f>
        <v>4490</v>
      </c>
    </row>
    <row r="481" spans="1:21" ht="12.75" customHeight="1" x14ac:dyDescent="0.25">
      <c r="A481" s="229">
        <f>IF(ISNUMBER(Log_Header[[#This Row],[Seq]]),Log_Header[[#This Row],[Seq]],"")</f>
        <v>446</v>
      </c>
      <c r="B481" s="231">
        <f>IF(ISNUMBER(Log_Header[[#This Row],[BRACS_ID]]),Log_Header[[#This Row],[BRACS_ID]],"")</f>
        <v>20095</v>
      </c>
      <c r="C481" s="231">
        <f>IF(ISNUMBER(Log_Header[[#This Row],[Target_Depth]]),Log_Header[[#This Row],[Target_Depth]],"")</f>
        <v>705</v>
      </c>
      <c r="D481" s="230">
        <v>-24</v>
      </c>
      <c r="E481" s="231">
        <f>IF(ISBLANK(Table5[[#This Row],[SP]]),"",Log_Header[[#This Row],[Tbh]])</f>
        <v>130</v>
      </c>
      <c r="F481" s="232">
        <f>IF(ISBLANK(Table5[[#This Row],[SP]]),"",Log_Header[[#This Row],[Ts]])</f>
        <v>63</v>
      </c>
      <c r="G481" s="232">
        <f>IF(ISBLANK(Table5[[#This Row],[SP]]),"",Log_Header[[#This Row],[Dt]])</f>
        <v>4645</v>
      </c>
      <c r="H481" s="233">
        <f>IF(ISBLANK(Table5[[#This Row],[SP]]),"",Log_Header[[#This Row],[Gg]])</f>
        <v>1.442411194833154E-2</v>
      </c>
      <c r="I481" s="232">
        <f>IF(ISBLANK(Table5[[#This Row],[SP]]),"",Log_Header[[#This Row],[Df]])</f>
        <v>697</v>
      </c>
      <c r="J481" s="234">
        <f>IFERROR((Table5[[#This Row],[Gg]]*Table5[[#This Row],[Df]])+Table5[[#This Row],[Ts]],"")</f>
        <v>73.053606027987087</v>
      </c>
      <c r="K481" s="235">
        <f>IF(ISBLANK(Table5[[#This Row],[SP]]),"",Log_Header[[#This Row],[Rmf]])</f>
        <v>2.7</v>
      </c>
      <c r="L481" s="236">
        <f>IF(ISNUMBER(Log_Header[[#This Row],[T-Rmf]]),Log_Header[[#This Row],[T-Rmf]],"")</f>
        <v>75</v>
      </c>
      <c r="M481" s="237">
        <f>IFERROR(IF(Table5[[#This Row],[Rmf]]&lt;5,Table5[[#This Row],[Rmf]]*Table5[[#This Row],[T-Rmf]]/Table5[[#This Row],[Tf]],1.75*Table5[[#This Row],[Rmf]]*Table5[[#This Row],[Ts]]/Table5[[#This Row],[Tf]]),"")</f>
        <v>2.7719370885322423</v>
      </c>
      <c r="N481" s="237">
        <f>IFERROR(61+(0.133*Table5[[#This Row],[Tf]]),"")</f>
        <v>70.716129601722287</v>
      </c>
      <c r="O481" s="238">
        <f>IFERROR(POWER(10,(Table5[[#This Row],[SP]]+Table5[[#This Row],[K]]*LOG10(Table5[[#This Row],[Rmf_Tf_Cor]]))/Table5[[#This Row],[K]]),"")</f>
        <v>1.2688149276751148</v>
      </c>
      <c r="P481" s="239">
        <f>IF(ISBLANK(Table5[[#This Row],[SP]]),"",Log_Header[[#This Row],[cf_H2O_Type]])</f>
        <v>1</v>
      </c>
      <c r="Q481" s="238">
        <f>IFERROR(Table5[[#This Row],[Rwe]]*Table5[[#This Row],[cf_H2O_Type]],"")</f>
        <v>1.2688149276751148</v>
      </c>
      <c r="R481" s="238">
        <f>IFERROR(Table5[[#This Row],[Rw]]*Table5[[#This Row],[Tf]]/75,"")</f>
        <v>1.2358867446507569</v>
      </c>
      <c r="S481" s="237">
        <f>IFERROR(10000/Table5[[#This Row],[Rw_75]],"")</f>
        <v>8091.3563020904885</v>
      </c>
      <c r="T481" s="239">
        <f>IF(ISBLANK(Table5[[#This Row],[SP]]),"",Log_Header[[#This Row],[ct]])</f>
        <v>0.5</v>
      </c>
      <c r="U481" s="240">
        <f>IFERROR(ROUND(Table5[[#This Row],[ct]]*Table5[[#This Row],[Cw_75]],-1),"")</f>
        <v>4050</v>
      </c>
    </row>
    <row r="482" spans="1:21" ht="12.75" customHeight="1" x14ac:dyDescent="0.25">
      <c r="A482" s="229">
        <f>IF(ISNUMBER(Log_Header[[#This Row],[Seq]]),Log_Header[[#This Row],[Seq]],"")</f>
        <v>447</v>
      </c>
      <c r="B482" s="231">
        <f>IF(ISNUMBER(Log_Header[[#This Row],[BRACS_ID]]),Log_Header[[#This Row],[BRACS_ID]],"")</f>
        <v>20087</v>
      </c>
      <c r="C482" s="231">
        <f>IF(ISNUMBER(Log_Header[[#This Row],[Target_Depth]]),Log_Header[[#This Row],[Target_Depth]],"")</f>
        <v>780</v>
      </c>
      <c r="D482" s="230">
        <v>-32.6</v>
      </c>
      <c r="E482" s="231">
        <f>IF(ISBLANK(Table5[[#This Row],[SP]]),"",Log_Header[[#This Row],[Tbh]])</f>
        <v>130</v>
      </c>
      <c r="F482" s="232">
        <f>IF(ISBLANK(Table5[[#This Row],[SP]]),"",Log_Header[[#This Row],[Ts]])</f>
        <v>63</v>
      </c>
      <c r="G482" s="232">
        <f>IF(ISBLANK(Table5[[#This Row],[SP]]),"",Log_Header[[#This Row],[Dt]])</f>
        <v>4537</v>
      </c>
      <c r="H482" s="233">
        <f>IF(ISBLANK(Table5[[#This Row],[SP]]),"",Log_Header[[#This Row],[Gg]])</f>
        <v>1.4767467489530527E-2</v>
      </c>
      <c r="I482" s="232">
        <f>IF(ISBLANK(Table5[[#This Row],[SP]]),"",Log_Header[[#This Row],[Df]])</f>
        <v>771</v>
      </c>
      <c r="J482" s="234">
        <f>IFERROR((Table5[[#This Row],[Gg]]*Table5[[#This Row],[Df]])+Table5[[#This Row],[Ts]],"")</f>
        <v>74.385717434428031</v>
      </c>
      <c r="K482" s="235">
        <f>IF(ISBLANK(Table5[[#This Row],[SP]]),"",Log_Header[[#This Row],[Rmf]])</f>
        <v>2.7</v>
      </c>
      <c r="L482" s="236">
        <f>IF(ISNUMBER(Log_Header[[#This Row],[T-Rmf]]),Log_Header[[#This Row],[T-Rmf]],"")</f>
        <v>80</v>
      </c>
      <c r="M482" s="237">
        <f>IFERROR(IF(Table5[[#This Row],[Rmf]]&lt;5,Table5[[#This Row],[Rmf]]*Table5[[#This Row],[T-Rmf]]/Table5[[#This Row],[Tf]],1.75*Table5[[#This Row],[Rmf]]*Table5[[#This Row],[Ts]]/Table5[[#This Row],[Tf]]),"")</f>
        <v>2.9037832456265114</v>
      </c>
      <c r="N482" s="237">
        <f>IFERROR(61+(0.133*Table5[[#This Row],[Tf]]),"")</f>
        <v>70.893300418778921</v>
      </c>
      <c r="O482" s="238">
        <f>IFERROR(POWER(10,(Table5[[#This Row],[SP]]+Table5[[#This Row],[K]]*LOG10(Table5[[#This Row],[Rmf_Tf_Cor]]))/Table5[[#This Row],[K]]),"")</f>
        <v>1.0072057673439685</v>
      </c>
      <c r="P482" s="239">
        <f>IF(ISBLANK(Table5[[#This Row],[SP]]),"",Log_Header[[#This Row],[cf_H2O_Type]])</f>
        <v>1</v>
      </c>
      <c r="Q482" s="238">
        <f>IFERROR(Table5[[#This Row],[Rwe]]*Table5[[#This Row],[cf_H2O_Type]],"")</f>
        <v>1.0072057673439685</v>
      </c>
      <c r="R482" s="238">
        <f>IFERROR(Table5[[#This Row],[Rw]]*Table5[[#This Row],[Tf]]/75,"")</f>
        <v>0.99895631477299596</v>
      </c>
      <c r="S482" s="237">
        <f>IFERROR(10000/Table5[[#This Row],[Rw_75]],"")</f>
        <v>10010.447756439091</v>
      </c>
      <c r="T482" s="239">
        <f>IF(ISBLANK(Table5[[#This Row],[SP]]),"",Log_Header[[#This Row],[ct]])</f>
        <v>0.5</v>
      </c>
      <c r="U482" s="240">
        <f>IFERROR(ROUND(Table5[[#This Row],[ct]]*Table5[[#This Row],[Cw_75]],-1),"")</f>
        <v>5010</v>
      </c>
    </row>
    <row r="483" spans="1:21" ht="12.75" customHeight="1" x14ac:dyDescent="0.25">
      <c r="A483" s="229">
        <f>IF(ISNUMBER(Log_Header[[#This Row],[Seq]]),Log_Header[[#This Row],[Seq]],"")</f>
        <v>448</v>
      </c>
      <c r="B483" s="231">
        <f>IF(ISNUMBER(Log_Header[[#This Row],[BRACS_ID]]),Log_Header[[#This Row],[BRACS_ID]],"")</f>
        <v>25988</v>
      </c>
      <c r="C483" s="231">
        <f>IF(ISNUMBER(Log_Header[[#This Row],[Target_Depth]]),Log_Header[[#This Row],[Target_Depth]],"")</f>
        <v>565</v>
      </c>
      <c r="D483" s="230">
        <v>-53.6</v>
      </c>
      <c r="E483" s="231">
        <f>IF(ISBLANK(Table5[[#This Row],[SP]]),"",Log_Header[[#This Row],[Tbh]])</f>
        <v>132</v>
      </c>
      <c r="F483" s="232">
        <f>IF(ISBLANK(Table5[[#This Row],[SP]]),"",Log_Header[[#This Row],[Ts]])</f>
        <v>63</v>
      </c>
      <c r="G483" s="232">
        <f>IF(ISBLANK(Table5[[#This Row],[SP]]),"",Log_Header[[#This Row],[Dt]])</f>
        <v>4718</v>
      </c>
      <c r="H483" s="233">
        <f>IF(ISBLANK(Table5[[#This Row],[SP]]),"",Log_Header[[#This Row],[Gg]])</f>
        <v>1.4624841034336583E-2</v>
      </c>
      <c r="I483" s="232">
        <f>IF(ISBLANK(Table5[[#This Row],[SP]]),"",Log_Header[[#This Row],[Df]])</f>
        <v>555</v>
      </c>
      <c r="J483" s="234">
        <f>IFERROR((Table5[[#This Row],[Gg]]*Table5[[#This Row],[Df]])+Table5[[#This Row],[Ts]],"")</f>
        <v>71.116786774056806</v>
      </c>
      <c r="K483" s="235">
        <f>IF(ISBLANK(Table5[[#This Row],[SP]]),"",Log_Header[[#This Row],[Rmf]])</f>
        <v>4.0999999999999996</v>
      </c>
      <c r="L483" s="236">
        <f>IF(ISNUMBER(Log_Header[[#This Row],[T-Rmf]]),Log_Header[[#This Row],[T-Rmf]],"")</f>
        <v>72</v>
      </c>
      <c r="M483" s="237">
        <f>IFERROR(IF(Table5[[#This Row],[Rmf]]&lt;5,Table5[[#This Row],[Rmf]]*Table5[[#This Row],[T-Rmf]]/Table5[[#This Row],[Tf]],1.75*Table5[[#This Row],[Rmf]]*Table5[[#This Row],[Ts]]/Table5[[#This Row],[Tf]]),"")</f>
        <v>4.1509186985327649</v>
      </c>
      <c r="N483" s="237">
        <f>IFERROR(61+(0.133*Table5[[#This Row],[Tf]]),"")</f>
        <v>70.458532640949556</v>
      </c>
      <c r="O483" s="238">
        <f>IFERROR(POWER(10,(Table5[[#This Row],[SP]]+Table5[[#This Row],[K]]*LOG10(Table5[[#This Row],[Rmf_Tf_Cor]]))/Table5[[#This Row],[K]]),"")</f>
        <v>0.72013361739453008</v>
      </c>
      <c r="P483" s="239">
        <f>IF(ISBLANK(Table5[[#This Row],[SP]]),"",Log_Header[[#This Row],[cf_H2O_Type]])</f>
        <v>1</v>
      </c>
      <c r="Q483" s="238">
        <f>IFERROR(Table5[[#This Row],[Rwe]]*Table5[[#This Row],[cf_H2O_Type]],"")</f>
        <v>0.72013361739453008</v>
      </c>
      <c r="R483" s="238">
        <f>IFERROR(Table5[[#This Row],[Rw]]*Table5[[#This Row],[Tf]]/75,"")</f>
        <v>0.6828478522276934</v>
      </c>
      <c r="S483" s="237">
        <f>IFERROR(10000/Table5[[#This Row],[Rw_75]],"")</f>
        <v>14644.550711225687</v>
      </c>
      <c r="T483" s="239">
        <f>IF(ISBLANK(Table5[[#This Row],[SP]]),"",Log_Header[[#This Row],[ct]])</f>
        <v>0.5</v>
      </c>
      <c r="U483" s="240">
        <f>IFERROR(ROUND(Table5[[#This Row],[ct]]*Table5[[#This Row],[Cw_75]],-1),"")</f>
        <v>7320</v>
      </c>
    </row>
    <row r="484" spans="1:21" ht="12.75" customHeight="1" x14ac:dyDescent="0.25">
      <c r="A484" s="229">
        <f>IF(ISNUMBER(Log_Header[[#This Row],[Seq]]),Log_Header[[#This Row],[Seq]],"")</f>
        <v>449</v>
      </c>
      <c r="B484" s="231">
        <f>IF(ISNUMBER(Log_Header[[#This Row],[BRACS_ID]]),Log_Header[[#This Row],[BRACS_ID]],"")</f>
        <v>24817</v>
      </c>
      <c r="C484" s="231">
        <f>IF(ISNUMBER(Log_Header[[#This Row],[Target_Depth]]),Log_Header[[#This Row],[Target_Depth]],"")</f>
        <v>620</v>
      </c>
      <c r="D484" s="230">
        <v>-36.4</v>
      </c>
      <c r="E484" s="231">
        <f>IF(ISBLANK(Table5[[#This Row],[SP]]),"",Log_Header[[#This Row],[Tbh]])</f>
        <v>140</v>
      </c>
      <c r="F484" s="232">
        <f>IF(ISBLANK(Table5[[#This Row],[SP]]),"",Log_Header[[#This Row],[Ts]])</f>
        <v>63</v>
      </c>
      <c r="G484" s="232">
        <f>IF(ISBLANK(Table5[[#This Row],[SP]]),"",Log_Header[[#This Row],[Dt]])</f>
        <v>4879</v>
      </c>
      <c r="H484" s="233">
        <f>IF(ISBLANK(Table5[[#This Row],[SP]]),"",Log_Header[[#This Row],[Gg]])</f>
        <v>1.5781922525107604E-2</v>
      </c>
      <c r="I484" s="232">
        <f>IF(ISBLANK(Table5[[#This Row],[SP]]),"",Log_Header[[#This Row],[Df]])</f>
        <v>610</v>
      </c>
      <c r="J484" s="234">
        <f>IFERROR((Table5[[#This Row],[Gg]]*Table5[[#This Row],[Df]])+Table5[[#This Row],[Ts]],"")</f>
        <v>72.626972740315637</v>
      </c>
      <c r="K484" s="235">
        <f>IF(ISBLANK(Table5[[#This Row],[SP]]),"",Log_Header[[#This Row],[Rmf]])</f>
        <v>2.37</v>
      </c>
      <c r="L484" s="236">
        <f>IF(ISNUMBER(Log_Header[[#This Row],[T-Rmf]]),Log_Header[[#This Row],[T-Rmf]],"")</f>
        <v>86</v>
      </c>
      <c r="M484" s="237">
        <f>IFERROR(IF(Table5[[#This Row],[Rmf]]&lt;5,Table5[[#This Row],[Rmf]]*Table5[[#This Row],[T-Rmf]]/Table5[[#This Row],[Tf]],1.75*Table5[[#This Row],[Rmf]]*Table5[[#This Row],[Ts]]/Table5[[#This Row],[Tf]]),"")</f>
        <v>2.8063953695106778</v>
      </c>
      <c r="N484" s="237">
        <f>IFERROR(61+(0.133*Table5[[#This Row],[Tf]]),"")</f>
        <v>70.659387374461986</v>
      </c>
      <c r="O484" s="238">
        <f>IFERROR(POWER(10,(Table5[[#This Row],[SP]]+Table5[[#This Row],[K]]*LOG10(Table5[[#This Row],[Rmf_Tf_Cor]]))/Table5[[#This Row],[K]]),"")</f>
        <v>0.85704070813914857</v>
      </c>
      <c r="P484" s="239">
        <f>IF(ISBLANK(Table5[[#This Row],[SP]]),"",Log_Header[[#This Row],[cf_H2O_Type]])</f>
        <v>1</v>
      </c>
      <c r="Q484" s="238">
        <f>IFERROR(Table5[[#This Row],[Rwe]]*Table5[[#This Row],[cf_H2O_Type]],"")</f>
        <v>0.85704070813914857</v>
      </c>
      <c r="R484" s="238">
        <f>IFERROR(Table5[[#This Row],[Rw]]*Table5[[#This Row],[Tf]]/75,"")</f>
        <v>0.82992362863150337</v>
      </c>
      <c r="S484" s="237">
        <f>IFERROR(10000/Table5[[#This Row],[Rw_75]],"")</f>
        <v>12049.301471858837</v>
      </c>
      <c r="T484" s="239">
        <f>IF(ISBLANK(Table5[[#This Row],[SP]]),"",Log_Header[[#This Row],[ct]])</f>
        <v>0.5</v>
      </c>
      <c r="U484" s="240">
        <f>IFERROR(ROUND(Table5[[#This Row],[ct]]*Table5[[#This Row],[Cw_75]],-1),"")</f>
        <v>6020</v>
      </c>
    </row>
    <row r="485" spans="1:21" ht="12.75" customHeight="1" x14ac:dyDescent="0.25">
      <c r="A485" s="229">
        <f>IF(ISNUMBER(Log_Header[[#This Row],[Seq]]),Log_Header[[#This Row],[Seq]],"")</f>
        <v>450</v>
      </c>
      <c r="B485" s="231">
        <f>IF(ISNUMBER(Log_Header[[#This Row],[BRACS_ID]]),Log_Header[[#This Row],[BRACS_ID]],"")</f>
        <v>25986</v>
      </c>
      <c r="C485" s="231">
        <f>IF(ISNUMBER(Log_Header[[#This Row],[Target_Depth]]),Log_Header[[#This Row],[Target_Depth]],"")</f>
        <v>590</v>
      </c>
      <c r="D485" s="230">
        <v>-42.5</v>
      </c>
      <c r="E485" s="231">
        <f>IF(ISBLANK(Table5[[#This Row],[SP]]),"",Log_Header[[#This Row],[Tbh]])</f>
        <v>130</v>
      </c>
      <c r="F485" s="232">
        <f>IF(ISBLANK(Table5[[#This Row],[SP]]),"",Log_Header[[#This Row],[Ts]])</f>
        <v>63</v>
      </c>
      <c r="G485" s="232">
        <f>IF(ISBLANK(Table5[[#This Row],[SP]]),"",Log_Header[[#This Row],[Dt]])</f>
        <v>4586</v>
      </c>
      <c r="H485" s="233">
        <f>IF(ISBLANK(Table5[[#This Row],[SP]]),"",Log_Header[[#This Row],[Gg]])</f>
        <v>1.4609681639773223E-2</v>
      </c>
      <c r="I485" s="232">
        <f>IF(ISBLANK(Table5[[#This Row],[SP]]),"",Log_Header[[#This Row],[Df]])</f>
        <v>579</v>
      </c>
      <c r="J485" s="234">
        <f>IFERROR((Table5[[#This Row],[Gg]]*Table5[[#This Row],[Df]])+Table5[[#This Row],[Ts]],"")</f>
        <v>71.459005669428691</v>
      </c>
      <c r="K485" s="235">
        <f>IF(ISBLANK(Table5[[#This Row],[SP]]),"",Log_Header[[#This Row],[Rmf]])</f>
        <v>3.1</v>
      </c>
      <c r="L485" s="236">
        <f>IF(ISNUMBER(Log_Header[[#This Row],[T-Rmf]]),Log_Header[[#This Row],[T-Rmf]],"")</f>
        <v>70</v>
      </c>
      <c r="M485" s="237">
        <f>IFERROR(IF(Table5[[#This Row],[Rmf]]&lt;5,Table5[[#This Row],[Rmf]]*Table5[[#This Row],[T-Rmf]]/Table5[[#This Row],[Tf]],1.75*Table5[[#This Row],[Rmf]]*Table5[[#This Row],[Ts]]/Table5[[#This Row],[Tf]]),"")</f>
        <v>3.0367061221625153</v>
      </c>
      <c r="N485" s="237">
        <f>IFERROR(61+(0.133*Table5[[#This Row],[Tf]]),"")</f>
        <v>70.504047754034019</v>
      </c>
      <c r="O485" s="238">
        <f>IFERROR(POWER(10,(Table5[[#This Row],[SP]]+Table5[[#This Row],[K]]*LOG10(Table5[[#This Row],[Rmf_Tf_Cor]]))/Table5[[#This Row],[K]]),"")</f>
        <v>0.75788008551224539</v>
      </c>
      <c r="P485" s="239">
        <f>IF(ISBLANK(Table5[[#This Row],[SP]]),"",Log_Header[[#This Row],[cf_H2O_Type]])</f>
        <v>1</v>
      </c>
      <c r="Q485" s="238">
        <f>IFERROR(Table5[[#This Row],[Rwe]]*Table5[[#This Row],[cf_H2O_Type]],"")</f>
        <v>0.75788008551224539</v>
      </c>
      <c r="R485" s="238">
        <f>IFERROR(Table5[[#This Row],[Rw]]*Table5[[#This Row],[Tf]]/75,"")</f>
        <v>0.72209809769822197</v>
      </c>
      <c r="S485" s="237">
        <f>IFERROR(10000/Table5[[#This Row],[Rw_75]],"")</f>
        <v>13848.533920635231</v>
      </c>
      <c r="T485" s="239">
        <f>IF(ISBLANK(Table5[[#This Row],[SP]]),"",Log_Header[[#This Row],[ct]])</f>
        <v>0.5</v>
      </c>
      <c r="U485" s="240">
        <f>IFERROR(ROUND(Table5[[#This Row],[ct]]*Table5[[#This Row],[Cw_75]],-1),"")</f>
        <v>6920</v>
      </c>
    </row>
    <row r="486" spans="1:21" ht="12.75" customHeight="1" x14ac:dyDescent="0.25">
      <c r="A486" s="229">
        <f>IF(ISNUMBER(Log_Header[[#This Row],[Seq]]),Log_Header[[#This Row],[Seq]],"")</f>
        <v>451</v>
      </c>
      <c r="B486" s="231">
        <f>IF(ISNUMBER(Log_Header[[#This Row],[BRACS_ID]]),Log_Header[[#This Row],[BRACS_ID]],"")</f>
        <v>35971</v>
      </c>
      <c r="C486" s="231">
        <f>IF(ISNUMBER(Log_Header[[#This Row],[Target_Depth]]),Log_Header[[#This Row],[Target_Depth]],"")</f>
        <v>248</v>
      </c>
      <c r="D486" s="230">
        <v>-7.4</v>
      </c>
      <c r="E486" s="231">
        <f>IF(ISBLANK(Table5[[#This Row],[SP]]),"",Log_Header[[#This Row],[Tbh]])</f>
        <v>90</v>
      </c>
      <c r="F486" s="232">
        <f>IF(ISBLANK(Table5[[#This Row],[SP]]),"",Log_Header[[#This Row],[Ts]])</f>
        <v>84</v>
      </c>
      <c r="G486" s="232">
        <f>IF(ISBLANK(Table5[[#This Row],[SP]]),"",Log_Header[[#This Row],[Dt]])</f>
        <v>350</v>
      </c>
      <c r="H486" s="233">
        <f>IF(ISBLANK(Table5[[#This Row],[SP]]),"",Log_Header[[#This Row],[Gg]])</f>
        <v>1.7142857142857144E-2</v>
      </c>
      <c r="I486" s="232">
        <f>IF(ISBLANK(Table5[[#This Row],[SP]]),"",Log_Header[[#This Row],[Df]])</f>
        <v>248</v>
      </c>
      <c r="J486" s="234">
        <f>IFERROR((Table5[[#This Row],[Gg]]*Table5[[#This Row],[Df]])+Table5[[#This Row],[Ts]],"")</f>
        <v>88.251428571428576</v>
      </c>
      <c r="K486" s="235">
        <f>IF(ISBLANK(Table5[[#This Row],[SP]]),"",Log_Header[[#This Row],[Rmf]])</f>
        <v>5.01</v>
      </c>
      <c r="L486" s="236">
        <f>IF(ISNUMBER(Log_Header[[#This Row],[T-Rmf]]),Log_Header[[#This Row],[T-Rmf]],"")</f>
        <v>84</v>
      </c>
      <c r="M486" s="237">
        <f>IFERROR(IF(Table5[[#This Row],[Rmf]]&lt;5,Table5[[#This Row],[Rmf]]*Table5[[#This Row],[T-Rmf]]/Table5[[#This Row],[Tf]],1.75*Table5[[#This Row],[Rmf]]*Table5[[#This Row],[Ts]]/Table5[[#This Row],[Tf]]),"")</f>
        <v>8.3451340326340322</v>
      </c>
      <c r="N486" s="237">
        <f>IFERROR(61+(0.133*Table5[[#This Row],[Tf]]),"")</f>
        <v>72.737440000000007</v>
      </c>
      <c r="O486" s="238">
        <f>IFERROR(POWER(10,(Table5[[#This Row],[SP]]+Table5[[#This Row],[K]]*LOG10(Table5[[#This Row],[Rmf_Tf_Cor]]))/Table5[[#This Row],[K]]),"")</f>
        <v>6.6023347342461722</v>
      </c>
      <c r="P486" s="239">
        <f>IF(ISBLANK(Table5[[#This Row],[SP]]),"",Log_Header[[#This Row],[cf_H2O_Type]])</f>
        <v>1.33</v>
      </c>
      <c r="Q486" s="238">
        <f>IFERROR(Table5[[#This Row],[Rwe]]*Table5[[#This Row],[cf_H2O_Type]],"")</f>
        <v>8.7811051965474096</v>
      </c>
      <c r="R486" s="238">
        <f>IFERROR(Table5[[#This Row],[Rw]]*Table5[[#This Row],[Tf]]/75,"")</f>
        <v>10.332601040417387</v>
      </c>
      <c r="S486" s="237">
        <f>IFERROR(10000/Table5[[#This Row],[Rw_75]],"")</f>
        <v>967.81052136665562</v>
      </c>
      <c r="T486" s="239">
        <f>IF(ISBLANK(Table5[[#This Row],[SP]]),"",Log_Header[[#This Row],[ct]])</f>
        <v>0.55000000000000004</v>
      </c>
      <c r="U486" s="240">
        <f>IFERROR(ROUND(Table5[[#This Row],[ct]]*Table5[[#This Row],[Cw_75]],-1),"")</f>
        <v>530</v>
      </c>
    </row>
    <row r="487" spans="1:21" ht="12.75" customHeight="1" x14ac:dyDescent="0.25">
      <c r="A487" s="229">
        <f>IF(ISNUMBER(Log_Header[[#This Row],[Seq]]),Log_Header[[#This Row],[Seq]],"")</f>
        <v>452</v>
      </c>
      <c r="B487" s="231">
        <f>IF(ISNUMBER(Log_Header[[#This Row],[BRACS_ID]]),Log_Header[[#This Row],[BRACS_ID]],"")</f>
        <v>15006</v>
      </c>
      <c r="C487" s="231">
        <f>IF(ISNUMBER(Log_Header[[#This Row],[Target_Depth]]),Log_Header[[#This Row],[Target_Depth]],"")</f>
        <v>178</v>
      </c>
      <c r="D487" s="230"/>
      <c r="E487" s="231" t="str">
        <f>IF(ISBLANK(Table5[[#This Row],[SP]]),"",Log_Header[[#This Row],[Tbh]])</f>
        <v/>
      </c>
      <c r="F487" s="232" t="str">
        <f>IF(ISBLANK(Table5[[#This Row],[SP]]),"",Log_Header[[#This Row],[Ts]])</f>
        <v/>
      </c>
      <c r="G487" s="232" t="str">
        <f>IF(ISBLANK(Table5[[#This Row],[SP]]),"",Log_Header[[#This Row],[Dt]])</f>
        <v/>
      </c>
      <c r="H487" s="233" t="str">
        <f>IF(ISBLANK(Table5[[#This Row],[SP]]),"",Log_Header[[#This Row],[Gg]])</f>
        <v/>
      </c>
      <c r="I487" s="232" t="str">
        <f>IF(ISBLANK(Table5[[#This Row],[SP]]),"",Log_Header[[#This Row],[Df]])</f>
        <v/>
      </c>
      <c r="J487" s="234" t="str">
        <f>IFERROR((Table5[[#This Row],[Gg]]*Table5[[#This Row],[Df]])+Table5[[#This Row],[Ts]],"")</f>
        <v/>
      </c>
      <c r="K487" s="235" t="str">
        <f>IF(ISBLANK(Table5[[#This Row],[SP]]),"",Log_Header[[#This Row],[Rmf]])</f>
        <v/>
      </c>
      <c r="L487" s="236" t="str">
        <f>IF(ISNUMBER(Log_Header[[#This Row],[T-Rmf]]),Log_Header[[#This Row],[T-Rmf]],"")</f>
        <v/>
      </c>
      <c r="M487" s="237" t="str">
        <f>IFERROR(IF(Table5[[#This Row],[Rmf]]&lt;5,Table5[[#This Row],[Rmf]]*Table5[[#This Row],[T-Rmf]]/Table5[[#This Row],[Tf]],1.75*Table5[[#This Row],[Rmf]]*Table5[[#This Row],[Ts]]/Table5[[#This Row],[Tf]]),"")</f>
        <v/>
      </c>
      <c r="N487" s="237" t="str">
        <f>IFERROR(61+(0.133*Table5[[#This Row],[Tf]]),"")</f>
        <v/>
      </c>
      <c r="O487" s="238" t="str">
        <f>IFERROR(POWER(10,(Table5[[#This Row],[SP]]+Table5[[#This Row],[K]]*LOG10(Table5[[#This Row],[Rmf_Tf_Cor]]))/Table5[[#This Row],[K]]),"")</f>
        <v/>
      </c>
      <c r="P487" s="239" t="str">
        <f>IF(ISBLANK(Table5[[#This Row],[SP]]),"",Log_Header[[#This Row],[cf_H2O_Type]])</f>
        <v/>
      </c>
      <c r="Q487" s="238" t="str">
        <f>IFERROR(Table5[[#This Row],[Rwe]]*Table5[[#This Row],[cf_H2O_Type]],"")</f>
        <v/>
      </c>
      <c r="R487" s="238" t="str">
        <f>IFERROR(Table5[[#This Row],[Rw]]*Table5[[#This Row],[Tf]]/75,"")</f>
        <v/>
      </c>
      <c r="S487" s="237" t="str">
        <f>IFERROR(10000/Table5[[#This Row],[Rw_75]],"")</f>
        <v/>
      </c>
      <c r="T487" s="239" t="str">
        <f>IF(ISBLANK(Table5[[#This Row],[SP]]),"",Log_Header[[#This Row],[ct]])</f>
        <v/>
      </c>
      <c r="U487" s="240" t="str">
        <f>IFERROR(ROUND(Table5[[#This Row],[ct]]*Table5[[#This Row],[Cw_75]],-1),"")</f>
        <v/>
      </c>
    </row>
    <row r="488" spans="1:21" ht="12.75" customHeight="1" x14ac:dyDescent="0.25">
      <c r="A488" s="229">
        <f>IF(ISNUMBER(Log_Header[[#This Row],[Seq]]),Log_Header[[#This Row],[Seq]],"")</f>
        <v>453</v>
      </c>
      <c r="B488" s="231">
        <f>IF(ISNUMBER(Log_Header[[#This Row],[BRACS_ID]]),Log_Header[[#This Row],[BRACS_ID]],"")</f>
        <v>15006</v>
      </c>
      <c r="C488" s="231">
        <f>IF(ISNUMBER(Log_Header[[#This Row],[Target_Depth]]),Log_Header[[#This Row],[Target_Depth]],"")</f>
        <v>218</v>
      </c>
      <c r="D488" s="230"/>
      <c r="E488" s="231" t="str">
        <f>IF(ISBLANK(Table5[[#This Row],[SP]]),"",Log_Header[[#This Row],[Tbh]])</f>
        <v/>
      </c>
      <c r="F488" s="232" t="str">
        <f>IF(ISBLANK(Table5[[#This Row],[SP]]),"",Log_Header[[#This Row],[Ts]])</f>
        <v/>
      </c>
      <c r="G488" s="232" t="str">
        <f>IF(ISBLANK(Table5[[#This Row],[SP]]),"",Log_Header[[#This Row],[Dt]])</f>
        <v/>
      </c>
      <c r="H488" s="233" t="str">
        <f>IF(ISBLANK(Table5[[#This Row],[SP]]),"",Log_Header[[#This Row],[Gg]])</f>
        <v/>
      </c>
      <c r="I488" s="232" t="str">
        <f>IF(ISBLANK(Table5[[#This Row],[SP]]),"",Log_Header[[#This Row],[Df]])</f>
        <v/>
      </c>
      <c r="J488" s="234" t="str">
        <f>IFERROR((Table5[[#This Row],[Gg]]*Table5[[#This Row],[Df]])+Table5[[#This Row],[Ts]],"")</f>
        <v/>
      </c>
      <c r="K488" s="235" t="str">
        <f>IF(ISBLANK(Table5[[#This Row],[SP]]),"",Log_Header[[#This Row],[Rmf]])</f>
        <v/>
      </c>
      <c r="L488" s="236" t="str">
        <f>IF(ISNUMBER(Log_Header[[#This Row],[T-Rmf]]),Log_Header[[#This Row],[T-Rmf]],"")</f>
        <v/>
      </c>
      <c r="M488" s="237" t="str">
        <f>IFERROR(IF(Table5[[#This Row],[Rmf]]&lt;5,Table5[[#This Row],[Rmf]]*Table5[[#This Row],[T-Rmf]]/Table5[[#This Row],[Tf]],1.75*Table5[[#This Row],[Rmf]]*Table5[[#This Row],[Ts]]/Table5[[#This Row],[Tf]]),"")</f>
        <v/>
      </c>
      <c r="N488" s="237" t="str">
        <f>IFERROR(61+(0.133*Table5[[#This Row],[Tf]]),"")</f>
        <v/>
      </c>
      <c r="O488" s="238" t="str">
        <f>IFERROR(POWER(10,(Table5[[#This Row],[SP]]+Table5[[#This Row],[K]]*LOG10(Table5[[#This Row],[Rmf_Tf_Cor]]))/Table5[[#This Row],[K]]),"")</f>
        <v/>
      </c>
      <c r="P488" s="239" t="str">
        <f>IF(ISBLANK(Table5[[#This Row],[SP]]),"",Log_Header[[#This Row],[cf_H2O_Type]])</f>
        <v/>
      </c>
      <c r="Q488" s="238" t="str">
        <f>IFERROR(Table5[[#This Row],[Rwe]]*Table5[[#This Row],[cf_H2O_Type]],"")</f>
        <v/>
      </c>
      <c r="R488" s="238" t="str">
        <f>IFERROR(Table5[[#This Row],[Rw]]*Table5[[#This Row],[Tf]]/75,"")</f>
        <v/>
      </c>
      <c r="S488" s="237" t="str">
        <f>IFERROR(10000/Table5[[#This Row],[Rw_75]],"")</f>
        <v/>
      </c>
      <c r="T488" s="239" t="str">
        <f>IF(ISBLANK(Table5[[#This Row],[SP]]),"",Log_Header[[#This Row],[ct]])</f>
        <v/>
      </c>
      <c r="U488" s="240" t="str">
        <f>IFERROR(ROUND(Table5[[#This Row],[ct]]*Table5[[#This Row],[Cw_75]],-1),"")</f>
        <v/>
      </c>
    </row>
    <row r="489" spans="1:21" ht="12.75" customHeight="1" x14ac:dyDescent="0.25">
      <c r="A489" s="229">
        <f>IF(ISNUMBER(Log_Header[[#This Row],[Seq]]),Log_Header[[#This Row],[Seq]],"")</f>
        <v>454</v>
      </c>
      <c r="B489" s="231">
        <f>IF(ISNUMBER(Log_Header[[#This Row],[BRACS_ID]]),Log_Header[[#This Row],[BRACS_ID]],"")</f>
        <v>36027</v>
      </c>
      <c r="C489" s="231">
        <f>IF(ISNUMBER(Log_Header[[#This Row],[Target_Depth]]),Log_Header[[#This Row],[Target_Depth]],"")</f>
        <v>130</v>
      </c>
      <c r="D489" s="230">
        <v>-28.1</v>
      </c>
      <c r="E489" s="231">
        <f>IF(ISBLANK(Table5[[#This Row],[SP]]),"",Log_Header[[#This Row],[Tbh]])</f>
        <v>112</v>
      </c>
      <c r="F489" s="232">
        <f>IF(ISBLANK(Table5[[#This Row],[SP]]),"",Log_Header[[#This Row],[Ts]])</f>
        <v>63</v>
      </c>
      <c r="G489" s="232">
        <f>IF(ISBLANK(Table5[[#This Row],[SP]]),"",Log_Header[[#This Row],[Dt]])</f>
        <v>2419</v>
      </c>
      <c r="H489" s="233">
        <f>IF(ISBLANK(Table5[[#This Row],[SP]]),"",Log_Header[[#This Row],[Gg]])</f>
        <v>2.0256304257957835E-2</v>
      </c>
      <c r="I489" s="232">
        <f>IF(ISBLANK(Table5[[#This Row],[SP]]),"",Log_Header[[#This Row],[Df]])</f>
        <v>130</v>
      </c>
      <c r="J489" s="234">
        <f>IFERROR((Table5[[#This Row],[Gg]]*Table5[[#This Row],[Df]])+Table5[[#This Row],[Ts]],"")</f>
        <v>65.63331955353452</v>
      </c>
      <c r="K489" s="235">
        <f>IF(ISBLANK(Table5[[#This Row],[SP]]),"",Log_Header[[#This Row],[Rmf]])</f>
        <v>2.4</v>
      </c>
      <c r="L489" s="236">
        <f>IF(ISNUMBER(Log_Header[[#This Row],[T-Rmf]]),Log_Header[[#This Row],[T-Rmf]],"")</f>
        <v>75</v>
      </c>
      <c r="M489" s="237">
        <f>IFERROR(IF(Table5[[#This Row],[Rmf]]&lt;5,Table5[[#This Row],[Rmf]]*Table5[[#This Row],[T-Rmf]]/Table5[[#This Row],[Tf]],1.75*Table5[[#This Row],[Rmf]]*Table5[[#This Row],[Ts]]/Table5[[#This Row],[Tf]]),"")</f>
        <v>2.742509463553509</v>
      </c>
      <c r="N489" s="237">
        <f>IFERROR(61+(0.133*Table5[[#This Row],[Tf]]),"")</f>
        <v>69.729231500620088</v>
      </c>
      <c r="O489" s="238">
        <f>IFERROR(POWER(10,(Table5[[#This Row],[SP]]+Table5[[#This Row],[K]]*LOG10(Table5[[#This Row],[Rmf_Tf_Cor]]))/Table5[[#This Row],[K]]),"")</f>
        <v>1.084328216903881</v>
      </c>
      <c r="P489" s="239">
        <f>IF(ISBLANK(Table5[[#This Row],[SP]]),"",Log_Header[[#This Row],[cf_H2O_Type]])</f>
        <v>1.33</v>
      </c>
      <c r="Q489" s="238">
        <f>IFERROR(Table5[[#This Row],[Rwe]]*Table5[[#This Row],[cf_H2O_Type]],"")</f>
        <v>1.4421565284821618</v>
      </c>
      <c r="R489" s="238">
        <f>IFERROR(Table5[[#This Row],[Rw]]*Table5[[#This Row],[Tf]]/75,"")</f>
        <v>1.2620469370678098</v>
      </c>
      <c r="S489" s="237">
        <f>IFERROR(10000/Table5[[#This Row],[Rw_75]],"")</f>
        <v>7923.6355687638743</v>
      </c>
      <c r="T489" s="239">
        <f>IF(ISBLANK(Table5[[#This Row],[SP]]),"",Log_Header[[#This Row],[ct]])</f>
        <v>0.55000000000000004</v>
      </c>
      <c r="U489" s="240">
        <f>IFERROR(ROUND(Table5[[#This Row],[ct]]*Table5[[#This Row],[Cw_75]],-1),"")</f>
        <v>4360</v>
      </c>
    </row>
    <row r="490" spans="1:21" ht="12.75" customHeight="1" x14ac:dyDescent="0.25">
      <c r="A490" s="229">
        <f>IF(ISNUMBER(Log_Header[[#This Row],[Seq]]),Log_Header[[#This Row],[Seq]],"")</f>
        <v>455</v>
      </c>
      <c r="B490" s="231">
        <f>IF(ISNUMBER(Log_Header[[#This Row],[BRACS_ID]]),Log_Header[[#This Row],[BRACS_ID]],"")</f>
        <v>36027</v>
      </c>
      <c r="C490" s="231">
        <f>IF(ISNUMBER(Log_Header[[#This Row],[Target_Depth]]),Log_Header[[#This Row],[Target_Depth]],"")</f>
        <v>235</v>
      </c>
      <c r="D490" s="230">
        <v>-17.100000000000001</v>
      </c>
      <c r="E490" s="231">
        <f>IF(ISBLANK(Table5[[#This Row],[SP]]),"",Log_Header[[#This Row],[Tbh]])</f>
        <v>112</v>
      </c>
      <c r="F490" s="232">
        <f>IF(ISBLANK(Table5[[#This Row],[SP]]),"",Log_Header[[#This Row],[Ts]])</f>
        <v>63</v>
      </c>
      <c r="G490" s="232">
        <f>IF(ISBLANK(Table5[[#This Row],[SP]]),"",Log_Header[[#This Row],[Dt]])</f>
        <v>2419</v>
      </c>
      <c r="H490" s="233">
        <f>IF(ISBLANK(Table5[[#This Row],[SP]]),"",Log_Header[[#This Row],[Gg]])</f>
        <v>2.0256304257957835E-2</v>
      </c>
      <c r="I490" s="232">
        <f>IF(ISBLANK(Table5[[#This Row],[SP]]),"",Log_Header[[#This Row],[Df]])</f>
        <v>235</v>
      </c>
      <c r="J490" s="234">
        <f>IFERROR((Table5[[#This Row],[Gg]]*Table5[[#This Row],[Df]])+Table5[[#This Row],[Ts]],"")</f>
        <v>67.760231500620094</v>
      </c>
      <c r="K490" s="235">
        <f>IF(ISBLANK(Table5[[#This Row],[SP]]),"",Log_Header[[#This Row],[Rmf]])</f>
        <v>2.4</v>
      </c>
      <c r="L490" s="236">
        <f>IF(ISNUMBER(Log_Header[[#This Row],[T-Rmf]]),Log_Header[[#This Row],[T-Rmf]],"")</f>
        <v>75</v>
      </c>
      <c r="M490" s="237">
        <f>IFERROR(IF(Table5[[#This Row],[Rmf]]&lt;5,Table5[[#This Row],[Rmf]]*Table5[[#This Row],[T-Rmf]]/Table5[[#This Row],[Tf]],1.75*Table5[[#This Row],[Rmf]]*Table5[[#This Row],[Ts]]/Table5[[#This Row],[Tf]]),"")</f>
        <v>2.6564253989945823</v>
      </c>
      <c r="N490" s="237">
        <f>IFERROR(61+(0.133*Table5[[#This Row],[Tf]]),"")</f>
        <v>70.012110789582465</v>
      </c>
      <c r="O490" s="238">
        <f>IFERROR(POWER(10,(Table5[[#This Row],[SP]]+Table5[[#This Row],[K]]*LOG10(Table5[[#This Row],[Rmf_Tf_Cor]]))/Table5[[#This Row],[K]]),"")</f>
        <v>1.5137500364639855</v>
      </c>
      <c r="P490" s="239">
        <f>IF(ISBLANK(Table5[[#This Row],[SP]]),"",Log_Header[[#This Row],[cf_H2O_Type]])</f>
        <v>1.33</v>
      </c>
      <c r="Q490" s="238">
        <f>IFERROR(Table5[[#This Row],[Rwe]]*Table5[[#This Row],[cf_H2O_Type]],"")</f>
        <v>2.0132875484971007</v>
      </c>
      <c r="R490" s="238">
        <f>IFERROR(Table5[[#This Row],[Rw]]*Table5[[#This Row],[Tf]]/75,"")</f>
        <v>1.8189444048463925</v>
      </c>
      <c r="S490" s="237">
        <f>IFERROR(10000/Table5[[#This Row],[Rw_75]],"")</f>
        <v>5497.6941424685747</v>
      </c>
      <c r="T490" s="239">
        <f>IF(ISBLANK(Table5[[#This Row],[SP]]),"",Log_Header[[#This Row],[ct]])</f>
        <v>0.55000000000000004</v>
      </c>
      <c r="U490" s="240">
        <f>IFERROR(ROUND(Table5[[#This Row],[ct]]*Table5[[#This Row],[Cw_75]],-1),"")</f>
        <v>3020</v>
      </c>
    </row>
    <row r="491" spans="1:21" ht="12.75" customHeight="1" x14ac:dyDescent="0.25">
      <c r="A491" s="229">
        <f>IF(ISNUMBER(Log_Header[[#This Row],[Seq]]),Log_Header[[#This Row],[Seq]],"")</f>
        <v>456</v>
      </c>
      <c r="B491" s="231">
        <f>IF(ISNUMBER(Log_Header[[#This Row],[BRACS_ID]]),Log_Header[[#This Row],[BRACS_ID]],"")</f>
        <v>21252</v>
      </c>
      <c r="C491" s="231">
        <f>IF(ISNUMBER(Log_Header[[#This Row],[Target_Depth]]),Log_Header[[#This Row],[Target_Depth]],"")</f>
        <v>745</v>
      </c>
      <c r="D491" s="230">
        <v>-50.4</v>
      </c>
      <c r="E491" s="231">
        <f>IF(ISBLANK(Table5[[#This Row],[SP]]),"",Log_Header[[#This Row],[Tbh]])</f>
        <v>136</v>
      </c>
      <c r="F491" s="232">
        <f>IF(ISBLANK(Table5[[#This Row],[SP]]),"",Log_Header[[#This Row],[Ts]])</f>
        <v>63</v>
      </c>
      <c r="G491" s="232">
        <f>IF(ISBLANK(Table5[[#This Row],[SP]]),"",Log_Header[[#This Row],[Dt]])</f>
        <v>5004</v>
      </c>
      <c r="H491" s="233">
        <f>IF(ISBLANK(Table5[[#This Row],[SP]]),"",Log_Header[[#This Row],[Gg]])</f>
        <v>1.4588329336530776E-2</v>
      </c>
      <c r="I491" s="232">
        <f>IF(ISBLANK(Table5[[#This Row],[SP]]),"",Log_Header[[#This Row],[Df]])</f>
        <v>738</v>
      </c>
      <c r="J491" s="234">
        <f>IFERROR((Table5[[#This Row],[Gg]]*Table5[[#This Row],[Df]])+Table5[[#This Row],[Ts]],"")</f>
        <v>73.766187050359719</v>
      </c>
      <c r="K491" s="235">
        <f>IF(ISBLANK(Table5[[#This Row],[SP]]),"",Log_Header[[#This Row],[Rmf]])</f>
        <v>3.33</v>
      </c>
      <c r="L491" s="236">
        <f>IF(ISNUMBER(Log_Header[[#This Row],[T-Rmf]]),Log_Header[[#This Row],[T-Rmf]],"")</f>
        <v>79</v>
      </c>
      <c r="M491" s="237">
        <f>IFERROR(IF(Table5[[#This Row],[Rmf]]&lt;5,Table5[[#This Row],[Rmf]]*Table5[[#This Row],[T-Rmf]]/Table5[[#This Row],[Tf]],1.75*Table5[[#This Row],[Rmf]]*Table5[[#This Row],[Ts]]/Table5[[#This Row],[Tf]]),"")</f>
        <v>3.5662681035743886</v>
      </c>
      <c r="N491" s="237">
        <f>IFERROR(61+(0.133*Table5[[#This Row],[Tf]]),"")</f>
        <v>70.810902877697842</v>
      </c>
      <c r="O491" s="238">
        <f>IFERROR(POWER(10,(Table5[[#This Row],[SP]]+Table5[[#This Row],[K]]*LOG10(Table5[[#This Row],[Rmf_Tf_Cor]]))/Table5[[#This Row],[K]]),"")</f>
        <v>0.6925628465154513</v>
      </c>
      <c r="P491" s="239">
        <f>IF(ISBLANK(Table5[[#This Row],[SP]]),"",Log_Header[[#This Row],[cf_H2O_Type]])</f>
        <v>1</v>
      </c>
      <c r="Q491" s="238">
        <f>IFERROR(Table5[[#This Row],[Rwe]]*Table5[[#This Row],[cf_H2O_Type]],"")</f>
        <v>0.6925628465154513</v>
      </c>
      <c r="R491" s="238">
        <f>IFERROR(Table5[[#This Row],[Rw]]*Table5[[#This Row],[Tf]]/75,"")</f>
        <v>0.68116960640251134</v>
      </c>
      <c r="S491" s="237">
        <f>IFERROR(10000/Table5[[#This Row],[Rw_75]],"")</f>
        <v>14680.631528487311</v>
      </c>
      <c r="T491" s="239">
        <f>IF(ISBLANK(Table5[[#This Row],[SP]]),"",Log_Header[[#This Row],[ct]])</f>
        <v>0.55000000000000004</v>
      </c>
      <c r="U491" s="240">
        <f>IFERROR(ROUND(Table5[[#This Row],[ct]]*Table5[[#This Row],[Cw_75]],-1),"")</f>
        <v>8070</v>
      </c>
    </row>
    <row r="492" spans="1:21" ht="12.75" customHeight="1" x14ac:dyDescent="0.25">
      <c r="A492" s="229">
        <f>IF(ISNUMBER(Log_Header[[#This Row],[Seq]]),Log_Header[[#This Row],[Seq]],"")</f>
        <v>457</v>
      </c>
      <c r="B492" s="231">
        <f>IF(ISNUMBER(Log_Header[[#This Row],[BRACS_ID]]),Log_Header[[#This Row],[BRACS_ID]],"")</f>
        <v>21252</v>
      </c>
      <c r="C492" s="231">
        <f>IF(ISNUMBER(Log_Header[[#This Row],[Target_Depth]]),Log_Header[[#This Row],[Target_Depth]],"")</f>
        <v>815</v>
      </c>
      <c r="D492" s="230">
        <v>-45.3</v>
      </c>
      <c r="E492" s="231">
        <f>IF(ISBLANK(Table5[[#This Row],[SP]]),"",Log_Header[[#This Row],[Tbh]])</f>
        <v>136</v>
      </c>
      <c r="F492" s="232">
        <f>IF(ISBLANK(Table5[[#This Row],[SP]]),"",Log_Header[[#This Row],[Ts]])</f>
        <v>63</v>
      </c>
      <c r="G492" s="232">
        <f>IF(ISBLANK(Table5[[#This Row],[SP]]),"",Log_Header[[#This Row],[Dt]])</f>
        <v>5004</v>
      </c>
      <c r="H492" s="233">
        <f>IF(ISBLANK(Table5[[#This Row],[SP]]),"",Log_Header[[#This Row],[Gg]])</f>
        <v>1.4588329336530776E-2</v>
      </c>
      <c r="I492" s="232">
        <f>IF(ISBLANK(Table5[[#This Row],[SP]]),"",Log_Header[[#This Row],[Df]])</f>
        <v>808</v>
      </c>
      <c r="J492" s="234">
        <f>IFERROR((Table5[[#This Row],[Gg]]*Table5[[#This Row],[Df]])+Table5[[#This Row],[Ts]],"")</f>
        <v>74.787370103916871</v>
      </c>
      <c r="K492" s="235">
        <f>IF(ISBLANK(Table5[[#This Row],[SP]]),"",Log_Header[[#This Row],[Rmf]])</f>
        <v>3.33</v>
      </c>
      <c r="L492" s="236">
        <f>IF(ISNUMBER(Log_Header[[#This Row],[T-Rmf]]),Log_Header[[#This Row],[T-Rmf]],"")</f>
        <v>79</v>
      </c>
      <c r="M492" s="237">
        <f>IFERROR(IF(Table5[[#This Row],[Rmf]]&lt;5,Table5[[#This Row],[Rmf]]*Table5[[#This Row],[T-Rmf]]/Table5[[#This Row],[Tf]],1.75*Table5[[#This Row],[Rmf]]*Table5[[#This Row],[Ts]]/Table5[[#This Row],[Tf]]),"")</f>
        <v>3.5175725478040594</v>
      </c>
      <c r="N492" s="237">
        <f>IFERROR(61+(0.133*Table5[[#This Row],[Tf]]),"")</f>
        <v>70.946720223820947</v>
      </c>
      <c r="O492" s="238">
        <f>IFERROR(POWER(10,(Table5[[#This Row],[SP]]+Table5[[#This Row],[K]]*LOG10(Table5[[#This Row],[Rmf_Tf_Cor]]))/Table5[[#This Row],[K]]),"")</f>
        <v>0.80860374047110195</v>
      </c>
      <c r="P492" s="239">
        <f>IF(ISBLANK(Table5[[#This Row],[SP]]),"",Log_Header[[#This Row],[cf_H2O_Type]])</f>
        <v>1</v>
      </c>
      <c r="Q492" s="238">
        <f>IFERROR(Table5[[#This Row],[Rwe]]*Table5[[#This Row],[cf_H2O_Type]],"")</f>
        <v>0.80860374047110195</v>
      </c>
      <c r="R492" s="238">
        <f>IFERROR(Table5[[#This Row],[Rw]]*Table5[[#This Row],[Tf]]/75,"")</f>
        <v>0.80631129608031793</v>
      </c>
      <c r="S492" s="237">
        <f>IFERROR(10000/Table5[[#This Row],[Rw_75]],"")</f>
        <v>12402.15788692595</v>
      </c>
      <c r="T492" s="239">
        <f>IF(ISBLANK(Table5[[#This Row],[SP]]),"",Log_Header[[#This Row],[ct]])</f>
        <v>0.55000000000000004</v>
      </c>
      <c r="U492" s="240">
        <f>IFERROR(ROUND(Table5[[#This Row],[ct]]*Table5[[#This Row],[Cw_75]],-1),"")</f>
        <v>6820</v>
      </c>
    </row>
    <row r="493" spans="1:21" ht="12.75" customHeight="1" x14ac:dyDescent="0.25">
      <c r="A493" s="229">
        <f>IF(ISNUMBER(Log_Header[[#This Row],[Seq]]),Log_Header[[#This Row],[Seq]],"")</f>
        <v>458</v>
      </c>
      <c r="B493" s="231">
        <f>IF(ISNUMBER(Log_Header[[#This Row],[BRACS_ID]]),Log_Header[[#This Row],[BRACS_ID]],"")</f>
        <v>21246</v>
      </c>
      <c r="C493" s="231">
        <f>IF(ISNUMBER(Log_Header[[#This Row],[Target_Depth]]),Log_Header[[#This Row],[Target_Depth]],"")</f>
        <v>795</v>
      </c>
      <c r="D493" s="230">
        <v>-49.8</v>
      </c>
      <c r="E493" s="231">
        <f>IF(ISBLANK(Table5[[#This Row],[SP]]),"",Log_Header[[#This Row],[Tbh]])</f>
        <v>131</v>
      </c>
      <c r="F493" s="232">
        <f>IF(ISBLANK(Table5[[#This Row],[SP]]),"",Log_Header[[#This Row],[Ts]])</f>
        <v>63</v>
      </c>
      <c r="G493" s="232">
        <f>IF(ISBLANK(Table5[[#This Row],[SP]]),"",Log_Header[[#This Row],[Dt]])</f>
        <v>4006</v>
      </c>
      <c r="H493" s="233">
        <f>IF(ISBLANK(Table5[[#This Row],[SP]]),"",Log_Header[[#This Row],[Gg]])</f>
        <v>1.6974538192710935E-2</v>
      </c>
      <c r="I493" s="232">
        <f>IF(ISBLANK(Table5[[#This Row],[SP]]),"",Log_Header[[#This Row],[Df]])</f>
        <v>787</v>
      </c>
      <c r="J493" s="234">
        <f>IFERROR((Table5[[#This Row],[Gg]]*Table5[[#This Row],[Df]])+Table5[[#This Row],[Ts]],"")</f>
        <v>76.358961557663505</v>
      </c>
      <c r="K493" s="235">
        <f>IF(ISBLANK(Table5[[#This Row],[SP]]),"",Log_Header[[#This Row],[Rmf]])</f>
        <v>3.04</v>
      </c>
      <c r="L493" s="236">
        <f>IF(ISNUMBER(Log_Header[[#This Row],[T-Rmf]]),Log_Header[[#This Row],[T-Rmf]],"")</f>
        <v>85</v>
      </c>
      <c r="M493" s="237">
        <f>IFERROR(IF(Table5[[#This Row],[Rmf]]&lt;5,Table5[[#This Row],[Rmf]]*Table5[[#This Row],[T-Rmf]]/Table5[[#This Row],[Tf]],1.75*Table5[[#This Row],[Rmf]]*Table5[[#This Row],[Ts]]/Table5[[#This Row],[Tf]]),"")</f>
        <v>3.3840166855185125</v>
      </c>
      <c r="N493" s="237">
        <f>IFERROR(61+(0.133*Table5[[#This Row],[Tf]]),"")</f>
        <v>71.155741887169242</v>
      </c>
      <c r="O493" s="238">
        <f>IFERROR(POWER(10,(Table5[[#This Row],[SP]]+Table5[[#This Row],[K]]*LOG10(Table5[[#This Row],[Rmf_Tf_Cor]]))/Table5[[#This Row],[K]]),"")</f>
        <v>0.67539719151600086</v>
      </c>
      <c r="P493" s="239">
        <f>IF(ISBLANK(Table5[[#This Row],[SP]]),"",Log_Header[[#This Row],[cf_H2O_Type]])</f>
        <v>1</v>
      </c>
      <c r="Q493" s="238">
        <f>IFERROR(Table5[[#This Row],[Rwe]]*Table5[[#This Row],[cf_H2O_Type]],"")</f>
        <v>0.67539719151600086</v>
      </c>
      <c r="R493" s="238">
        <f>IFERROR(Table5[[#This Row],[Rw]]*Table5[[#This Row],[Tf]]/75,"")</f>
        <v>0.68763504244165607</v>
      </c>
      <c r="S493" s="237">
        <f>IFERROR(10000/Table5[[#This Row],[Rw_75]],"")</f>
        <v>14542.59801026425</v>
      </c>
      <c r="T493" s="239">
        <f>IF(ISBLANK(Table5[[#This Row],[SP]]),"",Log_Header[[#This Row],[ct]])</f>
        <v>0.55000000000000004</v>
      </c>
      <c r="U493" s="240">
        <f>IFERROR(ROUND(Table5[[#This Row],[ct]]*Table5[[#This Row],[Cw_75]],-1),"")</f>
        <v>8000</v>
      </c>
    </row>
    <row r="494" spans="1:21" ht="12.75" customHeight="1" x14ac:dyDescent="0.25">
      <c r="A494" s="229">
        <f>IF(ISNUMBER(Log_Header[[#This Row],[Seq]]),Log_Header[[#This Row],[Seq]],"")</f>
        <v>459</v>
      </c>
      <c r="B494" s="231">
        <f>IF(ISNUMBER(Log_Header[[#This Row],[BRACS_ID]]),Log_Header[[#This Row],[BRACS_ID]],"")</f>
        <v>21206</v>
      </c>
      <c r="C494" s="231">
        <f>IF(ISNUMBER(Log_Header[[#This Row],[Target_Depth]]),Log_Header[[#This Row],[Target_Depth]],"")</f>
        <v>800</v>
      </c>
      <c r="D494" s="230">
        <v>-38.299999999999997</v>
      </c>
      <c r="E494" s="231">
        <f>IF(ISBLANK(Table5[[#This Row],[SP]]),"",Log_Header[[#This Row],[Tbh]])</f>
        <v>112</v>
      </c>
      <c r="F494" s="232">
        <f>IF(ISBLANK(Table5[[#This Row],[SP]]),"",Log_Header[[#This Row],[Ts]])</f>
        <v>63</v>
      </c>
      <c r="G494" s="232">
        <f>IF(ISBLANK(Table5[[#This Row],[SP]]),"",Log_Header[[#This Row],[Dt]])</f>
        <v>2552</v>
      </c>
      <c r="H494" s="233">
        <f>IF(ISBLANK(Table5[[#This Row],[SP]]),"",Log_Header[[#This Row],[Gg]])</f>
        <v>1.9200626959247648E-2</v>
      </c>
      <c r="I494" s="232">
        <f>IF(ISBLANK(Table5[[#This Row],[SP]]),"",Log_Header[[#This Row],[Df]])</f>
        <v>792</v>
      </c>
      <c r="J494" s="234">
        <f>IFERROR((Table5[[#This Row],[Gg]]*Table5[[#This Row],[Df]])+Table5[[#This Row],[Ts]],"")</f>
        <v>78.206896551724142</v>
      </c>
      <c r="K494" s="235">
        <f>IF(ISBLANK(Table5[[#This Row],[SP]]),"",Log_Header[[#This Row],[Rmf]])</f>
        <v>3.81</v>
      </c>
      <c r="L494" s="236">
        <f>IF(ISNUMBER(Log_Header[[#This Row],[T-Rmf]]),Log_Header[[#This Row],[T-Rmf]],"")</f>
        <v>78</v>
      </c>
      <c r="M494" s="237">
        <f>IFERROR(IF(Table5[[#This Row],[Rmf]]&lt;5,Table5[[#This Row],[Rmf]]*Table5[[#This Row],[T-Rmf]]/Table5[[#This Row],[Tf]],1.75*Table5[[#This Row],[Rmf]]*Table5[[#This Row],[Ts]]/Table5[[#This Row],[Tf]]),"")</f>
        <v>3.7999206349206349</v>
      </c>
      <c r="N494" s="237">
        <f>IFERROR(61+(0.133*Table5[[#This Row],[Tf]]),"")</f>
        <v>71.40151724137931</v>
      </c>
      <c r="O494" s="238">
        <f>IFERROR(POWER(10,(Table5[[#This Row],[SP]]+Table5[[#This Row],[K]]*LOG10(Table5[[#This Row],[Rmf_Tf_Cor]]))/Table5[[#This Row],[K]]),"")</f>
        <v>1.1050231047780086</v>
      </c>
      <c r="P494" s="239">
        <f>IF(ISBLANK(Table5[[#This Row],[SP]]),"",Log_Header[[#This Row],[cf_H2O_Type]])</f>
        <v>1</v>
      </c>
      <c r="Q494" s="238">
        <f>IFERROR(Table5[[#This Row],[Rwe]]*Table5[[#This Row],[cf_H2O_Type]],"")</f>
        <v>1.1050231047780086</v>
      </c>
      <c r="R494" s="238">
        <f>IFERROR(Table5[[#This Row],[Rw]]*Table5[[#This Row],[Tf]]/75,"")</f>
        <v>1.1522723685685166</v>
      </c>
      <c r="S494" s="237">
        <f>IFERROR(10000/Table5[[#This Row],[Rw_75]],"")</f>
        <v>8678.5036878243773</v>
      </c>
      <c r="T494" s="239">
        <f>IF(ISBLANK(Table5[[#This Row],[SP]]),"",Log_Header[[#This Row],[ct]])</f>
        <v>0.55000000000000004</v>
      </c>
      <c r="U494" s="240">
        <f>IFERROR(ROUND(Table5[[#This Row],[ct]]*Table5[[#This Row],[Cw_75]],-1),"")</f>
        <v>4770</v>
      </c>
    </row>
    <row r="495" spans="1:21" ht="12.75" customHeight="1" x14ac:dyDescent="0.25">
      <c r="A495" s="229">
        <f>IF(ISNUMBER(Log_Header[[#This Row],[Seq]]),Log_Header[[#This Row],[Seq]],"")</f>
        <v>460</v>
      </c>
      <c r="B495" s="231">
        <f>IF(ISNUMBER(Log_Header[[#This Row],[BRACS_ID]]),Log_Header[[#This Row],[BRACS_ID]],"")</f>
        <v>21255</v>
      </c>
      <c r="C495" s="231">
        <f>IF(ISNUMBER(Log_Header[[#This Row],[Target_Depth]]),Log_Header[[#This Row],[Target_Depth]],"")</f>
        <v>715</v>
      </c>
      <c r="D495" s="230">
        <v>-21.5</v>
      </c>
      <c r="E495" s="231">
        <f>IF(ISBLANK(Table5[[#This Row],[SP]]),"",Log_Header[[#This Row],[Tbh]])</f>
        <v>124</v>
      </c>
      <c r="F495" s="232">
        <f>IF(ISBLANK(Table5[[#This Row],[SP]]),"",Log_Header[[#This Row],[Ts]])</f>
        <v>63</v>
      </c>
      <c r="G495" s="232">
        <f>IF(ISBLANK(Table5[[#This Row],[SP]]),"",Log_Header[[#This Row],[Dt]])</f>
        <v>4001</v>
      </c>
      <c r="H495" s="233">
        <f>IF(ISBLANK(Table5[[#This Row],[SP]]),"",Log_Header[[#This Row],[Gg]])</f>
        <v>1.5246188452886777E-2</v>
      </c>
      <c r="I495" s="232">
        <f>IF(ISBLANK(Table5[[#This Row],[SP]]),"",Log_Header[[#This Row],[Df]])</f>
        <v>705</v>
      </c>
      <c r="J495" s="234">
        <f>IFERROR((Table5[[#This Row],[Gg]]*Table5[[#This Row],[Df]])+Table5[[#This Row],[Ts]],"")</f>
        <v>73.748562859285173</v>
      </c>
      <c r="K495" s="235">
        <f>IF(ISBLANK(Table5[[#This Row],[SP]]),"",Log_Header[[#This Row],[Rmf]])</f>
        <v>1.4</v>
      </c>
      <c r="L495" s="236">
        <f>IF(ISNUMBER(Log_Header[[#This Row],[T-Rmf]]),Log_Header[[#This Row],[T-Rmf]],"")</f>
        <v>90</v>
      </c>
      <c r="M495" s="237">
        <f>IFERROR(IF(Table5[[#This Row],[Rmf]]&lt;5,Table5[[#This Row],[Rmf]]*Table5[[#This Row],[T-Rmf]]/Table5[[#This Row],[Tf]],1.75*Table5[[#This Row],[Rmf]]*Table5[[#This Row],[Ts]]/Table5[[#This Row],[Tf]]),"")</f>
        <v>1.7085078693724836</v>
      </c>
      <c r="N495" s="237">
        <f>IFERROR(61+(0.133*Table5[[#This Row],[Tf]]),"")</f>
        <v>70.808558860284933</v>
      </c>
      <c r="O495" s="238">
        <f>IFERROR(POWER(10,(Table5[[#This Row],[SP]]+Table5[[#This Row],[K]]*LOG10(Table5[[#This Row],[Rmf_Tf_Cor]]))/Table5[[#This Row],[K]]),"")</f>
        <v>0.84914405419397709</v>
      </c>
      <c r="P495" s="239">
        <f>IF(ISBLANK(Table5[[#This Row],[SP]]),"",Log_Header[[#This Row],[cf_H2O_Type]])</f>
        <v>1</v>
      </c>
      <c r="Q495" s="238">
        <f>IFERROR(Table5[[#This Row],[Rwe]]*Table5[[#This Row],[cf_H2O_Type]],"")</f>
        <v>0.84914405419397709</v>
      </c>
      <c r="R495" s="238">
        <f>IFERROR(Table5[[#This Row],[Rw]]*Table5[[#This Row],[Tf]]/75,"")</f>
        <v>0.83497538209750366</v>
      </c>
      <c r="S495" s="237">
        <f>IFERROR(10000/Table5[[#This Row],[Rw_75]],"")</f>
        <v>11976.400998649151</v>
      </c>
      <c r="T495" s="239">
        <f>IF(ISBLANK(Table5[[#This Row],[SP]]),"",Log_Header[[#This Row],[ct]])</f>
        <v>0.55000000000000004</v>
      </c>
      <c r="U495" s="240">
        <f>IFERROR(ROUND(Table5[[#This Row],[ct]]*Table5[[#This Row],[Cw_75]],-1),"")</f>
        <v>6590</v>
      </c>
    </row>
    <row r="496" spans="1:21" ht="12.75" customHeight="1" x14ac:dyDescent="0.25">
      <c r="A496" s="229">
        <f>IF(ISNUMBER(Log_Header[[#This Row],[Seq]]),Log_Header[[#This Row],[Seq]],"")</f>
        <v>461</v>
      </c>
      <c r="B496" s="231">
        <f>IF(ISNUMBER(Log_Header[[#This Row],[BRACS_ID]]),Log_Header[[#This Row],[BRACS_ID]],"")</f>
        <v>21230</v>
      </c>
      <c r="C496" s="231">
        <f>IF(ISNUMBER(Log_Header[[#This Row],[Target_Depth]]),Log_Header[[#This Row],[Target_Depth]],"")</f>
        <v>625</v>
      </c>
      <c r="D496" s="230">
        <v>-17</v>
      </c>
      <c r="E496" s="231">
        <f>IF(ISBLANK(Table5[[#This Row],[SP]]),"",Log_Header[[#This Row],[Tbh]])</f>
        <v>125</v>
      </c>
      <c r="F496" s="232">
        <f>IF(ISBLANK(Table5[[#This Row],[SP]]),"",Log_Header[[#This Row],[Ts]])</f>
        <v>63</v>
      </c>
      <c r="G496" s="232">
        <f>IF(ISBLANK(Table5[[#This Row],[SP]]),"",Log_Header[[#This Row],[Dt]])</f>
        <v>3860</v>
      </c>
      <c r="H496" s="233">
        <f>IF(ISBLANK(Table5[[#This Row],[SP]]),"",Log_Header[[#This Row],[Gg]])</f>
        <v>1.6062176165803108E-2</v>
      </c>
      <c r="I496" s="232">
        <f>IF(ISBLANK(Table5[[#This Row],[SP]]),"",Log_Header[[#This Row],[Df]])</f>
        <v>614</v>
      </c>
      <c r="J496" s="234">
        <f>IFERROR((Table5[[#This Row],[Gg]]*Table5[[#This Row],[Df]])+Table5[[#This Row],[Ts]],"")</f>
        <v>72.862176165803106</v>
      </c>
      <c r="K496" s="235">
        <f>IF(ISBLANK(Table5[[#This Row],[SP]]),"",Log_Header[[#This Row],[Rmf]])</f>
        <v>1.1000000000000001</v>
      </c>
      <c r="L496" s="236">
        <f>IF(ISNUMBER(Log_Header[[#This Row],[T-Rmf]]),Log_Header[[#This Row],[T-Rmf]],"")</f>
        <v>90</v>
      </c>
      <c r="M496" s="237">
        <f>IFERROR(IF(Table5[[#This Row],[Rmf]]&lt;5,Table5[[#This Row],[Rmf]]*Table5[[#This Row],[T-Rmf]]/Table5[[#This Row],[Tf]],1.75*Table5[[#This Row],[Rmf]]*Table5[[#This Row],[Ts]]/Table5[[#This Row],[Tf]]),"")</f>
        <v>1.3587296620775973</v>
      </c>
      <c r="N496" s="237">
        <f>IFERROR(61+(0.133*Table5[[#This Row],[Tf]]),"")</f>
        <v>70.690669430051813</v>
      </c>
      <c r="O496" s="238">
        <f>IFERROR(POWER(10,(Table5[[#This Row],[SP]]+Table5[[#This Row],[K]]*LOG10(Table5[[#This Row],[Rmf_Tf_Cor]]))/Table5[[#This Row],[K]]),"")</f>
        <v>0.78099580669064128</v>
      </c>
      <c r="P496" s="239">
        <f>IF(ISBLANK(Table5[[#This Row],[SP]]),"",Log_Header[[#This Row],[cf_H2O_Type]])</f>
        <v>1</v>
      </c>
      <c r="Q496" s="238">
        <f>IFERROR(Table5[[#This Row],[Rwe]]*Table5[[#This Row],[cf_H2O_Type]],"")</f>
        <v>0.78099580669064128</v>
      </c>
      <c r="R496" s="238">
        <f>IFERROR(Table5[[#This Row],[Rw]]*Table5[[#This Row],[Tf]]/75,"")</f>
        <v>0.75873405402462679</v>
      </c>
      <c r="S496" s="237">
        <f>IFERROR(10000/Table5[[#This Row],[Rw_75]],"")</f>
        <v>13179.848653103189</v>
      </c>
      <c r="T496" s="239">
        <f>IF(ISBLANK(Table5[[#This Row],[SP]]),"",Log_Header[[#This Row],[ct]])</f>
        <v>0.55000000000000004</v>
      </c>
      <c r="U496" s="240">
        <f>IFERROR(ROUND(Table5[[#This Row],[ct]]*Table5[[#This Row],[Cw_75]],-1),"")</f>
        <v>7250</v>
      </c>
    </row>
    <row r="497" spans="1:21" ht="12.75" customHeight="1" x14ac:dyDescent="0.25">
      <c r="A497" s="229">
        <f>IF(ISNUMBER(Log_Header[[#This Row],[Seq]]),Log_Header[[#This Row],[Seq]],"")</f>
        <v>462</v>
      </c>
      <c r="B497" s="231">
        <f>IF(ISNUMBER(Log_Header[[#This Row],[BRACS_ID]]),Log_Header[[#This Row],[BRACS_ID]],"")</f>
        <v>21245</v>
      </c>
      <c r="C497" s="231">
        <f>IF(ISNUMBER(Log_Header[[#This Row],[Target_Depth]]),Log_Header[[#This Row],[Target_Depth]],"")</f>
        <v>467</v>
      </c>
      <c r="D497" s="230">
        <v>-23.7</v>
      </c>
      <c r="E497" s="231">
        <f>IF(ISBLANK(Table5[[#This Row],[SP]]),"",Log_Header[[#This Row],[Tbh]])</f>
        <v>143</v>
      </c>
      <c r="F497" s="232">
        <f>IF(ISBLANK(Table5[[#This Row],[SP]]),"",Log_Header[[#This Row],[Ts]])</f>
        <v>63</v>
      </c>
      <c r="G497" s="232">
        <f>IF(ISBLANK(Table5[[#This Row],[SP]]),"",Log_Header[[#This Row],[Dt]])</f>
        <v>4499</v>
      </c>
      <c r="H497" s="233">
        <f>IF(ISBLANK(Table5[[#This Row],[SP]]),"",Log_Header[[#This Row],[Gg]])</f>
        <v>1.7781729273171815E-2</v>
      </c>
      <c r="I497" s="232">
        <f>IF(ISBLANK(Table5[[#This Row],[SP]]),"",Log_Header[[#This Row],[Df]])</f>
        <v>457</v>
      </c>
      <c r="J497" s="234">
        <f>IFERROR((Table5[[#This Row],[Gg]]*Table5[[#This Row],[Df]])+Table5[[#This Row],[Ts]],"")</f>
        <v>71.126250277839517</v>
      </c>
      <c r="K497" s="235">
        <f>IF(ISBLANK(Table5[[#This Row],[SP]]),"",Log_Header[[#This Row],[Rmf]])</f>
        <v>1.85</v>
      </c>
      <c r="L497" s="236">
        <f>IF(ISNUMBER(Log_Header[[#This Row],[T-Rmf]]),Log_Header[[#This Row],[T-Rmf]],"")</f>
        <v>66</v>
      </c>
      <c r="M497" s="237">
        <f>IFERROR(IF(Table5[[#This Row],[Rmf]]&lt;5,Table5[[#This Row],[Rmf]]*Table5[[#This Row],[T-Rmf]]/Table5[[#This Row],[Tf]],1.75*Table5[[#This Row],[Rmf]]*Table5[[#This Row],[Ts]]/Table5[[#This Row],[Tf]]),"")</f>
        <v>1.7166657812416992</v>
      </c>
      <c r="N497" s="237">
        <f>IFERROR(61+(0.133*Table5[[#This Row],[Tf]]),"")</f>
        <v>70.459791286952651</v>
      </c>
      <c r="O497" s="238">
        <f>IFERROR(POWER(10,(Table5[[#This Row],[SP]]+Table5[[#This Row],[K]]*LOG10(Table5[[#This Row],[Rmf_Tf_Cor]]))/Table5[[#This Row],[K]]),"")</f>
        <v>0.79126817390547499</v>
      </c>
      <c r="P497" s="239">
        <f>IF(ISBLANK(Table5[[#This Row],[SP]]),"",Log_Header[[#This Row],[cf_H2O_Type]])</f>
        <v>1</v>
      </c>
      <c r="Q497" s="238">
        <f>IFERROR(Table5[[#This Row],[Rwe]]*Table5[[#This Row],[cf_H2O_Type]],"")</f>
        <v>0.79126817390547499</v>
      </c>
      <c r="R497" s="238">
        <f>IFERROR(Table5[[#This Row],[Rw]]*Table5[[#This Row],[Tf]]/75,"")</f>
        <v>0.7503991756545314</v>
      </c>
      <c r="S497" s="237">
        <f>IFERROR(10000/Table5[[#This Row],[Rw_75]],"")</f>
        <v>13326.240652220276</v>
      </c>
      <c r="T497" s="239">
        <f>IF(ISBLANK(Table5[[#This Row],[SP]]),"",Log_Header[[#This Row],[ct]])</f>
        <v>0.55000000000000004</v>
      </c>
      <c r="U497" s="240">
        <f>IFERROR(ROUND(Table5[[#This Row],[ct]]*Table5[[#This Row],[Cw_75]],-1),"")</f>
        <v>7330</v>
      </c>
    </row>
    <row r="498" spans="1:21" ht="12.75" customHeight="1" x14ac:dyDescent="0.25">
      <c r="A498" s="229">
        <f>IF(ISNUMBER(Log_Header[[#This Row],[Seq]]),Log_Header[[#This Row],[Seq]],"")</f>
        <v>463</v>
      </c>
      <c r="B498" s="231">
        <f>IF(ISNUMBER(Log_Header[[#This Row],[BRACS_ID]]),Log_Header[[#This Row],[BRACS_ID]],"")</f>
        <v>21175</v>
      </c>
      <c r="C498" s="231">
        <f>IF(ISNUMBER(Log_Header[[#This Row],[Target_Depth]]),Log_Header[[#This Row],[Target_Depth]],"")</f>
        <v>830</v>
      </c>
      <c r="D498" s="230">
        <v>-39.799999999999997</v>
      </c>
      <c r="E498" s="231">
        <f>IF(ISBLANK(Table5[[#This Row],[SP]]),"",Log_Header[[#This Row],[Tbh]])</f>
        <v>148</v>
      </c>
      <c r="F498" s="232">
        <f>IF(ISBLANK(Table5[[#This Row],[SP]]),"",Log_Header[[#This Row],[Ts]])</f>
        <v>63</v>
      </c>
      <c r="G498" s="232">
        <f>IF(ISBLANK(Table5[[#This Row],[SP]]),"",Log_Header[[#This Row],[Dt]])</f>
        <v>4319</v>
      </c>
      <c r="H498" s="233">
        <f>IF(ISBLANK(Table5[[#This Row],[SP]]),"",Log_Header[[#This Row],[Gg]])</f>
        <v>1.9680481592961332E-2</v>
      </c>
      <c r="I498" s="232">
        <f>IF(ISBLANK(Table5[[#This Row],[SP]]),"",Log_Header[[#This Row],[Df]])</f>
        <v>820</v>
      </c>
      <c r="J498" s="234">
        <f>IFERROR((Table5[[#This Row],[Gg]]*Table5[[#This Row],[Df]])+Table5[[#This Row],[Ts]],"")</f>
        <v>79.1379949062283</v>
      </c>
      <c r="K498" s="235">
        <f>IF(ISBLANK(Table5[[#This Row],[SP]]),"",Log_Header[[#This Row],[Rmf]])</f>
        <v>2.4</v>
      </c>
      <c r="L498" s="236">
        <f>IF(ISNUMBER(Log_Header[[#This Row],[T-Rmf]]),Log_Header[[#This Row],[T-Rmf]],"")</f>
        <v>90</v>
      </c>
      <c r="M498" s="237">
        <f>IFERROR(IF(Table5[[#This Row],[Rmf]]&lt;5,Table5[[#This Row],[Rmf]]*Table5[[#This Row],[T-Rmf]]/Table5[[#This Row],[Tf]],1.75*Table5[[#This Row],[Rmf]]*Table5[[#This Row],[Ts]]/Table5[[#This Row],[Tf]]),"")</f>
        <v>2.7294095618159315</v>
      </c>
      <c r="N498" s="237">
        <f>IFERROR(61+(0.133*Table5[[#This Row],[Tf]]),"")</f>
        <v>71.52535332252836</v>
      </c>
      <c r="O498" s="238">
        <f>IFERROR(POWER(10,(Table5[[#This Row],[SP]]+Table5[[#This Row],[K]]*LOG10(Table5[[#This Row],[Rmf_Tf_Cor]]))/Table5[[#This Row],[K]]),"")</f>
        <v>0.75791877123458551</v>
      </c>
      <c r="P498" s="239">
        <f>IF(ISBLANK(Table5[[#This Row],[SP]]),"",Log_Header[[#This Row],[cf_H2O_Type]])</f>
        <v>1</v>
      </c>
      <c r="Q498" s="238">
        <f>IFERROR(Table5[[#This Row],[Rwe]]*Table5[[#This Row],[cf_H2O_Type]],"")</f>
        <v>0.75791877123458551</v>
      </c>
      <c r="R498" s="238">
        <f>IFERROR(Table5[[#This Row],[Rw]]*Table5[[#This Row],[Tf]]/75,"")</f>
        <v>0.79973562476396587</v>
      </c>
      <c r="S498" s="237">
        <f>IFERROR(10000/Table5[[#This Row],[Rw_75]],"")</f>
        <v>12504.132228636685</v>
      </c>
      <c r="T498" s="239">
        <f>IF(ISBLANK(Table5[[#This Row],[SP]]),"",Log_Header[[#This Row],[ct]])</f>
        <v>0.55000000000000004</v>
      </c>
      <c r="U498" s="240">
        <f>IFERROR(ROUND(Table5[[#This Row],[ct]]*Table5[[#This Row],[Cw_75]],-1),"")</f>
        <v>6880</v>
      </c>
    </row>
    <row r="499" spans="1:21" ht="12.75" customHeight="1" x14ac:dyDescent="0.25">
      <c r="A499" s="229">
        <f>IF(ISNUMBER(Log_Header[[#This Row],[Seq]]),Log_Header[[#This Row],[Seq]],"")</f>
        <v>464</v>
      </c>
      <c r="B499" s="231">
        <f>IF(ISNUMBER(Log_Header[[#This Row],[BRACS_ID]]),Log_Header[[#This Row],[BRACS_ID]],"")</f>
        <v>21173</v>
      </c>
      <c r="C499" s="231">
        <f>IF(ISNUMBER(Log_Header[[#This Row],[Target_Depth]]),Log_Header[[#This Row],[Target_Depth]],"")</f>
        <v>845</v>
      </c>
      <c r="D499" s="230">
        <v>-47.9</v>
      </c>
      <c r="E499" s="231">
        <f>IF(ISBLANK(Table5[[#This Row],[SP]]),"",Log_Header[[#This Row],[Tbh]])</f>
        <v>136</v>
      </c>
      <c r="F499" s="232">
        <f>IF(ISBLANK(Table5[[#This Row],[SP]]),"",Log_Header[[#This Row],[Ts]])</f>
        <v>63</v>
      </c>
      <c r="G499" s="232">
        <f>IF(ISBLANK(Table5[[#This Row],[SP]]),"",Log_Header[[#This Row],[Dt]])</f>
        <v>4487</v>
      </c>
      <c r="H499" s="233">
        <f>IF(ISBLANK(Table5[[#This Row],[SP]]),"",Log_Header[[#This Row],[Gg]])</f>
        <v>1.6269222197459327E-2</v>
      </c>
      <c r="I499" s="232">
        <f>IF(ISBLANK(Table5[[#This Row],[SP]]),"",Log_Header[[#This Row],[Df]])</f>
        <v>845</v>
      </c>
      <c r="J499" s="234">
        <f>IFERROR((Table5[[#This Row],[Gg]]*Table5[[#This Row],[Df]])+Table5[[#This Row],[Ts]],"")</f>
        <v>76.747492756853134</v>
      </c>
      <c r="K499" s="235">
        <f>IF(ISBLANK(Table5[[#This Row],[SP]]),"",Log_Header[[#This Row],[Rmf]])</f>
        <v>3.9</v>
      </c>
      <c r="L499" s="236">
        <f>IF(ISNUMBER(Log_Header[[#This Row],[T-Rmf]]),Log_Header[[#This Row],[T-Rmf]],"")</f>
        <v>80</v>
      </c>
      <c r="M499" s="237">
        <f>IFERROR(IF(Table5[[#This Row],[Rmf]]&lt;5,Table5[[#This Row],[Rmf]]*Table5[[#This Row],[T-Rmf]]/Table5[[#This Row],[Tf]],1.75*Table5[[#This Row],[Rmf]]*Table5[[#This Row],[Ts]]/Table5[[#This Row],[Tf]]),"")</f>
        <v>4.0652793829820597</v>
      </c>
      <c r="N499" s="237">
        <f>IFERROR(61+(0.133*Table5[[#This Row],[Tf]]),"")</f>
        <v>71.207416536661469</v>
      </c>
      <c r="O499" s="238">
        <f>IFERROR(POWER(10,(Table5[[#This Row],[SP]]+Table5[[#This Row],[K]]*LOG10(Table5[[#This Row],[Rmf_Tf_Cor]]))/Table5[[#This Row],[K]]),"")</f>
        <v>0.86378897852836789</v>
      </c>
      <c r="P499" s="239">
        <f>IF(ISBLANK(Table5[[#This Row],[SP]]),"",Log_Header[[#This Row],[cf_H2O_Type]])</f>
        <v>1</v>
      </c>
      <c r="Q499" s="238">
        <f>IFERROR(Table5[[#This Row],[Rwe]]*Table5[[#This Row],[cf_H2O_Type]],"")</f>
        <v>0.86378897852836789</v>
      </c>
      <c r="R499" s="238">
        <f>IFERROR(Table5[[#This Row],[Rw]]*Table5[[#This Row],[Tf]]/75,"")</f>
        <v>0.88391517830740651</v>
      </c>
      <c r="S499" s="237">
        <f>IFERROR(10000/Table5[[#This Row],[Rw_75]],"")</f>
        <v>11313.302730188232</v>
      </c>
      <c r="T499" s="239">
        <f>IF(ISBLANK(Table5[[#This Row],[SP]]),"",Log_Header[[#This Row],[ct]])</f>
        <v>0.55000000000000004</v>
      </c>
      <c r="U499" s="240">
        <f>IFERROR(ROUND(Table5[[#This Row],[ct]]*Table5[[#This Row],[Cw_75]],-1),"")</f>
        <v>6220</v>
      </c>
    </row>
    <row r="500" spans="1:21" ht="12.75" customHeight="1" x14ac:dyDescent="0.25">
      <c r="A500" s="229">
        <f>IF(ISNUMBER(Log_Header[[#This Row],[Seq]]),Log_Header[[#This Row],[Seq]],"")</f>
        <v>465</v>
      </c>
      <c r="B500" s="231">
        <f>IF(ISNUMBER(Log_Header[[#This Row],[BRACS_ID]]),Log_Header[[#This Row],[BRACS_ID]],"")</f>
        <v>27466</v>
      </c>
      <c r="C500" s="231">
        <f>IF(ISNUMBER(Log_Header[[#This Row],[Target_Depth]]),Log_Header[[#This Row],[Target_Depth]],"")</f>
        <v>600</v>
      </c>
      <c r="D500" s="230">
        <v>-22.9</v>
      </c>
      <c r="E500" s="231">
        <f>IF(ISBLANK(Table5[[#This Row],[SP]]),"",Log_Header[[#This Row],[Tbh]])</f>
        <v>158</v>
      </c>
      <c r="F500" s="232">
        <f>IF(ISBLANK(Table5[[#This Row],[SP]]),"",Log_Header[[#This Row],[Ts]])</f>
        <v>63</v>
      </c>
      <c r="G500" s="232">
        <f>IF(ISBLANK(Table5[[#This Row],[SP]]),"",Log_Header[[#This Row],[Dt]])</f>
        <v>6698</v>
      </c>
      <c r="H500" s="233">
        <f>IF(ISBLANK(Table5[[#This Row],[SP]]),"",Log_Header[[#This Row],[Gg]])</f>
        <v>1.4183338309943267E-2</v>
      </c>
      <c r="I500" s="232">
        <f>IF(ISBLANK(Table5[[#This Row],[SP]]),"",Log_Header[[#This Row],[Df]])</f>
        <v>587</v>
      </c>
      <c r="J500" s="234">
        <f>IFERROR((Table5[[#This Row],[Gg]]*Table5[[#This Row],[Df]])+Table5[[#This Row],[Ts]],"")</f>
        <v>71.3256195879367</v>
      </c>
      <c r="K500" s="235">
        <f>IF(ISBLANK(Table5[[#This Row],[SP]]),"",Log_Header[[#This Row],[Rmf]])</f>
        <v>1.1000000000000001</v>
      </c>
      <c r="L500" s="236">
        <f>IF(ISNUMBER(Log_Header[[#This Row],[T-Rmf]]),Log_Header[[#This Row],[T-Rmf]],"")</f>
        <v>68</v>
      </c>
      <c r="M500" s="237">
        <f>IFERROR(IF(Table5[[#This Row],[Rmf]]&lt;5,Table5[[#This Row],[Rmf]]*Table5[[#This Row],[T-Rmf]]/Table5[[#This Row],[Tf]],1.75*Table5[[#This Row],[Rmf]]*Table5[[#This Row],[Ts]]/Table5[[#This Row],[Tf]]),"")</f>
        <v>1.0487115349594653</v>
      </c>
      <c r="N500" s="237">
        <f>IFERROR(61+(0.133*Table5[[#This Row],[Tf]]),"")</f>
        <v>70.486307405195589</v>
      </c>
      <c r="O500" s="238">
        <f>IFERROR(POWER(10,(Table5[[#This Row],[SP]]+Table5[[#This Row],[K]]*LOG10(Table5[[#This Row],[Rmf_Tf_Cor]]))/Table5[[#This Row],[K]]),"")</f>
        <v>0.49632968437938507</v>
      </c>
      <c r="P500" s="239">
        <f>IF(ISBLANK(Table5[[#This Row],[SP]]),"",Log_Header[[#This Row],[cf_H2O_Type]])</f>
        <v>1</v>
      </c>
      <c r="Q500" s="238">
        <f>IFERROR(Table5[[#This Row],[Rwe]]*Table5[[#This Row],[cf_H2O_Type]],"")</f>
        <v>0.49632968437938507</v>
      </c>
      <c r="R500" s="238">
        <f>IFERROR(Table5[[#This Row],[Rw]]*Table5[[#This Row],[Tf]]/75,"")</f>
        <v>0.47201363010992947</v>
      </c>
      <c r="S500" s="237">
        <f>IFERROR(10000/Table5[[#This Row],[Rw_75]],"")</f>
        <v>21185.828887337539</v>
      </c>
      <c r="T500" s="239">
        <f>IF(ISBLANK(Table5[[#This Row],[SP]]),"",Log_Header[[#This Row],[ct]])</f>
        <v>0.55000000000000004</v>
      </c>
      <c r="U500" s="240">
        <f>IFERROR(ROUND(Table5[[#This Row],[ct]]*Table5[[#This Row],[Cw_75]],-1),"")</f>
        <v>11650</v>
      </c>
    </row>
    <row r="501" spans="1:21" ht="12.75" customHeight="1" x14ac:dyDescent="0.25">
      <c r="A501" s="229">
        <f>IF(ISNUMBER(Log_Header[[#This Row],[Seq]]),Log_Header[[#This Row],[Seq]],"")</f>
        <v>466</v>
      </c>
      <c r="B501" s="231">
        <f>IF(ISNUMBER(Log_Header[[#This Row],[BRACS_ID]]),Log_Header[[#This Row],[BRACS_ID]],"")</f>
        <v>21233</v>
      </c>
      <c r="C501" s="231">
        <f>IF(ISNUMBER(Log_Header[[#This Row],[Target_Depth]]),Log_Header[[#This Row],[Target_Depth]],"")</f>
        <v>835</v>
      </c>
      <c r="D501" s="230">
        <v>-22.8</v>
      </c>
      <c r="E501" s="231">
        <f>IF(ISBLANK(Table5[[#This Row],[SP]]),"",Log_Header[[#This Row],[Tbh]])</f>
        <v>164</v>
      </c>
      <c r="F501" s="232">
        <f>IF(ISBLANK(Table5[[#This Row],[SP]]),"",Log_Header[[#This Row],[Ts]])</f>
        <v>63</v>
      </c>
      <c r="G501" s="232">
        <f>IF(ISBLANK(Table5[[#This Row],[SP]]),"",Log_Header[[#This Row],[Dt]])</f>
        <v>6792</v>
      </c>
      <c r="H501" s="233">
        <f>IF(ISBLANK(Table5[[#This Row],[SP]]),"",Log_Header[[#This Row],[Gg]])</f>
        <v>1.4870435806831566E-2</v>
      </c>
      <c r="I501" s="232">
        <f>IF(ISBLANK(Table5[[#This Row],[SP]]),"",Log_Header[[#This Row],[Df]])</f>
        <v>826</v>
      </c>
      <c r="J501" s="234">
        <f>IFERROR((Table5[[#This Row],[Gg]]*Table5[[#This Row],[Df]])+Table5[[#This Row],[Ts]],"")</f>
        <v>75.282979976442874</v>
      </c>
      <c r="K501" s="235">
        <f>IF(ISBLANK(Table5[[#This Row],[SP]]),"",Log_Header[[#This Row],[Rmf]])</f>
        <v>0.85</v>
      </c>
      <c r="L501" s="236">
        <f>IF(ISNUMBER(Log_Header[[#This Row],[T-Rmf]]),Log_Header[[#This Row],[T-Rmf]],"")</f>
        <v>70</v>
      </c>
      <c r="M501" s="237">
        <f>IFERROR(IF(Table5[[#This Row],[Rmf]]&lt;5,Table5[[#This Row],[Rmf]]*Table5[[#This Row],[T-Rmf]]/Table5[[#This Row],[Tf]],1.75*Table5[[#This Row],[Rmf]]*Table5[[#This Row],[Ts]]/Table5[[#This Row],[Tf]]),"")</f>
        <v>0.79035128549133427</v>
      </c>
      <c r="N501" s="237">
        <f>IFERROR(61+(0.133*Table5[[#This Row],[Tf]]),"")</f>
        <v>71.012636336866905</v>
      </c>
      <c r="O501" s="238">
        <f>IFERROR(POWER(10,(Table5[[#This Row],[SP]]+Table5[[#This Row],[K]]*LOG10(Table5[[#This Row],[Rmf_Tf_Cor]]))/Table5[[#This Row],[K]]),"")</f>
        <v>0.37735538012984593</v>
      </c>
      <c r="P501" s="239">
        <f>IF(ISBLANK(Table5[[#This Row],[SP]]),"",Log_Header[[#This Row],[cf_H2O_Type]])</f>
        <v>1</v>
      </c>
      <c r="Q501" s="238">
        <f>IFERROR(Table5[[#This Row],[Rwe]]*Table5[[#This Row],[cf_H2O_Type]],"")</f>
        <v>0.37735538012984593</v>
      </c>
      <c r="R501" s="238">
        <f>IFERROR(Table5[[#This Row],[Rw]]*Table5[[#This Row],[Tf]]/75,"")</f>
        <v>0.37877916701757575</v>
      </c>
      <c r="S501" s="237">
        <f>IFERROR(10000/Table5[[#This Row],[Rw_75]],"")</f>
        <v>26400.607189507838</v>
      </c>
      <c r="T501" s="239">
        <f>IF(ISBLANK(Table5[[#This Row],[SP]]),"",Log_Header[[#This Row],[ct]])</f>
        <v>0.55000000000000004</v>
      </c>
      <c r="U501" s="240">
        <f>IFERROR(ROUND(Table5[[#This Row],[ct]]*Table5[[#This Row],[Cw_75]],-1),"")</f>
        <v>14520</v>
      </c>
    </row>
    <row r="502" spans="1:21" ht="12.75" customHeight="1" x14ac:dyDescent="0.25">
      <c r="A502" s="229">
        <f>IF(ISNUMBER(Log_Header[[#This Row],[Seq]]),Log_Header[[#This Row],[Seq]],"")</f>
        <v>467</v>
      </c>
      <c r="B502" s="231">
        <f>IF(ISNUMBER(Log_Header[[#This Row],[BRACS_ID]]),Log_Header[[#This Row],[BRACS_ID]],"")</f>
        <v>25935</v>
      </c>
      <c r="C502" s="231">
        <f>IF(ISNUMBER(Log_Header[[#This Row],[Target_Depth]]),Log_Header[[#This Row],[Target_Depth]],"")</f>
        <v>198</v>
      </c>
      <c r="D502" s="230"/>
      <c r="E502" s="231" t="str">
        <f>IF(ISBLANK(Table5[[#This Row],[SP]]),"",Log_Header[[#This Row],[Tbh]])</f>
        <v/>
      </c>
      <c r="F502" s="232" t="str">
        <f>IF(ISBLANK(Table5[[#This Row],[SP]]),"",Log_Header[[#This Row],[Ts]])</f>
        <v/>
      </c>
      <c r="G502" s="232" t="str">
        <f>IF(ISBLANK(Table5[[#This Row],[SP]]),"",Log_Header[[#This Row],[Dt]])</f>
        <v/>
      </c>
      <c r="H502" s="233" t="str">
        <f>IF(ISBLANK(Table5[[#This Row],[SP]]),"",Log_Header[[#This Row],[Gg]])</f>
        <v/>
      </c>
      <c r="I502" s="232" t="str">
        <f>IF(ISBLANK(Table5[[#This Row],[SP]]),"",Log_Header[[#This Row],[Df]])</f>
        <v/>
      </c>
      <c r="J502" s="234" t="str">
        <f>IFERROR((Table5[[#This Row],[Gg]]*Table5[[#This Row],[Df]])+Table5[[#This Row],[Ts]],"")</f>
        <v/>
      </c>
      <c r="K502" s="235" t="str">
        <f>IF(ISBLANK(Table5[[#This Row],[SP]]),"",Log_Header[[#This Row],[Rmf]])</f>
        <v/>
      </c>
      <c r="L502" s="236">
        <f>IF(ISNUMBER(Log_Header[[#This Row],[T-Rmf]]),Log_Header[[#This Row],[T-Rmf]],"")</f>
        <v>92</v>
      </c>
      <c r="M50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02" s="237" t="str">
        <f>IFERROR(61+(0.133*Table5[[#This Row],[Tf]]),"")</f>
        <v/>
      </c>
      <c r="O502" s="238" t="str">
        <f>IFERROR(POWER(10,(Table5[[#This Row],[SP]]+Table5[[#This Row],[K]]*LOG10(Table5[[#This Row],[Rmf_Tf_Cor]]))/Table5[[#This Row],[K]]),"")</f>
        <v/>
      </c>
      <c r="P502" s="239" t="str">
        <f>IF(ISBLANK(Table5[[#This Row],[SP]]),"",Log_Header[[#This Row],[cf_H2O_Type]])</f>
        <v/>
      </c>
      <c r="Q502" s="238" t="str">
        <f>IFERROR(Table5[[#This Row],[Rwe]]*Table5[[#This Row],[cf_H2O_Type]],"")</f>
        <v/>
      </c>
      <c r="R502" s="238" t="str">
        <f>IFERROR(Table5[[#This Row],[Rw]]*Table5[[#This Row],[Tf]]/75,"")</f>
        <v/>
      </c>
      <c r="S502" s="237" t="str">
        <f>IFERROR(10000/Table5[[#This Row],[Rw_75]],"")</f>
        <v/>
      </c>
      <c r="T502" s="239" t="str">
        <f>IF(ISBLANK(Table5[[#This Row],[SP]]),"",Log_Header[[#This Row],[ct]])</f>
        <v/>
      </c>
      <c r="U502" s="240" t="str">
        <f>IFERROR(ROUND(Table5[[#This Row],[ct]]*Table5[[#This Row],[Cw_75]],-1),"")</f>
        <v/>
      </c>
    </row>
    <row r="503" spans="1:21" ht="12.75" customHeight="1" x14ac:dyDescent="0.25">
      <c r="A503" s="229">
        <f>IF(ISNUMBER(Log_Header[[#This Row],[Seq]]),Log_Header[[#This Row],[Seq]],"")</f>
        <v>468</v>
      </c>
      <c r="B503" s="231">
        <f>IF(ISNUMBER(Log_Header[[#This Row],[BRACS_ID]]),Log_Header[[#This Row],[BRACS_ID]],"")</f>
        <v>17831</v>
      </c>
      <c r="C503" s="231">
        <f>IF(ISNUMBER(Log_Header[[#This Row],[Target_Depth]]),Log_Header[[#This Row],[Target_Depth]],"")</f>
        <v>135</v>
      </c>
      <c r="D503" s="230">
        <v>11.8</v>
      </c>
      <c r="E503" s="231">
        <f>IF(ISBLANK(Table5[[#This Row],[SP]]),"",Log_Header[[#This Row],[Tbh]])</f>
        <v>136</v>
      </c>
      <c r="F503" s="232">
        <f>IF(ISBLANK(Table5[[#This Row],[SP]]),"",Log_Header[[#This Row],[Ts]])</f>
        <v>63</v>
      </c>
      <c r="G503" s="232">
        <f>IF(ISBLANK(Table5[[#This Row],[SP]]),"",Log_Header[[#This Row],[Dt]])</f>
        <v>3190</v>
      </c>
      <c r="H503" s="233">
        <f>IF(ISBLANK(Table5[[#This Row],[SP]]),"",Log_Header[[#This Row],[Gg]])</f>
        <v>2.2884012539184952E-2</v>
      </c>
      <c r="I503" s="232">
        <f>IF(ISBLANK(Table5[[#This Row],[SP]]),"",Log_Header[[#This Row],[Df]])</f>
        <v>129</v>
      </c>
      <c r="J503" s="234">
        <f>IFERROR((Table5[[#This Row],[Gg]]*Table5[[#This Row],[Df]])+Table5[[#This Row],[Ts]],"")</f>
        <v>65.952037617554865</v>
      </c>
      <c r="K503" s="235">
        <f>IF(ISBLANK(Table5[[#This Row],[SP]]),"",Log_Header[[#This Row],[Rmf]])</f>
        <v>1.3</v>
      </c>
      <c r="L503" s="236">
        <f>IF(ISNUMBER(Log_Header[[#This Row],[T-Rmf]]),Log_Header[[#This Row],[T-Rmf]],"")</f>
        <v>55</v>
      </c>
      <c r="M503" s="237">
        <f>IFERROR(IF(Table5[[#This Row],[Rmf]]&lt;5,Table5[[#This Row],[Rmf]]*Table5[[#This Row],[T-Rmf]]/Table5[[#This Row],[Tf]],1.75*Table5[[#This Row],[Rmf]]*Table5[[#This Row],[Ts]]/Table5[[#This Row],[Tf]]),"")</f>
        <v>1.0841211671823829</v>
      </c>
      <c r="N503" s="237">
        <f>IFERROR(61+(0.133*Table5[[#This Row],[Tf]]),"")</f>
        <v>69.771621003134797</v>
      </c>
      <c r="O503" s="238">
        <f>IFERROR(POWER(10,(Table5[[#This Row],[SP]]+Table5[[#This Row],[K]]*LOG10(Table5[[#This Row],[Rmf_Tf_Cor]]))/Table5[[#This Row],[K]]),"")</f>
        <v>1.6002986050310026</v>
      </c>
      <c r="P503" s="239">
        <f>IF(ISBLANK(Table5[[#This Row],[SP]]),"",Log_Header[[#This Row],[cf_H2O_Type]])</f>
        <v>1</v>
      </c>
      <c r="Q503" s="238">
        <f>IFERROR(Table5[[#This Row],[Rwe]]*Table5[[#This Row],[cf_H2O_Type]],"")</f>
        <v>1.6002986050310026</v>
      </c>
      <c r="R503" s="238">
        <f>IFERROR(Table5[[#This Row],[Rw]]*Table5[[#This Row],[Tf]]/75,"")</f>
        <v>1.40723938397767</v>
      </c>
      <c r="S503" s="237">
        <f>IFERROR(10000/Table5[[#This Row],[Rw_75]],"")</f>
        <v>7106.1115215054833</v>
      </c>
      <c r="T503" s="239">
        <f>IF(ISBLANK(Table5[[#This Row],[SP]]),"",Log_Header[[#This Row],[ct]])</f>
        <v>0.55000000000000004</v>
      </c>
      <c r="U503" s="240">
        <f>IFERROR(ROUND(Table5[[#This Row],[ct]]*Table5[[#This Row],[Cw_75]],-1),"")</f>
        <v>3910</v>
      </c>
    </row>
    <row r="504" spans="1:21" ht="12.75" customHeight="1" x14ac:dyDescent="0.25">
      <c r="A504" s="229">
        <f>IF(ISNUMBER(Log_Header[[#This Row],[Seq]]),Log_Header[[#This Row],[Seq]],"")</f>
        <v>469</v>
      </c>
      <c r="B504" s="231">
        <f>IF(ISNUMBER(Log_Header[[#This Row],[BRACS_ID]]),Log_Header[[#This Row],[BRACS_ID]],"")</f>
        <v>25922</v>
      </c>
      <c r="C504" s="231">
        <f>IF(ISNUMBER(Log_Header[[#This Row],[Target_Depth]]),Log_Header[[#This Row],[Target_Depth]],"")</f>
        <v>272</v>
      </c>
      <c r="D504" s="230">
        <v>-27.6</v>
      </c>
      <c r="E504" s="231">
        <f>IF(ISBLANK(Table5[[#This Row],[SP]]),"",Log_Header[[#This Row],[Tbh]])</f>
        <v>166</v>
      </c>
      <c r="F504" s="232">
        <f>IF(ISBLANK(Table5[[#This Row],[SP]]),"",Log_Header[[#This Row],[Ts]])</f>
        <v>63</v>
      </c>
      <c r="G504" s="232">
        <f>IF(ISBLANK(Table5[[#This Row],[SP]]),"",Log_Header[[#This Row],[Dt]])</f>
        <v>7491</v>
      </c>
      <c r="H504" s="233">
        <f>IF(ISBLANK(Table5[[#This Row],[SP]]),"",Log_Header[[#This Row],[Gg]])</f>
        <v>1.3749833133093045E-2</v>
      </c>
      <c r="I504" s="232">
        <f>IF(ISBLANK(Table5[[#This Row],[SP]]),"",Log_Header[[#This Row],[Df]])</f>
        <v>262</v>
      </c>
      <c r="J504" s="234">
        <f>IFERROR((Table5[[#This Row],[Gg]]*Table5[[#This Row],[Df]])+Table5[[#This Row],[Ts]],"")</f>
        <v>66.602456280870371</v>
      </c>
      <c r="K504" s="235">
        <f>IF(ISBLANK(Table5[[#This Row],[SP]]),"",Log_Header[[#This Row],[Rmf]])</f>
        <v>3</v>
      </c>
      <c r="L504" s="236">
        <f>IF(ISNUMBER(Log_Header[[#This Row],[T-Rmf]]),Log_Header[[#This Row],[T-Rmf]],"")</f>
        <v>94</v>
      </c>
      <c r="M504" s="237">
        <f>IFERROR(IF(Table5[[#This Row],[Rmf]]&lt;5,Table5[[#This Row],[Rmf]]*Table5[[#This Row],[T-Rmf]]/Table5[[#This Row],[Tf]],1.75*Table5[[#This Row],[Rmf]]*Table5[[#This Row],[Ts]]/Table5[[#This Row],[Tf]]),"")</f>
        <v>4.2340780768020467</v>
      </c>
      <c r="N504" s="237">
        <f>IFERROR(61+(0.133*Table5[[#This Row],[Tf]]),"")</f>
        <v>69.858126685355757</v>
      </c>
      <c r="O504" s="238">
        <f>IFERROR(POWER(10,(Table5[[#This Row],[SP]]+Table5[[#This Row],[K]]*LOG10(Table5[[#This Row],[Rmf_Tf_Cor]]))/Table5[[#This Row],[K]]),"")</f>
        <v>1.7047959376201529</v>
      </c>
      <c r="P504" s="239">
        <f>IF(ISBLANK(Table5[[#This Row],[SP]]),"",Log_Header[[#This Row],[cf_H2O_Type]])</f>
        <v>1</v>
      </c>
      <c r="Q504" s="238">
        <f>IFERROR(Table5[[#This Row],[Rwe]]*Table5[[#This Row],[cf_H2O_Type]],"")</f>
        <v>1.7047959376201529</v>
      </c>
      <c r="R504" s="238">
        <f>IFERROR(Table5[[#This Row],[Rw]]*Table5[[#This Row],[Tf]]/75,"")</f>
        <v>1.5139146253753553</v>
      </c>
      <c r="S504" s="237">
        <f>IFERROR(10000/Table5[[#This Row],[Rw_75]],"")</f>
        <v>6605.3922938492196</v>
      </c>
      <c r="T504" s="239">
        <f>IF(ISBLANK(Table5[[#This Row],[SP]]),"",Log_Header[[#This Row],[ct]])</f>
        <v>0.55000000000000004</v>
      </c>
      <c r="U504" s="240">
        <f>IFERROR(ROUND(Table5[[#This Row],[ct]]*Table5[[#This Row],[Cw_75]],-1),"")</f>
        <v>3630</v>
      </c>
    </row>
    <row r="505" spans="1:21" ht="12.75" customHeight="1" x14ac:dyDescent="0.25">
      <c r="A505" s="229">
        <f>IF(ISNUMBER(Log_Header[[#This Row],[Seq]]),Log_Header[[#This Row],[Seq]],"")</f>
        <v>470</v>
      </c>
      <c r="B505" s="231">
        <f>IF(ISNUMBER(Log_Header[[#This Row],[BRACS_ID]]),Log_Header[[#This Row],[BRACS_ID]],"")</f>
        <v>17826</v>
      </c>
      <c r="C505" s="231">
        <f>IF(ISNUMBER(Log_Header[[#This Row],[Target_Depth]]),Log_Header[[#This Row],[Target_Depth]],"")</f>
        <v>515</v>
      </c>
      <c r="D505" s="230">
        <v>16.5</v>
      </c>
      <c r="E505" s="231">
        <f>IF(ISBLANK(Table5[[#This Row],[SP]]),"",Log_Header[[#This Row],[Tbh]])</f>
        <v>145</v>
      </c>
      <c r="F505" s="232">
        <f>IF(ISBLANK(Table5[[#This Row],[SP]]),"",Log_Header[[#This Row],[Ts]])</f>
        <v>63</v>
      </c>
      <c r="G505" s="232">
        <f>IF(ISBLANK(Table5[[#This Row],[SP]]),"",Log_Header[[#This Row],[Dt]])</f>
        <v>5445</v>
      </c>
      <c r="H505" s="233">
        <f>IF(ISBLANK(Table5[[#This Row],[SP]]),"",Log_Header[[#This Row],[Gg]])</f>
        <v>1.5059687786960515E-2</v>
      </c>
      <c r="I505" s="232">
        <f>IF(ISBLANK(Table5[[#This Row],[SP]]),"",Log_Header[[#This Row],[Df]])</f>
        <v>505</v>
      </c>
      <c r="J505" s="234">
        <f>IFERROR((Table5[[#This Row],[Gg]]*Table5[[#This Row],[Df]])+Table5[[#This Row],[Ts]],"")</f>
        <v>70.605142332415056</v>
      </c>
      <c r="K505" s="235">
        <f>IF(ISBLANK(Table5[[#This Row],[SP]]),"",Log_Header[[#This Row],[Rmf]])</f>
        <v>0.82</v>
      </c>
      <c r="L505" s="236">
        <f>IF(ISNUMBER(Log_Header[[#This Row],[T-Rmf]]),Log_Header[[#This Row],[T-Rmf]],"")</f>
        <v>94</v>
      </c>
      <c r="M505" s="237">
        <f>IFERROR(IF(Table5[[#This Row],[Rmf]]&lt;5,Table5[[#This Row],[Rmf]]*Table5[[#This Row],[T-Rmf]]/Table5[[#This Row],[Tf]],1.75*Table5[[#This Row],[Rmf]]*Table5[[#This Row],[Ts]]/Table5[[#This Row],[Tf]]),"")</f>
        <v>1.0917051853971309</v>
      </c>
      <c r="N505" s="237">
        <f>IFERROR(61+(0.133*Table5[[#This Row],[Tf]]),"")</f>
        <v>70.390483930211204</v>
      </c>
      <c r="O505" s="238">
        <f>IFERROR(POWER(10,(Table5[[#This Row],[SP]]+Table5[[#This Row],[K]]*LOG10(Table5[[#This Row],[Rmf_Tf_Cor]]))/Table5[[#This Row],[K]]),"")</f>
        <v>1.8728890832045768</v>
      </c>
      <c r="P505" s="239">
        <f>IF(ISBLANK(Table5[[#This Row],[SP]]),"",Log_Header[[#This Row],[cf_H2O_Type]])</f>
        <v>1.33</v>
      </c>
      <c r="Q505" s="238">
        <f>IFERROR(Table5[[#This Row],[Rwe]]*Table5[[#This Row],[cf_H2O_Type]],"")</f>
        <v>2.4909424806620875</v>
      </c>
      <c r="R505" s="238">
        <f>IFERROR(Table5[[#This Row],[Rw]]*Table5[[#This Row],[Tf]]/75,"")</f>
        <v>2.3449779785200762</v>
      </c>
      <c r="S505" s="237">
        <f>IFERROR(10000/Table5[[#This Row],[Rw_75]],"")</f>
        <v>4264.4323706233845</v>
      </c>
      <c r="T505" s="239">
        <f>IF(ISBLANK(Table5[[#This Row],[SP]]),"",Log_Header[[#This Row],[ct]])</f>
        <v>0.55000000000000004</v>
      </c>
      <c r="U505" s="240">
        <f>IFERROR(ROUND(Table5[[#This Row],[ct]]*Table5[[#This Row],[Cw_75]],-1),"")</f>
        <v>2350</v>
      </c>
    </row>
    <row r="506" spans="1:21" ht="12.75" customHeight="1" x14ac:dyDescent="0.25">
      <c r="A506" s="229">
        <f>IF(ISNUMBER(Log_Header[[#This Row],[Seq]]),Log_Header[[#This Row],[Seq]],"")</f>
        <v>471</v>
      </c>
      <c r="B506" s="231">
        <f>IF(ISNUMBER(Log_Header[[#This Row],[BRACS_ID]]),Log_Header[[#This Row],[BRACS_ID]],"")</f>
        <v>17840</v>
      </c>
      <c r="C506" s="231">
        <f>IF(ISNUMBER(Log_Header[[#This Row],[Target_Depth]]),Log_Header[[#This Row],[Target_Depth]],"")</f>
        <v>660</v>
      </c>
      <c r="D506" s="230">
        <v>-12</v>
      </c>
      <c r="E506" s="231">
        <f>IF(ISBLANK(Table5[[#This Row],[SP]]),"",Log_Header[[#This Row],[Tbh]])</f>
        <v>129</v>
      </c>
      <c r="F506" s="232">
        <f>IF(ISBLANK(Table5[[#This Row],[SP]]),"",Log_Header[[#This Row],[Ts]])</f>
        <v>63</v>
      </c>
      <c r="G506" s="232">
        <f>IF(ISBLANK(Table5[[#This Row],[SP]]),"",Log_Header[[#This Row],[Dt]])</f>
        <v>4101</v>
      </c>
      <c r="H506" s="233">
        <f>IF(ISBLANK(Table5[[#This Row],[SP]]),"",Log_Header[[#This Row],[Gg]])</f>
        <v>1.6093635698610095E-2</v>
      </c>
      <c r="I506" s="232">
        <f>IF(ISBLANK(Table5[[#This Row],[SP]]),"",Log_Header[[#This Row],[Df]])</f>
        <v>650</v>
      </c>
      <c r="J506" s="234">
        <f>IFERROR((Table5[[#This Row],[Gg]]*Table5[[#This Row],[Df]])+Table5[[#This Row],[Ts]],"")</f>
        <v>73.460863204096569</v>
      </c>
      <c r="K506" s="235">
        <f>IF(ISBLANK(Table5[[#This Row],[SP]]),"",Log_Header[[#This Row],[Rmf]])</f>
        <v>4.3</v>
      </c>
      <c r="L506" s="236">
        <f>IF(ISNUMBER(Log_Header[[#This Row],[T-Rmf]]),Log_Header[[#This Row],[T-Rmf]],"")</f>
        <v>102</v>
      </c>
      <c r="M506" s="237">
        <f>IFERROR(IF(Table5[[#This Row],[Rmf]]&lt;5,Table5[[#This Row],[Rmf]]*Table5[[#This Row],[T-Rmf]]/Table5[[#This Row],[Tf]],1.75*Table5[[#This Row],[Rmf]]*Table5[[#This Row],[Ts]]/Table5[[#This Row],[Tf]]),"")</f>
        <v>5.9705260851813851</v>
      </c>
      <c r="N506" s="237">
        <f>IFERROR(61+(0.133*Table5[[#This Row],[Tf]]),"")</f>
        <v>70.770294806144847</v>
      </c>
      <c r="O506" s="238">
        <f>IFERROR(POWER(10,(Table5[[#This Row],[SP]]+Table5[[#This Row],[K]]*LOG10(Table5[[#This Row],[Rmf_Tf_Cor]]))/Table5[[#This Row],[K]]),"")</f>
        <v>4.0406378913532031</v>
      </c>
      <c r="P506" s="239">
        <f>IF(ISBLANK(Table5[[#This Row],[SP]]),"",Log_Header[[#This Row],[cf_H2O_Type]])</f>
        <v>1.33</v>
      </c>
      <c r="Q506" s="238">
        <f>IFERROR(Table5[[#This Row],[Rwe]]*Table5[[#This Row],[cf_H2O_Type]],"")</f>
        <v>5.3740483954997602</v>
      </c>
      <c r="R506" s="238">
        <f>IFERROR(Table5[[#This Row],[Rw]]*Table5[[#This Row],[Tf]]/75,"")</f>
        <v>5.2637631204533673</v>
      </c>
      <c r="S506" s="237">
        <f>IFERROR(10000/Table5[[#This Row],[Rw_75]],"")</f>
        <v>1899.781538637837</v>
      </c>
      <c r="T506" s="239">
        <f>IF(ISBLANK(Table5[[#This Row],[SP]]),"",Log_Header[[#This Row],[ct]])</f>
        <v>0.55000000000000004</v>
      </c>
      <c r="U506" s="240">
        <f>IFERROR(ROUND(Table5[[#This Row],[ct]]*Table5[[#This Row],[Cw_75]],-1),"")</f>
        <v>1040</v>
      </c>
    </row>
    <row r="507" spans="1:21" ht="12.75" customHeight="1" x14ac:dyDescent="0.25">
      <c r="A507" s="229">
        <f>IF(ISNUMBER(Log_Header[[#This Row],[Seq]]),Log_Header[[#This Row],[Seq]],"")</f>
        <v>472</v>
      </c>
      <c r="B507" s="231">
        <f>IF(ISNUMBER(Log_Header[[#This Row],[BRACS_ID]]),Log_Header[[#This Row],[BRACS_ID]],"")</f>
        <v>17837</v>
      </c>
      <c r="C507" s="231">
        <f>IF(ISNUMBER(Log_Header[[#This Row],[Target_Depth]]),Log_Header[[#This Row],[Target_Depth]],"")</f>
        <v>455</v>
      </c>
      <c r="D507" s="230">
        <v>7.4</v>
      </c>
      <c r="E507" s="231">
        <f>IF(ISBLANK(Table5[[#This Row],[SP]]),"",Log_Header[[#This Row],[Tbh]])</f>
        <v>224</v>
      </c>
      <c r="F507" s="232">
        <f>IF(ISBLANK(Table5[[#This Row],[SP]]),"",Log_Header[[#This Row],[Ts]])</f>
        <v>63</v>
      </c>
      <c r="G507" s="232">
        <f>IF(ISBLANK(Table5[[#This Row],[SP]]),"",Log_Header[[#This Row],[Dt]])</f>
        <v>8191</v>
      </c>
      <c r="H507" s="233">
        <f>IF(ISBLANK(Table5[[#This Row],[SP]]),"",Log_Header[[#This Row],[Gg]])</f>
        <v>1.9655719692345256E-2</v>
      </c>
      <c r="I507" s="232">
        <f>IF(ISBLANK(Table5[[#This Row],[SP]]),"",Log_Header[[#This Row],[Df]])</f>
        <v>455</v>
      </c>
      <c r="J507" s="234">
        <f>IFERROR((Table5[[#This Row],[Gg]]*Table5[[#This Row],[Df]])+Table5[[#This Row],[Ts]],"")</f>
        <v>71.943352460017095</v>
      </c>
      <c r="K507" s="235">
        <f>IF(ISBLANK(Table5[[#This Row],[SP]]),"",Log_Header[[#This Row],[Rmf]])</f>
        <v>1.4</v>
      </c>
      <c r="L507" s="236">
        <f>IF(ISNUMBER(Log_Header[[#This Row],[T-Rmf]]),Log_Header[[#This Row],[T-Rmf]],"")</f>
        <v>80</v>
      </c>
      <c r="M507" s="237">
        <f>IFERROR(IF(Table5[[#This Row],[Rmf]]&lt;5,Table5[[#This Row],[Rmf]]*Table5[[#This Row],[T-Rmf]]/Table5[[#This Row],[Tf]],1.75*Table5[[#This Row],[Rmf]]*Table5[[#This Row],[Ts]]/Table5[[#This Row],[Tf]]),"")</f>
        <v>1.5567803858215337</v>
      </c>
      <c r="N507" s="237">
        <f>IFERROR(61+(0.133*Table5[[#This Row],[Tf]]),"")</f>
        <v>70.568465877182277</v>
      </c>
      <c r="O507" s="238">
        <f>IFERROR(POWER(10,(Table5[[#This Row],[SP]]+Table5[[#This Row],[K]]*LOG10(Table5[[#This Row],[Rmf_Tf_Cor]]))/Table5[[#This Row],[K]]),"")</f>
        <v>1.9819379477349208</v>
      </c>
      <c r="P507" s="239">
        <f>IF(ISBLANK(Table5[[#This Row],[SP]]),"",Log_Header[[#This Row],[cf_H2O_Type]])</f>
        <v>1.33</v>
      </c>
      <c r="Q507" s="238">
        <f>IFERROR(Table5[[#This Row],[Rwe]]*Table5[[#This Row],[cf_H2O_Type]],"")</f>
        <v>2.635977470487445</v>
      </c>
      <c r="R507" s="238">
        <f>IFERROR(Table5[[#This Row],[Rw]]*Table5[[#This Row],[Tf]]/75,"")</f>
        <v>2.5285474164792343</v>
      </c>
      <c r="S507" s="237">
        <f>IFERROR(10000/Table5[[#This Row],[Rw_75]],"")</f>
        <v>3954.8398162625972</v>
      </c>
      <c r="T507" s="239">
        <f>IF(ISBLANK(Table5[[#This Row],[SP]]),"",Log_Header[[#This Row],[ct]])</f>
        <v>0.55000000000000004</v>
      </c>
      <c r="U507" s="240">
        <f>IFERROR(ROUND(Table5[[#This Row],[ct]]*Table5[[#This Row],[Cw_75]],-1),"")</f>
        <v>2180</v>
      </c>
    </row>
    <row r="508" spans="1:21" ht="12.75" customHeight="1" x14ac:dyDescent="0.25">
      <c r="A508" s="229">
        <f>IF(ISNUMBER(Log_Header[[#This Row],[Seq]]),Log_Header[[#This Row],[Seq]],"")</f>
        <v>473</v>
      </c>
      <c r="B508" s="231">
        <f>IF(ISNUMBER(Log_Header[[#This Row],[BRACS_ID]]),Log_Header[[#This Row],[BRACS_ID]],"")</f>
        <v>17837</v>
      </c>
      <c r="C508" s="231">
        <f>IF(ISNUMBER(Log_Header[[#This Row],[Target_Depth]]),Log_Header[[#This Row],[Target_Depth]],"")</f>
        <v>745</v>
      </c>
      <c r="D508" s="230">
        <v>-20</v>
      </c>
      <c r="E508" s="231">
        <f>IF(ISBLANK(Table5[[#This Row],[SP]]),"",Log_Header[[#This Row],[Tbh]])</f>
        <v>224</v>
      </c>
      <c r="F508" s="232">
        <f>IF(ISBLANK(Table5[[#This Row],[SP]]),"",Log_Header[[#This Row],[Ts]])</f>
        <v>63</v>
      </c>
      <c r="G508" s="232">
        <f>IF(ISBLANK(Table5[[#This Row],[SP]]),"",Log_Header[[#This Row],[Dt]])</f>
        <v>8191</v>
      </c>
      <c r="H508" s="233">
        <f>IF(ISBLANK(Table5[[#This Row],[SP]]),"",Log_Header[[#This Row],[Gg]])</f>
        <v>1.9655719692345256E-2</v>
      </c>
      <c r="I508" s="232">
        <f>IF(ISBLANK(Table5[[#This Row],[SP]]),"",Log_Header[[#This Row],[Df]])</f>
        <v>745</v>
      </c>
      <c r="J508" s="234">
        <f>IFERROR((Table5[[#This Row],[Gg]]*Table5[[#This Row],[Df]])+Table5[[#This Row],[Ts]],"")</f>
        <v>77.643511170797211</v>
      </c>
      <c r="K508" s="235">
        <f>IF(ISBLANK(Table5[[#This Row],[SP]]),"",Log_Header[[#This Row],[Rmf]])</f>
        <v>1.4</v>
      </c>
      <c r="L508" s="236">
        <f>IF(ISNUMBER(Log_Header[[#This Row],[T-Rmf]]),Log_Header[[#This Row],[T-Rmf]],"")</f>
        <v>80</v>
      </c>
      <c r="M508" s="237">
        <f>IFERROR(IF(Table5[[#This Row],[Rmf]]&lt;5,Table5[[#This Row],[Rmf]]*Table5[[#This Row],[T-Rmf]]/Table5[[#This Row],[Tf]],1.75*Table5[[#This Row],[Rmf]]*Table5[[#This Row],[Ts]]/Table5[[#This Row],[Tf]]),"")</f>
        <v>1.4424901490303124</v>
      </c>
      <c r="N508" s="237">
        <f>IFERROR(61+(0.133*Table5[[#This Row],[Tf]]),"")</f>
        <v>71.326586985716034</v>
      </c>
      <c r="O508" s="238">
        <f>IFERROR(POWER(10,(Table5[[#This Row],[SP]]+Table5[[#This Row],[K]]*LOG10(Table5[[#This Row],[Rmf_Tf_Cor]]))/Table5[[#This Row],[K]]),"")</f>
        <v>0.75633205189573338</v>
      </c>
      <c r="P508" s="239">
        <f>IF(ISBLANK(Table5[[#This Row],[SP]]),"",Log_Header[[#This Row],[cf_H2O_Type]])</f>
        <v>1</v>
      </c>
      <c r="Q508" s="238">
        <f>IFERROR(Table5[[#This Row],[Rwe]]*Table5[[#This Row],[cf_H2O_Type]],"")</f>
        <v>0.75633205189573338</v>
      </c>
      <c r="R508" s="238">
        <f>IFERROR(Table5[[#This Row],[Rw]]*Table5[[#This Row],[Tf]]/75,"")</f>
        <v>0.78299034826931135</v>
      </c>
      <c r="S508" s="237">
        <f>IFERROR(10000/Table5[[#This Row],[Rw_75]],"")</f>
        <v>12771.549511566236</v>
      </c>
      <c r="T508" s="239">
        <f>IF(ISBLANK(Table5[[#This Row],[SP]]),"",Log_Header[[#This Row],[ct]])</f>
        <v>0.55000000000000004</v>
      </c>
      <c r="U508" s="240">
        <f>IFERROR(ROUND(Table5[[#This Row],[ct]]*Table5[[#This Row],[Cw_75]],-1),"")</f>
        <v>7020</v>
      </c>
    </row>
    <row r="509" spans="1:21" ht="12.75" customHeight="1" x14ac:dyDescent="0.25">
      <c r="A509" s="229">
        <f>IF(ISNUMBER(Log_Header[[#This Row],[Seq]]),Log_Header[[#This Row],[Seq]],"")</f>
        <v>474</v>
      </c>
      <c r="B509" s="231">
        <f>IF(ISNUMBER(Log_Header[[#This Row],[BRACS_ID]]),Log_Header[[#This Row],[BRACS_ID]],"")</f>
        <v>17848</v>
      </c>
      <c r="C509" s="231">
        <f>IF(ISNUMBER(Log_Header[[#This Row],[Target_Depth]]),Log_Header[[#This Row],[Target_Depth]],"")</f>
        <v>1180</v>
      </c>
      <c r="D509" s="230">
        <v>-13.7</v>
      </c>
      <c r="E509" s="231">
        <f>IF(ISBLANK(Table5[[#This Row],[SP]]),"",Log_Header[[#This Row],[Tbh]])</f>
        <v>128</v>
      </c>
      <c r="F509" s="232">
        <f>IF(ISBLANK(Table5[[#This Row],[SP]]),"",Log_Header[[#This Row],[Ts]])</f>
        <v>63</v>
      </c>
      <c r="G509" s="232">
        <f>IF(ISBLANK(Table5[[#This Row],[SP]]),"",Log_Header[[#This Row],[Dt]])</f>
        <v>4508</v>
      </c>
      <c r="H509" s="233">
        <f>IF(ISBLANK(Table5[[#This Row],[SP]]),"",Log_Header[[#This Row],[Gg]])</f>
        <v>1.4418811002661935E-2</v>
      </c>
      <c r="I509" s="232">
        <f>IF(ISBLANK(Table5[[#This Row],[SP]]),"",Log_Header[[#This Row],[Df]])</f>
        <v>1171</v>
      </c>
      <c r="J509" s="234">
        <f>IFERROR((Table5[[#This Row],[Gg]]*Table5[[#This Row],[Df]])+Table5[[#This Row],[Ts]],"")</f>
        <v>79.884427684117128</v>
      </c>
      <c r="K509" s="235">
        <f>IF(ISBLANK(Table5[[#This Row],[SP]]),"",Log_Header[[#This Row],[Rmf]])</f>
        <v>3.23</v>
      </c>
      <c r="L509" s="236">
        <f>IF(ISNUMBER(Log_Header[[#This Row],[T-Rmf]]),Log_Header[[#This Row],[T-Rmf]],"")</f>
        <v>83</v>
      </c>
      <c r="M509" s="237">
        <f>IFERROR(IF(Table5[[#This Row],[Rmf]]&lt;5,Table5[[#This Row],[Rmf]]*Table5[[#This Row],[T-Rmf]]/Table5[[#This Row],[Tf]],1.75*Table5[[#This Row],[Rmf]]*Table5[[#This Row],[Ts]]/Table5[[#This Row],[Tf]]),"")</f>
        <v>3.3559732199634005</v>
      </c>
      <c r="N509" s="237">
        <f>IFERROR(61+(0.133*Table5[[#This Row],[Tf]]),"")</f>
        <v>71.624628881987576</v>
      </c>
      <c r="O509" s="238">
        <f>IFERROR(POWER(10,(Table5[[#This Row],[SP]]+Table5[[#This Row],[K]]*LOG10(Table5[[#This Row],[Rmf_Tf_Cor]]))/Table5[[#This Row],[K]]),"")</f>
        <v>2.1604464145707589</v>
      </c>
      <c r="P509" s="239">
        <f>IF(ISBLANK(Table5[[#This Row],[SP]]),"",Log_Header[[#This Row],[cf_H2O_Type]])</f>
        <v>1</v>
      </c>
      <c r="Q509" s="238">
        <f>IFERROR(Table5[[#This Row],[Rwe]]*Table5[[#This Row],[cf_H2O_Type]],"")</f>
        <v>2.1604464145707589</v>
      </c>
      <c r="R509" s="238">
        <f>IFERROR(Table5[[#This Row],[Rw]]*Table5[[#This Row],[Tf]]/75,"")</f>
        <v>2.3011470049358387</v>
      </c>
      <c r="S509" s="237">
        <f>IFERROR(10000/Table5[[#This Row],[Rw_75]],"")</f>
        <v>4345.6589164232137</v>
      </c>
      <c r="T509" s="239">
        <f>IF(ISBLANK(Table5[[#This Row],[SP]]),"",Log_Header[[#This Row],[ct]])</f>
        <v>0.55000000000000004</v>
      </c>
      <c r="U509" s="240">
        <f>IFERROR(ROUND(Table5[[#This Row],[ct]]*Table5[[#This Row],[Cw_75]],-1),"")</f>
        <v>2390</v>
      </c>
    </row>
    <row r="510" spans="1:21" ht="12.75" customHeight="1" x14ac:dyDescent="0.25">
      <c r="A510" s="229">
        <f>IF(ISNUMBER(Log_Header[[#This Row],[Seq]]),Log_Header[[#This Row],[Seq]],"")</f>
        <v>475</v>
      </c>
      <c r="B510" s="231">
        <f>IF(ISNUMBER(Log_Header[[#This Row],[BRACS_ID]]),Log_Header[[#This Row],[BRACS_ID]],"")</f>
        <v>25992</v>
      </c>
      <c r="C510" s="231">
        <f>IF(ISNUMBER(Log_Header[[#This Row],[Target_Depth]]),Log_Header[[#This Row],[Target_Depth]],"")</f>
        <v>870</v>
      </c>
      <c r="D510" s="230">
        <v>-24</v>
      </c>
      <c r="E510" s="231">
        <f>IF(ISBLANK(Table5[[#This Row],[SP]]),"",Log_Header[[#This Row],[Tbh]])</f>
        <v>172</v>
      </c>
      <c r="F510" s="232">
        <f>IF(ISBLANK(Table5[[#This Row],[SP]]),"",Log_Header[[#This Row],[Ts]])</f>
        <v>63</v>
      </c>
      <c r="G510" s="232">
        <f>IF(ISBLANK(Table5[[#This Row],[SP]]),"",Log_Header[[#This Row],[Dt]])</f>
        <v>6804</v>
      </c>
      <c r="H510" s="233">
        <f>IF(ISBLANK(Table5[[#This Row],[SP]]),"",Log_Header[[#This Row],[Gg]])</f>
        <v>1.6019988242210466E-2</v>
      </c>
      <c r="I510" s="232">
        <f>IF(ISBLANK(Table5[[#This Row],[SP]]),"",Log_Header[[#This Row],[Df]])</f>
        <v>858</v>
      </c>
      <c r="J510" s="234">
        <f>IFERROR((Table5[[#This Row],[Gg]]*Table5[[#This Row],[Df]])+Table5[[#This Row],[Ts]],"")</f>
        <v>76.745149911816583</v>
      </c>
      <c r="K510" s="235">
        <f>IF(ISBLANK(Table5[[#This Row],[SP]]),"",Log_Header[[#This Row],[Rmf]])</f>
        <v>1.2</v>
      </c>
      <c r="L510" s="236">
        <f>IF(ISNUMBER(Log_Header[[#This Row],[T-Rmf]]),Log_Header[[#This Row],[T-Rmf]],"")</f>
        <v>87</v>
      </c>
      <c r="M510" s="237">
        <f>IFERROR(IF(Table5[[#This Row],[Rmf]]&lt;5,Table5[[#This Row],[Rmf]]*Table5[[#This Row],[T-Rmf]]/Table5[[#This Row],[Tf]],1.75*Table5[[#This Row],[Rmf]]*Table5[[#This Row],[Ts]]/Table5[[#This Row],[Tf]]),"")</f>
        <v>1.3603465511496167</v>
      </c>
      <c r="N510" s="237">
        <f>IFERROR(61+(0.133*Table5[[#This Row],[Tf]]),"")</f>
        <v>71.207104938271613</v>
      </c>
      <c r="O510" s="238">
        <f>IFERROR(POWER(10,(Table5[[#This Row],[SP]]+Table5[[#This Row],[K]]*LOG10(Table5[[#This Row],[Rmf_Tf_Cor]]))/Table5[[#This Row],[K]]),"")</f>
        <v>0.62604354417502983</v>
      </c>
      <c r="P510" s="239">
        <f>IF(ISBLANK(Table5[[#This Row],[SP]]),"",Log_Header[[#This Row],[cf_H2O_Type]])</f>
        <v>1</v>
      </c>
      <c r="Q510" s="238">
        <f>IFERROR(Table5[[#This Row],[Rwe]]*Table5[[#This Row],[cf_H2O_Type]],"")</f>
        <v>0.62604354417502983</v>
      </c>
      <c r="R510" s="238">
        <f>IFERROR(Table5[[#This Row],[Rw]]*Table5[[#This Row],[Tf]]/75,"")</f>
        <v>0.64061074198716839</v>
      </c>
      <c r="S510" s="237">
        <f>IFERROR(10000/Table5[[#This Row],[Rw_75]],"")</f>
        <v>15610.103522429386</v>
      </c>
      <c r="T510" s="239">
        <f>IF(ISBLANK(Table5[[#This Row],[SP]]),"",Log_Header[[#This Row],[ct]])</f>
        <v>0.5</v>
      </c>
      <c r="U510" s="240">
        <f>IFERROR(ROUND(Table5[[#This Row],[ct]]*Table5[[#This Row],[Cw_75]],-1),"")</f>
        <v>7810</v>
      </c>
    </row>
    <row r="511" spans="1:21" ht="12.75" customHeight="1" x14ac:dyDescent="0.25">
      <c r="A511" s="229">
        <f>IF(ISNUMBER(Log_Header[[#This Row],[Seq]]),Log_Header[[#This Row],[Seq]],"")</f>
        <v>476</v>
      </c>
      <c r="B511" s="231">
        <f>IF(ISNUMBER(Log_Header[[#This Row],[BRACS_ID]]),Log_Header[[#This Row],[BRACS_ID]],"")</f>
        <v>14858</v>
      </c>
      <c r="C511" s="231">
        <f>IF(ISNUMBER(Log_Header[[#This Row],[Target_Depth]]),Log_Header[[#This Row],[Target_Depth]],"")</f>
        <v>916</v>
      </c>
      <c r="D511" s="230"/>
      <c r="E511" s="231" t="str">
        <f>IF(ISBLANK(Table5[[#This Row],[SP]]),"",Log_Header[[#This Row],[Tbh]])</f>
        <v/>
      </c>
      <c r="F511" s="232" t="str">
        <f>IF(ISBLANK(Table5[[#This Row],[SP]]),"",Log_Header[[#This Row],[Ts]])</f>
        <v/>
      </c>
      <c r="G511" s="232" t="str">
        <f>IF(ISBLANK(Table5[[#This Row],[SP]]),"",Log_Header[[#This Row],[Dt]])</f>
        <v/>
      </c>
      <c r="H511" s="233" t="str">
        <f>IF(ISBLANK(Table5[[#This Row],[SP]]),"",Log_Header[[#This Row],[Gg]])</f>
        <v/>
      </c>
      <c r="I511" s="232" t="str">
        <f>IF(ISBLANK(Table5[[#This Row],[SP]]),"",Log_Header[[#This Row],[Df]])</f>
        <v/>
      </c>
      <c r="J511" s="234" t="str">
        <f>IFERROR((Table5[[#This Row],[Gg]]*Table5[[#This Row],[Df]])+Table5[[#This Row],[Ts]],"")</f>
        <v/>
      </c>
      <c r="K511" s="235" t="str">
        <f>IF(ISBLANK(Table5[[#This Row],[SP]]),"",Log_Header[[#This Row],[Rmf]])</f>
        <v/>
      </c>
      <c r="L511" s="236" t="str">
        <f>IF(ISNUMBER(Log_Header[[#This Row],[T-Rmf]]),Log_Header[[#This Row],[T-Rmf]],"")</f>
        <v/>
      </c>
      <c r="M51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1" s="237" t="str">
        <f>IFERROR(61+(0.133*Table5[[#This Row],[Tf]]),"")</f>
        <v/>
      </c>
      <c r="O511" s="238" t="str">
        <f>IFERROR(POWER(10,(Table5[[#This Row],[SP]]+Table5[[#This Row],[K]]*LOG10(Table5[[#This Row],[Rmf_Tf_Cor]]))/Table5[[#This Row],[K]]),"")</f>
        <v/>
      </c>
      <c r="P511" s="239" t="str">
        <f>IF(ISBLANK(Table5[[#This Row],[SP]]),"",Log_Header[[#This Row],[cf_H2O_Type]])</f>
        <v/>
      </c>
      <c r="Q511" s="238" t="str">
        <f>IFERROR(Table5[[#This Row],[Rwe]]*Table5[[#This Row],[cf_H2O_Type]],"")</f>
        <v/>
      </c>
      <c r="R511" s="238" t="str">
        <f>IFERROR(Table5[[#This Row],[Rw]]*Table5[[#This Row],[Tf]]/75,"")</f>
        <v/>
      </c>
      <c r="S511" s="237" t="str">
        <f>IFERROR(10000/Table5[[#This Row],[Rw_75]],"")</f>
        <v/>
      </c>
      <c r="T511" s="239" t="str">
        <f>IF(ISBLANK(Table5[[#This Row],[SP]]),"",Log_Header[[#This Row],[ct]])</f>
        <v/>
      </c>
      <c r="U511" s="240" t="str">
        <f>IFERROR(ROUND(Table5[[#This Row],[ct]]*Table5[[#This Row],[Cw_75]],-1),"")</f>
        <v/>
      </c>
    </row>
    <row r="512" spans="1:21" ht="12.75" customHeight="1" x14ac:dyDescent="0.25">
      <c r="A512" s="229" t="str">
        <f>IF(ISNUMBER(Log_Header[[#This Row],[Seq]]),Log_Header[[#This Row],[Seq]],"")</f>
        <v/>
      </c>
      <c r="B512" s="231" t="str">
        <f>IF(ISNUMBER(Log_Header[[#This Row],[BRACS_ID]]),Log_Header[[#This Row],[BRACS_ID]],"")</f>
        <v/>
      </c>
      <c r="C512" s="231" t="str">
        <f>IF(ISNUMBER(Log_Header[[#This Row],[Target_Depth]]),Log_Header[[#This Row],[Target_Depth]],"")</f>
        <v/>
      </c>
      <c r="D512" s="230"/>
      <c r="E512" s="231" t="str">
        <f>IF(ISBLANK(Table5[[#This Row],[SP]]),"",Log_Header[[#This Row],[Tbh]])</f>
        <v/>
      </c>
      <c r="F512" s="232" t="str">
        <f>IF(ISBLANK(Table5[[#This Row],[SP]]),"",Log_Header[[#This Row],[Ts]])</f>
        <v/>
      </c>
      <c r="G512" s="232" t="str">
        <f>IF(ISBLANK(Table5[[#This Row],[SP]]),"",Log_Header[[#This Row],[Dt]])</f>
        <v/>
      </c>
      <c r="H512" s="233" t="str">
        <f>IF(ISBLANK(Table5[[#This Row],[SP]]),"",Log_Header[[#This Row],[Gg]])</f>
        <v/>
      </c>
      <c r="I512" s="232" t="str">
        <f>IF(ISBLANK(Table5[[#This Row],[SP]]),"",Log_Header[[#This Row],[Df]])</f>
        <v/>
      </c>
      <c r="J512" s="234" t="str">
        <f>IFERROR((Table5[[#This Row],[Gg]]*Table5[[#This Row],[Df]])+Table5[[#This Row],[Ts]],"")</f>
        <v/>
      </c>
      <c r="K512" s="235" t="str">
        <f>IF(ISBLANK(Table5[[#This Row],[SP]]),"",Log_Header[[#This Row],[Rmf]])</f>
        <v/>
      </c>
      <c r="L512" s="236" t="str">
        <f>IF(ISNUMBER(Log_Header[[#This Row],[T-Rmf]]),Log_Header[[#This Row],[T-Rmf]],"")</f>
        <v/>
      </c>
      <c r="M51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2" s="237" t="str">
        <f>IFERROR(61+(0.133*Table5[[#This Row],[Tf]]),"")</f>
        <v/>
      </c>
      <c r="O512" s="238" t="str">
        <f>IFERROR(POWER(10,(Table5[[#This Row],[SP]]+Table5[[#This Row],[K]]*LOG10(Table5[[#This Row],[Rmf_Tf_Cor]]))/Table5[[#This Row],[K]]),"")</f>
        <v/>
      </c>
      <c r="P512" s="239" t="str">
        <f>IF(ISBLANK(Table5[[#This Row],[SP]]),"",Log_Header[[#This Row],[cf_H2O_Type]])</f>
        <v/>
      </c>
      <c r="Q512" s="238" t="str">
        <f>IFERROR(Table5[[#This Row],[Rwe]]*Table5[[#This Row],[cf_H2O_Type]],"")</f>
        <v/>
      </c>
      <c r="R512" s="238" t="str">
        <f>IFERROR(Table5[[#This Row],[Rw]]*Table5[[#This Row],[Tf]]/75,"")</f>
        <v/>
      </c>
      <c r="S512" s="237" t="str">
        <f>IFERROR(10000/Table5[[#This Row],[Rw_75]],"")</f>
        <v/>
      </c>
      <c r="T512" s="239" t="str">
        <f>IF(ISBLANK(Table5[[#This Row],[SP]]),"",Log_Header[[#This Row],[ct]])</f>
        <v/>
      </c>
      <c r="U512" s="240" t="str">
        <f>IFERROR(ROUND(Table5[[#This Row],[ct]]*Table5[[#This Row],[Cw_75]],-1),"")</f>
        <v/>
      </c>
    </row>
    <row r="513" spans="1:21" ht="12.75" customHeight="1" x14ac:dyDescent="0.25">
      <c r="A513" s="229">
        <f>IF(ISNUMBER(Log_Header[[#This Row],[Seq]]),Log_Header[[#This Row],[Seq]],"")</f>
        <v>477</v>
      </c>
      <c r="B513" s="231">
        <f>IF(ISNUMBER(Log_Header[[#This Row],[BRACS_ID]]),Log_Header[[#This Row],[BRACS_ID]],"")</f>
        <v>15007</v>
      </c>
      <c r="C513" s="231">
        <f>IF(ISNUMBER(Log_Header[[#This Row],[Target_Depth]]),Log_Header[[#This Row],[Target_Depth]],"")</f>
        <v>250</v>
      </c>
      <c r="D513" s="230"/>
      <c r="E513" s="231" t="str">
        <f>IF(ISBLANK(Table5[[#This Row],[SP]]),"",Log_Header[[#This Row],[Tbh]])</f>
        <v/>
      </c>
      <c r="F513" s="232" t="str">
        <f>IF(ISBLANK(Table5[[#This Row],[SP]]),"",Log_Header[[#This Row],[Ts]])</f>
        <v/>
      </c>
      <c r="G513" s="232" t="str">
        <f>IF(ISBLANK(Table5[[#This Row],[SP]]),"",Log_Header[[#This Row],[Dt]])</f>
        <v/>
      </c>
      <c r="H513" s="233" t="str">
        <f>IF(ISBLANK(Table5[[#This Row],[SP]]),"",Log_Header[[#This Row],[Gg]])</f>
        <v/>
      </c>
      <c r="I513" s="232" t="str">
        <f>IF(ISBLANK(Table5[[#This Row],[SP]]),"",Log_Header[[#This Row],[Df]])</f>
        <v/>
      </c>
      <c r="J513" s="234" t="str">
        <f>IFERROR((Table5[[#This Row],[Gg]]*Table5[[#This Row],[Df]])+Table5[[#This Row],[Ts]],"")</f>
        <v/>
      </c>
      <c r="K513" s="235" t="str">
        <f>IF(ISBLANK(Table5[[#This Row],[SP]]),"",Log_Header[[#This Row],[Rmf]])</f>
        <v/>
      </c>
      <c r="L513" s="236" t="str">
        <f>IF(ISNUMBER(Log_Header[[#This Row],[T-Rmf]]),Log_Header[[#This Row],[T-Rmf]],"")</f>
        <v/>
      </c>
      <c r="M51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3" s="237" t="str">
        <f>IFERROR(61+(0.133*Table5[[#This Row],[Tf]]),"")</f>
        <v/>
      </c>
      <c r="O513" s="238" t="str">
        <f>IFERROR(POWER(10,(Table5[[#This Row],[SP]]+Table5[[#This Row],[K]]*LOG10(Table5[[#This Row],[Rmf_Tf_Cor]]))/Table5[[#This Row],[K]]),"")</f>
        <v/>
      </c>
      <c r="P513" s="239" t="str">
        <f>IF(ISBLANK(Table5[[#This Row],[SP]]),"",Log_Header[[#This Row],[cf_H2O_Type]])</f>
        <v/>
      </c>
      <c r="Q513" s="238" t="str">
        <f>IFERROR(Table5[[#This Row],[Rwe]]*Table5[[#This Row],[cf_H2O_Type]],"")</f>
        <v/>
      </c>
      <c r="R513" s="238" t="str">
        <f>IFERROR(Table5[[#This Row],[Rw]]*Table5[[#This Row],[Tf]]/75,"")</f>
        <v/>
      </c>
      <c r="S513" s="237" t="str">
        <f>IFERROR(10000/Table5[[#This Row],[Rw_75]],"")</f>
        <v/>
      </c>
      <c r="T513" s="239" t="str">
        <f>IF(ISBLANK(Table5[[#This Row],[SP]]),"",Log_Header[[#This Row],[ct]])</f>
        <v/>
      </c>
      <c r="U513" s="240" t="str">
        <f>IFERROR(ROUND(Table5[[#This Row],[ct]]*Table5[[#This Row],[Cw_75]],-1),"")</f>
        <v/>
      </c>
    </row>
    <row r="514" spans="1:21" ht="12.75" customHeight="1" x14ac:dyDescent="0.25">
      <c r="A514" s="229">
        <f>IF(ISNUMBER(Log_Header[[#This Row],[Seq]]),Log_Header[[#This Row],[Seq]],"")</f>
        <v>478</v>
      </c>
      <c r="B514" s="231">
        <f>IF(ISNUMBER(Log_Header[[#This Row],[BRACS_ID]]),Log_Header[[#This Row],[BRACS_ID]],"")</f>
        <v>-9999</v>
      </c>
      <c r="C514" s="231">
        <f>IF(ISNUMBER(Log_Header[[#This Row],[Target_Depth]]),Log_Header[[#This Row],[Target_Depth]],"")</f>
        <v>340</v>
      </c>
      <c r="D514" s="230"/>
      <c r="E514" s="231" t="str">
        <f>IF(ISBLANK(Table5[[#This Row],[SP]]),"",Log_Header[[#This Row],[Tbh]])</f>
        <v/>
      </c>
      <c r="F514" s="232" t="str">
        <f>IF(ISBLANK(Table5[[#This Row],[SP]]),"",Log_Header[[#This Row],[Ts]])</f>
        <v/>
      </c>
      <c r="G514" s="232" t="str">
        <f>IF(ISBLANK(Table5[[#This Row],[SP]]),"",Log_Header[[#This Row],[Dt]])</f>
        <v/>
      </c>
      <c r="H514" s="233" t="str">
        <f>IF(ISBLANK(Table5[[#This Row],[SP]]),"",Log_Header[[#This Row],[Gg]])</f>
        <v/>
      </c>
      <c r="I514" s="232" t="str">
        <f>IF(ISBLANK(Table5[[#This Row],[SP]]),"",Log_Header[[#This Row],[Df]])</f>
        <v/>
      </c>
      <c r="J514" s="234" t="str">
        <f>IFERROR((Table5[[#This Row],[Gg]]*Table5[[#This Row],[Df]])+Table5[[#This Row],[Ts]],"")</f>
        <v/>
      </c>
      <c r="K514" s="235" t="str">
        <f>IF(ISBLANK(Table5[[#This Row],[SP]]),"",Log_Header[[#This Row],[Rmf]])</f>
        <v/>
      </c>
      <c r="L514" s="236" t="str">
        <f>IF(ISNUMBER(Log_Header[[#This Row],[T-Rmf]]),Log_Header[[#This Row],[T-Rmf]],"")</f>
        <v/>
      </c>
      <c r="M51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4" s="237" t="str">
        <f>IFERROR(61+(0.133*Table5[[#This Row],[Tf]]),"")</f>
        <v/>
      </c>
      <c r="O514" s="238" t="str">
        <f>IFERROR(POWER(10,(Table5[[#This Row],[SP]]+Table5[[#This Row],[K]]*LOG10(Table5[[#This Row],[Rmf_Tf_Cor]]))/Table5[[#This Row],[K]]),"")</f>
        <v/>
      </c>
      <c r="P514" s="239" t="str">
        <f>IF(ISBLANK(Table5[[#This Row],[SP]]),"",Log_Header[[#This Row],[cf_H2O_Type]])</f>
        <v/>
      </c>
      <c r="Q514" s="238" t="str">
        <f>IFERROR(Table5[[#This Row],[Rwe]]*Table5[[#This Row],[cf_H2O_Type]],"")</f>
        <v/>
      </c>
      <c r="R514" s="238" t="str">
        <f>IFERROR(Table5[[#This Row],[Rw]]*Table5[[#This Row],[Tf]]/75,"")</f>
        <v/>
      </c>
      <c r="S514" s="237" t="str">
        <f>IFERROR(10000/Table5[[#This Row],[Rw_75]],"")</f>
        <v/>
      </c>
      <c r="T514" s="239" t="str">
        <f>IF(ISBLANK(Table5[[#This Row],[SP]]),"",Log_Header[[#This Row],[ct]])</f>
        <v/>
      </c>
      <c r="U514" s="240" t="str">
        <f>IFERROR(ROUND(Table5[[#This Row],[ct]]*Table5[[#This Row],[Cw_75]],-1),"")</f>
        <v/>
      </c>
    </row>
    <row r="515" spans="1:21" ht="12.75" customHeight="1" x14ac:dyDescent="0.25">
      <c r="A515" s="229" t="str">
        <f>IF(ISNUMBER(Log_Header[[#This Row],[Seq]]),Log_Header[[#This Row],[Seq]],"")</f>
        <v/>
      </c>
      <c r="B515" s="231" t="str">
        <f>IF(ISNUMBER(Log_Header[[#This Row],[BRACS_ID]]),Log_Header[[#This Row],[BRACS_ID]],"")</f>
        <v/>
      </c>
      <c r="C515" s="231" t="str">
        <f>IF(ISNUMBER(Log_Header[[#This Row],[Target_Depth]]),Log_Header[[#This Row],[Target_Depth]],"")</f>
        <v/>
      </c>
      <c r="D515" s="230"/>
      <c r="E515" s="231" t="str">
        <f>IF(ISBLANK(Table5[[#This Row],[SP]]),"",Log_Header[[#This Row],[Tbh]])</f>
        <v/>
      </c>
      <c r="F515" s="232" t="str">
        <f>IF(ISBLANK(Table5[[#This Row],[SP]]),"",Log_Header[[#This Row],[Ts]])</f>
        <v/>
      </c>
      <c r="G515" s="232" t="str">
        <f>IF(ISBLANK(Table5[[#This Row],[SP]]),"",Log_Header[[#This Row],[Dt]])</f>
        <v/>
      </c>
      <c r="H515" s="233" t="str">
        <f>IF(ISBLANK(Table5[[#This Row],[SP]]),"",Log_Header[[#This Row],[Gg]])</f>
        <v/>
      </c>
      <c r="I515" s="232" t="str">
        <f>IF(ISBLANK(Table5[[#This Row],[SP]]),"",Log_Header[[#This Row],[Df]])</f>
        <v/>
      </c>
      <c r="J515" s="234" t="str">
        <f>IFERROR((Table5[[#This Row],[Gg]]*Table5[[#This Row],[Df]])+Table5[[#This Row],[Ts]],"")</f>
        <v/>
      </c>
      <c r="K515" s="235" t="str">
        <f>IF(ISBLANK(Table5[[#This Row],[SP]]),"",Log_Header[[#This Row],[Rmf]])</f>
        <v/>
      </c>
      <c r="L515" s="236" t="str">
        <f>IF(ISNUMBER(Log_Header[[#This Row],[T-Rmf]]),Log_Header[[#This Row],[T-Rmf]],"")</f>
        <v/>
      </c>
      <c r="M51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5" s="237" t="str">
        <f>IFERROR(61+(0.133*Table5[[#This Row],[Tf]]),"")</f>
        <v/>
      </c>
      <c r="O515" s="238" t="str">
        <f>IFERROR(POWER(10,(Table5[[#This Row],[SP]]+Table5[[#This Row],[K]]*LOG10(Table5[[#This Row],[Rmf_Tf_Cor]]))/Table5[[#This Row],[K]]),"")</f>
        <v/>
      </c>
      <c r="P515" s="239" t="str">
        <f>IF(ISBLANK(Table5[[#This Row],[SP]]),"",Log_Header[[#This Row],[cf_H2O_Type]])</f>
        <v/>
      </c>
      <c r="Q515" s="238" t="str">
        <f>IFERROR(Table5[[#This Row],[Rwe]]*Table5[[#This Row],[cf_H2O_Type]],"")</f>
        <v/>
      </c>
      <c r="R515" s="238" t="str">
        <f>IFERROR(Table5[[#This Row],[Rw]]*Table5[[#This Row],[Tf]]/75,"")</f>
        <v/>
      </c>
      <c r="S515" s="237" t="str">
        <f>IFERROR(10000/Table5[[#This Row],[Rw_75]],"")</f>
        <v/>
      </c>
      <c r="T515" s="239" t="str">
        <f>IF(ISBLANK(Table5[[#This Row],[SP]]),"",Log_Header[[#This Row],[ct]])</f>
        <v/>
      </c>
      <c r="U515" s="240" t="str">
        <f>IFERROR(ROUND(Table5[[#This Row],[ct]]*Table5[[#This Row],[Cw_75]],-1),"")</f>
        <v/>
      </c>
    </row>
    <row r="516" spans="1:21" ht="12.75" customHeight="1" x14ac:dyDescent="0.25">
      <c r="A516" s="229" t="str">
        <f>IF(ISNUMBER(Log_Header[[#This Row],[Seq]]),Log_Header[[#This Row],[Seq]],"")</f>
        <v/>
      </c>
      <c r="B516" s="231" t="str">
        <f>IF(ISNUMBER(Log_Header[[#This Row],[BRACS_ID]]),Log_Header[[#This Row],[BRACS_ID]],"")</f>
        <v/>
      </c>
      <c r="C516" s="231" t="str">
        <f>IF(ISNUMBER(Log_Header[[#This Row],[Target_Depth]]),Log_Header[[#This Row],[Target_Depth]],"")</f>
        <v/>
      </c>
      <c r="D516" s="230"/>
      <c r="E516" s="231" t="str">
        <f>IF(ISBLANK(Table5[[#This Row],[SP]]),"",Log_Header[[#This Row],[Tbh]])</f>
        <v/>
      </c>
      <c r="F516" s="232" t="str">
        <f>IF(ISBLANK(Table5[[#This Row],[SP]]),"",Log_Header[[#This Row],[Ts]])</f>
        <v/>
      </c>
      <c r="G516" s="232" t="str">
        <f>IF(ISBLANK(Table5[[#This Row],[SP]]),"",Log_Header[[#This Row],[Dt]])</f>
        <v/>
      </c>
      <c r="H516" s="233" t="str">
        <f>IF(ISBLANK(Table5[[#This Row],[SP]]),"",Log_Header[[#This Row],[Gg]])</f>
        <v/>
      </c>
      <c r="I516" s="232" t="str">
        <f>IF(ISBLANK(Table5[[#This Row],[SP]]),"",Log_Header[[#This Row],[Df]])</f>
        <v/>
      </c>
      <c r="J516" s="234" t="str">
        <f>IFERROR((Table5[[#This Row],[Gg]]*Table5[[#This Row],[Df]])+Table5[[#This Row],[Ts]],"")</f>
        <v/>
      </c>
      <c r="K516" s="235" t="str">
        <f>IF(ISBLANK(Table5[[#This Row],[SP]]),"",Log_Header[[#This Row],[Rmf]])</f>
        <v/>
      </c>
      <c r="L516" s="236" t="str">
        <f>IF(ISNUMBER(Log_Header[[#This Row],[T-Rmf]]),Log_Header[[#This Row],[T-Rmf]],"")</f>
        <v/>
      </c>
      <c r="M51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6" s="237" t="str">
        <f>IFERROR(61+(0.133*Table5[[#This Row],[Tf]]),"")</f>
        <v/>
      </c>
      <c r="O516" s="238" t="str">
        <f>IFERROR(POWER(10,(Table5[[#This Row],[SP]]+Table5[[#This Row],[K]]*LOG10(Table5[[#This Row],[Rmf_Tf_Cor]]))/Table5[[#This Row],[K]]),"")</f>
        <v/>
      </c>
      <c r="P516" s="239" t="str">
        <f>IF(ISBLANK(Table5[[#This Row],[SP]]),"",Log_Header[[#This Row],[cf_H2O_Type]])</f>
        <v/>
      </c>
      <c r="Q516" s="238" t="str">
        <f>IFERROR(Table5[[#This Row],[Rwe]]*Table5[[#This Row],[cf_H2O_Type]],"")</f>
        <v/>
      </c>
      <c r="R516" s="238" t="str">
        <f>IFERROR(Table5[[#This Row],[Rw]]*Table5[[#This Row],[Tf]]/75,"")</f>
        <v/>
      </c>
      <c r="S516" s="237" t="str">
        <f>IFERROR(10000/Table5[[#This Row],[Rw_75]],"")</f>
        <v/>
      </c>
      <c r="T516" s="239" t="str">
        <f>IF(ISBLANK(Table5[[#This Row],[SP]]),"",Log_Header[[#This Row],[ct]])</f>
        <v/>
      </c>
      <c r="U516" s="240" t="str">
        <f>IFERROR(ROUND(Table5[[#This Row],[ct]]*Table5[[#This Row],[Cw_75]],-1),"")</f>
        <v/>
      </c>
    </row>
    <row r="517" spans="1:21" ht="12.75" customHeight="1" x14ac:dyDescent="0.25">
      <c r="A517" s="229" t="str">
        <f>IF(ISNUMBER(Log_Header[[#This Row],[Seq]]),Log_Header[[#This Row],[Seq]],"")</f>
        <v/>
      </c>
      <c r="B517" s="231" t="str">
        <f>IF(ISNUMBER(Log_Header[[#This Row],[BRACS_ID]]),Log_Header[[#This Row],[BRACS_ID]],"")</f>
        <v/>
      </c>
      <c r="C517" s="231" t="str">
        <f>IF(ISNUMBER(Log_Header[[#This Row],[Target_Depth]]),Log_Header[[#This Row],[Target_Depth]],"")</f>
        <v/>
      </c>
      <c r="D517" s="230"/>
      <c r="E517" s="231" t="str">
        <f>IF(ISBLANK(Table5[[#This Row],[SP]]),"",Log_Header[[#This Row],[Tbh]])</f>
        <v/>
      </c>
      <c r="F517" s="232" t="str">
        <f>IF(ISBLANK(Table5[[#This Row],[SP]]),"",Log_Header[[#This Row],[Ts]])</f>
        <v/>
      </c>
      <c r="G517" s="232" t="str">
        <f>IF(ISBLANK(Table5[[#This Row],[SP]]),"",Log_Header[[#This Row],[Dt]])</f>
        <v/>
      </c>
      <c r="H517" s="233" t="str">
        <f>IF(ISBLANK(Table5[[#This Row],[SP]]),"",Log_Header[[#This Row],[Gg]])</f>
        <v/>
      </c>
      <c r="I517" s="232" t="str">
        <f>IF(ISBLANK(Table5[[#This Row],[SP]]),"",Log_Header[[#This Row],[Df]])</f>
        <v/>
      </c>
      <c r="J517" s="234" t="str">
        <f>IFERROR((Table5[[#This Row],[Gg]]*Table5[[#This Row],[Df]])+Table5[[#This Row],[Ts]],"")</f>
        <v/>
      </c>
      <c r="K517" s="235" t="str">
        <f>IF(ISBLANK(Table5[[#This Row],[SP]]),"",Log_Header[[#This Row],[Rmf]])</f>
        <v/>
      </c>
      <c r="L517" s="236" t="str">
        <f>IF(ISNUMBER(Log_Header[[#This Row],[T-Rmf]]),Log_Header[[#This Row],[T-Rmf]],"")</f>
        <v/>
      </c>
      <c r="M51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7" s="237" t="str">
        <f>IFERROR(61+(0.133*Table5[[#This Row],[Tf]]),"")</f>
        <v/>
      </c>
      <c r="O517" s="238" t="str">
        <f>IFERROR(POWER(10,(Table5[[#This Row],[SP]]+Table5[[#This Row],[K]]*LOG10(Table5[[#This Row],[Rmf_Tf_Cor]]))/Table5[[#This Row],[K]]),"")</f>
        <v/>
      </c>
      <c r="P517" s="239" t="str">
        <f>IF(ISBLANK(Table5[[#This Row],[SP]]),"",Log_Header[[#This Row],[cf_H2O_Type]])</f>
        <v/>
      </c>
      <c r="Q517" s="238" t="str">
        <f>IFERROR(Table5[[#This Row],[Rwe]]*Table5[[#This Row],[cf_H2O_Type]],"")</f>
        <v/>
      </c>
      <c r="R517" s="238" t="str">
        <f>IFERROR(Table5[[#This Row],[Rw]]*Table5[[#This Row],[Tf]]/75,"")</f>
        <v/>
      </c>
      <c r="S517" s="237" t="str">
        <f>IFERROR(10000/Table5[[#This Row],[Rw_75]],"")</f>
        <v/>
      </c>
      <c r="T517" s="239" t="str">
        <f>IF(ISBLANK(Table5[[#This Row],[SP]]),"",Log_Header[[#This Row],[ct]])</f>
        <v/>
      </c>
      <c r="U517" s="240" t="str">
        <f>IFERROR(ROUND(Table5[[#This Row],[ct]]*Table5[[#This Row],[Cw_75]],-1),"")</f>
        <v/>
      </c>
    </row>
    <row r="518" spans="1:21" ht="12.75" customHeight="1" x14ac:dyDescent="0.25">
      <c r="A518" s="229" t="str">
        <f>IF(ISNUMBER(Log_Header[[#This Row],[Seq]]),Log_Header[[#This Row],[Seq]],"")</f>
        <v/>
      </c>
      <c r="B518" s="231" t="str">
        <f>IF(ISNUMBER(Log_Header[[#This Row],[BRACS_ID]]),Log_Header[[#This Row],[BRACS_ID]],"")</f>
        <v/>
      </c>
      <c r="C518" s="231" t="str">
        <f>IF(ISNUMBER(Log_Header[[#This Row],[Target_Depth]]),Log_Header[[#This Row],[Target_Depth]],"")</f>
        <v/>
      </c>
      <c r="D518" s="230"/>
      <c r="E518" s="231" t="str">
        <f>IF(ISBLANK(Table5[[#This Row],[SP]]),"",Log_Header[[#This Row],[Tbh]])</f>
        <v/>
      </c>
      <c r="F518" s="232" t="str">
        <f>IF(ISBLANK(Table5[[#This Row],[SP]]),"",Log_Header[[#This Row],[Ts]])</f>
        <v/>
      </c>
      <c r="G518" s="232" t="str">
        <f>IF(ISBLANK(Table5[[#This Row],[SP]]),"",Log_Header[[#This Row],[Dt]])</f>
        <v/>
      </c>
      <c r="H518" s="233" t="str">
        <f>IF(ISBLANK(Table5[[#This Row],[SP]]),"",Log_Header[[#This Row],[Gg]])</f>
        <v/>
      </c>
      <c r="I518" s="232" t="str">
        <f>IF(ISBLANK(Table5[[#This Row],[SP]]),"",Log_Header[[#This Row],[Df]])</f>
        <v/>
      </c>
      <c r="J518" s="234" t="str">
        <f>IFERROR((Table5[[#This Row],[Gg]]*Table5[[#This Row],[Df]])+Table5[[#This Row],[Ts]],"")</f>
        <v/>
      </c>
      <c r="K518" s="235" t="str">
        <f>IF(ISBLANK(Table5[[#This Row],[SP]]),"",Log_Header[[#This Row],[Rmf]])</f>
        <v/>
      </c>
      <c r="L518" s="236" t="str">
        <f>IF(ISNUMBER(Log_Header[[#This Row],[T-Rmf]]),Log_Header[[#This Row],[T-Rmf]],"")</f>
        <v/>
      </c>
      <c r="M51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8" s="237" t="str">
        <f>IFERROR(61+(0.133*Table5[[#This Row],[Tf]]),"")</f>
        <v/>
      </c>
      <c r="O518" s="238" t="str">
        <f>IFERROR(POWER(10,(Table5[[#This Row],[SP]]+Table5[[#This Row],[K]]*LOG10(Table5[[#This Row],[Rmf_Tf_Cor]]))/Table5[[#This Row],[K]]),"")</f>
        <v/>
      </c>
      <c r="P518" s="239" t="str">
        <f>IF(ISBLANK(Table5[[#This Row],[SP]]),"",Log_Header[[#This Row],[cf_H2O_Type]])</f>
        <v/>
      </c>
      <c r="Q518" s="238" t="str">
        <f>IFERROR(Table5[[#This Row],[Rwe]]*Table5[[#This Row],[cf_H2O_Type]],"")</f>
        <v/>
      </c>
      <c r="R518" s="238" t="str">
        <f>IFERROR(Table5[[#This Row],[Rw]]*Table5[[#This Row],[Tf]]/75,"")</f>
        <v/>
      </c>
      <c r="S518" s="237" t="str">
        <f>IFERROR(10000/Table5[[#This Row],[Rw_75]],"")</f>
        <v/>
      </c>
      <c r="T518" s="239" t="str">
        <f>IF(ISBLANK(Table5[[#This Row],[SP]]),"",Log_Header[[#This Row],[ct]])</f>
        <v/>
      </c>
      <c r="U518" s="240" t="str">
        <f>IFERROR(ROUND(Table5[[#This Row],[ct]]*Table5[[#This Row],[Cw_75]],-1),"")</f>
        <v/>
      </c>
    </row>
    <row r="519" spans="1:21" ht="12.75" customHeight="1" x14ac:dyDescent="0.25">
      <c r="A519" s="229" t="str">
        <f>IF(ISNUMBER(Log_Header[[#This Row],[Seq]]),Log_Header[[#This Row],[Seq]],"")</f>
        <v/>
      </c>
      <c r="B519" s="231" t="str">
        <f>IF(ISNUMBER(Log_Header[[#This Row],[BRACS_ID]]),Log_Header[[#This Row],[BRACS_ID]],"")</f>
        <v/>
      </c>
      <c r="C519" s="231" t="str">
        <f>IF(ISNUMBER(Log_Header[[#This Row],[Target_Depth]]),Log_Header[[#This Row],[Target_Depth]],"")</f>
        <v/>
      </c>
      <c r="D519" s="230"/>
      <c r="E519" s="231" t="str">
        <f>IF(ISBLANK(Table5[[#This Row],[SP]]),"",Log_Header[[#This Row],[Tbh]])</f>
        <v/>
      </c>
      <c r="F519" s="232" t="str">
        <f>IF(ISBLANK(Table5[[#This Row],[SP]]),"",Log_Header[[#This Row],[Ts]])</f>
        <v/>
      </c>
      <c r="G519" s="232" t="str">
        <f>IF(ISBLANK(Table5[[#This Row],[SP]]),"",Log_Header[[#This Row],[Dt]])</f>
        <v/>
      </c>
      <c r="H519" s="233" t="str">
        <f>IF(ISBLANK(Table5[[#This Row],[SP]]),"",Log_Header[[#This Row],[Gg]])</f>
        <v/>
      </c>
      <c r="I519" s="232" t="str">
        <f>IF(ISBLANK(Table5[[#This Row],[SP]]),"",Log_Header[[#This Row],[Df]])</f>
        <v/>
      </c>
      <c r="J519" s="234" t="str">
        <f>IFERROR((Table5[[#This Row],[Gg]]*Table5[[#This Row],[Df]])+Table5[[#This Row],[Ts]],"")</f>
        <v/>
      </c>
      <c r="K519" s="235" t="str">
        <f>IF(ISBLANK(Table5[[#This Row],[SP]]),"",Log_Header[[#This Row],[Rmf]])</f>
        <v/>
      </c>
      <c r="L519" s="236" t="str">
        <f>IF(ISNUMBER(Log_Header[[#This Row],[T-Rmf]]),Log_Header[[#This Row],[T-Rmf]],"")</f>
        <v/>
      </c>
      <c r="M51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19" s="237" t="str">
        <f>IFERROR(61+(0.133*Table5[[#This Row],[Tf]]),"")</f>
        <v/>
      </c>
      <c r="O519" s="238" t="str">
        <f>IFERROR(POWER(10,(Table5[[#This Row],[SP]]+Table5[[#This Row],[K]]*LOG10(Table5[[#This Row],[Rmf_Tf_Cor]]))/Table5[[#This Row],[K]]),"")</f>
        <v/>
      </c>
      <c r="P519" s="239" t="str">
        <f>IF(ISBLANK(Table5[[#This Row],[SP]]),"",Log_Header[[#This Row],[cf_H2O_Type]])</f>
        <v/>
      </c>
      <c r="Q519" s="238" t="str">
        <f>IFERROR(Table5[[#This Row],[Rwe]]*Table5[[#This Row],[cf_H2O_Type]],"")</f>
        <v/>
      </c>
      <c r="R519" s="238" t="str">
        <f>IFERROR(Table5[[#This Row],[Rw]]*Table5[[#This Row],[Tf]]/75,"")</f>
        <v/>
      </c>
      <c r="S519" s="237" t="str">
        <f>IFERROR(10000/Table5[[#This Row],[Rw_75]],"")</f>
        <v/>
      </c>
      <c r="T519" s="239" t="str">
        <f>IF(ISBLANK(Table5[[#This Row],[SP]]),"",Log_Header[[#This Row],[ct]])</f>
        <v/>
      </c>
      <c r="U519" s="240" t="str">
        <f>IFERROR(ROUND(Table5[[#This Row],[ct]]*Table5[[#This Row],[Cw_75]],-1),"")</f>
        <v/>
      </c>
    </row>
    <row r="520" spans="1:21" ht="12.75" customHeight="1" x14ac:dyDescent="0.25">
      <c r="A520" s="229" t="str">
        <f>IF(ISNUMBER(Log_Header[[#This Row],[Seq]]),Log_Header[[#This Row],[Seq]],"")</f>
        <v/>
      </c>
      <c r="B520" s="231" t="str">
        <f>IF(ISNUMBER(Log_Header[[#This Row],[BRACS_ID]]),Log_Header[[#This Row],[BRACS_ID]],"")</f>
        <v/>
      </c>
      <c r="C520" s="231" t="str">
        <f>IF(ISNUMBER(Log_Header[[#This Row],[Target_Depth]]),Log_Header[[#This Row],[Target_Depth]],"")</f>
        <v/>
      </c>
      <c r="D520" s="230"/>
      <c r="E520" s="231" t="str">
        <f>IF(ISBLANK(Table5[[#This Row],[SP]]),"",Log_Header[[#This Row],[Tbh]])</f>
        <v/>
      </c>
      <c r="F520" s="232" t="str">
        <f>IF(ISBLANK(Table5[[#This Row],[SP]]),"",Log_Header[[#This Row],[Ts]])</f>
        <v/>
      </c>
      <c r="G520" s="232" t="str">
        <f>IF(ISBLANK(Table5[[#This Row],[SP]]),"",Log_Header[[#This Row],[Dt]])</f>
        <v/>
      </c>
      <c r="H520" s="233" t="str">
        <f>IF(ISBLANK(Table5[[#This Row],[SP]]),"",Log_Header[[#This Row],[Gg]])</f>
        <v/>
      </c>
      <c r="I520" s="232" t="str">
        <f>IF(ISBLANK(Table5[[#This Row],[SP]]),"",Log_Header[[#This Row],[Df]])</f>
        <v/>
      </c>
      <c r="J520" s="234" t="str">
        <f>IFERROR((Table5[[#This Row],[Gg]]*Table5[[#This Row],[Df]])+Table5[[#This Row],[Ts]],"")</f>
        <v/>
      </c>
      <c r="K520" s="235" t="str">
        <f>IF(ISBLANK(Table5[[#This Row],[SP]]),"",Log_Header[[#This Row],[Rmf]])</f>
        <v/>
      </c>
      <c r="L520" s="236" t="str">
        <f>IF(ISNUMBER(Log_Header[[#This Row],[T-Rmf]]),Log_Header[[#This Row],[T-Rmf]],"")</f>
        <v/>
      </c>
      <c r="M52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0" s="237" t="str">
        <f>IFERROR(61+(0.133*Table5[[#This Row],[Tf]]),"")</f>
        <v/>
      </c>
      <c r="O520" s="238" t="str">
        <f>IFERROR(POWER(10,(Table5[[#This Row],[SP]]+Table5[[#This Row],[K]]*LOG10(Table5[[#This Row],[Rmf_Tf_Cor]]))/Table5[[#This Row],[K]]),"")</f>
        <v/>
      </c>
      <c r="P520" s="239" t="str">
        <f>IF(ISBLANK(Table5[[#This Row],[SP]]),"",Log_Header[[#This Row],[cf_H2O_Type]])</f>
        <v/>
      </c>
      <c r="Q520" s="238" t="str">
        <f>IFERROR(Table5[[#This Row],[Rwe]]*Table5[[#This Row],[cf_H2O_Type]],"")</f>
        <v/>
      </c>
      <c r="R520" s="238" t="str">
        <f>IFERROR(Table5[[#This Row],[Rw]]*Table5[[#This Row],[Tf]]/75,"")</f>
        <v/>
      </c>
      <c r="S520" s="237" t="str">
        <f>IFERROR(10000/Table5[[#This Row],[Rw_75]],"")</f>
        <v/>
      </c>
      <c r="T520" s="239" t="str">
        <f>IF(ISBLANK(Table5[[#This Row],[SP]]),"",Log_Header[[#This Row],[ct]])</f>
        <v/>
      </c>
      <c r="U520" s="240" t="str">
        <f>IFERROR(ROUND(Table5[[#This Row],[ct]]*Table5[[#This Row],[Cw_75]],-1),"")</f>
        <v/>
      </c>
    </row>
    <row r="521" spans="1:21" ht="12.75" customHeight="1" x14ac:dyDescent="0.25">
      <c r="A521" s="229" t="str">
        <f>IF(ISNUMBER(Log_Header[[#This Row],[Seq]]),Log_Header[[#This Row],[Seq]],"")</f>
        <v/>
      </c>
      <c r="B521" s="231" t="str">
        <f>IF(ISNUMBER(Log_Header[[#This Row],[BRACS_ID]]),Log_Header[[#This Row],[BRACS_ID]],"")</f>
        <v/>
      </c>
      <c r="C521" s="231" t="str">
        <f>IF(ISNUMBER(Log_Header[[#This Row],[Target_Depth]]),Log_Header[[#This Row],[Target_Depth]],"")</f>
        <v/>
      </c>
      <c r="D521" s="230"/>
      <c r="E521" s="231" t="str">
        <f>IF(ISBLANK(Table5[[#This Row],[SP]]),"",Log_Header[[#This Row],[Tbh]])</f>
        <v/>
      </c>
      <c r="F521" s="232" t="str">
        <f>IF(ISBLANK(Table5[[#This Row],[SP]]),"",Log_Header[[#This Row],[Ts]])</f>
        <v/>
      </c>
      <c r="G521" s="232" t="str">
        <f>IF(ISBLANK(Table5[[#This Row],[SP]]),"",Log_Header[[#This Row],[Dt]])</f>
        <v/>
      </c>
      <c r="H521" s="233" t="str">
        <f>IF(ISBLANK(Table5[[#This Row],[SP]]),"",Log_Header[[#This Row],[Gg]])</f>
        <v/>
      </c>
      <c r="I521" s="232" t="str">
        <f>IF(ISBLANK(Table5[[#This Row],[SP]]),"",Log_Header[[#This Row],[Df]])</f>
        <v/>
      </c>
      <c r="J521" s="234" t="str">
        <f>IFERROR((Table5[[#This Row],[Gg]]*Table5[[#This Row],[Df]])+Table5[[#This Row],[Ts]],"")</f>
        <v/>
      </c>
      <c r="K521" s="235" t="str">
        <f>IF(ISBLANK(Table5[[#This Row],[SP]]),"",Log_Header[[#This Row],[Rmf]])</f>
        <v/>
      </c>
      <c r="L521" s="236" t="str">
        <f>IF(ISNUMBER(Log_Header[[#This Row],[T-Rmf]]),Log_Header[[#This Row],[T-Rmf]],"")</f>
        <v/>
      </c>
      <c r="M52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1" s="237" t="str">
        <f>IFERROR(61+(0.133*Table5[[#This Row],[Tf]]),"")</f>
        <v/>
      </c>
      <c r="O521" s="238" t="str">
        <f>IFERROR(POWER(10,(Table5[[#This Row],[SP]]+Table5[[#This Row],[K]]*LOG10(Table5[[#This Row],[Rmf_Tf_Cor]]))/Table5[[#This Row],[K]]),"")</f>
        <v/>
      </c>
      <c r="P521" s="239" t="str">
        <f>IF(ISBLANK(Table5[[#This Row],[SP]]),"",Log_Header[[#This Row],[cf_H2O_Type]])</f>
        <v/>
      </c>
      <c r="Q521" s="238" t="str">
        <f>IFERROR(Table5[[#This Row],[Rwe]]*Table5[[#This Row],[cf_H2O_Type]],"")</f>
        <v/>
      </c>
      <c r="R521" s="238" t="str">
        <f>IFERROR(Table5[[#This Row],[Rw]]*Table5[[#This Row],[Tf]]/75,"")</f>
        <v/>
      </c>
      <c r="S521" s="237" t="str">
        <f>IFERROR(10000/Table5[[#This Row],[Rw_75]],"")</f>
        <v/>
      </c>
      <c r="T521" s="239" t="str">
        <f>IF(ISBLANK(Table5[[#This Row],[SP]]),"",Log_Header[[#This Row],[ct]])</f>
        <v/>
      </c>
      <c r="U521" s="240" t="str">
        <f>IFERROR(ROUND(Table5[[#This Row],[ct]]*Table5[[#This Row],[Cw_75]],-1),"")</f>
        <v/>
      </c>
    </row>
    <row r="522" spans="1:21" ht="12.75" customHeight="1" x14ac:dyDescent="0.25">
      <c r="A522" s="229" t="str">
        <f>IF(ISNUMBER(Log_Header[[#This Row],[Seq]]),Log_Header[[#This Row],[Seq]],"")</f>
        <v/>
      </c>
      <c r="B522" s="231" t="str">
        <f>IF(ISNUMBER(Log_Header[[#This Row],[BRACS_ID]]),Log_Header[[#This Row],[BRACS_ID]],"")</f>
        <v/>
      </c>
      <c r="C522" s="231" t="str">
        <f>IF(ISNUMBER(Log_Header[[#This Row],[Target_Depth]]),Log_Header[[#This Row],[Target_Depth]],"")</f>
        <v/>
      </c>
      <c r="D522" s="230"/>
      <c r="E522" s="231" t="str">
        <f>IF(ISBLANK(Table5[[#This Row],[SP]]),"",Log_Header[[#This Row],[Tbh]])</f>
        <v/>
      </c>
      <c r="F522" s="232" t="str">
        <f>IF(ISBLANK(Table5[[#This Row],[SP]]),"",Log_Header[[#This Row],[Ts]])</f>
        <v/>
      </c>
      <c r="G522" s="232" t="str">
        <f>IF(ISBLANK(Table5[[#This Row],[SP]]),"",Log_Header[[#This Row],[Dt]])</f>
        <v/>
      </c>
      <c r="H522" s="233" t="str">
        <f>IF(ISBLANK(Table5[[#This Row],[SP]]),"",Log_Header[[#This Row],[Gg]])</f>
        <v/>
      </c>
      <c r="I522" s="232" t="str">
        <f>IF(ISBLANK(Table5[[#This Row],[SP]]),"",Log_Header[[#This Row],[Df]])</f>
        <v/>
      </c>
      <c r="J522" s="234" t="str">
        <f>IFERROR((Table5[[#This Row],[Gg]]*Table5[[#This Row],[Df]])+Table5[[#This Row],[Ts]],"")</f>
        <v/>
      </c>
      <c r="K522" s="235" t="str">
        <f>IF(ISBLANK(Table5[[#This Row],[SP]]),"",Log_Header[[#This Row],[Rmf]])</f>
        <v/>
      </c>
      <c r="L522" s="236" t="str">
        <f>IF(ISNUMBER(Log_Header[[#This Row],[T-Rmf]]),Log_Header[[#This Row],[T-Rmf]],"")</f>
        <v/>
      </c>
      <c r="M52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2" s="237" t="str">
        <f>IFERROR(61+(0.133*Table5[[#This Row],[Tf]]),"")</f>
        <v/>
      </c>
      <c r="O522" s="238" t="str">
        <f>IFERROR(POWER(10,(Table5[[#This Row],[SP]]+Table5[[#This Row],[K]]*LOG10(Table5[[#This Row],[Rmf_Tf_Cor]]))/Table5[[#This Row],[K]]),"")</f>
        <v/>
      </c>
      <c r="P522" s="239" t="str">
        <f>IF(ISBLANK(Table5[[#This Row],[SP]]),"",Log_Header[[#This Row],[cf_H2O_Type]])</f>
        <v/>
      </c>
      <c r="Q522" s="238" t="str">
        <f>IFERROR(Table5[[#This Row],[Rwe]]*Table5[[#This Row],[cf_H2O_Type]],"")</f>
        <v/>
      </c>
      <c r="R522" s="238" t="str">
        <f>IFERROR(Table5[[#This Row],[Rw]]*Table5[[#This Row],[Tf]]/75,"")</f>
        <v/>
      </c>
      <c r="S522" s="237" t="str">
        <f>IFERROR(10000/Table5[[#This Row],[Rw_75]],"")</f>
        <v/>
      </c>
      <c r="T522" s="239" t="str">
        <f>IF(ISBLANK(Table5[[#This Row],[SP]]),"",Log_Header[[#This Row],[ct]])</f>
        <v/>
      </c>
      <c r="U522" s="240" t="str">
        <f>IFERROR(ROUND(Table5[[#This Row],[ct]]*Table5[[#This Row],[Cw_75]],-1),"")</f>
        <v/>
      </c>
    </row>
    <row r="523" spans="1:21" ht="12.75" customHeight="1" x14ac:dyDescent="0.25">
      <c r="A523" s="229" t="str">
        <f>IF(ISNUMBER(Log_Header[[#This Row],[Seq]]),Log_Header[[#This Row],[Seq]],"")</f>
        <v/>
      </c>
      <c r="B523" s="231" t="str">
        <f>IF(ISNUMBER(Log_Header[[#This Row],[BRACS_ID]]),Log_Header[[#This Row],[BRACS_ID]],"")</f>
        <v/>
      </c>
      <c r="C523" s="231" t="str">
        <f>IF(ISNUMBER(Log_Header[[#This Row],[Target_Depth]]),Log_Header[[#This Row],[Target_Depth]],"")</f>
        <v/>
      </c>
      <c r="D523" s="230"/>
      <c r="E523" s="231" t="str">
        <f>IF(ISBLANK(Table5[[#This Row],[SP]]),"",Log_Header[[#This Row],[Tbh]])</f>
        <v/>
      </c>
      <c r="F523" s="232" t="str">
        <f>IF(ISBLANK(Table5[[#This Row],[SP]]),"",Log_Header[[#This Row],[Ts]])</f>
        <v/>
      </c>
      <c r="G523" s="232" t="str">
        <f>IF(ISBLANK(Table5[[#This Row],[SP]]),"",Log_Header[[#This Row],[Dt]])</f>
        <v/>
      </c>
      <c r="H523" s="233" t="str">
        <f>IF(ISBLANK(Table5[[#This Row],[SP]]),"",Log_Header[[#This Row],[Gg]])</f>
        <v/>
      </c>
      <c r="I523" s="232" t="str">
        <f>IF(ISBLANK(Table5[[#This Row],[SP]]),"",Log_Header[[#This Row],[Df]])</f>
        <v/>
      </c>
      <c r="J523" s="234" t="str">
        <f>IFERROR((Table5[[#This Row],[Gg]]*Table5[[#This Row],[Df]])+Table5[[#This Row],[Ts]],"")</f>
        <v/>
      </c>
      <c r="K523" s="235" t="str">
        <f>IF(ISBLANK(Table5[[#This Row],[SP]]),"",Log_Header[[#This Row],[Rmf]])</f>
        <v/>
      </c>
      <c r="L523" s="236" t="str">
        <f>IF(ISNUMBER(Log_Header[[#This Row],[T-Rmf]]),Log_Header[[#This Row],[T-Rmf]],"")</f>
        <v/>
      </c>
      <c r="M52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3" s="237" t="str">
        <f>IFERROR(61+(0.133*Table5[[#This Row],[Tf]]),"")</f>
        <v/>
      </c>
      <c r="O523" s="238" t="str">
        <f>IFERROR(POWER(10,(Table5[[#This Row],[SP]]+Table5[[#This Row],[K]]*LOG10(Table5[[#This Row],[Rmf_Tf_Cor]]))/Table5[[#This Row],[K]]),"")</f>
        <v/>
      </c>
      <c r="P523" s="239" t="str">
        <f>IF(ISBLANK(Table5[[#This Row],[SP]]),"",Log_Header[[#This Row],[cf_H2O_Type]])</f>
        <v/>
      </c>
      <c r="Q523" s="238" t="str">
        <f>IFERROR(Table5[[#This Row],[Rwe]]*Table5[[#This Row],[cf_H2O_Type]],"")</f>
        <v/>
      </c>
      <c r="R523" s="238" t="str">
        <f>IFERROR(Table5[[#This Row],[Rw]]*Table5[[#This Row],[Tf]]/75,"")</f>
        <v/>
      </c>
      <c r="S523" s="237" t="str">
        <f>IFERROR(10000/Table5[[#This Row],[Rw_75]],"")</f>
        <v/>
      </c>
      <c r="T523" s="239" t="str">
        <f>IF(ISBLANK(Table5[[#This Row],[SP]]),"",Log_Header[[#This Row],[ct]])</f>
        <v/>
      </c>
      <c r="U523" s="240" t="str">
        <f>IFERROR(ROUND(Table5[[#This Row],[ct]]*Table5[[#This Row],[Cw_75]],-1),"")</f>
        <v/>
      </c>
    </row>
    <row r="524" spans="1:21" ht="12.75" customHeight="1" x14ac:dyDescent="0.25">
      <c r="A524" s="229" t="str">
        <f>IF(ISNUMBER(Log_Header[[#This Row],[Seq]]),Log_Header[[#This Row],[Seq]],"")</f>
        <v/>
      </c>
      <c r="B524" s="231" t="str">
        <f>IF(ISNUMBER(Log_Header[[#This Row],[BRACS_ID]]),Log_Header[[#This Row],[BRACS_ID]],"")</f>
        <v/>
      </c>
      <c r="C524" s="231" t="str">
        <f>IF(ISNUMBER(Log_Header[[#This Row],[Target_Depth]]),Log_Header[[#This Row],[Target_Depth]],"")</f>
        <v/>
      </c>
      <c r="D524" s="230"/>
      <c r="E524" s="231" t="str">
        <f>IF(ISBLANK(Table5[[#This Row],[SP]]),"",Log_Header[[#This Row],[Tbh]])</f>
        <v/>
      </c>
      <c r="F524" s="232" t="str">
        <f>IF(ISBLANK(Table5[[#This Row],[SP]]),"",Log_Header[[#This Row],[Ts]])</f>
        <v/>
      </c>
      <c r="G524" s="232" t="str">
        <f>IF(ISBLANK(Table5[[#This Row],[SP]]),"",Log_Header[[#This Row],[Dt]])</f>
        <v/>
      </c>
      <c r="H524" s="233" t="str">
        <f>IF(ISBLANK(Table5[[#This Row],[SP]]),"",Log_Header[[#This Row],[Gg]])</f>
        <v/>
      </c>
      <c r="I524" s="232" t="str">
        <f>IF(ISBLANK(Table5[[#This Row],[SP]]),"",Log_Header[[#This Row],[Df]])</f>
        <v/>
      </c>
      <c r="J524" s="234" t="str">
        <f>IFERROR((Table5[[#This Row],[Gg]]*Table5[[#This Row],[Df]])+Table5[[#This Row],[Ts]],"")</f>
        <v/>
      </c>
      <c r="K524" s="235" t="str">
        <f>IF(ISBLANK(Table5[[#This Row],[SP]]),"",Log_Header[[#This Row],[Rmf]])</f>
        <v/>
      </c>
      <c r="L524" s="236" t="str">
        <f>IF(ISNUMBER(Log_Header[[#This Row],[T-Rmf]]),Log_Header[[#This Row],[T-Rmf]],"")</f>
        <v/>
      </c>
      <c r="M52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4" s="237" t="str">
        <f>IFERROR(61+(0.133*Table5[[#This Row],[Tf]]),"")</f>
        <v/>
      </c>
      <c r="O524" s="238" t="str">
        <f>IFERROR(POWER(10,(Table5[[#This Row],[SP]]+Table5[[#This Row],[K]]*LOG10(Table5[[#This Row],[Rmf_Tf_Cor]]))/Table5[[#This Row],[K]]),"")</f>
        <v/>
      </c>
      <c r="P524" s="239" t="str">
        <f>IF(ISBLANK(Table5[[#This Row],[SP]]),"",Log_Header[[#This Row],[cf_H2O_Type]])</f>
        <v/>
      </c>
      <c r="Q524" s="238" t="str">
        <f>IFERROR(Table5[[#This Row],[Rwe]]*Table5[[#This Row],[cf_H2O_Type]],"")</f>
        <v/>
      </c>
      <c r="R524" s="238" t="str">
        <f>IFERROR(Table5[[#This Row],[Rw]]*Table5[[#This Row],[Tf]]/75,"")</f>
        <v/>
      </c>
      <c r="S524" s="237" t="str">
        <f>IFERROR(10000/Table5[[#This Row],[Rw_75]],"")</f>
        <v/>
      </c>
      <c r="T524" s="239" t="str">
        <f>IF(ISBLANK(Table5[[#This Row],[SP]]),"",Log_Header[[#This Row],[ct]])</f>
        <v/>
      </c>
      <c r="U524" s="240" t="str">
        <f>IFERROR(ROUND(Table5[[#This Row],[ct]]*Table5[[#This Row],[Cw_75]],-1),"")</f>
        <v/>
      </c>
    </row>
    <row r="525" spans="1:21" ht="12.75" customHeight="1" x14ac:dyDescent="0.25">
      <c r="A525" s="229" t="str">
        <f>IF(ISNUMBER(Log_Header[[#This Row],[Seq]]),Log_Header[[#This Row],[Seq]],"")</f>
        <v/>
      </c>
      <c r="B525" s="231" t="str">
        <f>IF(ISNUMBER(Log_Header[[#This Row],[BRACS_ID]]),Log_Header[[#This Row],[BRACS_ID]],"")</f>
        <v/>
      </c>
      <c r="C525" s="231" t="str">
        <f>IF(ISNUMBER(Log_Header[[#This Row],[Target_Depth]]),Log_Header[[#This Row],[Target_Depth]],"")</f>
        <v/>
      </c>
      <c r="D525" s="230"/>
      <c r="E525" s="231" t="str">
        <f>IF(ISBLANK(Table5[[#This Row],[SP]]),"",Log_Header[[#This Row],[Tbh]])</f>
        <v/>
      </c>
      <c r="F525" s="232" t="str">
        <f>IF(ISBLANK(Table5[[#This Row],[SP]]),"",Log_Header[[#This Row],[Ts]])</f>
        <v/>
      </c>
      <c r="G525" s="232" t="str">
        <f>IF(ISBLANK(Table5[[#This Row],[SP]]),"",Log_Header[[#This Row],[Dt]])</f>
        <v/>
      </c>
      <c r="H525" s="233" t="str">
        <f>IF(ISBLANK(Table5[[#This Row],[SP]]),"",Log_Header[[#This Row],[Gg]])</f>
        <v/>
      </c>
      <c r="I525" s="232" t="str">
        <f>IF(ISBLANK(Table5[[#This Row],[SP]]),"",Log_Header[[#This Row],[Df]])</f>
        <v/>
      </c>
      <c r="J525" s="234" t="str">
        <f>IFERROR((Table5[[#This Row],[Gg]]*Table5[[#This Row],[Df]])+Table5[[#This Row],[Ts]],"")</f>
        <v/>
      </c>
      <c r="K525" s="235" t="str">
        <f>IF(ISBLANK(Table5[[#This Row],[SP]]),"",Log_Header[[#This Row],[Rmf]])</f>
        <v/>
      </c>
      <c r="L525" s="236" t="str">
        <f>IF(ISNUMBER(Log_Header[[#This Row],[T-Rmf]]),Log_Header[[#This Row],[T-Rmf]],"")</f>
        <v/>
      </c>
      <c r="M52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5" s="237" t="str">
        <f>IFERROR(61+(0.133*Table5[[#This Row],[Tf]]),"")</f>
        <v/>
      </c>
      <c r="O525" s="238" t="str">
        <f>IFERROR(POWER(10,(Table5[[#This Row],[SP]]+Table5[[#This Row],[K]]*LOG10(Table5[[#This Row],[Rmf_Tf_Cor]]))/Table5[[#This Row],[K]]),"")</f>
        <v/>
      </c>
      <c r="P525" s="239" t="str">
        <f>IF(ISBLANK(Table5[[#This Row],[SP]]),"",Log_Header[[#This Row],[cf_H2O_Type]])</f>
        <v/>
      </c>
      <c r="Q525" s="238" t="str">
        <f>IFERROR(Table5[[#This Row],[Rwe]]*Table5[[#This Row],[cf_H2O_Type]],"")</f>
        <v/>
      </c>
      <c r="R525" s="238" t="str">
        <f>IFERROR(Table5[[#This Row],[Rw]]*Table5[[#This Row],[Tf]]/75,"")</f>
        <v/>
      </c>
      <c r="S525" s="237" t="str">
        <f>IFERROR(10000/Table5[[#This Row],[Rw_75]],"")</f>
        <v/>
      </c>
      <c r="T525" s="239" t="str">
        <f>IF(ISBLANK(Table5[[#This Row],[SP]]),"",Log_Header[[#This Row],[ct]])</f>
        <v/>
      </c>
      <c r="U525" s="240" t="str">
        <f>IFERROR(ROUND(Table5[[#This Row],[ct]]*Table5[[#This Row],[Cw_75]],-1),"")</f>
        <v/>
      </c>
    </row>
    <row r="526" spans="1:21" ht="12.75" customHeight="1" x14ac:dyDescent="0.25">
      <c r="A526" s="229" t="str">
        <f>IF(ISNUMBER(Log_Header[[#This Row],[Seq]]),Log_Header[[#This Row],[Seq]],"")</f>
        <v/>
      </c>
      <c r="B526" s="231" t="str">
        <f>IF(ISNUMBER(Log_Header[[#This Row],[BRACS_ID]]),Log_Header[[#This Row],[BRACS_ID]],"")</f>
        <v/>
      </c>
      <c r="C526" s="231" t="str">
        <f>IF(ISNUMBER(Log_Header[[#This Row],[Target_Depth]]),Log_Header[[#This Row],[Target_Depth]],"")</f>
        <v/>
      </c>
      <c r="D526" s="230"/>
      <c r="E526" s="231" t="str">
        <f>IF(ISBLANK(Table5[[#This Row],[SP]]),"",Log_Header[[#This Row],[Tbh]])</f>
        <v/>
      </c>
      <c r="F526" s="232" t="str">
        <f>IF(ISBLANK(Table5[[#This Row],[SP]]),"",Log_Header[[#This Row],[Ts]])</f>
        <v/>
      </c>
      <c r="G526" s="232" t="str">
        <f>IF(ISBLANK(Table5[[#This Row],[SP]]),"",Log_Header[[#This Row],[Dt]])</f>
        <v/>
      </c>
      <c r="H526" s="233" t="str">
        <f>IF(ISBLANK(Table5[[#This Row],[SP]]),"",Log_Header[[#This Row],[Gg]])</f>
        <v/>
      </c>
      <c r="I526" s="232" t="str">
        <f>IF(ISBLANK(Table5[[#This Row],[SP]]),"",Log_Header[[#This Row],[Df]])</f>
        <v/>
      </c>
      <c r="J526" s="234" t="str">
        <f>IFERROR((Table5[[#This Row],[Gg]]*Table5[[#This Row],[Df]])+Table5[[#This Row],[Ts]],"")</f>
        <v/>
      </c>
      <c r="K526" s="235" t="str">
        <f>IF(ISBLANK(Table5[[#This Row],[SP]]),"",Log_Header[[#This Row],[Rmf]])</f>
        <v/>
      </c>
      <c r="L526" s="236" t="str">
        <f>IF(ISNUMBER(Log_Header[[#This Row],[T-Rmf]]),Log_Header[[#This Row],[T-Rmf]],"")</f>
        <v/>
      </c>
      <c r="M52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6" s="237" t="str">
        <f>IFERROR(61+(0.133*Table5[[#This Row],[Tf]]),"")</f>
        <v/>
      </c>
      <c r="O526" s="238" t="str">
        <f>IFERROR(POWER(10,(Table5[[#This Row],[SP]]+Table5[[#This Row],[K]]*LOG10(Table5[[#This Row],[Rmf_Tf_Cor]]))/Table5[[#This Row],[K]]),"")</f>
        <v/>
      </c>
      <c r="P526" s="239" t="str">
        <f>IF(ISBLANK(Table5[[#This Row],[SP]]),"",Log_Header[[#This Row],[cf_H2O_Type]])</f>
        <v/>
      </c>
      <c r="Q526" s="238" t="str">
        <f>IFERROR(Table5[[#This Row],[Rwe]]*Table5[[#This Row],[cf_H2O_Type]],"")</f>
        <v/>
      </c>
      <c r="R526" s="238" t="str">
        <f>IFERROR(Table5[[#This Row],[Rw]]*Table5[[#This Row],[Tf]]/75,"")</f>
        <v/>
      </c>
      <c r="S526" s="237" t="str">
        <f>IFERROR(10000/Table5[[#This Row],[Rw_75]],"")</f>
        <v/>
      </c>
      <c r="T526" s="239" t="str">
        <f>IF(ISBLANK(Table5[[#This Row],[SP]]),"",Log_Header[[#This Row],[ct]])</f>
        <v/>
      </c>
      <c r="U526" s="240" t="str">
        <f>IFERROR(ROUND(Table5[[#This Row],[ct]]*Table5[[#This Row],[Cw_75]],-1),"")</f>
        <v/>
      </c>
    </row>
    <row r="527" spans="1:21" ht="12.75" customHeight="1" x14ac:dyDescent="0.25">
      <c r="A527" s="229" t="str">
        <f>IF(ISNUMBER(Log_Header[[#This Row],[Seq]]),Log_Header[[#This Row],[Seq]],"")</f>
        <v/>
      </c>
      <c r="B527" s="231" t="str">
        <f>IF(ISNUMBER(Log_Header[[#This Row],[BRACS_ID]]),Log_Header[[#This Row],[BRACS_ID]],"")</f>
        <v/>
      </c>
      <c r="C527" s="231" t="str">
        <f>IF(ISNUMBER(Log_Header[[#This Row],[Target_Depth]]),Log_Header[[#This Row],[Target_Depth]],"")</f>
        <v/>
      </c>
      <c r="D527" s="230"/>
      <c r="E527" s="231" t="str">
        <f>IF(ISBLANK(Table5[[#This Row],[SP]]),"",Log_Header[[#This Row],[Tbh]])</f>
        <v/>
      </c>
      <c r="F527" s="232" t="str">
        <f>IF(ISBLANK(Table5[[#This Row],[SP]]),"",Log_Header[[#This Row],[Ts]])</f>
        <v/>
      </c>
      <c r="G527" s="232" t="str">
        <f>IF(ISBLANK(Table5[[#This Row],[SP]]),"",Log_Header[[#This Row],[Dt]])</f>
        <v/>
      </c>
      <c r="H527" s="233" t="str">
        <f>IF(ISBLANK(Table5[[#This Row],[SP]]),"",Log_Header[[#This Row],[Gg]])</f>
        <v/>
      </c>
      <c r="I527" s="232" t="str">
        <f>IF(ISBLANK(Table5[[#This Row],[SP]]),"",Log_Header[[#This Row],[Df]])</f>
        <v/>
      </c>
      <c r="J527" s="234" t="str">
        <f>IFERROR((Table5[[#This Row],[Gg]]*Table5[[#This Row],[Df]])+Table5[[#This Row],[Ts]],"")</f>
        <v/>
      </c>
      <c r="K527" s="235" t="str">
        <f>IF(ISBLANK(Table5[[#This Row],[SP]]),"",Log_Header[[#This Row],[Rmf]])</f>
        <v/>
      </c>
      <c r="L527" s="236" t="str">
        <f>IF(ISNUMBER(Log_Header[[#This Row],[T-Rmf]]),Log_Header[[#This Row],[T-Rmf]],"")</f>
        <v/>
      </c>
      <c r="M52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7" s="237" t="str">
        <f>IFERROR(61+(0.133*Table5[[#This Row],[Tf]]),"")</f>
        <v/>
      </c>
      <c r="O527" s="238" t="str">
        <f>IFERROR(POWER(10,(Table5[[#This Row],[SP]]+Table5[[#This Row],[K]]*LOG10(Table5[[#This Row],[Rmf_Tf_Cor]]))/Table5[[#This Row],[K]]),"")</f>
        <v/>
      </c>
      <c r="P527" s="239" t="str">
        <f>IF(ISBLANK(Table5[[#This Row],[SP]]),"",Log_Header[[#This Row],[cf_H2O_Type]])</f>
        <v/>
      </c>
      <c r="Q527" s="238" t="str">
        <f>IFERROR(Table5[[#This Row],[Rwe]]*Table5[[#This Row],[cf_H2O_Type]],"")</f>
        <v/>
      </c>
      <c r="R527" s="238" t="str">
        <f>IFERROR(Table5[[#This Row],[Rw]]*Table5[[#This Row],[Tf]]/75,"")</f>
        <v/>
      </c>
      <c r="S527" s="237" t="str">
        <f>IFERROR(10000/Table5[[#This Row],[Rw_75]],"")</f>
        <v/>
      </c>
      <c r="T527" s="239" t="str">
        <f>IF(ISBLANK(Table5[[#This Row],[SP]]),"",Log_Header[[#This Row],[ct]])</f>
        <v/>
      </c>
      <c r="U527" s="240" t="str">
        <f>IFERROR(ROUND(Table5[[#This Row],[ct]]*Table5[[#This Row],[Cw_75]],-1),"")</f>
        <v/>
      </c>
    </row>
    <row r="528" spans="1:21" ht="12.75" customHeight="1" x14ac:dyDescent="0.25">
      <c r="A528" s="229" t="str">
        <f>IF(ISNUMBER(Log_Header[[#This Row],[Seq]]),Log_Header[[#This Row],[Seq]],"")</f>
        <v/>
      </c>
      <c r="B528" s="231" t="str">
        <f>IF(ISNUMBER(Log_Header[[#This Row],[BRACS_ID]]),Log_Header[[#This Row],[BRACS_ID]],"")</f>
        <v/>
      </c>
      <c r="C528" s="231" t="str">
        <f>IF(ISNUMBER(Log_Header[[#This Row],[Target_Depth]]),Log_Header[[#This Row],[Target_Depth]],"")</f>
        <v/>
      </c>
      <c r="D528" s="230"/>
      <c r="E528" s="231" t="str">
        <f>IF(ISBLANK(Table5[[#This Row],[SP]]),"",Log_Header[[#This Row],[Tbh]])</f>
        <v/>
      </c>
      <c r="F528" s="232" t="str">
        <f>IF(ISBLANK(Table5[[#This Row],[SP]]),"",Log_Header[[#This Row],[Ts]])</f>
        <v/>
      </c>
      <c r="G528" s="232" t="str">
        <f>IF(ISBLANK(Table5[[#This Row],[SP]]),"",Log_Header[[#This Row],[Dt]])</f>
        <v/>
      </c>
      <c r="H528" s="233" t="str">
        <f>IF(ISBLANK(Table5[[#This Row],[SP]]),"",Log_Header[[#This Row],[Gg]])</f>
        <v/>
      </c>
      <c r="I528" s="232" t="str">
        <f>IF(ISBLANK(Table5[[#This Row],[SP]]),"",Log_Header[[#This Row],[Df]])</f>
        <v/>
      </c>
      <c r="J528" s="234" t="str">
        <f>IFERROR((Table5[[#This Row],[Gg]]*Table5[[#This Row],[Df]])+Table5[[#This Row],[Ts]],"")</f>
        <v/>
      </c>
      <c r="K528" s="235" t="str">
        <f>IF(ISBLANK(Table5[[#This Row],[SP]]),"",Log_Header[[#This Row],[Rmf]])</f>
        <v/>
      </c>
      <c r="L528" s="236" t="str">
        <f>IF(ISNUMBER(Log_Header[[#This Row],[T-Rmf]]),Log_Header[[#This Row],[T-Rmf]],"")</f>
        <v/>
      </c>
      <c r="M52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8" s="237" t="str">
        <f>IFERROR(61+(0.133*Table5[[#This Row],[Tf]]),"")</f>
        <v/>
      </c>
      <c r="O528" s="238" t="str">
        <f>IFERROR(POWER(10,(Table5[[#This Row],[SP]]+Table5[[#This Row],[K]]*LOG10(Table5[[#This Row],[Rmf_Tf_Cor]]))/Table5[[#This Row],[K]]),"")</f>
        <v/>
      </c>
      <c r="P528" s="239" t="str">
        <f>IF(ISBLANK(Table5[[#This Row],[SP]]),"",Log_Header[[#This Row],[cf_H2O_Type]])</f>
        <v/>
      </c>
      <c r="Q528" s="238" t="str">
        <f>IFERROR(Table5[[#This Row],[Rwe]]*Table5[[#This Row],[cf_H2O_Type]],"")</f>
        <v/>
      </c>
      <c r="R528" s="238" t="str">
        <f>IFERROR(Table5[[#This Row],[Rw]]*Table5[[#This Row],[Tf]]/75,"")</f>
        <v/>
      </c>
      <c r="S528" s="237" t="str">
        <f>IFERROR(10000/Table5[[#This Row],[Rw_75]],"")</f>
        <v/>
      </c>
      <c r="T528" s="239" t="str">
        <f>IF(ISBLANK(Table5[[#This Row],[SP]]),"",Log_Header[[#This Row],[ct]])</f>
        <v/>
      </c>
      <c r="U528" s="240" t="str">
        <f>IFERROR(ROUND(Table5[[#This Row],[ct]]*Table5[[#This Row],[Cw_75]],-1),"")</f>
        <v/>
      </c>
    </row>
    <row r="529" spans="1:21" ht="12.75" customHeight="1" x14ac:dyDescent="0.25">
      <c r="A529" s="229" t="str">
        <f>IF(ISNUMBER(Log_Header[[#This Row],[Seq]]),Log_Header[[#This Row],[Seq]],"")</f>
        <v/>
      </c>
      <c r="B529" s="231" t="str">
        <f>IF(ISNUMBER(Log_Header[[#This Row],[BRACS_ID]]),Log_Header[[#This Row],[BRACS_ID]],"")</f>
        <v/>
      </c>
      <c r="C529" s="231" t="str">
        <f>IF(ISNUMBER(Log_Header[[#This Row],[Target_Depth]]),Log_Header[[#This Row],[Target_Depth]],"")</f>
        <v/>
      </c>
      <c r="D529" s="230"/>
      <c r="E529" s="231" t="str">
        <f>IF(ISBLANK(Table5[[#This Row],[SP]]),"",Log_Header[[#This Row],[Tbh]])</f>
        <v/>
      </c>
      <c r="F529" s="232" t="str">
        <f>IF(ISBLANK(Table5[[#This Row],[SP]]),"",Log_Header[[#This Row],[Ts]])</f>
        <v/>
      </c>
      <c r="G529" s="232" t="str">
        <f>IF(ISBLANK(Table5[[#This Row],[SP]]),"",Log_Header[[#This Row],[Dt]])</f>
        <v/>
      </c>
      <c r="H529" s="233" t="str">
        <f>IF(ISBLANK(Table5[[#This Row],[SP]]),"",Log_Header[[#This Row],[Gg]])</f>
        <v/>
      </c>
      <c r="I529" s="232" t="str">
        <f>IF(ISBLANK(Table5[[#This Row],[SP]]),"",Log_Header[[#This Row],[Df]])</f>
        <v/>
      </c>
      <c r="J529" s="234" t="str">
        <f>IFERROR((Table5[[#This Row],[Gg]]*Table5[[#This Row],[Df]])+Table5[[#This Row],[Ts]],"")</f>
        <v/>
      </c>
      <c r="K529" s="235" t="str">
        <f>IF(ISBLANK(Table5[[#This Row],[SP]]),"",Log_Header[[#This Row],[Rmf]])</f>
        <v/>
      </c>
      <c r="L529" s="236" t="str">
        <f>IF(ISNUMBER(Log_Header[[#This Row],[T-Rmf]]),Log_Header[[#This Row],[T-Rmf]],"")</f>
        <v/>
      </c>
      <c r="M52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29" s="237" t="str">
        <f>IFERROR(61+(0.133*Table5[[#This Row],[Tf]]),"")</f>
        <v/>
      </c>
      <c r="O529" s="238" t="str">
        <f>IFERROR(POWER(10,(Table5[[#This Row],[SP]]+Table5[[#This Row],[K]]*LOG10(Table5[[#This Row],[Rmf_Tf_Cor]]))/Table5[[#This Row],[K]]),"")</f>
        <v/>
      </c>
      <c r="P529" s="239" t="str">
        <f>IF(ISBLANK(Table5[[#This Row],[SP]]),"",Log_Header[[#This Row],[cf_H2O_Type]])</f>
        <v/>
      </c>
      <c r="Q529" s="238" t="str">
        <f>IFERROR(Table5[[#This Row],[Rwe]]*Table5[[#This Row],[cf_H2O_Type]],"")</f>
        <v/>
      </c>
      <c r="R529" s="238" t="str">
        <f>IFERROR(Table5[[#This Row],[Rw]]*Table5[[#This Row],[Tf]]/75,"")</f>
        <v/>
      </c>
      <c r="S529" s="237" t="str">
        <f>IFERROR(10000/Table5[[#This Row],[Rw_75]],"")</f>
        <v/>
      </c>
      <c r="T529" s="239" t="str">
        <f>IF(ISBLANK(Table5[[#This Row],[SP]]),"",Log_Header[[#This Row],[ct]])</f>
        <v/>
      </c>
      <c r="U529" s="240" t="str">
        <f>IFERROR(ROUND(Table5[[#This Row],[ct]]*Table5[[#This Row],[Cw_75]],-1),"")</f>
        <v/>
      </c>
    </row>
    <row r="530" spans="1:21" ht="12.75" customHeight="1" x14ac:dyDescent="0.25">
      <c r="A530" s="229" t="str">
        <f>IF(ISNUMBER(Log_Header[[#This Row],[Seq]]),Log_Header[[#This Row],[Seq]],"")</f>
        <v/>
      </c>
      <c r="B530" s="231" t="str">
        <f>IF(ISNUMBER(Log_Header[[#This Row],[BRACS_ID]]),Log_Header[[#This Row],[BRACS_ID]],"")</f>
        <v/>
      </c>
      <c r="C530" s="231" t="str">
        <f>IF(ISNUMBER(Log_Header[[#This Row],[Target_Depth]]),Log_Header[[#This Row],[Target_Depth]],"")</f>
        <v/>
      </c>
      <c r="D530" s="230"/>
      <c r="E530" s="231" t="str">
        <f>IF(ISBLANK(Table5[[#This Row],[SP]]),"",Log_Header[[#This Row],[Tbh]])</f>
        <v/>
      </c>
      <c r="F530" s="232" t="str">
        <f>IF(ISBLANK(Table5[[#This Row],[SP]]),"",Log_Header[[#This Row],[Ts]])</f>
        <v/>
      </c>
      <c r="G530" s="232" t="str">
        <f>IF(ISBLANK(Table5[[#This Row],[SP]]),"",Log_Header[[#This Row],[Dt]])</f>
        <v/>
      </c>
      <c r="H530" s="233" t="str">
        <f>IF(ISBLANK(Table5[[#This Row],[SP]]),"",Log_Header[[#This Row],[Gg]])</f>
        <v/>
      </c>
      <c r="I530" s="232" t="str">
        <f>IF(ISBLANK(Table5[[#This Row],[SP]]),"",Log_Header[[#This Row],[Df]])</f>
        <v/>
      </c>
      <c r="J530" s="234" t="str">
        <f>IFERROR((Table5[[#This Row],[Gg]]*Table5[[#This Row],[Df]])+Table5[[#This Row],[Ts]],"")</f>
        <v/>
      </c>
      <c r="K530" s="235" t="str">
        <f>IF(ISBLANK(Table5[[#This Row],[SP]]),"",Log_Header[[#This Row],[Rmf]])</f>
        <v/>
      </c>
      <c r="L530" s="236" t="str">
        <f>IF(ISNUMBER(Log_Header[[#This Row],[T-Rmf]]),Log_Header[[#This Row],[T-Rmf]],"")</f>
        <v/>
      </c>
      <c r="M53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0" s="237" t="str">
        <f>IFERROR(61+(0.133*Table5[[#This Row],[Tf]]),"")</f>
        <v/>
      </c>
      <c r="O530" s="238" t="str">
        <f>IFERROR(POWER(10,(Table5[[#This Row],[SP]]+Table5[[#This Row],[K]]*LOG10(Table5[[#This Row],[Rmf_Tf_Cor]]))/Table5[[#This Row],[K]]),"")</f>
        <v/>
      </c>
      <c r="P530" s="239" t="str">
        <f>IF(ISBLANK(Table5[[#This Row],[SP]]),"",Log_Header[[#This Row],[cf_H2O_Type]])</f>
        <v/>
      </c>
      <c r="Q530" s="238" t="str">
        <f>IFERROR(Table5[[#This Row],[Rwe]]*Table5[[#This Row],[cf_H2O_Type]],"")</f>
        <v/>
      </c>
      <c r="R530" s="238" t="str">
        <f>IFERROR(Table5[[#This Row],[Rw]]*Table5[[#This Row],[Tf]]/75,"")</f>
        <v/>
      </c>
      <c r="S530" s="237" t="str">
        <f>IFERROR(10000/Table5[[#This Row],[Rw_75]],"")</f>
        <v/>
      </c>
      <c r="T530" s="239" t="str">
        <f>IF(ISBLANK(Table5[[#This Row],[SP]]),"",Log_Header[[#This Row],[ct]])</f>
        <v/>
      </c>
      <c r="U530" s="240" t="str">
        <f>IFERROR(ROUND(Table5[[#This Row],[ct]]*Table5[[#This Row],[Cw_75]],-1),"")</f>
        <v/>
      </c>
    </row>
    <row r="531" spans="1:21" ht="12.75" customHeight="1" x14ac:dyDescent="0.25">
      <c r="A531" s="229" t="str">
        <f>IF(ISNUMBER(Log_Header[[#This Row],[Seq]]),Log_Header[[#This Row],[Seq]],"")</f>
        <v/>
      </c>
      <c r="B531" s="231" t="str">
        <f>IF(ISNUMBER(Log_Header[[#This Row],[BRACS_ID]]),Log_Header[[#This Row],[BRACS_ID]],"")</f>
        <v/>
      </c>
      <c r="C531" s="231" t="str">
        <f>IF(ISNUMBER(Log_Header[[#This Row],[Target_Depth]]),Log_Header[[#This Row],[Target_Depth]],"")</f>
        <v/>
      </c>
      <c r="D531" s="230"/>
      <c r="E531" s="231" t="str">
        <f>IF(ISBLANK(Table5[[#This Row],[SP]]),"",Log_Header[[#This Row],[Tbh]])</f>
        <v/>
      </c>
      <c r="F531" s="232" t="str">
        <f>IF(ISBLANK(Table5[[#This Row],[SP]]),"",Log_Header[[#This Row],[Ts]])</f>
        <v/>
      </c>
      <c r="G531" s="232" t="str">
        <f>IF(ISBLANK(Table5[[#This Row],[SP]]),"",Log_Header[[#This Row],[Dt]])</f>
        <v/>
      </c>
      <c r="H531" s="233" t="str">
        <f>IF(ISBLANK(Table5[[#This Row],[SP]]),"",Log_Header[[#This Row],[Gg]])</f>
        <v/>
      </c>
      <c r="I531" s="232" t="str">
        <f>IF(ISBLANK(Table5[[#This Row],[SP]]),"",Log_Header[[#This Row],[Df]])</f>
        <v/>
      </c>
      <c r="J531" s="234" t="str">
        <f>IFERROR((Table5[[#This Row],[Gg]]*Table5[[#This Row],[Df]])+Table5[[#This Row],[Ts]],"")</f>
        <v/>
      </c>
      <c r="K531" s="235" t="str">
        <f>IF(ISBLANK(Table5[[#This Row],[SP]]),"",Log_Header[[#This Row],[Rmf]])</f>
        <v/>
      </c>
      <c r="L531" s="236" t="str">
        <f>IF(ISNUMBER(Log_Header[[#This Row],[T-Rmf]]),Log_Header[[#This Row],[T-Rmf]],"")</f>
        <v/>
      </c>
      <c r="M53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1" s="237" t="str">
        <f>IFERROR(61+(0.133*Table5[[#This Row],[Tf]]),"")</f>
        <v/>
      </c>
      <c r="O531" s="238" t="str">
        <f>IFERROR(POWER(10,(Table5[[#This Row],[SP]]+Table5[[#This Row],[K]]*LOG10(Table5[[#This Row],[Rmf_Tf_Cor]]))/Table5[[#This Row],[K]]),"")</f>
        <v/>
      </c>
      <c r="P531" s="239" t="str">
        <f>IF(ISBLANK(Table5[[#This Row],[SP]]),"",Log_Header[[#This Row],[cf_H2O_Type]])</f>
        <v/>
      </c>
      <c r="Q531" s="238" t="str">
        <f>IFERROR(Table5[[#This Row],[Rwe]]*Table5[[#This Row],[cf_H2O_Type]],"")</f>
        <v/>
      </c>
      <c r="R531" s="238" t="str">
        <f>IFERROR(Table5[[#This Row],[Rw]]*Table5[[#This Row],[Tf]]/75,"")</f>
        <v/>
      </c>
      <c r="S531" s="237" t="str">
        <f>IFERROR(10000/Table5[[#This Row],[Rw_75]],"")</f>
        <v/>
      </c>
      <c r="T531" s="239" t="str">
        <f>IF(ISBLANK(Table5[[#This Row],[SP]]),"",Log_Header[[#This Row],[ct]])</f>
        <v/>
      </c>
      <c r="U531" s="240" t="str">
        <f>IFERROR(ROUND(Table5[[#This Row],[ct]]*Table5[[#This Row],[Cw_75]],-1),"")</f>
        <v/>
      </c>
    </row>
    <row r="532" spans="1:21" ht="12.75" customHeight="1" x14ac:dyDescent="0.25">
      <c r="A532" s="229" t="str">
        <f>IF(ISNUMBER(Log_Header[[#This Row],[Seq]]),Log_Header[[#This Row],[Seq]],"")</f>
        <v/>
      </c>
      <c r="B532" s="231" t="str">
        <f>IF(ISNUMBER(Log_Header[[#This Row],[BRACS_ID]]),Log_Header[[#This Row],[BRACS_ID]],"")</f>
        <v/>
      </c>
      <c r="C532" s="231" t="str">
        <f>IF(ISNUMBER(Log_Header[[#This Row],[Target_Depth]]),Log_Header[[#This Row],[Target_Depth]],"")</f>
        <v/>
      </c>
      <c r="D532" s="230"/>
      <c r="E532" s="231" t="str">
        <f>IF(ISBLANK(Table5[[#This Row],[SP]]),"",Log_Header[[#This Row],[Tbh]])</f>
        <v/>
      </c>
      <c r="F532" s="232" t="str">
        <f>IF(ISBLANK(Table5[[#This Row],[SP]]),"",Log_Header[[#This Row],[Ts]])</f>
        <v/>
      </c>
      <c r="G532" s="232" t="str">
        <f>IF(ISBLANK(Table5[[#This Row],[SP]]),"",Log_Header[[#This Row],[Dt]])</f>
        <v/>
      </c>
      <c r="H532" s="233" t="str">
        <f>IF(ISBLANK(Table5[[#This Row],[SP]]),"",Log_Header[[#This Row],[Gg]])</f>
        <v/>
      </c>
      <c r="I532" s="232" t="str">
        <f>IF(ISBLANK(Table5[[#This Row],[SP]]),"",Log_Header[[#This Row],[Df]])</f>
        <v/>
      </c>
      <c r="J532" s="234" t="str">
        <f>IFERROR((Table5[[#This Row],[Gg]]*Table5[[#This Row],[Df]])+Table5[[#This Row],[Ts]],"")</f>
        <v/>
      </c>
      <c r="K532" s="235" t="str">
        <f>IF(ISBLANK(Table5[[#This Row],[SP]]),"",Log_Header[[#This Row],[Rmf]])</f>
        <v/>
      </c>
      <c r="L532" s="236" t="str">
        <f>IF(ISNUMBER(Log_Header[[#This Row],[T-Rmf]]),Log_Header[[#This Row],[T-Rmf]],"")</f>
        <v/>
      </c>
      <c r="M53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2" s="237" t="str">
        <f>IFERROR(61+(0.133*Table5[[#This Row],[Tf]]),"")</f>
        <v/>
      </c>
      <c r="O532" s="238" t="str">
        <f>IFERROR(POWER(10,(Table5[[#This Row],[SP]]+Table5[[#This Row],[K]]*LOG10(Table5[[#This Row],[Rmf_Tf_Cor]]))/Table5[[#This Row],[K]]),"")</f>
        <v/>
      </c>
      <c r="P532" s="239" t="str">
        <f>IF(ISBLANK(Table5[[#This Row],[SP]]),"",Log_Header[[#This Row],[cf_H2O_Type]])</f>
        <v/>
      </c>
      <c r="Q532" s="238" t="str">
        <f>IFERROR(Table5[[#This Row],[Rwe]]*Table5[[#This Row],[cf_H2O_Type]],"")</f>
        <v/>
      </c>
      <c r="R532" s="238" t="str">
        <f>IFERROR(Table5[[#This Row],[Rw]]*Table5[[#This Row],[Tf]]/75,"")</f>
        <v/>
      </c>
      <c r="S532" s="237" t="str">
        <f>IFERROR(10000/Table5[[#This Row],[Rw_75]],"")</f>
        <v/>
      </c>
      <c r="T532" s="239" t="str">
        <f>IF(ISBLANK(Table5[[#This Row],[SP]]),"",Log_Header[[#This Row],[ct]])</f>
        <v/>
      </c>
      <c r="U532" s="240" t="str">
        <f>IFERROR(ROUND(Table5[[#This Row],[ct]]*Table5[[#This Row],[Cw_75]],-1),"")</f>
        <v/>
      </c>
    </row>
    <row r="533" spans="1:21" ht="12.75" customHeight="1" x14ac:dyDescent="0.25">
      <c r="A533" s="229" t="str">
        <f>IF(ISNUMBER(Log_Header[[#This Row],[Seq]]),Log_Header[[#This Row],[Seq]],"")</f>
        <v/>
      </c>
      <c r="B533" s="231" t="str">
        <f>IF(ISNUMBER(Log_Header[[#This Row],[BRACS_ID]]),Log_Header[[#This Row],[BRACS_ID]],"")</f>
        <v/>
      </c>
      <c r="C533" s="231" t="str">
        <f>IF(ISNUMBER(Log_Header[[#This Row],[Target_Depth]]),Log_Header[[#This Row],[Target_Depth]],"")</f>
        <v/>
      </c>
      <c r="D533" s="230"/>
      <c r="E533" s="231" t="str">
        <f>IF(ISBLANK(Table5[[#This Row],[SP]]),"",Log_Header[[#This Row],[Tbh]])</f>
        <v/>
      </c>
      <c r="F533" s="232" t="str">
        <f>IF(ISBLANK(Table5[[#This Row],[SP]]),"",Log_Header[[#This Row],[Ts]])</f>
        <v/>
      </c>
      <c r="G533" s="232" t="str">
        <f>IF(ISBLANK(Table5[[#This Row],[SP]]),"",Log_Header[[#This Row],[Dt]])</f>
        <v/>
      </c>
      <c r="H533" s="233" t="str">
        <f>IF(ISBLANK(Table5[[#This Row],[SP]]),"",Log_Header[[#This Row],[Gg]])</f>
        <v/>
      </c>
      <c r="I533" s="232" t="str">
        <f>IF(ISBLANK(Table5[[#This Row],[SP]]),"",Log_Header[[#This Row],[Df]])</f>
        <v/>
      </c>
      <c r="J533" s="234" t="str">
        <f>IFERROR((Table5[[#This Row],[Gg]]*Table5[[#This Row],[Df]])+Table5[[#This Row],[Ts]],"")</f>
        <v/>
      </c>
      <c r="K533" s="235" t="str">
        <f>IF(ISBLANK(Table5[[#This Row],[SP]]),"",Log_Header[[#This Row],[Rmf]])</f>
        <v/>
      </c>
      <c r="L533" s="236" t="str">
        <f>IF(ISNUMBER(Log_Header[[#This Row],[T-Rmf]]),Log_Header[[#This Row],[T-Rmf]],"")</f>
        <v/>
      </c>
      <c r="M53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3" s="237" t="str">
        <f>IFERROR(61+(0.133*Table5[[#This Row],[Tf]]),"")</f>
        <v/>
      </c>
      <c r="O533" s="238" t="str">
        <f>IFERROR(POWER(10,(Table5[[#This Row],[SP]]+Table5[[#This Row],[K]]*LOG10(Table5[[#This Row],[Rmf_Tf_Cor]]))/Table5[[#This Row],[K]]),"")</f>
        <v/>
      </c>
      <c r="P533" s="239" t="str">
        <f>IF(ISBLANK(Table5[[#This Row],[SP]]),"",Log_Header[[#This Row],[cf_H2O_Type]])</f>
        <v/>
      </c>
      <c r="Q533" s="238" t="str">
        <f>IFERROR(Table5[[#This Row],[Rwe]]*Table5[[#This Row],[cf_H2O_Type]],"")</f>
        <v/>
      </c>
      <c r="R533" s="238" t="str">
        <f>IFERROR(Table5[[#This Row],[Rw]]*Table5[[#This Row],[Tf]]/75,"")</f>
        <v/>
      </c>
      <c r="S533" s="237" t="str">
        <f>IFERROR(10000/Table5[[#This Row],[Rw_75]],"")</f>
        <v/>
      </c>
      <c r="T533" s="239" t="str">
        <f>IF(ISBLANK(Table5[[#This Row],[SP]]),"",Log_Header[[#This Row],[ct]])</f>
        <v/>
      </c>
      <c r="U533" s="240" t="str">
        <f>IFERROR(ROUND(Table5[[#This Row],[ct]]*Table5[[#This Row],[Cw_75]],-1),"")</f>
        <v/>
      </c>
    </row>
    <row r="534" spans="1:21" ht="12.75" customHeight="1" x14ac:dyDescent="0.25">
      <c r="A534" s="229" t="str">
        <f>IF(ISNUMBER(Log_Header[[#This Row],[Seq]]),Log_Header[[#This Row],[Seq]],"")</f>
        <v/>
      </c>
      <c r="B534" s="231" t="str">
        <f>IF(ISNUMBER(Log_Header[[#This Row],[BRACS_ID]]),Log_Header[[#This Row],[BRACS_ID]],"")</f>
        <v/>
      </c>
      <c r="C534" s="231" t="str">
        <f>IF(ISNUMBER(Log_Header[[#This Row],[Target_Depth]]),Log_Header[[#This Row],[Target_Depth]],"")</f>
        <v/>
      </c>
      <c r="D534" s="230"/>
      <c r="E534" s="231" t="str">
        <f>IF(ISBLANK(Table5[[#This Row],[SP]]),"",Log_Header[[#This Row],[Tbh]])</f>
        <v/>
      </c>
      <c r="F534" s="232" t="str">
        <f>IF(ISBLANK(Table5[[#This Row],[SP]]),"",Log_Header[[#This Row],[Ts]])</f>
        <v/>
      </c>
      <c r="G534" s="232" t="str">
        <f>IF(ISBLANK(Table5[[#This Row],[SP]]),"",Log_Header[[#This Row],[Dt]])</f>
        <v/>
      </c>
      <c r="H534" s="233" t="str">
        <f>IF(ISBLANK(Table5[[#This Row],[SP]]),"",Log_Header[[#This Row],[Gg]])</f>
        <v/>
      </c>
      <c r="I534" s="232" t="str">
        <f>IF(ISBLANK(Table5[[#This Row],[SP]]),"",Log_Header[[#This Row],[Df]])</f>
        <v/>
      </c>
      <c r="J534" s="234" t="str">
        <f>IFERROR((Table5[[#This Row],[Gg]]*Table5[[#This Row],[Df]])+Table5[[#This Row],[Ts]],"")</f>
        <v/>
      </c>
      <c r="K534" s="235" t="str">
        <f>IF(ISBLANK(Table5[[#This Row],[SP]]),"",Log_Header[[#This Row],[Rmf]])</f>
        <v/>
      </c>
      <c r="L534" s="236" t="str">
        <f>IF(ISNUMBER(Log_Header[[#This Row],[T-Rmf]]),Log_Header[[#This Row],[T-Rmf]],"")</f>
        <v/>
      </c>
      <c r="M53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4" s="237" t="str">
        <f>IFERROR(61+(0.133*Table5[[#This Row],[Tf]]),"")</f>
        <v/>
      </c>
      <c r="O534" s="238" t="str">
        <f>IFERROR(POWER(10,(Table5[[#This Row],[SP]]+Table5[[#This Row],[K]]*LOG10(Table5[[#This Row],[Rmf_Tf_Cor]]))/Table5[[#This Row],[K]]),"")</f>
        <v/>
      </c>
      <c r="P534" s="239" t="str">
        <f>IF(ISBLANK(Table5[[#This Row],[SP]]),"",Log_Header[[#This Row],[cf_H2O_Type]])</f>
        <v/>
      </c>
      <c r="Q534" s="238" t="str">
        <f>IFERROR(Table5[[#This Row],[Rwe]]*Table5[[#This Row],[cf_H2O_Type]],"")</f>
        <v/>
      </c>
      <c r="R534" s="238" t="str">
        <f>IFERROR(Table5[[#This Row],[Rw]]*Table5[[#This Row],[Tf]]/75,"")</f>
        <v/>
      </c>
      <c r="S534" s="237" t="str">
        <f>IFERROR(10000/Table5[[#This Row],[Rw_75]],"")</f>
        <v/>
      </c>
      <c r="T534" s="239" t="str">
        <f>IF(ISBLANK(Table5[[#This Row],[SP]]),"",Log_Header[[#This Row],[ct]])</f>
        <v/>
      </c>
      <c r="U534" s="240" t="str">
        <f>IFERROR(ROUND(Table5[[#This Row],[ct]]*Table5[[#This Row],[Cw_75]],-1),"")</f>
        <v/>
      </c>
    </row>
    <row r="535" spans="1:21" ht="12.75" customHeight="1" x14ac:dyDescent="0.25">
      <c r="A535" s="229" t="str">
        <f>IF(ISNUMBER(Log_Header[[#This Row],[Seq]]),Log_Header[[#This Row],[Seq]],"")</f>
        <v/>
      </c>
      <c r="B535" s="231" t="str">
        <f>IF(ISNUMBER(Log_Header[[#This Row],[BRACS_ID]]),Log_Header[[#This Row],[BRACS_ID]],"")</f>
        <v/>
      </c>
      <c r="C535" s="231" t="str">
        <f>IF(ISNUMBER(Log_Header[[#This Row],[Target_Depth]]),Log_Header[[#This Row],[Target_Depth]],"")</f>
        <v/>
      </c>
      <c r="D535" s="230"/>
      <c r="E535" s="231" t="str">
        <f>IF(ISBLANK(Table5[[#This Row],[SP]]),"",Log_Header[[#This Row],[Tbh]])</f>
        <v/>
      </c>
      <c r="F535" s="232" t="str">
        <f>IF(ISBLANK(Table5[[#This Row],[SP]]),"",Log_Header[[#This Row],[Ts]])</f>
        <v/>
      </c>
      <c r="G535" s="232" t="str">
        <f>IF(ISBLANK(Table5[[#This Row],[SP]]),"",Log_Header[[#This Row],[Dt]])</f>
        <v/>
      </c>
      <c r="H535" s="233" t="str">
        <f>IF(ISBLANK(Table5[[#This Row],[SP]]),"",Log_Header[[#This Row],[Gg]])</f>
        <v/>
      </c>
      <c r="I535" s="232" t="str">
        <f>IF(ISBLANK(Table5[[#This Row],[SP]]),"",Log_Header[[#This Row],[Df]])</f>
        <v/>
      </c>
      <c r="J535" s="234" t="str">
        <f>IFERROR((Table5[[#This Row],[Gg]]*Table5[[#This Row],[Df]])+Table5[[#This Row],[Ts]],"")</f>
        <v/>
      </c>
      <c r="K535" s="235" t="str">
        <f>IF(ISBLANK(Table5[[#This Row],[SP]]),"",Log_Header[[#This Row],[Rmf]])</f>
        <v/>
      </c>
      <c r="L535" s="236" t="str">
        <f>IF(ISNUMBER(Log_Header[[#This Row],[T-Rmf]]),Log_Header[[#This Row],[T-Rmf]],"")</f>
        <v/>
      </c>
      <c r="M53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5" s="237" t="str">
        <f>IFERROR(61+(0.133*Table5[[#This Row],[Tf]]),"")</f>
        <v/>
      </c>
      <c r="O535" s="238" t="str">
        <f>IFERROR(POWER(10,(Table5[[#This Row],[SP]]+Table5[[#This Row],[K]]*LOG10(Table5[[#This Row],[Rmf_Tf_Cor]]))/Table5[[#This Row],[K]]),"")</f>
        <v/>
      </c>
      <c r="P535" s="239" t="str">
        <f>IF(ISBLANK(Table5[[#This Row],[SP]]),"",Log_Header[[#This Row],[cf_H2O_Type]])</f>
        <v/>
      </c>
      <c r="Q535" s="238" t="str">
        <f>IFERROR(Table5[[#This Row],[Rwe]]*Table5[[#This Row],[cf_H2O_Type]],"")</f>
        <v/>
      </c>
      <c r="R535" s="238" t="str">
        <f>IFERROR(Table5[[#This Row],[Rw]]*Table5[[#This Row],[Tf]]/75,"")</f>
        <v/>
      </c>
      <c r="S535" s="237" t="str">
        <f>IFERROR(10000/Table5[[#This Row],[Rw_75]],"")</f>
        <v/>
      </c>
      <c r="T535" s="239" t="str">
        <f>IF(ISBLANK(Table5[[#This Row],[SP]]),"",Log_Header[[#This Row],[ct]])</f>
        <v/>
      </c>
      <c r="U535" s="240" t="str">
        <f>IFERROR(ROUND(Table5[[#This Row],[ct]]*Table5[[#This Row],[Cw_75]],-1),"")</f>
        <v/>
      </c>
    </row>
    <row r="536" spans="1:21" ht="12.75" customHeight="1" x14ac:dyDescent="0.25">
      <c r="A536" s="229" t="str">
        <f>IF(ISNUMBER(Log_Header[[#This Row],[Seq]]),Log_Header[[#This Row],[Seq]],"")</f>
        <v/>
      </c>
      <c r="B536" s="231" t="str">
        <f>IF(ISNUMBER(Log_Header[[#This Row],[BRACS_ID]]),Log_Header[[#This Row],[BRACS_ID]],"")</f>
        <v/>
      </c>
      <c r="C536" s="231" t="str">
        <f>IF(ISNUMBER(Log_Header[[#This Row],[Target_Depth]]),Log_Header[[#This Row],[Target_Depth]],"")</f>
        <v/>
      </c>
      <c r="D536" s="230"/>
      <c r="E536" s="231" t="str">
        <f>IF(ISBLANK(Table5[[#This Row],[SP]]),"",Log_Header[[#This Row],[Tbh]])</f>
        <v/>
      </c>
      <c r="F536" s="232" t="str">
        <f>IF(ISBLANK(Table5[[#This Row],[SP]]),"",Log_Header[[#This Row],[Ts]])</f>
        <v/>
      </c>
      <c r="G536" s="232" t="str">
        <f>IF(ISBLANK(Table5[[#This Row],[SP]]),"",Log_Header[[#This Row],[Dt]])</f>
        <v/>
      </c>
      <c r="H536" s="233" t="str">
        <f>IF(ISBLANK(Table5[[#This Row],[SP]]),"",Log_Header[[#This Row],[Gg]])</f>
        <v/>
      </c>
      <c r="I536" s="232" t="str">
        <f>IF(ISBLANK(Table5[[#This Row],[SP]]),"",Log_Header[[#This Row],[Df]])</f>
        <v/>
      </c>
      <c r="J536" s="234" t="str">
        <f>IFERROR((Table5[[#This Row],[Gg]]*Table5[[#This Row],[Df]])+Table5[[#This Row],[Ts]],"")</f>
        <v/>
      </c>
      <c r="K536" s="235" t="str">
        <f>IF(ISBLANK(Table5[[#This Row],[SP]]),"",Log_Header[[#This Row],[Rmf]])</f>
        <v/>
      </c>
      <c r="L536" s="236" t="str">
        <f>IF(ISNUMBER(Log_Header[[#This Row],[T-Rmf]]),Log_Header[[#This Row],[T-Rmf]],"")</f>
        <v/>
      </c>
      <c r="M53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6" s="237" t="str">
        <f>IFERROR(61+(0.133*Table5[[#This Row],[Tf]]),"")</f>
        <v/>
      </c>
      <c r="O536" s="238" t="str">
        <f>IFERROR(POWER(10,(Table5[[#This Row],[SP]]+Table5[[#This Row],[K]]*LOG10(Table5[[#This Row],[Rmf_Tf_Cor]]))/Table5[[#This Row],[K]]),"")</f>
        <v/>
      </c>
      <c r="P536" s="239" t="str">
        <f>IF(ISBLANK(Table5[[#This Row],[SP]]),"",Log_Header[[#This Row],[cf_H2O_Type]])</f>
        <v/>
      </c>
      <c r="Q536" s="238" t="str">
        <f>IFERROR(Table5[[#This Row],[Rwe]]*Table5[[#This Row],[cf_H2O_Type]],"")</f>
        <v/>
      </c>
      <c r="R536" s="238" t="str">
        <f>IFERROR(Table5[[#This Row],[Rw]]*Table5[[#This Row],[Tf]]/75,"")</f>
        <v/>
      </c>
      <c r="S536" s="237" t="str">
        <f>IFERROR(10000/Table5[[#This Row],[Rw_75]],"")</f>
        <v/>
      </c>
      <c r="T536" s="239" t="str">
        <f>IF(ISBLANK(Table5[[#This Row],[SP]]),"",Log_Header[[#This Row],[ct]])</f>
        <v/>
      </c>
      <c r="U536" s="240" t="str">
        <f>IFERROR(ROUND(Table5[[#This Row],[ct]]*Table5[[#This Row],[Cw_75]],-1),"")</f>
        <v/>
      </c>
    </row>
    <row r="537" spans="1:21" ht="12.75" customHeight="1" x14ac:dyDescent="0.2">
      <c r="A537" s="229" t="str">
        <f>IF(ISNUMBER(Log_Header[[#This Row],[Seq]]),Log_Header[[#This Row],[Seq]],"")</f>
        <v/>
      </c>
      <c r="B537" s="231" t="str">
        <f>IF(ISNUMBER(Log_Header[[#This Row],[BRACS_ID]]),Log_Header[[#This Row],[BRACS_ID]],"")</f>
        <v/>
      </c>
      <c r="C537" s="231" t="str">
        <f>IF(ISNUMBER(Log_Header[[#This Row],[Target_Depth]]),Log_Header[[#This Row],[Target_Depth]],"")</f>
        <v/>
      </c>
      <c r="D537" s="230"/>
      <c r="E537" s="231" t="str">
        <f>IF(ISBLANK(Table5[[#This Row],[SP]]),"",Log_Header[[#This Row],[Tbh]])</f>
        <v/>
      </c>
      <c r="F537" s="232" t="str">
        <f>IF(ISBLANK(Table5[[#This Row],[SP]]),"",Log_Header[[#This Row],[Ts]])</f>
        <v/>
      </c>
      <c r="G537" s="232" t="str">
        <f>IF(ISBLANK(Table5[[#This Row],[SP]]),"",Log_Header[[#This Row],[Dt]])</f>
        <v/>
      </c>
      <c r="H537" s="233" t="str">
        <f>IF(ISBLANK(Table5[[#This Row],[SP]]),"",Log_Header[[#This Row],[Gg]])</f>
        <v/>
      </c>
      <c r="I537" s="232" t="str">
        <f>IF(ISBLANK(Table5[[#This Row],[SP]]),"",Log_Header[[#This Row],[Df]])</f>
        <v/>
      </c>
      <c r="J537" s="234" t="str">
        <f>IFERROR((Table5[[#This Row],[Gg]]*Table5[[#This Row],[Df]])+Table5[[#This Row],[Ts]],"")</f>
        <v/>
      </c>
      <c r="K537" s="235" t="str">
        <f>IF(ISBLANK(Table5[[#This Row],[SP]]),"",Log_Header[[#This Row],[Rmf]])</f>
        <v/>
      </c>
      <c r="L537" s="236" t="str">
        <f>IF(ISNUMBER(Log_Header[[#This Row],[T-Rmf]]),Log_Header[[#This Row],[T-Rmf]],"")</f>
        <v/>
      </c>
      <c r="M53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7" s="237" t="str">
        <f>IFERROR(61+(0.133*Table5[[#This Row],[Tf]]),"")</f>
        <v/>
      </c>
      <c r="O537" s="238" t="str">
        <f>IFERROR(POWER(10,(Table5[[#This Row],[SP]]+Table5[[#This Row],[K]]*LOG10(Table5[[#This Row],[Rmf_Tf_Cor]]))/Table5[[#This Row],[K]]),"")</f>
        <v/>
      </c>
      <c r="P537" s="239" t="str">
        <f>IF(ISBLANK(Table5[[#This Row],[SP]]),"",Log_Header[[#This Row],[cf_H2O_Type]])</f>
        <v/>
      </c>
      <c r="Q537" s="238" t="str">
        <f>IFERROR(Table5[[#This Row],[Rwe]]*Table5[[#This Row],[cf_H2O_Type]],"")</f>
        <v/>
      </c>
      <c r="R537" s="238" t="str">
        <f>IFERROR(Table5[[#This Row],[Rw]]*Table5[[#This Row],[Tf]]/75,"")</f>
        <v/>
      </c>
      <c r="S537" s="237" t="str">
        <f>IFERROR(10000/Table5[[#This Row],[Rw_75]],"")</f>
        <v/>
      </c>
      <c r="T537" s="239" t="str">
        <f>IF(ISBLANK(Table5[[#This Row],[SP]]),"",Log_Header[[#This Row],[ct]])</f>
        <v/>
      </c>
      <c r="U537" s="240" t="str">
        <f>IFERROR(ROUND(Table5[[#This Row],[ct]]*Table5[[#This Row],[Cw_75]],-1),"")</f>
        <v/>
      </c>
    </row>
    <row r="538" spans="1:21" ht="12.75" customHeight="1" x14ac:dyDescent="0.2">
      <c r="A538" s="229" t="str">
        <f>IF(ISNUMBER(Log_Header[[#This Row],[Seq]]),Log_Header[[#This Row],[Seq]],"")</f>
        <v/>
      </c>
      <c r="B538" s="231" t="str">
        <f>IF(ISNUMBER(Log_Header[[#This Row],[BRACS_ID]]),Log_Header[[#This Row],[BRACS_ID]],"")</f>
        <v/>
      </c>
      <c r="C538" s="231" t="str">
        <f>IF(ISNUMBER(Log_Header[[#This Row],[Target_Depth]]),Log_Header[[#This Row],[Target_Depth]],"")</f>
        <v/>
      </c>
      <c r="D538" s="230"/>
      <c r="E538" s="231" t="str">
        <f>IF(ISBLANK(Table5[[#This Row],[SP]]),"",Log_Header[[#This Row],[Tbh]])</f>
        <v/>
      </c>
      <c r="F538" s="232" t="str">
        <f>IF(ISBLANK(Table5[[#This Row],[SP]]),"",Log_Header[[#This Row],[Ts]])</f>
        <v/>
      </c>
      <c r="G538" s="232" t="str">
        <f>IF(ISBLANK(Table5[[#This Row],[SP]]),"",Log_Header[[#This Row],[Dt]])</f>
        <v/>
      </c>
      <c r="H538" s="233" t="str">
        <f>IF(ISBLANK(Table5[[#This Row],[SP]]),"",Log_Header[[#This Row],[Gg]])</f>
        <v/>
      </c>
      <c r="I538" s="232" t="str">
        <f>IF(ISBLANK(Table5[[#This Row],[SP]]),"",Log_Header[[#This Row],[Df]])</f>
        <v/>
      </c>
      <c r="J538" s="234" t="str">
        <f>IFERROR((Table5[[#This Row],[Gg]]*Table5[[#This Row],[Df]])+Table5[[#This Row],[Ts]],"")</f>
        <v/>
      </c>
      <c r="K538" s="235" t="str">
        <f>IF(ISBLANK(Table5[[#This Row],[SP]]),"",Log_Header[[#This Row],[Rmf]])</f>
        <v/>
      </c>
      <c r="L538" s="236" t="str">
        <f>IF(ISNUMBER(Log_Header[[#This Row],[T-Rmf]]),Log_Header[[#This Row],[T-Rmf]],"")</f>
        <v/>
      </c>
      <c r="M53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8" s="237" t="str">
        <f>IFERROR(61+(0.133*Table5[[#This Row],[Tf]]),"")</f>
        <v/>
      </c>
      <c r="O538" s="238" t="str">
        <f>IFERROR(POWER(10,(Table5[[#This Row],[SP]]+Table5[[#This Row],[K]]*LOG10(Table5[[#This Row],[Rmf_Tf_Cor]]))/Table5[[#This Row],[K]]),"")</f>
        <v/>
      </c>
      <c r="P538" s="239" t="str">
        <f>IF(ISBLANK(Table5[[#This Row],[SP]]),"",Log_Header[[#This Row],[cf_H2O_Type]])</f>
        <v/>
      </c>
      <c r="Q538" s="238" t="str">
        <f>IFERROR(Table5[[#This Row],[Rwe]]*Table5[[#This Row],[cf_H2O_Type]],"")</f>
        <v/>
      </c>
      <c r="R538" s="238" t="str">
        <f>IFERROR(Table5[[#This Row],[Rw]]*Table5[[#This Row],[Tf]]/75,"")</f>
        <v/>
      </c>
      <c r="S538" s="237" t="str">
        <f>IFERROR(10000/Table5[[#This Row],[Rw_75]],"")</f>
        <v/>
      </c>
      <c r="T538" s="239" t="str">
        <f>IF(ISBLANK(Table5[[#This Row],[SP]]),"",Log_Header[[#This Row],[ct]])</f>
        <v/>
      </c>
      <c r="U538" s="240" t="str">
        <f>IFERROR(ROUND(Table5[[#This Row],[ct]]*Table5[[#This Row],[Cw_75]],-1),"")</f>
        <v/>
      </c>
    </row>
    <row r="539" spans="1:21" ht="12.75" customHeight="1" x14ac:dyDescent="0.2">
      <c r="A539" s="229" t="str">
        <f>IF(ISNUMBER(Log_Header[[#This Row],[Seq]]),Log_Header[[#This Row],[Seq]],"")</f>
        <v/>
      </c>
      <c r="B539" s="231" t="str">
        <f>IF(ISNUMBER(Log_Header[[#This Row],[BRACS_ID]]),Log_Header[[#This Row],[BRACS_ID]],"")</f>
        <v/>
      </c>
      <c r="C539" s="231" t="str">
        <f>IF(ISNUMBER(Log_Header[[#This Row],[Target_Depth]]),Log_Header[[#This Row],[Target_Depth]],"")</f>
        <v/>
      </c>
      <c r="D539" s="230"/>
      <c r="E539" s="231" t="str">
        <f>IF(ISBLANK(Table5[[#This Row],[SP]]),"",Log_Header[[#This Row],[Tbh]])</f>
        <v/>
      </c>
      <c r="F539" s="232" t="str">
        <f>IF(ISBLANK(Table5[[#This Row],[SP]]),"",Log_Header[[#This Row],[Ts]])</f>
        <v/>
      </c>
      <c r="G539" s="232" t="str">
        <f>IF(ISBLANK(Table5[[#This Row],[SP]]),"",Log_Header[[#This Row],[Dt]])</f>
        <v/>
      </c>
      <c r="H539" s="233" t="str">
        <f>IF(ISBLANK(Table5[[#This Row],[SP]]),"",Log_Header[[#This Row],[Gg]])</f>
        <v/>
      </c>
      <c r="I539" s="232" t="str">
        <f>IF(ISBLANK(Table5[[#This Row],[SP]]),"",Log_Header[[#This Row],[Df]])</f>
        <v/>
      </c>
      <c r="J539" s="234" t="str">
        <f>IFERROR((Table5[[#This Row],[Gg]]*Table5[[#This Row],[Df]])+Table5[[#This Row],[Ts]],"")</f>
        <v/>
      </c>
      <c r="K539" s="235" t="str">
        <f>IF(ISBLANK(Table5[[#This Row],[SP]]),"",Log_Header[[#This Row],[Rmf]])</f>
        <v/>
      </c>
      <c r="L539" s="236" t="str">
        <f>IF(ISNUMBER(Log_Header[[#This Row],[T-Rmf]]),Log_Header[[#This Row],[T-Rmf]],"")</f>
        <v/>
      </c>
      <c r="M53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39" s="237" t="str">
        <f>IFERROR(61+(0.133*Table5[[#This Row],[Tf]]),"")</f>
        <v/>
      </c>
      <c r="O539" s="238" t="str">
        <f>IFERROR(POWER(10,(Table5[[#This Row],[SP]]+Table5[[#This Row],[K]]*LOG10(Table5[[#This Row],[Rmf_Tf_Cor]]))/Table5[[#This Row],[K]]),"")</f>
        <v/>
      </c>
      <c r="P539" s="239" t="str">
        <f>IF(ISBLANK(Table5[[#This Row],[SP]]),"",Log_Header[[#This Row],[cf_H2O_Type]])</f>
        <v/>
      </c>
      <c r="Q539" s="238" t="str">
        <f>IFERROR(Table5[[#This Row],[Rwe]]*Table5[[#This Row],[cf_H2O_Type]],"")</f>
        <v/>
      </c>
      <c r="R539" s="238" t="str">
        <f>IFERROR(Table5[[#This Row],[Rw]]*Table5[[#This Row],[Tf]]/75,"")</f>
        <v/>
      </c>
      <c r="S539" s="237" t="str">
        <f>IFERROR(10000/Table5[[#This Row],[Rw_75]],"")</f>
        <v/>
      </c>
      <c r="T539" s="239" t="str">
        <f>IF(ISBLANK(Table5[[#This Row],[SP]]),"",Log_Header[[#This Row],[ct]])</f>
        <v/>
      </c>
      <c r="U539" s="240" t="str">
        <f>IFERROR(ROUND(Table5[[#This Row],[ct]]*Table5[[#This Row],[Cw_75]],-1),"")</f>
        <v/>
      </c>
    </row>
    <row r="540" spans="1:21" ht="12.75" customHeight="1" x14ac:dyDescent="0.2">
      <c r="A540" s="229" t="str">
        <f>IF(ISNUMBER(Log_Header[[#This Row],[Seq]]),Log_Header[[#This Row],[Seq]],"")</f>
        <v/>
      </c>
      <c r="B540" s="231" t="str">
        <f>IF(ISNUMBER(Log_Header[[#This Row],[BRACS_ID]]),Log_Header[[#This Row],[BRACS_ID]],"")</f>
        <v/>
      </c>
      <c r="C540" s="231" t="str">
        <f>IF(ISNUMBER(Log_Header[[#This Row],[Target_Depth]]),Log_Header[[#This Row],[Target_Depth]],"")</f>
        <v/>
      </c>
      <c r="D540" s="230"/>
      <c r="E540" s="231" t="str">
        <f>IF(ISBLANK(Table5[[#This Row],[SP]]),"",Log_Header[[#This Row],[Tbh]])</f>
        <v/>
      </c>
      <c r="F540" s="232" t="str">
        <f>IF(ISBLANK(Table5[[#This Row],[SP]]),"",Log_Header[[#This Row],[Ts]])</f>
        <v/>
      </c>
      <c r="G540" s="232" t="str">
        <f>IF(ISBLANK(Table5[[#This Row],[SP]]),"",Log_Header[[#This Row],[Dt]])</f>
        <v/>
      </c>
      <c r="H540" s="233" t="str">
        <f>IF(ISBLANK(Table5[[#This Row],[SP]]),"",Log_Header[[#This Row],[Gg]])</f>
        <v/>
      </c>
      <c r="I540" s="232" t="str">
        <f>IF(ISBLANK(Table5[[#This Row],[SP]]),"",Log_Header[[#This Row],[Df]])</f>
        <v/>
      </c>
      <c r="J540" s="234" t="str">
        <f>IFERROR((Table5[[#This Row],[Gg]]*Table5[[#This Row],[Df]])+Table5[[#This Row],[Ts]],"")</f>
        <v/>
      </c>
      <c r="K540" s="235" t="str">
        <f>IF(ISBLANK(Table5[[#This Row],[SP]]),"",Log_Header[[#This Row],[Rmf]])</f>
        <v/>
      </c>
      <c r="L540" s="236" t="str">
        <f>IF(ISNUMBER(Log_Header[[#This Row],[T-Rmf]]),Log_Header[[#This Row],[T-Rmf]],"")</f>
        <v/>
      </c>
      <c r="M54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0" s="237" t="str">
        <f>IFERROR(61+(0.133*Table5[[#This Row],[Tf]]),"")</f>
        <v/>
      </c>
      <c r="O540" s="238" t="str">
        <f>IFERROR(POWER(10,(Table5[[#This Row],[SP]]+Table5[[#This Row],[K]]*LOG10(Table5[[#This Row],[Rmf_Tf_Cor]]))/Table5[[#This Row],[K]]),"")</f>
        <v/>
      </c>
      <c r="P540" s="239" t="str">
        <f>IF(ISBLANK(Table5[[#This Row],[SP]]),"",Log_Header[[#This Row],[cf_H2O_Type]])</f>
        <v/>
      </c>
      <c r="Q540" s="238" t="str">
        <f>IFERROR(Table5[[#This Row],[Rwe]]*Table5[[#This Row],[cf_H2O_Type]],"")</f>
        <v/>
      </c>
      <c r="R540" s="238" t="str">
        <f>IFERROR(Table5[[#This Row],[Rw]]*Table5[[#This Row],[Tf]]/75,"")</f>
        <v/>
      </c>
      <c r="S540" s="237" t="str">
        <f>IFERROR(10000/Table5[[#This Row],[Rw_75]],"")</f>
        <v/>
      </c>
      <c r="T540" s="239" t="str">
        <f>IF(ISBLANK(Table5[[#This Row],[SP]]),"",Log_Header[[#This Row],[ct]])</f>
        <v/>
      </c>
      <c r="U540" s="240" t="str">
        <f>IFERROR(ROUND(Table5[[#This Row],[ct]]*Table5[[#This Row],[Cw_75]],-1),"")</f>
        <v/>
      </c>
    </row>
    <row r="541" spans="1:21" ht="12.75" customHeight="1" x14ac:dyDescent="0.2">
      <c r="A541" s="229" t="str">
        <f>IF(ISNUMBER(Log_Header[[#This Row],[Seq]]),Log_Header[[#This Row],[Seq]],"")</f>
        <v/>
      </c>
      <c r="B541" s="231" t="str">
        <f>IF(ISNUMBER(Log_Header[[#This Row],[BRACS_ID]]),Log_Header[[#This Row],[BRACS_ID]],"")</f>
        <v/>
      </c>
      <c r="C541" s="231" t="str">
        <f>IF(ISNUMBER(Log_Header[[#This Row],[Target_Depth]]),Log_Header[[#This Row],[Target_Depth]],"")</f>
        <v/>
      </c>
      <c r="D541" s="230"/>
      <c r="E541" s="231" t="str">
        <f>IF(ISBLANK(Table5[[#This Row],[SP]]),"",Log_Header[[#This Row],[Tbh]])</f>
        <v/>
      </c>
      <c r="F541" s="232" t="str">
        <f>IF(ISBLANK(Table5[[#This Row],[SP]]),"",Log_Header[[#This Row],[Ts]])</f>
        <v/>
      </c>
      <c r="G541" s="232" t="str">
        <f>IF(ISBLANK(Table5[[#This Row],[SP]]),"",Log_Header[[#This Row],[Dt]])</f>
        <v/>
      </c>
      <c r="H541" s="233" t="str">
        <f>IF(ISBLANK(Table5[[#This Row],[SP]]),"",Log_Header[[#This Row],[Gg]])</f>
        <v/>
      </c>
      <c r="I541" s="232" t="str">
        <f>IF(ISBLANK(Table5[[#This Row],[SP]]),"",Log_Header[[#This Row],[Df]])</f>
        <v/>
      </c>
      <c r="J541" s="234" t="str">
        <f>IFERROR((Table5[[#This Row],[Gg]]*Table5[[#This Row],[Df]])+Table5[[#This Row],[Ts]],"")</f>
        <v/>
      </c>
      <c r="K541" s="235" t="str">
        <f>IF(ISBLANK(Table5[[#This Row],[SP]]),"",Log_Header[[#This Row],[Rmf]])</f>
        <v/>
      </c>
      <c r="L541" s="236" t="str">
        <f>IF(ISNUMBER(Log_Header[[#This Row],[T-Rmf]]),Log_Header[[#This Row],[T-Rmf]],"")</f>
        <v/>
      </c>
      <c r="M54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1" s="237" t="str">
        <f>IFERROR(61+(0.133*Table5[[#This Row],[Tf]]),"")</f>
        <v/>
      </c>
      <c r="O541" s="238" t="str">
        <f>IFERROR(POWER(10,(Table5[[#This Row],[SP]]+Table5[[#This Row],[K]]*LOG10(Table5[[#This Row],[Rmf_Tf_Cor]]))/Table5[[#This Row],[K]]),"")</f>
        <v/>
      </c>
      <c r="P541" s="239" t="str">
        <f>IF(ISBLANK(Table5[[#This Row],[SP]]),"",Log_Header[[#This Row],[cf_H2O_Type]])</f>
        <v/>
      </c>
      <c r="Q541" s="238" t="str">
        <f>IFERROR(Table5[[#This Row],[Rwe]]*Table5[[#This Row],[cf_H2O_Type]],"")</f>
        <v/>
      </c>
      <c r="R541" s="238" t="str">
        <f>IFERROR(Table5[[#This Row],[Rw]]*Table5[[#This Row],[Tf]]/75,"")</f>
        <v/>
      </c>
      <c r="S541" s="237" t="str">
        <f>IFERROR(10000/Table5[[#This Row],[Rw_75]],"")</f>
        <v/>
      </c>
      <c r="T541" s="239" t="str">
        <f>IF(ISBLANK(Table5[[#This Row],[SP]]),"",Log_Header[[#This Row],[ct]])</f>
        <v/>
      </c>
      <c r="U541" s="240" t="str">
        <f>IFERROR(ROUND(Table5[[#This Row],[ct]]*Table5[[#This Row],[Cw_75]],-1),"")</f>
        <v/>
      </c>
    </row>
    <row r="542" spans="1:21" ht="12.75" customHeight="1" x14ac:dyDescent="0.2">
      <c r="A542" s="229" t="str">
        <f>IF(ISNUMBER(Log_Header[[#This Row],[Seq]]),Log_Header[[#This Row],[Seq]],"")</f>
        <v/>
      </c>
      <c r="B542" s="231" t="str">
        <f>IF(ISNUMBER(Log_Header[[#This Row],[BRACS_ID]]),Log_Header[[#This Row],[BRACS_ID]],"")</f>
        <v/>
      </c>
      <c r="C542" s="231" t="str">
        <f>IF(ISNUMBER(Log_Header[[#This Row],[Target_Depth]]),Log_Header[[#This Row],[Target_Depth]],"")</f>
        <v/>
      </c>
      <c r="D542" s="230"/>
      <c r="E542" s="231" t="str">
        <f>IF(ISBLANK(Table5[[#This Row],[SP]]),"",Log_Header[[#This Row],[Tbh]])</f>
        <v/>
      </c>
      <c r="F542" s="232" t="str">
        <f>IF(ISBLANK(Table5[[#This Row],[SP]]),"",Log_Header[[#This Row],[Ts]])</f>
        <v/>
      </c>
      <c r="G542" s="232" t="str">
        <f>IF(ISBLANK(Table5[[#This Row],[SP]]),"",Log_Header[[#This Row],[Dt]])</f>
        <v/>
      </c>
      <c r="H542" s="233" t="str">
        <f>IF(ISBLANK(Table5[[#This Row],[SP]]),"",Log_Header[[#This Row],[Gg]])</f>
        <v/>
      </c>
      <c r="I542" s="232" t="str">
        <f>IF(ISBLANK(Table5[[#This Row],[SP]]),"",Log_Header[[#This Row],[Df]])</f>
        <v/>
      </c>
      <c r="J542" s="234" t="str">
        <f>IFERROR((Table5[[#This Row],[Gg]]*Table5[[#This Row],[Df]])+Table5[[#This Row],[Ts]],"")</f>
        <v/>
      </c>
      <c r="K542" s="235" t="str">
        <f>IF(ISBLANK(Table5[[#This Row],[SP]]),"",Log_Header[[#This Row],[Rmf]])</f>
        <v/>
      </c>
      <c r="L542" s="236" t="str">
        <f>IF(ISNUMBER(Log_Header[[#This Row],[T-Rmf]]),Log_Header[[#This Row],[T-Rmf]],"")</f>
        <v/>
      </c>
      <c r="M54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2" s="237" t="str">
        <f>IFERROR(61+(0.133*Table5[[#This Row],[Tf]]),"")</f>
        <v/>
      </c>
      <c r="O542" s="238" t="str">
        <f>IFERROR(POWER(10,(Table5[[#This Row],[SP]]+Table5[[#This Row],[K]]*LOG10(Table5[[#This Row],[Rmf_Tf_Cor]]))/Table5[[#This Row],[K]]),"")</f>
        <v/>
      </c>
      <c r="P542" s="239" t="str">
        <f>IF(ISBLANK(Table5[[#This Row],[SP]]),"",Log_Header[[#This Row],[cf_H2O_Type]])</f>
        <v/>
      </c>
      <c r="Q542" s="238" t="str">
        <f>IFERROR(Table5[[#This Row],[Rwe]]*Table5[[#This Row],[cf_H2O_Type]],"")</f>
        <v/>
      </c>
      <c r="R542" s="238" t="str">
        <f>IFERROR(Table5[[#This Row],[Rw]]*Table5[[#This Row],[Tf]]/75,"")</f>
        <v/>
      </c>
      <c r="S542" s="237" t="str">
        <f>IFERROR(10000/Table5[[#This Row],[Rw_75]],"")</f>
        <v/>
      </c>
      <c r="T542" s="239" t="str">
        <f>IF(ISBLANK(Table5[[#This Row],[SP]]),"",Log_Header[[#This Row],[ct]])</f>
        <v/>
      </c>
      <c r="U542" s="240" t="str">
        <f>IFERROR(ROUND(Table5[[#This Row],[ct]]*Table5[[#This Row],[Cw_75]],-1),"")</f>
        <v/>
      </c>
    </row>
    <row r="543" spans="1:21" ht="12.75" customHeight="1" x14ac:dyDescent="0.2">
      <c r="A543" s="229" t="str">
        <f>IF(ISNUMBER(Log_Header[[#This Row],[Seq]]),Log_Header[[#This Row],[Seq]],"")</f>
        <v/>
      </c>
      <c r="B543" s="231" t="str">
        <f>IF(ISNUMBER(Log_Header[[#This Row],[BRACS_ID]]),Log_Header[[#This Row],[BRACS_ID]],"")</f>
        <v/>
      </c>
      <c r="C543" s="231" t="str">
        <f>IF(ISNUMBER(Log_Header[[#This Row],[Target_Depth]]),Log_Header[[#This Row],[Target_Depth]],"")</f>
        <v/>
      </c>
      <c r="D543" s="230"/>
      <c r="E543" s="231" t="str">
        <f>IF(ISBLANK(Table5[[#This Row],[SP]]),"",Log_Header[[#This Row],[Tbh]])</f>
        <v/>
      </c>
      <c r="F543" s="232" t="str">
        <f>IF(ISBLANK(Table5[[#This Row],[SP]]),"",Log_Header[[#This Row],[Ts]])</f>
        <v/>
      </c>
      <c r="G543" s="232" t="str">
        <f>IF(ISBLANK(Table5[[#This Row],[SP]]),"",Log_Header[[#This Row],[Dt]])</f>
        <v/>
      </c>
      <c r="H543" s="233" t="str">
        <f>IF(ISBLANK(Table5[[#This Row],[SP]]),"",Log_Header[[#This Row],[Gg]])</f>
        <v/>
      </c>
      <c r="I543" s="232" t="str">
        <f>IF(ISBLANK(Table5[[#This Row],[SP]]),"",Log_Header[[#This Row],[Df]])</f>
        <v/>
      </c>
      <c r="J543" s="234" t="str">
        <f>IFERROR((Table5[[#This Row],[Gg]]*Table5[[#This Row],[Df]])+Table5[[#This Row],[Ts]],"")</f>
        <v/>
      </c>
      <c r="K543" s="235" t="str">
        <f>IF(ISBLANK(Table5[[#This Row],[SP]]),"",Log_Header[[#This Row],[Rmf]])</f>
        <v/>
      </c>
      <c r="L543" s="236" t="str">
        <f>IF(ISNUMBER(Log_Header[[#This Row],[T-Rmf]]),Log_Header[[#This Row],[T-Rmf]],"")</f>
        <v/>
      </c>
      <c r="M54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3" s="237" t="str">
        <f>IFERROR(61+(0.133*Table5[[#This Row],[Tf]]),"")</f>
        <v/>
      </c>
      <c r="O543" s="238" t="str">
        <f>IFERROR(POWER(10,(Table5[[#This Row],[SP]]+Table5[[#This Row],[K]]*LOG10(Table5[[#This Row],[Rmf_Tf_Cor]]))/Table5[[#This Row],[K]]),"")</f>
        <v/>
      </c>
      <c r="P543" s="239" t="str">
        <f>IF(ISBLANK(Table5[[#This Row],[SP]]),"",Log_Header[[#This Row],[cf_H2O_Type]])</f>
        <v/>
      </c>
      <c r="Q543" s="238" t="str">
        <f>IFERROR(Table5[[#This Row],[Rwe]]*Table5[[#This Row],[cf_H2O_Type]],"")</f>
        <v/>
      </c>
      <c r="R543" s="238" t="str">
        <f>IFERROR(Table5[[#This Row],[Rw]]*Table5[[#This Row],[Tf]]/75,"")</f>
        <v/>
      </c>
      <c r="S543" s="237" t="str">
        <f>IFERROR(10000/Table5[[#This Row],[Rw_75]],"")</f>
        <v/>
      </c>
      <c r="T543" s="239" t="str">
        <f>IF(ISBLANK(Table5[[#This Row],[SP]]),"",Log_Header[[#This Row],[ct]])</f>
        <v/>
      </c>
      <c r="U543" s="240" t="str">
        <f>IFERROR(ROUND(Table5[[#This Row],[ct]]*Table5[[#This Row],[Cw_75]],-1),"")</f>
        <v/>
      </c>
    </row>
    <row r="544" spans="1:21" ht="12.75" customHeight="1" x14ac:dyDescent="0.2">
      <c r="A544" s="229" t="str">
        <f>IF(ISNUMBER(Log_Header[[#This Row],[Seq]]),Log_Header[[#This Row],[Seq]],"")</f>
        <v/>
      </c>
      <c r="B544" s="231" t="str">
        <f>IF(ISNUMBER(Log_Header[[#This Row],[BRACS_ID]]),Log_Header[[#This Row],[BRACS_ID]],"")</f>
        <v/>
      </c>
      <c r="C544" s="231" t="str">
        <f>IF(ISNUMBER(Log_Header[[#This Row],[Target_Depth]]),Log_Header[[#This Row],[Target_Depth]],"")</f>
        <v/>
      </c>
      <c r="D544" s="230"/>
      <c r="E544" s="231" t="str">
        <f>IF(ISBLANK(Table5[[#This Row],[SP]]),"",Log_Header[[#This Row],[Tbh]])</f>
        <v/>
      </c>
      <c r="F544" s="232" t="str">
        <f>IF(ISBLANK(Table5[[#This Row],[SP]]),"",Log_Header[[#This Row],[Ts]])</f>
        <v/>
      </c>
      <c r="G544" s="232" t="str">
        <f>IF(ISBLANK(Table5[[#This Row],[SP]]),"",Log_Header[[#This Row],[Dt]])</f>
        <v/>
      </c>
      <c r="H544" s="233" t="str">
        <f>IF(ISBLANK(Table5[[#This Row],[SP]]),"",Log_Header[[#This Row],[Gg]])</f>
        <v/>
      </c>
      <c r="I544" s="232" t="str">
        <f>IF(ISBLANK(Table5[[#This Row],[SP]]),"",Log_Header[[#This Row],[Df]])</f>
        <v/>
      </c>
      <c r="J544" s="234" t="str">
        <f>IFERROR((Table5[[#This Row],[Gg]]*Table5[[#This Row],[Df]])+Table5[[#This Row],[Ts]],"")</f>
        <v/>
      </c>
      <c r="K544" s="235" t="str">
        <f>IF(ISBLANK(Table5[[#This Row],[SP]]),"",Log_Header[[#This Row],[Rmf]])</f>
        <v/>
      </c>
      <c r="L544" s="236" t="str">
        <f>IF(ISNUMBER(Log_Header[[#This Row],[T-Rmf]]),Log_Header[[#This Row],[T-Rmf]],"")</f>
        <v/>
      </c>
      <c r="M54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4" s="237" t="str">
        <f>IFERROR(61+(0.133*Table5[[#This Row],[Tf]]),"")</f>
        <v/>
      </c>
      <c r="O544" s="238" t="str">
        <f>IFERROR(POWER(10,(Table5[[#This Row],[SP]]+Table5[[#This Row],[K]]*LOG10(Table5[[#This Row],[Rmf_Tf_Cor]]))/Table5[[#This Row],[K]]),"")</f>
        <v/>
      </c>
      <c r="P544" s="239" t="str">
        <f>IF(ISBLANK(Table5[[#This Row],[SP]]),"",Log_Header[[#This Row],[cf_H2O_Type]])</f>
        <v/>
      </c>
      <c r="Q544" s="238" t="str">
        <f>IFERROR(Table5[[#This Row],[Rwe]]*Table5[[#This Row],[cf_H2O_Type]],"")</f>
        <v/>
      </c>
      <c r="R544" s="238" t="str">
        <f>IFERROR(Table5[[#This Row],[Rw]]*Table5[[#This Row],[Tf]]/75,"")</f>
        <v/>
      </c>
      <c r="S544" s="237" t="str">
        <f>IFERROR(10000/Table5[[#This Row],[Rw_75]],"")</f>
        <v/>
      </c>
      <c r="T544" s="239" t="str">
        <f>IF(ISBLANK(Table5[[#This Row],[SP]]),"",Log_Header[[#This Row],[ct]])</f>
        <v/>
      </c>
      <c r="U544" s="240" t="str">
        <f>IFERROR(ROUND(Table5[[#This Row],[ct]]*Table5[[#This Row],[Cw_75]],-1),"")</f>
        <v/>
      </c>
    </row>
    <row r="545" spans="1:21" ht="12.75" customHeight="1" x14ac:dyDescent="0.2">
      <c r="A545" s="229" t="str">
        <f>IF(ISNUMBER(Log_Header[[#This Row],[Seq]]),Log_Header[[#This Row],[Seq]],"")</f>
        <v/>
      </c>
      <c r="B545" s="231" t="str">
        <f>IF(ISNUMBER(Log_Header[[#This Row],[BRACS_ID]]),Log_Header[[#This Row],[BRACS_ID]],"")</f>
        <v/>
      </c>
      <c r="C545" s="231" t="str">
        <f>IF(ISNUMBER(Log_Header[[#This Row],[Target_Depth]]),Log_Header[[#This Row],[Target_Depth]],"")</f>
        <v/>
      </c>
      <c r="D545" s="230"/>
      <c r="E545" s="231" t="str">
        <f>IF(ISBLANK(Table5[[#This Row],[SP]]),"",Log_Header[[#This Row],[Tbh]])</f>
        <v/>
      </c>
      <c r="F545" s="232" t="str">
        <f>IF(ISBLANK(Table5[[#This Row],[SP]]),"",Log_Header[[#This Row],[Ts]])</f>
        <v/>
      </c>
      <c r="G545" s="232" t="str">
        <f>IF(ISBLANK(Table5[[#This Row],[SP]]),"",Log_Header[[#This Row],[Dt]])</f>
        <v/>
      </c>
      <c r="H545" s="233" t="str">
        <f>IF(ISBLANK(Table5[[#This Row],[SP]]),"",Log_Header[[#This Row],[Gg]])</f>
        <v/>
      </c>
      <c r="I545" s="232" t="str">
        <f>IF(ISBLANK(Table5[[#This Row],[SP]]),"",Log_Header[[#This Row],[Df]])</f>
        <v/>
      </c>
      <c r="J545" s="234" t="str">
        <f>IFERROR((Table5[[#This Row],[Gg]]*Table5[[#This Row],[Df]])+Table5[[#This Row],[Ts]],"")</f>
        <v/>
      </c>
      <c r="K545" s="235" t="str">
        <f>IF(ISBLANK(Table5[[#This Row],[SP]]),"",Log_Header[[#This Row],[Rmf]])</f>
        <v/>
      </c>
      <c r="L545" s="236" t="str">
        <f>IF(ISNUMBER(Log_Header[[#This Row],[T-Rmf]]),Log_Header[[#This Row],[T-Rmf]],"")</f>
        <v/>
      </c>
      <c r="M54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5" s="237" t="str">
        <f>IFERROR(61+(0.133*Table5[[#This Row],[Tf]]),"")</f>
        <v/>
      </c>
      <c r="O545" s="238" t="str">
        <f>IFERROR(POWER(10,(Table5[[#This Row],[SP]]+Table5[[#This Row],[K]]*LOG10(Table5[[#This Row],[Rmf_Tf_Cor]]))/Table5[[#This Row],[K]]),"")</f>
        <v/>
      </c>
      <c r="P545" s="239" t="str">
        <f>IF(ISBLANK(Table5[[#This Row],[SP]]),"",Log_Header[[#This Row],[cf_H2O_Type]])</f>
        <v/>
      </c>
      <c r="Q545" s="238" t="str">
        <f>IFERROR(Table5[[#This Row],[Rwe]]*Table5[[#This Row],[cf_H2O_Type]],"")</f>
        <v/>
      </c>
      <c r="R545" s="238" t="str">
        <f>IFERROR(Table5[[#This Row],[Rw]]*Table5[[#This Row],[Tf]]/75,"")</f>
        <v/>
      </c>
      <c r="S545" s="237" t="str">
        <f>IFERROR(10000/Table5[[#This Row],[Rw_75]],"")</f>
        <v/>
      </c>
      <c r="T545" s="239" t="str">
        <f>IF(ISBLANK(Table5[[#This Row],[SP]]),"",Log_Header[[#This Row],[ct]])</f>
        <v/>
      </c>
      <c r="U545" s="240" t="str">
        <f>IFERROR(ROUND(Table5[[#This Row],[ct]]*Table5[[#This Row],[Cw_75]],-1),"")</f>
        <v/>
      </c>
    </row>
    <row r="546" spans="1:21" ht="12.75" customHeight="1" x14ac:dyDescent="0.2">
      <c r="A546" s="229" t="str">
        <f>IF(ISNUMBER(Log_Header[[#This Row],[Seq]]),Log_Header[[#This Row],[Seq]],"")</f>
        <v/>
      </c>
      <c r="B546" s="231" t="str">
        <f>IF(ISNUMBER(Log_Header[[#This Row],[BRACS_ID]]),Log_Header[[#This Row],[BRACS_ID]],"")</f>
        <v/>
      </c>
      <c r="C546" s="231" t="str">
        <f>IF(ISNUMBER(Log_Header[[#This Row],[Target_Depth]]),Log_Header[[#This Row],[Target_Depth]],"")</f>
        <v/>
      </c>
      <c r="D546" s="230"/>
      <c r="E546" s="231" t="str">
        <f>IF(ISBLANK(Table5[[#This Row],[SP]]),"",Log_Header[[#This Row],[Tbh]])</f>
        <v/>
      </c>
      <c r="F546" s="232" t="str">
        <f>IF(ISBLANK(Table5[[#This Row],[SP]]),"",Log_Header[[#This Row],[Ts]])</f>
        <v/>
      </c>
      <c r="G546" s="232" t="str">
        <f>IF(ISBLANK(Table5[[#This Row],[SP]]),"",Log_Header[[#This Row],[Dt]])</f>
        <v/>
      </c>
      <c r="H546" s="233" t="str">
        <f>IF(ISBLANK(Table5[[#This Row],[SP]]),"",Log_Header[[#This Row],[Gg]])</f>
        <v/>
      </c>
      <c r="I546" s="232" t="str">
        <f>IF(ISBLANK(Table5[[#This Row],[SP]]),"",Log_Header[[#This Row],[Df]])</f>
        <v/>
      </c>
      <c r="J546" s="234" t="str">
        <f>IFERROR((Table5[[#This Row],[Gg]]*Table5[[#This Row],[Df]])+Table5[[#This Row],[Ts]],"")</f>
        <v/>
      </c>
      <c r="K546" s="235" t="str">
        <f>IF(ISBLANK(Table5[[#This Row],[SP]]),"",Log_Header[[#This Row],[Rmf]])</f>
        <v/>
      </c>
      <c r="L546" s="236" t="str">
        <f>IF(ISNUMBER(Log_Header[[#This Row],[T-Rmf]]),Log_Header[[#This Row],[T-Rmf]],"")</f>
        <v/>
      </c>
      <c r="M54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6" s="237" t="str">
        <f>IFERROR(61+(0.133*Table5[[#This Row],[Tf]]),"")</f>
        <v/>
      </c>
      <c r="O546" s="238" t="str">
        <f>IFERROR(POWER(10,(Table5[[#This Row],[SP]]+Table5[[#This Row],[K]]*LOG10(Table5[[#This Row],[Rmf_Tf_Cor]]))/Table5[[#This Row],[K]]),"")</f>
        <v/>
      </c>
      <c r="P546" s="239" t="str">
        <f>IF(ISBLANK(Table5[[#This Row],[SP]]),"",Log_Header[[#This Row],[cf_H2O_Type]])</f>
        <v/>
      </c>
      <c r="Q546" s="238" t="str">
        <f>IFERROR(Table5[[#This Row],[Rwe]]*Table5[[#This Row],[cf_H2O_Type]],"")</f>
        <v/>
      </c>
      <c r="R546" s="238" t="str">
        <f>IFERROR(Table5[[#This Row],[Rw]]*Table5[[#This Row],[Tf]]/75,"")</f>
        <v/>
      </c>
      <c r="S546" s="237" t="str">
        <f>IFERROR(10000/Table5[[#This Row],[Rw_75]],"")</f>
        <v/>
      </c>
      <c r="T546" s="239" t="str">
        <f>IF(ISBLANK(Table5[[#This Row],[SP]]),"",Log_Header[[#This Row],[ct]])</f>
        <v/>
      </c>
      <c r="U546" s="240" t="str">
        <f>IFERROR(ROUND(Table5[[#This Row],[ct]]*Table5[[#This Row],[Cw_75]],-1),"")</f>
        <v/>
      </c>
    </row>
    <row r="547" spans="1:21" ht="12.75" customHeight="1" x14ac:dyDescent="0.2">
      <c r="A547" s="229" t="str">
        <f>IF(ISNUMBER(Log_Header[[#This Row],[Seq]]),Log_Header[[#This Row],[Seq]],"")</f>
        <v/>
      </c>
      <c r="B547" s="231" t="str">
        <f>IF(ISNUMBER(Log_Header[[#This Row],[BRACS_ID]]),Log_Header[[#This Row],[BRACS_ID]],"")</f>
        <v/>
      </c>
      <c r="C547" s="231" t="str">
        <f>IF(ISNUMBER(Log_Header[[#This Row],[Target_Depth]]),Log_Header[[#This Row],[Target_Depth]],"")</f>
        <v/>
      </c>
      <c r="D547" s="230"/>
      <c r="E547" s="231" t="str">
        <f>IF(ISBLANK(Table5[[#This Row],[SP]]),"",Log_Header[[#This Row],[Tbh]])</f>
        <v/>
      </c>
      <c r="F547" s="232" t="str">
        <f>IF(ISBLANK(Table5[[#This Row],[SP]]),"",Log_Header[[#This Row],[Ts]])</f>
        <v/>
      </c>
      <c r="G547" s="232" t="str">
        <f>IF(ISBLANK(Table5[[#This Row],[SP]]),"",Log_Header[[#This Row],[Dt]])</f>
        <v/>
      </c>
      <c r="H547" s="233" t="str">
        <f>IF(ISBLANK(Table5[[#This Row],[SP]]),"",Log_Header[[#This Row],[Gg]])</f>
        <v/>
      </c>
      <c r="I547" s="232" t="str">
        <f>IF(ISBLANK(Table5[[#This Row],[SP]]),"",Log_Header[[#This Row],[Df]])</f>
        <v/>
      </c>
      <c r="J547" s="234" t="str">
        <f>IFERROR((Table5[[#This Row],[Gg]]*Table5[[#This Row],[Df]])+Table5[[#This Row],[Ts]],"")</f>
        <v/>
      </c>
      <c r="K547" s="235" t="str">
        <f>IF(ISBLANK(Table5[[#This Row],[SP]]),"",Log_Header[[#This Row],[Rmf]])</f>
        <v/>
      </c>
      <c r="L547" s="236" t="str">
        <f>IF(ISNUMBER(Log_Header[[#This Row],[T-Rmf]]),Log_Header[[#This Row],[T-Rmf]],"")</f>
        <v/>
      </c>
      <c r="M54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7" s="237" t="str">
        <f>IFERROR(61+(0.133*Table5[[#This Row],[Tf]]),"")</f>
        <v/>
      </c>
      <c r="O547" s="238" t="str">
        <f>IFERROR(POWER(10,(Table5[[#This Row],[SP]]+Table5[[#This Row],[K]]*LOG10(Table5[[#This Row],[Rmf_Tf_Cor]]))/Table5[[#This Row],[K]]),"")</f>
        <v/>
      </c>
      <c r="P547" s="239" t="str">
        <f>IF(ISBLANK(Table5[[#This Row],[SP]]),"",Log_Header[[#This Row],[cf_H2O_Type]])</f>
        <v/>
      </c>
      <c r="Q547" s="238" t="str">
        <f>IFERROR(Table5[[#This Row],[Rwe]]*Table5[[#This Row],[cf_H2O_Type]],"")</f>
        <v/>
      </c>
      <c r="R547" s="238" t="str">
        <f>IFERROR(Table5[[#This Row],[Rw]]*Table5[[#This Row],[Tf]]/75,"")</f>
        <v/>
      </c>
      <c r="S547" s="237" t="str">
        <f>IFERROR(10000/Table5[[#This Row],[Rw_75]],"")</f>
        <v/>
      </c>
      <c r="T547" s="239" t="str">
        <f>IF(ISBLANK(Table5[[#This Row],[SP]]),"",Log_Header[[#This Row],[ct]])</f>
        <v/>
      </c>
      <c r="U547" s="240" t="str">
        <f>IFERROR(ROUND(Table5[[#This Row],[ct]]*Table5[[#This Row],[Cw_75]],-1),"")</f>
        <v/>
      </c>
    </row>
    <row r="548" spans="1:21" ht="12.75" customHeight="1" x14ac:dyDescent="0.2">
      <c r="A548" s="229" t="str">
        <f>IF(ISNUMBER(Log_Header[[#This Row],[Seq]]),Log_Header[[#This Row],[Seq]],"")</f>
        <v/>
      </c>
      <c r="B548" s="231" t="str">
        <f>IF(ISNUMBER(Log_Header[[#This Row],[BRACS_ID]]),Log_Header[[#This Row],[BRACS_ID]],"")</f>
        <v/>
      </c>
      <c r="C548" s="231" t="str">
        <f>IF(ISNUMBER(Log_Header[[#This Row],[Target_Depth]]),Log_Header[[#This Row],[Target_Depth]],"")</f>
        <v/>
      </c>
      <c r="D548" s="230"/>
      <c r="E548" s="231" t="str">
        <f>IF(ISBLANK(Table5[[#This Row],[SP]]),"",Log_Header[[#This Row],[Tbh]])</f>
        <v/>
      </c>
      <c r="F548" s="232" t="str">
        <f>IF(ISBLANK(Table5[[#This Row],[SP]]),"",Log_Header[[#This Row],[Ts]])</f>
        <v/>
      </c>
      <c r="G548" s="232" t="str">
        <f>IF(ISBLANK(Table5[[#This Row],[SP]]),"",Log_Header[[#This Row],[Dt]])</f>
        <v/>
      </c>
      <c r="H548" s="233" t="str">
        <f>IF(ISBLANK(Table5[[#This Row],[SP]]),"",Log_Header[[#This Row],[Gg]])</f>
        <v/>
      </c>
      <c r="I548" s="232" t="str">
        <f>IF(ISBLANK(Table5[[#This Row],[SP]]),"",Log_Header[[#This Row],[Df]])</f>
        <v/>
      </c>
      <c r="J548" s="234" t="str">
        <f>IFERROR((Table5[[#This Row],[Gg]]*Table5[[#This Row],[Df]])+Table5[[#This Row],[Ts]],"")</f>
        <v/>
      </c>
      <c r="K548" s="235" t="str">
        <f>IF(ISBLANK(Table5[[#This Row],[SP]]),"",Log_Header[[#This Row],[Rmf]])</f>
        <v/>
      </c>
      <c r="L548" s="236" t="str">
        <f>IF(ISNUMBER(Log_Header[[#This Row],[T-Rmf]]),Log_Header[[#This Row],[T-Rmf]],"")</f>
        <v/>
      </c>
      <c r="M54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8" s="237" t="str">
        <f>IFERROR(61+(0.133*Table5[[#This Row],[Tf]]),"")</f>
        <v/>
      </c>
      <c r="O548" s="238" t="str">
        <f>IFERROR(POWER(10,(Table5[[#This Row],[SP]]+Table5[[#This Row],[K]]*LOG10(Table5[[#This Row],[Rmf_Tf_Cor]]))/Table5[[#This Row],[K]]),"")</f>
        <v/>
      </c>
      <c r="P548" s="239" t="str">
        <f>IF(ISBLANK(Table5[[#This Row],[SP]]),"",Log_Header[[#This Row],[cf_H2O_Type]])</f>
        <v/>
      </c>
      <c r="Q548" s="238" t="str">
        <f>IFERROR(Table5[[#This Row],[Rwe]]*Table5[[#This Row],[cf_H2O_Type]],"")</f>
        <v/>
      </c>
      <c r="R548" s="238" t="str">
        <f>IFERROR(Table5[[#This Row],[Rw]]*Table5[[#This Row],[Tf]]/75,"")</f>
        <v/>
      </c>
      <c r="S548" s="237" t="str">
        <f>IFERROR(10000/Table5[[#This Row],[Rw_75]],"")</f>
        <v/>
      </c>
      <c r="T548" s="239" t="str">
        <f>IF(ISBLANK(Table5[[#This Row],[SP]]),"",Log_Header[[#This Row],[ct]])</f>
        <v/>
      </c>
      <c r="U548" s="240" t="str">
        <f>IFERROR(ROUND(Table5[[#This Row],[ct]]*Table5[[#This Row],[Cw_75]],-1),"")</f>
        <v/>
      </c>
    </row>
    <row r="549" spans="1:21" ht="12.75" customHeight="1" x14ac:dyDescent="0.2">
      <c r="A549" s="229" t="str">
        <f>IF(ISNUMBER(Log_Header[[#This Row],[Seq]]),Log_Header[[#This Row],[Seq]],"")</f>
        <v/>
      </c>
      <c r="B549" s="231" t="str">
        <f>IF(ISNUMBER(Log_Header[[#This Row],[BRACS_ID]]),Log_Header[[#This Row],[BRACS_ID]],"")</f>
        <v/>
      </c>
      <c r="C549" s="231" t="str">
        <f>IF(ISNUMBER(Log_Header[[#This Row],[Target_Depth]]),Log_Header[[#This Row],[Target_Depth]],"")</f>
        <v/>
      </c>
      <c r="D549" s="230"/>
      <c r="E549" s="231" t="str">
        <f>IF(ISBLANK(Table5[[#This Row],[SP]]),"",Log_Header[[#This Row],[Tbh]])</f>
        <v/>
      </c>
      <c r="F549" s="232" t="str">
        <f>IF(ISBLANK(Table5[[#This Row],[SP]]),"",Log_Header[[#This Row],[Ts]])</f>
        <v/>
      </c>
      <c r="G549" s="232" t="str">
        <f>IF(ISBLANK(Table5[[#This Row],[SP]]),"",Log_Header[[#This Row],[Dt]])</f>
        <v/>
      </c>
      <c r="H549" s="233" t="str">
        <f>IF(ISBLANK(Table5[[#This Row],[SP]]),"",Log_Header[[#This Row],[Gg]])</f>
        <v/>
      </c>
      <c r="I549" s="232" t="str">
        <f>IF(ISBLANK(Table5[[#This Row],[SP]]),"",Log_Header[[#This Row],[Df]])</f>
        <v/>
      </c>
      <c r="J549" s="234" t="str">
        <f>IFERROR((Table5[[#This Row],[Gg]]*Table5[[#This Row],[Df]])+Table5[[#This Row],[Ts]],"")</f>
        <v/>
      </c>
      <c r="K549" s="235" t="str">
        <f>IF(ISBLANK(Table5[[#This Row],[SP]]),"",Log_Header[[#This Row],[Rmf]])</f>
        <v/>
      </c>
      <c r="L549" s="236" t="str">
        <f>IF(ISNUMBER(Log_Header[[#This Row],[T-Rmf]]),Log_Header[[#This Row],[T-Rmf]],"")</f>
        <v/>
      </c>
      <c r="M54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49" s="237" t="str">
        <f>IFERROR(61+(0.133*Table5[[#This Row],[Tf]]),"")</f>
        <v/>
      </c>
      <c r="O549" s="238" t="str">
        <f>IFERROR(POWER(10,(Table5[[#This Row],[SP]]+Table5[[#This Row],[K]]*LOG10(Table5[[#This Row],[Rmf_Tf_Cor]]))/Table5[[#This Row],[K]]),"")</f>
        <v/>
      </c>
      <c r="P549" s="239" t="str">
        <f>IF(ISBLANK(Table5[[#This Row],[SP]]),"",Log_Header[[#This Row],[cf_H2O_Type]])</f>
        <v/>
      </c>
      <c r="Q549" s="238" t="str">
        <f>IFERROR(Table5[[#This Row],[Rwe]]*Table5[[#This Row],[cf_H2O_Type]],"")</f>
        <v/>
      </c>
      <c r="R549" s="238" t="str">
        <f>IFERROR(Table5[[#This Row],[Rw]]*Table5[[#This Row],[Tf]]/75,"")</f>
        <v/>
      </c>
      <c r="S549" s="237" t="str">
        <f>IFERROR(10000/Table5[[#This Row],[Rw_75]],"")</f>
        <v/>
      </c>
      <c r="T549" s="239" t="str">
        <f>IF(ISBLANK(Table5[[#This Row],[SP]]),"",Log_Header[[#This Row],[ct]])</f>
        <v/>
      </c>
      <c r="U549" s="240" t="str">
        <f>IFERROR(ROUND(Table5[[#This Row],[ct]]*Table5[[#This Row],[Cw_75]],-1),"")</f>
        <v/>
      </c>
    </row>
    <row r="550" spans="1:21" ht="12.75" customHeight="1" x14ac:dyDescent="0.2">
      <c r="A550" s="229" t="str">
        <f>IF(ISNUMBER(Log_Header[[#This Row],[Seq]]),Log_Header[[#This Row],[Seq]],"")</f>
        <v/>
      </c>
      <c r="B550" s="231" t="str">
        <f>IF(ISNUMBER(Log_Header[[#This Row],[BRACS_ID]]),Log_Header[[#This Row],[BRACS_ID]],"")</f>
        <v/>
      </c>
      <c r="C550" s="231" t="str">
        <f>IF(ISNUMBER(Log_Header[[#This Row],[Target_Depth]]),Log_Header[[#This Row],[Target_Depth]],"")</f>
        <v/>
      </c>
      <c r="D550" s="230"/>
      <c r="E550" s="231" t="str">
        <f>IF(ISBLANK(Table5[[#This Row],[SP]]),"",Log_Header[[#This Row],[Tbh]])</f>
        <v/>
      </c>
      <c r="F550" s="232" t="str">
        <f>IF(ISBLANK(Table5[[#This Row],[SP]]),"",Log_Header[[#This Row],[Ts]])</f>
        <v/>
      </c>
      <c r="G550" s="232" t="str">
        <f>IF(ISBLANK(Table5[[#This Row],[SP]]),"",Log_Header[[#This Row],[Dt]])</f>
        <v/>
      </c>
      <c r="H550" s="233" t="str">
        <f>IF(ISBLANK(Table5[[#This Row],[SP]]),"",Log_Header[[#This Row],[Gg]])</f>
        <v/>
      </c>
      <c r="I550" s="232" t="str">
        <f>IF(ISBLANK(Table5[[#This Row],[SP]]),"",Log_Header[[#This Row],[Df]])</f>
        <v/>
      </c>
      <c r="J550" s="234" t="str">
        <f>IFERROR((Table5[[#This Row],[Gg]]*Table5[[#This Row],[Df]])+Table5[[#This Row],[Ts]],"")</f>
        <v/>
      </c>
      <c r="K550" s="235" t="str">
        <f>IF(ISBLANK(Table5[[#This Row],[SP]]),"",Log_Header[[#This Row],[Rmf]])</f>
        <v/>
      </c>
      <c r="L550" s="236" t="str">
        <f>IF(ISNUMBER(Log_Header[[#This Row],[T-Rmf]]),Log_Header[[#This Row],[T-Rmf]],"")</f>
        <v/>
      </c>
      <c r="M55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0" s="237" t="str">
        <f>IFERROR(61+(0.133*Table5[[#This Row],[Tf]]),"")</f>
        <v/>
      </c>
      <c r="O550" s="238" t="str">
        <f>IFERROR(POWER(10,(Table5[[#This Row],[SP]]+Table5[[#This Row],[K]]*LOG10(Table5[[#This Row],[Rmf_Tf_Cor]]))/Table5[[#This Row],[K]]),"")</f>
        <v/>
      </c>
      <c r="P550" s="239" t="str">
        <f>IF(ISBLANK(Table5[[#This Row],[SP]]),"",Log_Header[[#This Row],[cf_H2O_Type]])</f>
        <v/>
      </c>
      <c r="Q550" s="238" t="str">
        <f>IFERROR(Table5[[#This Row],[Rwe]]*Table5[[#This Row],[cf_H2O_Type]],"")</f>
        <v/>
      </c>
      <c r="R550" s="238" t="str">
        <f>IFERROR(Table5[[#This Row],[Rw]]*Table5[[#This Row],[Tf]]/75,"")</f>
        <v/>
      </c>
      <c r="S550" s="237" t="str">
        <f>IFERROR(10000/Table5[[#This Row],[Rw_75]],"")</f>
        <v/>
      </c>
      <c r="T550" s="239" t="str">
        <f>IF(ISBLANK(Table5[[#This Row],[SP]]),"",Log_Header[[#This Row],[ct]])</f>
        <v/>
      </c>
      <c r="U550" s="240" t="str">
        <f>IFERROR(ROUND(Table5[[#This Row],[ct]]*Table5[[#This Row],[Cw_75]],-1),"")</f>
        <v/>
      </c>
    </row>
    <row r="551" spans="1:21" ht="12.75" customHeight="1" x14ac:dyDescent="0.2">
      <c r="A551" s="229" t="str">
        <f>IF(ISNUMBER(Log_Header[[#This Row],[Seq]]),Log_Header[[#This Row],[Seq]],"")</f>
        <v/>
      </c>
      <c r="B551" s="231" t="str">
        <f>IF(ISNUMBER(Log_Header[[#This Row],[BRACS_ID]]),Log_Header[[#This Row],[BRACS_ID]],"")</f>
        <v/>
      </c>
      <c r="C551" s="231" t="str">
        <f>IF(ISNUMBER(Log_Header[[#This Row],[Target_Depth]]),Log_Header[[#This Row],[Target_Depth]],"")</f>
        <v/>
      </c>
      <c r="D551" s="230"/>
      <c r="E551" s="231" t="str">
        <f>IF(ISBLANK(Table5[[#This Row],[SP]]),"",Log_Header[[#This Row],[Tbh]])</f>
        <v/>
      </c>
      <c r="F551" s="232" t="str">
        <f>IF(ISBLANK(Table5[[#This Row],[SP]]),"",Log_Header[[#This Row],[Ts]])</f>
        <v/>
      </c>
      <c r="G551" s="232" t="str">
        <f>IF(ISBLANK(Table5[[#This Row],[SP]]),"",Log_Header[[#This Row],[Dt]])</f>
        <v/>
      </c>
      <c r="H551" s="233" t="str">
        <f>IF(ISBLANK(Table5[[#This Row],[SP]]),"",Log_Header[[#This Row],[Gg]])</f>
        <v/>
      </c>
      <c r="I551" s="232" t="str">
        <f>IF(ISBLANK(Table5[[#This Row],[SP]]),"",Log_Header[[#This Row],[Df]])</f>
        <v/>
      </c>
      <c r="J551" s="234" t="str">
        <f>IFERROR((Table5[[#This Row],[Gg]]*Table5[[#This Row],[Df]])+Table5[[#This Row],[Ts]],"")</f>
        <v/>
      </c>
      <c r="K551" s="235" t="str">
        <f>IF(ISBLANK(Table5[[#This Row],[SP]]),"",Log_Header[[#This Row],[Rmf]])</f>
        <v/>
      </c>
      <c r="L551" s="236" t="str">
        <f>IF(ISNUMBER(Log_Header[[#This Row],[T-Rmf]]),Log_Header[[#This Row],[T-Rmf]],"")</f>
        <v/>
      </c>
      <c r="M55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1" s="237" t="str">
        <f>IFERROR(61+(0.133*Table5[[#This Row],[Tf]]),"")</f>
        <v/>
      </c>
      <c r="O551" s="238" t="str">
        <f>IFERROR(POWER(10,(Table5[[#This Row],[SP]]+Table5[[#This Row],[K]]*LOG10(Table5[[#This Row],[Rmf_Tf_Cor]]))/Table5[[#This Row],[K]]),"")</f>
        <v/>
      </c>
      <c r="P551" s="239" t="str">
        <f>IF(ISBLANK(Table5[[#This Row],[SP]]),"",Log_Header[[#This Row],[cf_H2O_Type]])</f>
        <v/>
      </c>
      <c r="Q551" s="238" t="str">
        <f>IFERROR(Table5[[#This Row],[Rwe]]*Table5[[#This Row],[cf_H2O_Type]],"")</f>
        <v/>
      </c>
      <c r="R551" s="238" t="str">
        <f>IFERROR(Table5[[#This Row],[Rw]]*Table5[[#This Row],[Tf]]/75,"")</f>
        <v/>
      </c>
      <c r="S551" s="237" t="str">
        <f>IFERROR(10000/Table5[[#This Row],[Rw_75]],"")</f>
        <v/>
      </c>
      <c r="T551" s="239" t="str">
        <f>IF(ISBLANK(Table5[[#This Row],[SP]]),"",Log_Header[[#This Row],[ct]])</f>
        <v/>
      </c>
      <c r="U551" s="240" t="str">
        <f>IFERROR(ROUND(Table5[[#This Row],[ct]]*Table5[[#This Row],[Cw_75]],-1),"")</f>
        <v/>
      </c>
    </row>
    <row r="552" spans="1:21" ht="12.75" customHeight="1" x14ac:dyDescent="0.2">
      <c r="A552" s="229" t="str">
        <f>IF(ISNUMBER(Log_Header[[#This Row],[Seq]]),Log_Header[[#This Row],[Seq]],"")</f>
        <v/>
      </c>
      <c r="B552" s="231" t="str">
        <f>IF(ISNUMBER(Log_Header[[#This Row],[BRACS_ID]]),Log_Header[[#This Row],[BRACS_ID]],"")</f>
        <v/>
      </c>
      <c r="C552" s="231" t="str">
        <f>IF(ISNUMBER(Log_Header[[#This Row],[Target_Depth]]),Log_Header[[#This Row],[Target_Depth]],"")</f>
        <v/>
      </c>
      <c r="D552" s="230"/>
      <c r="E552" s="231" t="str">
        <f>IF(ISBLANK(Table5[[#This Row],[SP]]),"",Log_Header[[#This Row],[Tbh]])</f>
        <v/>
      </c>
      <c r="F552" s="232" t="str">
        <f>IF(ISBLANK(Table5[[#This Row],[SP]]),"",Log_Header[[#This Row],[Ts]])</f>
        <v/>
      </c>
      <c r="G552" s="232" t="str">
        <f>IF(ISBLANK(Table5[[#This Row],[SP]]),"",Log_Header[[#This Row],[Dt]])</f>
        <v/>
      </c>
      <c r="H552" s="233" t="str">
        <f>IF(ISBLANK(Table5[[#This Row],[SP]]),"",Log_Header[[#This Row],[Gg]])</f>
        <v/>
      </c>
      <c r="I552" s="232" t="str">
        <f>IF(ISBLANK(Table5[[#This Row],[SP]]),"",Log_Header[[#This Row],[Df]])</f>
        <v/>
      </c>
      <c r="J552" s="234" t="str">
        <f>IFERROR((Table5[[#This Row],[Gg]]*Table5[[#This Row],[Df]])+Table5[[#This Row],[Ts]],"")</f>
        <v/>
      </c>
      <c r="K552" s="235" t="str">
        <f>IF(ISBLANK(Table5[[#This Row],[SP]]),"",Log_Header[[#This Row],[Rmf]])</f>
        <v/>
      </c>
      <c r="L552" s="236" t="str">
        <f>IF(ISNUMBER(Log_Header[[#This Row],[T-Rmf]]),Log_Header[[#This Row],[T-Rmf]],"")</f>
        <v/>
      </c>
      <c r="M55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2" s="237" t="str">
        <f>IFERROR(61+(0.133*Table5[[#This Row],[Tf]]),"")</f>
        <v/>
      </c>
      <c r="O552" s="238" t="str">
        <f>IFERROR(POWER(10,(Table5[[#This Row],[SP]]+Table5[[#This Row],[K]]*LOG10(Table5[[#This Row],[Rmf_Tf_Cor]]))/Table5[[#This Row],[K]]),"")</f>
        <v/>
      </c>
      <c r="P552" s="239" t="str">
        <f>IF(ISBLANK(Table5[[#This Row],[SP]]),"",Log_Header[[#This Row],[cf_H2O_Type]])</f>
        <v/>
      </c>
      <c r="Q552" s="238" t="str">
        <f>IFERROR(Table5[[#This Row],[Rwe]]*Table5[[#This Row],[cf_H2O_Type]],"")</f>
        <v/>
      </c>
      <c r="R552" s="238" t="str">
        <f>IFERROR(Table5[[#This Row],[Rw]]*Table5[[#This Row],[Tf]]/75,"")</f>
        <v/>
      </c>
      <c r="S552" s="237" t="str">
        <f>IFERROR(10000/Table5[[#This Row],[Rw_75]],"")</f>
        <v/>
      </c>
      <c r="T552" s="239" t="str">
        <f>IF(ISBLANK(Table5[[#This Row],[SP]]),"",Log_Header[[#This Row],[ct]])</f>
        <v/>
      </c>
      <c r="U552" s="240" t="str">
        <f>IFERROR(ROUND(Table5[[#This Row],[ct]]*Table5[[#This Row],[Cw_75]],-1),"")</f>
        <v/>
      </c>
    </row>
    <row r="553" spans="1:21" ht="12.75" customHeight="1" x14ac:dyDescent="0.2">
      <c r="A553" s="229" t="str">
        <f>IF(ISNUMBER(Log_Header[[#This Row],[Seq]]),Log_Header[[#This Row],[Seq]],"")</f>
        <v/>
      </c>
      <c r="B553" s="231" t="str">
        <f>IF(ISNUMBER(Log_Header[[#This Row],[BRACS_ID]]),Log_Header[[#This Row],[BRACS_ID]],"")</f>
        <v/>
      </c>
      <c r="C553" s="231" t="str">
        <f>IF(ISNUMBER(Log_Header[[#This Row],[Target_Depth]]),Log_Header[[#This Row],[Target_Depth]],"")</f>
        <v/>
      </c>
      <c r="D553" s="230"/>
      <c r="E553" s="231" t="str">
        <f>IF(ISBLANK(Table5[[#This Row],[SP]]),"",Log_Header[[#This Row],[Tbh]])</f>
        <v/>
      </c>
      <c r="F553" s="232" t="str">
        <f>IF(ISBLANK(Table5[[#This Row],[SP]]),"",Log_Header[[#This Row],[Ts]])</f>
        <v/>
      </c>
      <c r="G553" s="232" t="str">
        <f>IF(ISBLANK(Table5[[#This Row],[SP]]),"",Log_Header[[#This Row],[Dt]])</f>
        <v/>
      </c>
      <c r="H553" s="233" t="str">
        <f>IF(ISBLANK(Table5[[#This Row],[SP]]),"",Log_Header[[#This Row],[Gg]])</f>
        <v/>
      </c>
      <c r="I553" s="232" t="str">
        <f>IF(ISBLANK(Table5[[#This Row],[SP]]),"",Log_Header[[#This Row],[Df]])</f>
        <v/>
      </c>
      <c r="J553" s="234" t="str">
        <f>IFERROR((Table5[[#This Row],[Gg]]*Table5[[#This Row],[Df]])+Table5[[#This Row],[Ts]],"")</f>
        <v/>
      </c>
      <c r="K553" s="235" t="str">
        <f>IF(ISBLANK(Table5[[#This Row],[SP]]),"",Log_Header[[#This Row],[Rmf]])</f>
        <v/>
      </c>
      <c r="L553" s="236" t="str">
        <f>IF(ISNUMBER(Log_Header[[#This Row],[T-Rmf]]),Log_Header[[#This Row],[T-Rmf]],"")</f>
        <v/>
      </c>
      <c r="M55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3" s="237" t="str">
        <f>IFERROR(61+(0.133*Table5[[#This Row],[Tf]]),"")</f>
        <v/>
      </c>
      <c r="O553" s="238" t="str">
        <f>IFERROR(POWER(10,(Table5[[#This Row],[SP]]+Table5[[#This Row],[K]]*LOG10(Table5[[#This Row],[Rmf_Tf_Cor]]))/Table5[[#This Row],[K]]),"")</f>
        <v/>
      </c>
      <c r="P553" s="239" t="str">
        <f>IF(ISBLANK(Table5[[#This Row],[SP]]),"",Log_Header[[#This Row],[cf_H2O_Type]])</f>
        <v/>
      </c>
      <c r="Q553" s="238" t="str">
        <f>IFERROR(Table5[[#This Row],[Rwe]]*Table5[[#This Row],[cf_H2O_Type]],"")</f>
        <v/>
      </c>
      <c r="R553" s="238" t="str">
        <f>IFERROR(Table5[[#This Row],[Rw]]*Table5[[#This Row],[Tf]]/75,"")</f>
        <v/>
      </c>
      <c r="S553" s="237" t="str">
        <f>IFERROR(10000/Table5[[#This Row],[Rw_75]],"")</f>
        <v/>
      </c>
      <c r="T553" s="239" t="str">
        <f>IF(ISBLANK(Table5[[#This Row],[SP]]),"",Log_Header[[#This Row],[ct]])</f>
        <v/>
      </c>
      <c r="U553" s="240" t="str">
        <f>IFERROR(ROUND(Table5[[#This Row],[ct]]*Table5[[#This Row],[Cw_75]],-1),"")</f>
        <v/>
      </c>
    </row>
    <row r="554" spans="1:21" ht="12.75" customHeight="1" x14ac:dyDescent="0.2">
      <c r="A554" s="229" t="str">
        <f>IF(ISNUMBER(Log_Header[[#This Row],[Seq]]),Log_Header[[#This Row],[Seq]],"")</f>
        <v/>
      </c>
      <c r="B554" s="231" t="str">
        <f>IF(ISNUMBER(Log_Header[[#This Row],[BRACS_ID]]),Log_Header[[#This Row],[BRACS_ID]],"")</f>
        <v/>
      </c>
      <c r="C554" s="231" t="str">
        <f>IF(ISNUMBER(Log_Header[[#This Row],[Target_Depth]]),Log_Header[[#This Row],[Target_Depth]],"")</f>
        <v/>
      </c>
      <c r="D554" s="230"/>
      <c r="E554" s="231" t="str">
        <f>IF(ISBLANK(Table5[[#This Row],[SP]]),"",Log_Header[[#This Row],[Tbh]])</f>
        <v/>
      </c>
      <c r="F554" s="232" t="str">
        <f>IF(ISBLANK(Table5[[#This Row],[SP]]),"",Log_Header[[#This Row],[Ts]])</f>
        <v/>
      </c>
      <c r="G554" s="232" t="str">
        <f>IF(ISBLANK(Table5[[#This Row],[SP]]),"",Log_Header[[#This Row],[Dt]])</f>
        <v/>
      </c>
      <c r="H554" s="233" t="str">
        <f>IF(ISBLANK(Table5[[#This Row],[SP]]),"",Log_Header[[#This Row],[Gg]])</f>
        <v/>
      </c>
      <c r="I554" s="232" t="str">
        <f>IF(ISBLANK(Table5[[#This Row],[SP]]),"",Log_Header[[#This Row],[Df]])</f>
        <v/>
      </c>
      <c r="J554" s="234" t="str">
        <f>IFERROR((Table5[[#This Row],[Gg]]*Table5[[#This Row],[Df]])+Table5[[#This Row],[Ts]],"")</f>
        <v/>
      </c>
      <c r="K554" s="235" t="str">
        <f>IF(ISBLANK(Table5[[#This Row],[SP]]),"",Log_Header[[#This Row],[Rmf]])</f>
        <v/>
      </c>
      <c r="L554" s="236" t="str">
        <f>IF(ISNUMBER(Log_Header[[#This Row],[T-Rmf]]),Log_Header[[#This Row],[T-Rmf]],"")</f>
        <v/>
      </c>
      <c r="M55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4" s="237" t="str">
        <f>IFERROR(61+(0.133*Table5[[#This Row],[Tf]]),"")</f>
        <v/>
      </c>
      <c r="O554" s="238" t="str">
        <f>IFERROR(POWER(10,(Table5[[#This Row],[SP]]+Table5[[#This Row],[K]]*LOG10(Table5[[#This Row],[Rmf_Tf_Cor]]))/Table5[[#This Row],[K]]),"")</f>
        <v/>
      </c>
      <c r="P554" s="239" t="str">
        <f>IF(ISBLANK(Table5[[#This Row],[SP]]),"",Log_Header[[#This Row],[cf_H2O_Type]])</f>
        <v/>
      </c>
      <c r="Q554" s="238" t="str">
        <f>IFERROR(Table5[[#This Row],[Rwe]]*Table5[[#This Row],[cf_H2O_Type]],"")</f>
        <v/>
      </c>
      <c r="R554" s="238" t="str">
        <f>IFERROR(Table5[[#This Row],[Rw]]*Table5[[#This Row],[Tf]]/75,"")</f>
        <v/>
      </c>
      <c r="S554" s="237" t="str">
        <f>IFERROR(10000/Table5[[#This Row],[Rw_75]],"")</f>
        <v/>
      </c>
      <c r="T554" s="239" t="str">
        <f>IF(ISBLANK(Table5[[#This Row],[SP]]),"",Log_Header[[#This Row],[ct]])</f>
        <v/>
      </c>
      <c r="U554" s="240" t="str">
        <f>IFERROR(ROUND(Table5[[#This Row],[ct]]*Table5[[#This Row],[Cw_75]],-1),"")</f>
        <v/>
      </c>
    </row>
    <row r="555" spans="1:21" ht="12.75" customHeight="1" x14ac:dyDescent="0.2">
      <c r="A555" s="229" t="str">
        <f>IF(ISNUMBER(Log_Header[[#This Row],[Seq]]),Log_Header[[#This Row],[Seq]],"")</f>
        <v/>
      </c>
      <c r="B555" s="231" t="str">
        <f>IF(ISNUMBER(Log_Header[[#This Row],[BRACS_ID]]),Log_Header[[#This Row],[BRACS_ID]],"")</f>
        <v/>
      </c>
      <c r="C555" s="231" t="str">
        <f>IF(ISNUMBER(Log_Header[[#This Row],[Target_Depth]]),Log_Header[[#This Row],[Target_Depth]],"")</f>
        <v/>
      </c>
      <c r="D555" s="230"/>
      <c r="E555" s="231" t="str">
        <f>IF(ISBLANK(Table5[[#This Row],[SP]]),"",Log_Header[[#This Row],[Tbh]])</f>
        <v/>
      </c>
      <c r="F555" s="232" t="str">
        <f>IF(ISBLANK(Table5[[#This Row],[SP]]),"",Log_Header[[#This Row],[Ts]])</f>
        <v/>
      </c>
      <c r="G555" s="232" t="str">
        <f>IF(ISBLANK(Table5[[#This Row],[SP]]),"",Log_Header[[#This Row],[Dt]])</f>
        <v/>
      </c>
      <c r="H555" s="233" t="str">
        <f>IF(ISBLANK(Table5[[#This Row],[SP]]),"",Log_Header[[#This Row],[Gg]])</f>
        <v/>
      </c>
      <c r="I555" s="232" t="str">
        <f>IF(ISBLANK(Table5[[#This Row],[SP]]),"",Log_Header[[#This Row],[Df]])</f>
        <v/>
      </c>
      <c r="J555" s="234" t="str">
        <f>IFERROR((Table5[[#This Row],[Gg]]*Table5[[#This Row],[Df]])+Table5[[#This Row],[Ts]],"")</f>
        <v/>
      </c>
      <c r="K555" s="235" t="str">
        <f>IF(ISBLANK(Table5[[#This Row],[SP]]),"",Log_Header[[#This Row],[Rmf]])</f>
        <v/>
      </c>
      <c r="L555" s="236" t="str">
        <f>IF(ISNUMBER(Log_Header[[#This Row],[T-Rmf]]),Log_Header[[#This Row],[T-Rmf]],"")</f>
        <v/>
      </c>
      <c r="M55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5" s="237" t="str">
        <f>IFERROR(61+(0.133*Table5[[#This Row],[Tf]]),"")</f>
        <v/>
      </c>
      <c r="O555" s="238" t="str">
        <f>IFERROR(POWER(10,(Table5[[#This Row],[SP]]+Table5[[#This Row],[K]]*LOG10(Table5[[#This Row],[Rmf_Tf_Cor]]))/Table5[[#This Row],[K]]),"")</f>
        <v/>
      </c>
      <c r="P555" s="239" t="str">
        <f>IF(ISBLANK(Table5[[#This Row],[SP]]),"",Log_Header[[#This Row],[cf_H2O_Type]])</f>
        <v/>
      </c>
      <c r="Q555" s="238" t="str">
        <f>IFERROR(Table5[[#This Row],[Rwe]]*Table5[[#This Row],[cf_H2O_Type]],"")</f>
        <v/>
      </c>
      <c r="R555" s="238" t="str">
        <f>IFERROR(Table5[[#This Row],[Rw]]*Table5[[#This Row],[Tf]]/75,"")</f>
        <v/>
      </c>
      <c r="S555" s="237" t="str">
        <f>IFERROR(10000/Table5[[#This Row],[Rw_75]],"")</f>
        <v/>
      </c>
      <c r="T555" s="239" t="str">
        <f>IF(ISBLANK(Table5[[#This Row],[SP]]),"",Log_Header[[#This Row],[ct]])</f>
        <v/>
      </c>
      <c r="U555" s="240" t="str">
        <f>IFERROR(ROUND(Table5[[#This Row],[ct]]*Table5[[#This Row],[Cw_75]],-1),"")</f>
        <v/>
      </c>
    </row>
    <row r="556" spans="1:21" ht="12.75" customHeight="1" x14ac:dyDescent="0.2">
      <c r="A556" s="229" t="str">
        <f>IF(ISNUMBER(Log_Header[[#This Row],[Seq]]),Log_Header[[#This Row],[Seq]],"")</f>
        <v/>
      </c>
      <c r="B556" s="231" t="str">
        <f>IF(ISNUMBER(Log_Header[[#This Row],[BRACS_ID]]),Log_Header[[#This Row],[BRACS_ID]],"")</f>
        <v/>
      </c>
      <c r="C556" s="231" t="str">
        <f>IF(ISNUMBER(Log_Header[[#This Row],[Target_Depth]]),Log_Header[[#This Row],[Target_Depth]],"")</f>
        <v/>
      </c>
      <c r="D556" s="230"/>
      <c r="E556" s="231" t="str">
        <f>IF(ISBLANK(Table5[[#This Row],[SP]]),"",Log_Header[[#This Row],[Tbh]])</f>
        <v/>
      </c>
      <c r="F556" s="232" t="str">
        <f>IF(ISBLANK(Table5[[#This Row],[SP]]),"",Log_Header[[#This Row],[Ts]])</f>
        <v/>
      </c>
      <c r="G556" s="232" t="str">
        <f>IF(ISBLANK(Table5[[#This Row],[SP]]),"",Log_Header[[#This Row],[Dt]])</f>
        <v/>
      </c>
      <c r="H556" s="233" t="str">
        <f>IF(ISBLANK(Table5[[#This Row],[SP]]),"",Log_Header[[#This Row],[Gg]])</f>
        <v/>
      </c>
      <c r="I556" s="232" t="str">
        <f>IF(ISBLANK(Table5[[#This Row],[SP]]),"",Log_Header[[#This Row],[Df]])</f>
        <v/>
      </c>
      <c r="J556" s="234" t="str">
        <f>IFERROR((Table5[[#This Row],[Gg]]*Table5[[#This Row],[Df]])+Table5[[#This Row],[Ts]],"")</f>
        <v/>
      </c>
      <c r="K556" s="235" t="str">
        <f>IF(ISBLANK(Table5[[#This Row],[SP]]),"",Log_Header[[#This Row],[Rmf]])</f>
        <v/>
      </c>
      <c r="L556" s="236" t="str">
        <f>IF(ISNUMBER(Log_Header[[#This Row],[T-Rmf]]),Log_Header[[#This Row],[T-Rmf]],"")</f>
        <v/>
      </c>
      <c r="M55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6" s="237" t="str">
        <f>IFERROR(61+(0.133*Table5[[#This Row],[Tf]]),"")</f>
        <v/>
      </c>
      <c r="O556" s="238" t="str">
        <f>IFERROR(POWER(10,(Table5[[#This Row],[SP]]+Table5[[#This Row],[K]]*LOG10(Table5[[#This Row],[Rmf_Tf_Cor]]))/Table5[[#This Row],[K]]),"")</f>
        <v/>
      </c>
      <c r="P556" s="239" t="str">
        <f>IF(ISBLANK(Table5[[#This Row],[SP]]),"",Log_Header[[#This Row],[cf_H2O_Type]])</f>
        <v/>
      </c>
      <c r="Q556" s="238" t="str">
        <f>IFERROR(Table5[[#This Row],[Rwe]]*Table5[[#This Row],[cf_H2O_Type]],"")</f>
        <v/>
      </c>
      <c r="R556" s="238" t="str">
        <f>IFERROR(Table5[[#This Row],[Rw]]*Table5[[#This Row],[Tf]]/75,"")</f>
        <v/>
      </c>
      <c r="S556" s="237" t="str">
        <f>IFERROR(10000/Table5[[#This Row],[Rw_75]],"")</f>
        <v/>
      </c>
      <c r="T556" s="239" t="str">
        <f>IF(ISBLANK(Table5[[#This Row],[SP]]),"",Log_Header[[#This Row],[ct]])</f>
        <v/>
      </c>
      <c r="U556" s="240" t="str">
        <f>IFERROR(ROUND(Table5[[#This Row],[ct]]*Table5[[#This Row],[Cw_75]],-1),"")</f>
        <v/>
      </c>
    </row>
    <row r="557" spans="1:21" ht="12.75" customHeight="1" x14ac:dyDescent="0.2">
      <c r="A557" s="229" t="str">
        <f>IF(ISNUMBER(Log_Header[[#This Row],[Seq]]),Log_Header[[#This Row],[Seq]],"")</f>
        <v/>
      </c>
      <c r="B557" s="231" t="str">
        <f>IF(ISNUMBER(Log_Header[[#This Row],[BRACS_ID]]),Log_Header[[#This Row],[BRACS_ID]],"")</f>
        <v/>
      </c>
      <c r="C557" s="231" t="str">
        <f>IF(ISNUMBER(Log_Header[[#This Row],[Target_Depth]]),Log_Header[[#This Row],[Target_Depth]],"")</f>
        <v/>
      </c>
      <c r="D557" s="230"/>
      <c r="E557" s="231" t="str">
        <f>IF(ISBLANK(Table5[[#This Row],[SP]]),"",Log_Header[[#This Row],[Tbh]])</f>
        <v/>
      </c>
      <c r="F557" s="232" t="str">
        <f>IF(ISBLANK(Table5[[#This Row],[SP]]),"",Log_Header[[#This Row],[Ts]])</f>
        <v/>
      </c>
      <c r="G557" s="232" t="str">
        <f>IF(ISBLANK(Table5[[#This Row],[SP]]),"",Log_Header[[#This Row],[Dt]])</f>
        <v/>
      </c>
      <c r="H557" s="233" t="str">
        <f>IF(ISBLANK(Table5[[#This Row],[SP]]),"",Log_Header[[#This Row],[Gg]])</f>
        <v/>
      </c>
      <c r="I557" s="232" t="str">
        <f>IF(ISBLANK(Table5[[#This Row],[SP]]),"",Log_Header[[#This Row],[Df]])</f>
        <v/>
      </c>
      <c r="J557" s="234" t="str">
        <f>IFERROR((Table5[[#This Row],[Gg]]*Table5[[#This Row],[Df]])+Table5[[#This Row],[Ts]],"")</f>
        <v/>
      </c>
      <c r="K557" s="235" t="str">
        <f>IF(ISBLANK(Table5[[#This Row],[SP]]),"",Log_Header[[#This Row],[Rmf]])</f>
        <v/>
      </c>
      <c r="L557" s="236" t="str">
        <f>IF(ISNUMBER(Log_Header[[#This Row],[T-Rmf]]),Log_Header[[#This Row],[T-Rmf]],"")</f>
        <v/>
      </c>
      <c r="M55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7" s="237" t="str">
        <f>IFERROR(61+(0.133*Table5[[#This Row],[Tf]]),"")</f>
        <v/>
      </c>
      <c r="O557" s="238" t="str">
        <f>IFERROR(POWER(10,(Table5[[#This Row],[SP]]+Table5[[#This Row],[K]]*LOG10(Table5[[#This Row],[Rmf_Tf_Cor]]))/Table5[[#This Row],[K]]),"")</f>
        <v/>
      </c>
      <c r="P557" s="239" t="str">
        <f>IF(ISBLANK(Table5[[#This Row],[SP]]),"",Log_Header[[#This Row],[cf_H2O_Type]])</f>
        <v/>
      </c>
      <c r="Q557" s="238" t="str">
        <f>IFERROR(Table5[[#This Row],[Rwe]]*Table5[[#This Row],[cf_H2O_Type]],"")</f>
        <v/>
      </c>
      <c r="R557" s="238" t="str">
        <f>IFERROR(Table5[[#This Row],[Rw]]*Table5[[#This Row],[Tf]]/75,"")</f>
        <v/>
      </c>
      <c r="S557" s="237" t="str">
        <f>IFERROR(10000/Table5[[#This Row],[Rw_75]],"")</f>
        <v/>
      </c>
      <c r="T557" s="239" t="str">
        <f>IF(ISBLANK(Table5[[#This Row],[SP]]),"",Log_Header[[#This Row],[ct]])</f>
        <v/>
      </c>
      <c r="U557" s="240" t="str">
        <f>IFERROR(ROUND(Table5[[#This Row],[ct]]*Table5[[#This Row],[Cw_75]],-1),"")</f>
        <v/>
      </c>
    </row>
    <row r="558" spans="1:21" ht="12.75" customHeight="1" x14ac:dyDescent="0.2">
      <c r="A558" s="229" t="str">
        <f>IF(ISNUMBER(Log_Header[[#This Row],[Seq]]),Log_Header[[#This Row],[Seq]],"")</f>
        <v/>
      </c>
      <c r="B558" s="231" t="str">
        <f>IF(ISNUMBER(Log_Header[[#This Row],[BRACS_ID]]),Log_Header[[#This Row],[BRACS_ID]],"")</f>
        <v/>
      </c>
      <c r="C558" s="231" t="str">
        <f>IF(ISNUMBER(Log_Header[[#This Row],[Target_Depth]]),Log_Header[[#This Row],[Target_Depth]],"")</f>
        <v/>
      </c>
      <c r="D558" s="230"/>
      <c r="E558" s="231" t="str">
        <f>IF(ISBLANK(Table5[[#This Row],[SP]]),"",Log_Header[[#This Row],[Tbh]])</f>
        <v/>
      </c>
      <c r="F558" s="232" t="str">
        <f>IF(ISBLANK(Table5[[#This Row],[SP]]),"",Log_Header[[#This Row],[Ts]])</f>
        <v/>
      </c>
      <c r="G558" s="232" t="str">
        <f>IF(ISBLANK(Table5[[#This Row],[SP]]),"",Log_Header[[#This Row],[Dt]])</f>
        <v/>
      </c>
      <c r="H558" s="233" t="str">
        <f>IF(ISBLANK(Table5[[#This Row],[SP]]),"",Log_Header[[#This Row],[Gg]])</f>
        <v/>
      </c>
      <c r="I558" s="232" t="str">
        <f>IF(ISBLANK(Table5[[#This Row],[SP]]),"",Log_Header[[#This Row],[Df]])</f>
        <v/>
      </c>
      <c r="J558" s="234" t="str">
        <f>IFERROR((Table5[[#This Row],[Gg]]*Table5[[#This Row],[Df]])+Table5[[#This Row],[Ts]],"")</f>
        <v/>
      </c>
      <c r="K558" s="235" t="str">
        <f>IF(ISBLANK(Table5[[#This Row],[SP]]),"",Log_Header[[#This Row],[Rmf]])</f>
        <v/>
      </c>
      <c r="L558" s="236" t="str">
        <f>IF(ISNUMBER(Log_Header[[#This Row],[T-Rmf]]),Log_Header[[#This Row],[T-Rmf]],"")</f>
        <v/>
      </c>
      <c r="M55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8" s="237" t="str">
        <f>IFERROR(61+(0.133*Table5[[#This Row],[Tf]]),"")</f>
        <v/>
      </c>
      <c r="O558" s="238" t="str">
        <f>IFERROR(POWER(10,(Table5[[#This Row],[SP]]+Table5[[#This Row],[K]]*LOG10(Table5[[#This Row],[Rmf_Tf_Cor]]))/Table5[[#This Row],[K]]),"")</f>
        <v/>
      </c>
      <c r="P558" s="239" t="str">
        <f>IF(ISBLANK(Table5[[#This Row],[SP]]),"",Log_Header[[#This Row],[cf_H2O_Type]])</f>
        <v/>
      </c>
      <c r="Q558" s="238" t="str">
        <f>IFERROR(Table5[[#This Row],[Rwe]]*Table5[[#This Row],[cf_H2O_Type]],"")</f>
        <v/>
      </c>
      <c r="R558" s="238" t="str">
        <f>IFERROR(Table5[[#This Row],[Rw]]*Table5[[#This Row],[Tf]]/75,"")</f>
        <v/>
      </c>
      <c r="S558" s="237" t="str">
        <f>IFERROR(10000/Table5[[#This Row],[Rw_75]],"")</f>
        <v/>
      </c>
      <c r="T558" s="239" t="str">
        <f>IF(ISBLANK(Table5[[#This Row],[SP]]),"",Log_Header[[#This Row],[ct]])</f>
        <v/>
      </c>
      <c r="U558" s="240" t="str">
        <f>IFERROR(ROUND(Table5[[#This Row],[ct]]*Table5[[#This Row],[Cw_75]],-1),"")</f>
        <v/>
      </c>
    </row>
    <row r="559" spans="1:21" ht="12.75" customHeight="1" x14ac:dyDescent="0.2">
      <c r="A559" s="229" t="str">
        <f>IF(ISNUMBER(Log_Header[[#This Row],[Seq]]),Log_Header[[#This Row],[Seq]],"")</f>
        <v/>
      </c>
      <c r="B559" s="231" t="str">
        <f>IF(ISNUMBER(Log_Header[[#This Row],[BRACS_ID]]),Log_Header[[#This Row],[BRACS_ID]],"")</f>
        <v/>
      </c>
      <c r="C559" s="231" t="str">
        <f>IF(ISNUMBER(Log_Header[[#This Row],[Target_Depth]]),Log_Header[[#This Row],[Target_Depth]],"")</f>
        <v/>
      </c>
      <c r="D559" s="230"/>
      <c r="E559" s="231" t="str">
        <f>IF(ISBLANK(Table5[[#This Row],[SP]]),"",Log_Header[[#This Row],[Tbh]])</f>
        <v/>
      </c>
      <c r="F559" s="232" t="str">
        <f>IF(ISBLANK(Table5[[#This Row],[SP]]),"",Log_Header[[#This Row],[Ts]])</f>
        <v/>
      </c>
      <c r="G559" s="232" t="str">
        <f>IF(ISBLANK(Table5[[#This Row],[SP]]),"",Log_Header[[#This Row],[Dt]])</f>
        <v/>
      </c>
      <c r="H559" s="233" t="str">
        <f>IF(ISBLANK(Table5[[#This Row],[SP]]),"",Log_Header[[#This Row],[Gg]])</f>
        <v/>
      </c>
      <c r="I559" s="232" t="str">
        <f>IF(ISBLANK(Table5[[#This Row],[SP]]),"",Log_Header[[#This Row],[Df]])</f>
        <v/>
      </c>
      <c r="J559" s="234" t="str">
        <f>IFERROR((Table5[[#This Row],[Gg]]*Table5[[#This Row],[Df]])+Table5[[#This Row],[Ts]],"")</f>
        <v/>
      </c>
      <c r="K559" s="235" t="str">
        <f>IF(ISBLANK(Table5[[#This Row],[SP]]),"",Log_Header[[#This Row],[Rmf]])</f>
        <v/>
      </c>
      <c r="L559" s="236" t="str">
        <f>IF(ISNUMBER(Log_Header[[#This Row],[T-Rmf]]),Log_Header[[#This Row],[T-Rmf]],"")</f>
        <v/>
      </c>
      <c r="M55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59" s="237" t="str">
        <f>IFERROR(61+(0.133*Table5[[#This Row],[Tf]]),"")</f>
        <v/>
      </c>
      <c r="O559" s="238" t="str">
        <f>IFERROR(POWER(10,(Table5[[#This Row],[SP]]+Table5[[#This Row],[K]]*LOG10(Table5[[#This Row],[Rmf_Tf_Cor]]))/Table5[[#This Row],[K]]),"")</f>
        <v/>
      </c>
      <c r="P559" s="239" t="str">
        <f>IF(ISBLANK(Table5[[#This Row],[SP]]),"",Log_Header[[#This Row],[cf_H2O_Type]])</f>
        <v/>
      </c>
      <c r="Q559" s="238" t="str">
        <f>IFERROR(Table5[[#This Row],[Rwe]]*Table5[[#This Row],[cf_H2O_Type]],"")</f>
        <v/>
      </c>
      <c r="R559" s="238" t="str">
        <f>IFERROR(Table5[[#This Row],[Rw]]*Table5[[#This Row],[Tf]]/75,"")</f>
        <v/>
      </c>
      <c r="S559" s="237" t="str">
        <f>IFERROR(10000/Table5[[#This Row],[Rw_75]],"")</f>
        <v/>
      </c>
      <c r="T559" s="239" t="str">
        <f>IF(ISBLANK(Table5[[#This Row],[SP]]),"",Log_Header[[#This Row],[ct]])</f>
        <v/>
      </c>
      <c r="U559" s="240" t="str">
        <f>IFERROR(ROUND(Table5[[#This Row],[ct]]*Table5[[#This Row],[Cw_75]],-1),"")</f>
        <v/>
      </c>
    </row>
    <row r="560" spans="1:21" ht="12.75" customHeight="1" x14ac:dyDescent="0.2">
      <c r="A560" s="229" t="str">
        <f>IF(ISNUMBER(Log_Header[[#This Row],[Seq]]),Log_Header[[#This Row],[Seq]],"")</f>
        <v/>
      </c>
      <c r="B560" s="231" t="str">
        <f>IF(ISNUMBER(Log_Header[[#This Row],[BRACS_ID]]),Log_Header[[#This Row],[BRACS_ID]],"")</f>
        <v/>
      </c>
      <c r="C560" s="231" t="str">
        <f>IF(ISNUMBER(Log_Header[[#This Row],[Target_Depth]]),Log_Header[[#This Row],[Target_Depth]],"")</f>
        <v/>
      </c>
      <c r="D560" s="230"/>
      <c r="E560" s="231" t="str">
        <f>IF(ISBLANK(Table5[[#This Row],[SP]]),"",Log_Header[[#This Row],[Tbh]])</f>
        <v/>
      </c>
      <c r="F560" s="232" t="str">
        <f>IF(ISBLANK(Table5[[#This Row],[SP]]),"",Log_Header[[#This Row],[Ts]])</f>
        <v/>
      </c>
      <c r="G560" s="232" t="str">
        <f>IF(ISBLANK(Table5[[#This Row],[SP]]),"",Log_Header[[#This Row],[Dt]])</f>
        <v/>
      </c>
      <c r="H560" s="233" t="str">
        <f>IF(ISBLANK(Table5[[#This Row],[SP]]),"",Log_Header[[#This Row],[Gg]])</f>
        <v/>
      </c>
      <c r="I560" s="232" t="str">
        <f>IF(ISBLANK(Table5[[#This Row],[SP]]),"",Log_Header[[#This Row],[Df]])</f>
        <v/>
      </c>
      <c r="J560" s="234" t="str">
        <f>IFERROR((Table5[[#This Row],[Gg]]*Table5[[#This Row],[Df]])+Table5[[#This Row],[Ts]],"")</f>
        <v/>
      </c>
      <c r="K560" s="235" t="str">
        <f>IF(ISBLANK(Table5[[#This Row],[SP]]),"",Log_Header[[#This Row],[Rmf]])</f>
        <v/>
      </c>
      <c r="L560" s="236" t="str">
        <f>IF(ISNUMBER(Log_Header[[#This Row],[T-Rmf]]),Log_Header[[#This Row],[T-Rmf]],"")</f>
        <v/>
      </c>
      <c r="M56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0" s="237" t="str">
        <f>IFERROR(61+(0.133*Table5[[#This Row],[Tf]]),"")</f>
        <v/>
      </c>
      <c r="O560" s="238" t="str">
        <f>IFERROR(POWER(10,(Table5[[#This Row],[SP]]+Table5[[#This Row],[K]]*LOG10(Table5[[#This Row],[Rmf_Tf_Cor]]))/Table5[[#This Row],[K]]),"")</f>
        <v/>
      </c>
      <c r="P560" s="239" t="str">
        <f>IF(ISBLANK(Table5[[#This Row],[SP]]),"",Log_Header[[#This Row],[cf_H2O_Type]])</f>
        <v/>
      </c>
      <c r="Q560" s="238" t="str">
        <f>IFERROR(Table5[[#This Row],[Rwe]]*Table5[[#This Row],[cf_H2O_Type]],"")</f>
        <v/>
      </c>
      <c r="R560" s="238" t="str">
        <f>IFERROR(Table5[[#This Row],[Rw]]*Table5[[#This Row],[Tf]]/75,"")</f>
        <v/>
      </c>
      <c r="S560" s="237" t="str">
        <f>IFERROR(10000/Table5[[#This Row],[Rw_75]],"")</f>
        <v/>
      </c>
      <c r="T560" s="239" t="str">
        <f>IF(ISBLANK(Table5[[#This Row],[SP]]),"",Log_Header[[#This Row],[ct]])</f>
        <v/>
      </c>
      <c r="U560" s="240" t="str">
        <f>IFERROR(ROUND(Table5[[#This Row],[ct]]*Table5[[#This Row],[Cw_75]],-1),"")</f>
        <v/>
      </c>
    </row>
    <row r="561" spans="1:21" ht="12.75" customHeight="1" x14ac:dyDescent="0.2">
      <c r="A561" s="229" t="str">
        <f>IF(ISNUMBER(Log_Header[[#This Row],[Seq]]),Log_Header[[#This Row],[Seq]],"")</f>
        <v/>
      </c>
      <c r="B561" s="231" t="str">
        <f>IF(ISNUMBER(Log_Header[[#This Row],[BRACS_ID]]),Log_Header[[#This Row],[BRACS_ID]],"")</f>
        <v/>
      </c>
      <c r="C561" s="231" t="str">
        <f>IF(ISNUMBER(Log_Header[[#This Row],[Target_Depth]]),Log_Header[[#This Row],[Target_Depth]],"")</f>
        <v/>
      </c>
      <c r="D561" s="230"/>
      <c r="E561" s="231" t="str">
        <f>IF(ISBLANK(Table5[[#This Row],[SP]]),"",Log_Header[[#This Row],[Tbh]])</f>
        <v/>
      </c>
      <c r="F561" s="232" t="str">
        <f>IF(ISBLANK(Table5[[#This Row],[SP]]),"",Log_Header[[#This Row],[Ts]])</f>
        <v/>
      </c>
      <c r="G561" s="232" t="str">
        <f>IF(ISBLANK(Table5[[#This Row],[SP]]),"",Log_Header[[#This Row],[Dt]])</f>
        <v/>
      </c>
      <c r="H561" s="233" t="str">
        <f>IF(ISBLANK(Table5[[#This Row],[SP]]),"",Log_Header[[#This Row],[Gg]])</f>
        <v/>
      </c>
      <c r="I561" s="232" t="str">
        <f>IF(ISBLANK(Table5[[#This Row],[SP]]),"",Log_Header[[#This Row],[Df]])</f>
        <v/>
      </c>
      <c r="J561" s="234" t="str">
        <f>IFERROR((Table5[[#This Row],[Gg]]*Table5[[#This Row],[Df]])+Table5[[#This Row],[Ts]],"")</f>
        <v/>
      </c>
      <c r="K561" s="235" t="str">
        <f>IF(ISBLANK(Table5[[#This Row],[SP]]),"",Log_Header[[#This Row],[Rmf]])</f>
        <v/>
      </c>
      <c r="L561" s="236" t="str">
        <f>IF(ISNUMBER(Log_Header[[#This Row],[T-Rmf]]),Log_Header[[#This Row],[T-Rmf]],"")</f>
        <v/>
      </c>
      <c r="M56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1" s="237" t="str">
        <f>IFERROR(61+(0.133*Table5[[#This Row],[Tf]]),"")</f>
        <v/>
      </c>
      <c r="O561" s="238" t="str">
        <f>IFERROR(POWER(10,(Table5[[#This Row],[SP]]+Table5[[#This Row],[K]]*LOG10(Table5[[#This Row],[Rmf_Tf_Cor]]))/Table5[[#This Row],[K]]),"")</f>
        <v/>
      </c>
      <c r="P561" s="239" t="str">
        <f>IF(ISBLANK(Table5[[#This Row],[SP]]),"",Log_Header[[#This Row],[cf_H2O_Type]])</f>
        <v/>
      </c>
      <c r="Q561" s="238" t="str">
        <f>IFERROR(Table5[[#This Row],[Rwe]]*Table5[[#This Row],[cf_H2O_Type]],"")</f>
        <v/>
      </c>
      <c r="R561" s="238" t="str">
        <f>IFERROR(Table5[[#This Row],[Rw]]*Table5[[#This Row],[Tf]]/75,"")</f>
        <v/>
      </c>
      <c r="S561" s="237" t="str">
        <f>IFERROR(10000/Table5[[#This Row],[Rw_75]],"")</f>
        <v/>
      </c>
      <c r="T561" s="239" t="str">
        <f>IF(ISBLANK(Table5[[#This Row],[SP]]),"",Log_Header[[#This Row],[ct]])</f>
        <v/>
      </c>
      <c r="U561" s="240" t="str">
        <f>IFERROR(ROUND(Table5[[#This Row],[ct]]*Table5[[#This Row],[Cw_75]],-1),"")</f>
        <v/>
      </c>
    </row>
    <row r="562" spans="1:21" ht="12.75" customHeight="1" x14ac:dyDescent="0.2">
      <c r="A562" s="229" t="str">
        <f>IF(ISNUMBER(Log_Header[[#This Row],[Seq]]),Log_Header[[#This Row],[Seq]],"")</f>
        <v/>
      </c>
      <c r="B562" s="231" t="str">
        <f>IF(ISNUMBER(Log_Header[[#This Row],[BRACS_ID]]),Log_Header[[#This Row],[BRACS_ID]],"")</f>
        <v/>
      </c>
      <c r="C562" s="231" t="str">
        <f>IF(ISNUMBER(Log_Header[[#This Row],[Target_Depth]]),Log_Header[[#This Row],[Target_Depth]],"")</f>
        <v/>
      </c>
      <c r="D562" s="230"/>
      <c r="E562" s="231" t="str">
        <f>IF(ISBLANK(Table5[[#This Row],[SP]]),"",Log_Header[[#This Row],[Tbh]])</f>
        <v/>
      </c>
      <c r="F562" s="232" t="str">
        <f>IF(ISBLANK(Table5[[#This Row],[SP]]),"",Log_Header[[#This Row],[Ts]])</f>
        <v/>
      </c>
      <c r="G562" s="232" t="str">
        <f>IF(ISBLANK(Table5[[#This Row],[SP]]),"",Log_Header[[#This Row],[Dt]])</f>
        <v/>
      </c>
      <c r="H562" s="233" t="str">
        <f>IF(ISBLANK(Table5[[#This Row],[SP]]),"",Log_Header[[#This Row],[Gg]])</f>
        <v/>
      </c>
      <c r="I562" s="232" t="str">
        <f>IF(ISBLANK(Table5[[#This Row],[SP]]),"",Log_Header[[#This Row],[Df]])</f>
        <v/>
      </c>
      <c r="J562" s="234" t="str">
        <f>IFERROR((Table5[[#This Row],[Gg]]*Table5[[#This Row],[Df]])+Table5[[#This Row],[Ts]],"")</f>
        <v/>
      </c>
      <c r="K562" s="235" t="str">
        <f>IF(ISBLANK(Table5[[#This Row],[SP]]),"",Log_Header[[#This Row],[Rmf]])</f>
        <v/>
      </c>
      <c r="L562" s="236" t="str">
        <f>IF(ISNUMBER(Log_Header[[#This Row],[T-Rmf]]),Log_Header[[#This Row],[T-Rmf]],"")</f>
        <v/>
      </c>
      <c r="M56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2" s="237" t="str">
        <f>IFERROR(61+(0.133*Table5[[#This Row],[Tf]]),"")</f>
        <v/>
      </c>
      <c r="O562" s="238" t="str">
        <f>IFERROR(POWER(10,(Table5[[#This Row],[SP]]+Table5[[#This Row],[K]]*LOG10(Table5[[#This Row],[Rmf_Tf_Cor]]))/Table5[[#This Row],[K]]),"")</f>
        <v/>
      </c>
      <c r="P562" s="239" t="str">
        <f>IF(ISBLANK(Table5[[#This Row],[SP]]),"",Log_Header[[#This Row],[cf_H2O_Type]])</f>
        <v/>
      </c>
      <c r="Q562" s="238" t="str">
        <f>IFERROR(Table5[[#This Row],[Rwe]]*Table5[[#This Row],[cf_H2O_Type]],"")</f>
        <v/>
      </c>
      <c r="R562" s="238" t="str">
        <f>IFERROR(Table5[[#This Row],[Rw]]*Table5[[#This Row],[Tf]]/75,"")</f>
        <v/>
      </c>
      <c r="S562" s="237" t="str">
        <f>IFERROR(10000/Table5[[#This Row],[Rw_75]],"")</f>
        <v/>
      </c>
      <c r="T562" s="239" t="str">
        <f>IF(ISBLANK(Table5[[#This Row],[SP]]),"",Log_Header[[#This Row],[ct]])</f>
        <v/>
      </c>
      <c r="U562" s="240" t="str">
        <f>IFERROR(ROUND(Table5[[#This Row],[ct]]*Table5[[#This Row],[Cw_75]],-1),"")</f>
        <v/>
      </c>
    </row>
    <row r="563" spans="1:21" ht="12.75" customHeight="1" x14ac:dyDescent="0.2">
      <c r="A563" s="229" t="str">
        <f>IF(ISNUMBER(Log_Header[[#This Row],[Seq]]),Log_Header[[#This Row],[Seq]],"")</f>
        <v/>
      </c>
      <c r="B563" s="231" t="str">
        <f>IF(ISNUMBER(Log_Header[[#This Row],[BRACS_ID]]),Log_Header[[#This Row],[BRACS_ID]],"")</f>
        <v/>
      </c>
      <c r="C563" s="231" t="str">
        <f>IF(ISNUMBER(Log_Header[[#This Row],[Target_Depth]]),Log_Header[[#This Row],[Target_Depth]],"")</f>
        <v/>
      </c>
      <c r="D563" s="230"/>
      <c r="E563" s="231" t="str">
        <f>IF(ISBLANK(Table5[[#This Row],[SP]]),"",Log_Header[[#This Row],[Tbh]])</f>
        <v/>
      </c>
      <c r="F563" s="232" t="str">
        <f>IF(ISBLANK(Table5[[#This Row],[SP]]),"",Log_Header[[#This Row],[Ts]])</f>
        <v/>
      </c>
      <c r="G563" s="232" t="str">
        <f>IF(ISBLANK(Table5[[#This Row],[SP]]),"",Log_Header[[#This Row],[Dt]])</f>
        <v/>
      </c>
      <c r="H563" s="233" t="str">
        <f>IF(ISBLANK(Table5[[#This Row],[SP]]),"",Log_Header[[#This Row],[Gg]])</f>
        <v/>
      </c>
      <c r="I563" s="232" t="str">
        <f>IF(ISBLANK(Table5[[#This Row],[SP]]),"",Log_Header[[#This Row],[Df]])</f>
        <v/>
      </c>
      <c r="J563" s="234" t="str">
        <f>IFERROR((Table5[[#This Row],[Gg]]*Table5[[#This Row],[Df]])+Table5[[#This Row],[Ts]],"")</f>
        <v/>
      </c>
      <c r="K563" s="235" t="str">
        <f>IF(ISBLANK(Table5[[#This Row],[SP]]),"",Log_Header[[#This Row],[Rmf]])</f>
        <v/>
      </c>
      <c r="L563" s="236" t="str">
        <f>IF(ISNUMBER(Log_Header[[#This Row],[T-Rmf]]),Log_Header[[#This Row],[T-Rmf]],"")</f>
        <v/>
      </c>
      <c r="M56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3" s="237" t="str">
        <f>IFERROR(61+(0.133*Table5[[#This Row],[Tf]]),"")</f>
        <v/>
      </c>
      <c r="O563" s="238" t="str">
        <f>IFERROR(POWER(10,(Table5[[#This Row],[SP]]+Table5[[#This Row],[K]]*LOG10(Table5[[#This Row],[Rmf_Tf_Cor]]))/Table5[[#This Row],[K]]),"")</f>
        <v/>
      </c>
      <c r="P563" s="239" t="str">
        <f>IF(ISBLANK(Table5[[#This Row],[SP]]),"",Log_Header[[#This Row],[cf_H2O_Type]])</f>
        <v/>
      </c>
      <c r="Q563" s="238" t="str">
        <f>IFERROR(Table5[[#This Row],[Rwe]]*Table5[[#This Row],[cf_H2O_Type]],"")</f>
        <v/>
      </c>
      <c r="R563" s="238" t="str">
        <f>IFERROR(Table5[[#This Row],[Rw]]*Table5[[#This Row],[Tf]]/75,"")</f>
        <v/>
      </c>
      <c r="S563" s="237" t="str">
        <f>IFERROR(10000/Table5[[#This Row],[Rw_75]],"")</f>
        <v/>
      </c>
      <c r="T563" s="239" t="str">
        <f>IF(ISBLANK(Table5[[#This Row],[SP]]),"",Log_Header[[#This Row],[ct]])</f>
        <v/>
      </c>
      <c r="U563" s="240" t="str">
        <f>IFERROR(ROUND(Table5[[#This Row],[ct]]*Table5[[#This Row],[Cw_75]],-1),"")</f>
        <v/>
      </c>
    </row>
    <row r="564" spans="1:21" ht="12.75" customHeight="1" x14ac:dyDescent="0.2">
      <c r="A564" s="229" t="str">
        <f>IF(ISNUMBER(Log_Header[[#This Row],[Seq]]),Log_Header[[#This Row],[Seq]],"")</f>
        <v/>
      </c>
      <c r="B564" s="231" t="str">
        <f>IF(ISNUMBER(Log_Header[[#This Row],[BRACS_ID]]),Log_Header[[#This Row],[BRACS_ID]],"")</f>
        <v/>
      </c>
      <c r="C564" s="231" t="str">
        <f>IF(ISNUMBER(Log_Header[[#This Row],[Target_Depth]]),Log_Header[[#This Row],[Target_Depth]],"")</f>
        <v/>
      </c>
      <c r="D564" s="230"/>
      <c r="E564" s="231" t="str">
        <f>IF(ISBLANK(Table5[[#This Row],[SP]]),"",Log_Header[[#This Row],[Tbh]])</f>
        <v/>
      </c>
      <c r="F564" s="232" t="str">
        <f>IF(ISBLANK(Table5[[#This Row],[SP]]),"",Log_Header[[#This Row],[Ts]])</f>
        <v/>
      </c>
      <c r="G564" s="232" t="str">
        <f>IF(ISBLANK(Table5[[#This Row],[SP]]),"",Log_Header[[#This Row],[Dt]])</f>
        <v/>
      </c>
      <c r="H564" s="233" t="str">
        <f>IF(ISBLANK(Table5[[#This Row],[SP]]),"",Log_Header[[#This Row],[Gg]])</f>
        <v/>
      </c>
      <c r="I564" s="232" t="str">
        <f>IF(ISBLANK(Table5[[#This Row],[SP]]),"",Log_Header[[#This Row],[Df]])</f>
        <v/>
      </c>
      <c r="J564" s="234" t="str">
        <f>IFERROR((Table5[[#This Row],[Gg]]*Table5[[#This Row],[Df]])+Table5[[#This Row],[Ts]],"")</f>
        <v/>
      </c>
      <c r="K564" s="235" t="str">
        <f>IF(ISBLANK(Table5[[#This Row],[SP]]),"",Log_Header[[#This Row],[Rmf]])</f>
        <v/>
      </c>
      <c r="L564" s="236" t="str">
        <f>IF(ISNUMBER(Log_Header[[#This Row],[T-Rmf]]),Log_Header[[#This Row],[T-Rmf]],"")</f>
        <v/>
      </c>
      <c r="M56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4" s="237" t="str">
        <f>IFERROR(61+(0.133*Table5[[#This Row],[Tf]]),"")</f>
        <v/>
      </c>
      <c r="O564" s="238" t="str">
        <f>IFERROR(POWER(10,(Table5[[#This Row],[SP]]+Table5[[#This Row],[K]]*LOG10(Table5[[#This Row],[Rmf_Tf_Cor]]))/Table5[[#This Row],[K]]),"")</f>
        <v/>
      </c>
      <c r="P564" s="239" t="str">
        <f>IF(ISBLANK(Table5[[#This Row],[SP]]),"",Log_Header[[#This Row],[cf_H2O_Type]])</f>
        <v/>
      </c>
      <c r="Q564" s="238" t="str">
        <f>IFERROR(Table5[[#This Row],[Rwe]]*Table5[[#This Row],[cf_H2O_Type]],"")</f>
        <v/>
      </c>
      <c r="R564" s="238" t="str">
        <f>IFERROR(Table5[[#This Row],[Rw]]*Table5[[#This Row],[Tf]]/75,"")</f>
        <v/>
      </c>
      <c r="S564" s="237" t="str">
        <f>IFERROR(10000/Table5[[#This Row],[Rw_75]],"")</f>
        <v/>
      </c>
      <c r="T564" s="239" t="str">
        <f>IF(ISBLANK(Table5[[#This Row],[SP]]),"",Log_Header[[#This Row],[ct]])</f>
        <v/>
      </c>
      <c r="U564" s="240" t="str">
        <f>IFERROR(ROUND(Table5[[#This Row],[ct]]*Table5[[#This Row],[Cw_75]],-1),"")</f>
        <v/>
      </c>
    </row>
    <row r="565" spans="1:21" ht="12.75" customHeight="1" x14ac:dyDescent="0.2">
      <c r="A565" s="229" t="str">
        <f>IF(ISNUMBER(Log_Header[[#This Row],[Seq]]),Log_Header[[#This Row],[Seq]],"")</f>
        <v/>
      </c>
      <c r="B565" s="231" t="str">
        <f>IF(ISNUMBER(Log_Header[[#This Row],[BRACS_ID]]),Log_Header[[#This Row],[BRACS_ID]],"")</f>
        <v/>
      </c>
      <c r="C565" s="231" t="str">
        <f>IF(ISNUMBER(Log_Header[[#This Row],[Target_Depth]]),Log_Header[[#This Row],[Target_Depth]],"")</f>
        <v/>
      </c>
      <c r="D565" s="230"/>
      <c r="E565" s="231" t="str">
        <f>IF(ISBLANK(Table5[[#This Row],[SP]]),"",Log_Header[[#This Row],[Tbh]])</f>
        <v/>
      </c>
      <c r="F565" s="232" t="str">
        <f>IF(ISBLANK(Table5[[#This Row],[SP]]),"",Log_Header[[#This Row],[Ts]])</f>
        <v/>
      </c>
      <c r="G565" s="232" t="str">
        <f>IF(ISBLANK(Table5[[#This Row],[SP]]),"",Log_Header[[#This Row],[Dt]])</f>
        <v/>
      </c>
      <c r="H565" s="233" t="str">
        <f>IF(ISBLANK(Table5[[#This Row],[SP]]),"",Log_Header[[#This Row],[Gg]])</f>
        <v/>
      </c>
      <c r="I565" s="232" t="str">
        <f>IF(ISBLANK(Table5[[#This Row],[SP]]),"",Log_Header[[#This Row],[Df]])</f>
        <v/>
      </c>
      <c r="J565" s="234" t="str">
        <f>IFERROR((Table5[[#This Row],[Gg]]*Table5[[#This Row],[Df]])+Table5[[#This Row],[Ts]],"")</f>
        <v/>
      </c>
      <c r="K565" s="235" t="str">
        <f>IF(ISBLANK(Table5[[#This Row],[SP]]),"",Log_Header[[#This Row],[Rmf]])</f>
        <v/>
      </c>
      <c r="L565" s="236" t="str">
        <f>IF(ISNUMBER(Log_Header[[#This Row],[T-Rmf]]),Log_Header[[#This Row],[T-Rmf]],"")</f>
        <v/>
      </c>
      <c r="M56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5" s="237" t="str">
        <f>IFERROR(61+(0.133*Table5[[#This Row],[Tf]]),"")</f>
        <v/>
      </c>
      <c r="O565" s="238" t="str">
        <f>IFERROR(POWER(10,(Table5[[#This Row],[SP]]+Table5[[#This Row],[K]]*LOG10(Table5[[#This Row],[Rmf_Tf_Cor]]))/Table5[[#This Row],[K]]),"")</f>
        <v/>
      </c>
      <c r="P565" s="239" t="str">
        <f>IF(ISBLANK(Table5[[#This Row],[SP]]),"",Log_Header[[#This Row],[cf_H2O_Type]])</f>
        <v/>
      </c>
      <c r="Q565" s="238" t="str">
        <f>IFERROR(Table5[[#This Row],[Rwe]]*Table5[[#This Row],[cf_H2O_Type]],"")</f>
        <v/>
      </c>
      <c r="R565" s="238" t="str">
        <f>IFERROR(Table5[[#This Row],[Rw]]*Table5[[#This Row],[Tf]]/75,"")</f>
        <v/>
      </c>
      <c r="S565" s="237" t="str">
        <f>IFERROR(10000/Table5[[#This Row],[Rw_75]],"")</f>
        <v/>
      </c>
      <c r="T565" s="239" t="str">
        <f>IF(ISBLANK(Table5[[#This Row],[SP]]),"",Log_Header[[#This Row],[ct]])</f>
        <v/>
      </c>
      <c r="U565" s="240" t="str">
        <f>IFERROR(ROUND(Table5[[#This Row],[ct]]*Table5[[#This Row],[Cw_75]],-1),"")</f>
        <v/>
      </c>
    </row>
    <row r="566" spans="1:21" ht="12.75" customHeight="1" x14ac:dyDescent="0.2">
      <c r="A566" s="229" t="str">
        <f>IF(ISNUMBER(Log_Header[[#This Row],[Seq]]),Log_Header[[#This Row],[Seq]],"")</f>
        <v/>
      </c>
      <c r="B566" s="231" t="str">
        <f>IF(ISNUMBER(Log_Header[[#This Row],[BRACS_ID]]),Log_Header[[#This Row],[BRACS_ID]],"")</f>
        <v/>
      </c>
      <c r="C566" s="231" t="str">
        <f>IF(ISNUMBER(Log_Header[[#This Row],[Target_Depth]]),Log_Header[[#This Row],[Target_Depth]],"")</f>
        <v/>
      </c>
      <c r="D566" s="230"/>
      <c r="E566" s="231" t="str">
        <f>IF(ISBLANK(Table5[[#This Row],[SP]]),"",Log_Header[[#This Row],[Tbh]])</f>
        <v/>
      </c>
      <c r="F566" s="232" t="str">
        <f>IF(ISBLANK(Table5[[#This Row],[SP]]),"",Log_Header[[#This Row],[Ts]])</f>
        <v/>
      </c>
      <c r="G566" s="232" t="str">
        <f>IF(ISBLANK(Table5[[#This Row],[SP]]),"",Log_Header[[#This Row],[Dt]])</f>
        <v/>
      </c>
      <c r="H566" s="233" t="str">
        <f>IF(ISBLANK(Table5[[#This Row],[SP]]),"",Log_Header[[#This Row],[Gg]])</f>
        <v/>
      </c>
      <c r="I566" s="232" t="str">
        <f>IF(ISBLANK(Table5[[#This Row],[SP]]),"",Log_Header[[#This Row],[Df]])</f>
        <v/>
      </c>
      <c r="J566" s="234" t="str">
        <f>IFERROR((Table5[[#This Row],[Gg]]*Table5[[#This Row],[Df]])+Table5[[#This Row],[Ts]],"")</f>
        <v/>
      </c>
      <c r="K566" s="235" t="str">
        <f>IF(ISBLANK(Table5[[#This Row],[SP]]),"",Log_Header[[#This Row],[Rmf]])</f>
        <v/>
      </c>
      <c r="L566" s="236" t="str">
        <f>IF(ISNUMBER(Log_Header[[#This Row],[T-Rmf]]),Log_Header[[#This Row],[T-Rmf]],"")</f>
        <v/>
      </c>
      <c r="M56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6" s="237" t="str">
        <f>IFERROR(61+(0.133*Table5[[#This Row],[Tf]]),"")</f>
        <v/>
      </c>
      <c r="O566" s="238" t="str">
        <f>IFERROR(POWER(10,(Table5[[#This Row],[SP]]+Table5[[#This Row],[K]]*LOG10(Table5[[#This Row],[Rmf_Tf_Cor]]))/Table5[[#This Row],[K]]),"")</f>
        <v/>
      </c>
      <c r="P566" s="239" t="str">
        <f>IF(ISBLANK(Table5[[#This Row],[SP]]),"",Log_Header[[#This Row],[cf_H2O_Type]])</f>
        <v/>
      </c>
      <c r="Q566" s="238" t="str">
        <f>IFERROR(Table5[[#This Row],[Rwe]]*Table5[[#This Row],[cf_H2O_Type]],"")</f>
        <v/>
      </c>
      <c r="R566" s="238" t="str">
        <f>IFERROR(Table5[[#This Row],[Rw]]*Table5[[#This Row],[Tf]]/75,"")</f>
        <v/>
      </c>
      <c r="S566" s="237" t="str">
        <f>IFERROR(10000/Table5[[#This Row],[Rw_75]],"")</f>
        <v/>
      </c>
      <c r="T566" s="239" t="str">
        <f>IF(ISBLANK(Table5[[#This Row],[SP]]),"",Log_Header[[#This Row],[ct]])</f>
        <v/>
      </c>
      <c r="U566" s="240" t="str">
        <f>IFERROR(ROUND(Table5[[#This Row],[ct]]*Table5[[#This Row],[Cw_75]],-1),"")</f>
        <v/>
      </c>
    </row>
    <row r="567" spans="1:21" ht="12.75" customHeight="1" x14ac:dyDescent="0.2">
      <c r="A567" s="229" t="str">
        <f>IF(ISNUMBER(Log_Header[[#This Row],[Seq]]),Log_Header[[#This Row],[Seq]],"")</f>
        <v/>
      </c>
      <c r="B567" s="231" t="str">
        <f>IF(ISNUMBER(Log_Header[[#This Row],[BRACS_ID]]),Log_Header[[#This Row],[BRACS_ID]],"")</f>
        <v/>
      </c>
      <c r="C567" s="231" t="str">
        <f>IF(ISNUMBER(Log_Header[[#This Row],[Target_Depth]]),Log_Header[[#This Row],[Target_Depth]],"")</f>
        <v/>
      </c>
      <c r="D567" s="230"/>
      <c r="E567" s="231" t="str">
        <f>IF(ISBLANK(Table5[[#This Row],[SP]]),"",Log_Header[[#This Row],[Tbh]])</f>
        <v/>
      </c>
      <c r="F567" s="232" t="str">
        <f>IF(ISBLANK(Table5[[#This Row],[SP]]),"",Log_Header[[#This Row],[Ts]])</f>
        <v/>
      </c>
      <c r="G567" s="232" t="str">
        <f>IF(ISBLANK(Table5[[#This Row],[SP]]),"",Log_Header[[#This Row],[Dt]])</f>
        <v/>
      </c>
      <c r="H567" s="233" t="str">
        <f>IF(ISBLANK(Table5[[#This Row],[SP]]),"",Log_Header[[#This Row],[Gg]])</f>
        <v/>
      </c>
      <c r="I567" s="232" t="str">
        <f>IF(ISBLANK(Table5[[#This Row],[SP]]),"",Log_Header[[#This Row],[Df]])</f>
        <v/>
      </c>
      <c r="J567" s="234" t="str">
        <f>IFERROR((Table5[[#This Row],[Gg]]*Table5[[#This Row],[Df]])+Table5[[#This Row],[Ts]],"")</f>
        <v/>
      </c>
      <c r="K567" s="235" t="str">
        <f>IF(ISBLANK(Table5[[#This Row],[SP]]),"",Log_Header[[#This Row],[Rmf]])</f>
        <v/>
      </c>
      <c r="L567" s="236" t="str">
        <f>IF(ISNUMBER(Log_Header[[#This Row],[T-Rmf]]),Log_Header[[#This Row],[T-Rmf]],"")</f>
        <v/>
      </c>
      <c r="M56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7" s="237" t="str">
        <f>IFERROR(61+(0.133*Table5[[#This Row],[Tf]]),"")</f>
        <v/>
      </c>
      <c r="O567" s="238" t="str">
        <f>IFERROR(POWER(10,(Table5[[#This Row],[SP]]+Table5[[#This Row],[K]]*LOG10(Table5[[#This Row],[Rmf_Tf_Cor]]))/Table5[[#This Row],[K]]),"")</f>
        <v/>
      </c>
      <c r="P567" s="239" t="str">
        <f>IF(ISBLANK(Table5[[#This Row],[SP]]),"",Log_Header[[#This Row],[cf_H2O_Type]])</f>
        <v/>
      </c>
      <c r="Q567" s="238" t="str">
        <f>IFERROR(Table5[[#This Row],[Rwe]]*Table5[[#This Row],[cf_H2O_Type]],"")</f>
        <v/>
      </c>
      <c r="R567" s="238" t="str">
        <f>IFERROR(Table5[[#This Row],[Rw]]*Table5[[#This Row],[Tf]]/75,"")</f>
        <v/>
      </c>
      <c r="S567" s="237" t="str">
        <f>IFERROR(10000/Table5[[#This Row],[Rw_75]],"")</f>
        <v/>
      </c>
      <c r="T567" s="239" t="str">
        <f>IF(ISBLANK(Table5[[#This Row],[SP]]),"",Log_Header[[#This Row],[ct]])</f>
        <v/>
      </c>
      <c r="U567" s="240" t="str">
        <f>IFERROR(ROUND(Table5[[#This Row],[ct]]*Table5[[#This Row],[Cw_75]],-1),"")</f>
        <v/>
      </c>
    </row>
    <row r="568" spans="1:21" ht="12.75" customHeight="1" x14ac:dyDescent="0.2">
      <c r="A568" s="229" t="str">
        <f>IF(ISNUMBER(Log_Header[[#This Row],[Seq]]),Log_Header[[#This Row],[Seq]],"")</f>
        <v/>
      </c>
      <c r="B568" s="231" t="str">
        <f>IF(ISNUMBER(Log_Header[[#This Row],[BRACS_ID]]),Log_Header[[#This Row],[BRACS_ID]],"")</f>
        <v/>
      </c>
      <c r="C568" s="231" t="str">
        <f>IF(ISNUMBER(Log_Header[[#This Row],[Target_Depth]]),Log_Header[[#This Row],[Target_Depth]],"")</f>
        <v/>
      </c>
      <c r="D568" s="230"/>
      <c r="E568" s="231" t="str">
        <f>IF(ISBLANK(Table5[[#This Row],[SP]]),"",Log_Header[[#This Row],[Tbh]])</f>
        <v/>
      </c>
      <c r="F568" s="232" t="str">
        <f>IF(ISBLANK(Table5[[#This Row],[SP]]),"",Log_Header[[#This Row],[Ts]])</f>
        <v/>
      </c>
      <c r="G568" s="232" t="str">
        <f>IF(ISBLANK(Table5[[#This Row],[SP]]),"",Log_Header[[#This Row],[Dt]])</f>
        <v/>
      </c>
      <c r="H568" s="233" t="str">
        <f>IF(ISBLANK(Table5[[#This Row],[SP]]),"",Log_Header[[#This Row],[Gg]])</f>
        <v/>
      </c>
      <c r="I568" s="232" t="str">
        <f>IF(ISBLANK(Table5[[#This Row],[SP]]),"",Log_Header[[#This Row],[Df]])</f>
        <v/>
      </c>
      <c r="J568" s="234" t="str">
        <f>IFERROR((Table5[[#This Row],[Gg]]*Table5[[#This Row],[Df]])+Table5[[#This Row],[Ts]],"")</f>
        <v/>
      </c>
      <c r="K568" s="235" t="str">
        <f>IF(ISBLANK(Table5[[#This Row],[SP]]),"",Log_Header[[#This Row],[Rmf]])</f>
        <v/>
      </c>
      <c r="L568" s="236" t="str">
        <f>IF(ISNUMBER(Log_Header[[#This Row],[T-Rmf]]),Log_Header[[#This Row],[T-Rmf]],"")</f>
        <v/>
      </c>
      <c r="M56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8" s="237" t="str">
        <f>IFERROR(61+(0.133*Table5[[#This Row],[Tf]]),"")</f>
        <v/>
      </c>
      <c r="O568" s="238" t="str">
        <f>IFERROR(POWER(10,(Table5[[#This Row],[SP]]+Table5[[#This Row],[K]]*LOG10(Table5[[#This Row],[Rmf_Tf_Cor]]))/Table5[[#This Row],[K]]),"")</f>
        <v/>
      </c>
      <c r="P568" s="239" t="str">
        <f>IF(ISBLANK(Table5[[#This Row],[SP]]),"",Log_Header[[#This Row],[cf_H2O_Type]])</f>
        <v/>
      </c>
      <c r="Q568" s="238" t="str">
        <f>IFERROR(Table5[[#This Row],[Rwe]]*Table5[[#This Row],[cf_H2O_Type]],"")</f>
        <v/>
      </c>
      <c r="R568" s="238" t="str">
        <f>IFERROR(Table5[[#This Row],[Rw]]*Table5[[#This Row],[Tf]]/75,"")</f>
        <v/>
      </c>
      <c r="S568" s="237" t="str">
        <f>IFERROR(10000/Table5[[#This Row],[Rw_75]],"")</f>
        <v/>
      </c>
      <c r="T568" s="239" t="str">
        <f>IF(ISBLANK(Table5[[#This Row],[SP]]),"",Log_Header[[#This Row],[ct]])</f>
        <v/>
      </c>
      <c r="U568" s="240" t="str">
        <f>IFERROR(ROUND(Table5[[#This Row],[ct]]*Table5[[#This Row],[Cw_75]],-1),"")</f>
        <v/>
      </c>
    </row>
    <row r="569" spans="1:21" ht="12.75" customHeight="1" x14ac:dyDescent="0.2">
      <c r="A569" s="229" t="str">
        <f>IF(ISNUMBER(Log_Header[[#This Row],[Seq]]),Log_Header[[#This Row],[Seq]],"")</f>
        <v/>
      </c>
      <c r="B569" s="231" t="str">
        <f>IF(ISNUMBER(Log_Header[[#This Row],[BRACS_ID]]),Log_Header[[#This Row],[BRACS_ID]],"")</f>
        <v/>
      </c>
      <c r="C569" s="231" t="str">
        <f>IF(ISNUMBER(Log_Header[[#This Row],[Target_Depth]]),Log_Header[[#This Row],[Target_Depth]],"")</f>
        <v/>
      </c>
      <c r="D569" s="230"/>
      <c r="E569" s="231" t="str">
        <f>IF(ISBLANK(Table5[[#This Row],[SP]]),"",Log_Header[[#This Row],[Tbh]])</f>
        <v/>
      </c>
      <c r="F569" s="232" t="str">
        <f>IF(ISBLANK(Table5[[#This Row],[SP]]),"",Log_Header[[#This Row],[Ts]])</f>
        <v/>
      </c>
      <c r="G569" s="232" t="str">
        <f>IF(ISBLANK(Table5[[#This Row],[SP]]),"",Log_Header[[#This Row],[Dt]])</f>
        <v/>
      </c>
      <c r="H569" s="233" t="str">
        <f>IF(ISBLANK(Table5[[#This Row],[SP]]),"",Log_Header[[#This Row],[Gg]])</f>
        <v/>
      </c>
      <c r="I569" s="232" t="str">
        <f>IF(ISBLANK(Table5[[#This Row],[SP]]),"",Log_Header[[#This Row],[Df]])</f>
        <v/>
      </c>
      <c r="J569" s="234" t="str">
        <f>IFERROR((Table5[[#This Row],[Gg]]*Table5[[#This Row],[Df]])+Table5[[#This Row],[Ts]],"")</f>
        <v/>
      </c>
      <c r="K569" s="235" t="str">
        <f>IF(ISBLANK(Table5[[#This Row],[SP]]),"",Log_Header[[#This Row],[Rmf]])</f>
        <v/>
      </c>
      <c r="L569" s="236" t="str">
        <f>IF(ISNUMBER(Log_Header[[#This Row],[T-Rmf]]),Log_Header[[#This Row],[T-Rmf]],"")</f>
        <v/>
      </c>
      <c r="M56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69" s="237" t="str">
        <f>IFERROR(61+(0.133*Table5[[#This Row],[Tf]]),"")</f>
        <v/>
      </c>
      <c r="O569" s="238" t="str">
        <f>IFERROR(POWER(10,(Table5[[#This Row],[SP]]+Table5[[#This Row],[K]]*LOG10(Table5[[#This Row],[Rmf_Tf_Cor]]))/Table5[[#This Row],[K]]),"")</f>
        <v/>
      </c>
      <c r="P569" s="239" t="str">
        <f>IF(ISBLANK(Table5[[#This Row],[SP]]),"",Log_Header[[#This Row],[cf_H2O_Type]])</f>
        <v/>
      </c>
      <c r="Q569" s="238" t="str">
        <f>IFERROR(Table5[[#This Row],[Rwe]]*Table5[[#This Row],[cf_H2O_Type]],"")</f>
        <v/>
      </c>
      <c r="R569" s="238" t="str">
        <f>IFERROR(Table5[[#This Row],[Rw]]*Table5[[#This Row],[Tf]]/75,"")</f>
        <v/>
      </c>
      <c r="S569" s="237" t="str">
        <f>IFERROR(10000/Table5[[#This Row],[Rw_75]],"")</f>
        <v/>
      </c>
      <c r="T569" s="239" t="str">
        <f>IF(ISBLANK(Table5[[#This Row],[SP]]),"",Log_Header[[#This Row],[ct]])</f>
        <v/>
      </c>
      <c r="U569" s="240" t="str">
        <f>IFERROR(ROUND(Table5[[#This Row],[ct]]*Table5[[#This Row],[Cw_75]],-1),"")</f>
        <v/>
      </c>
    </row>
    <row r="570" spans="1:21" ht="12.75" customHeight="1" x14ac:dyDescent="0.2">
      <c r="A570" s="229" t="str">
        <f>IF(ISNUMBER(Log_Header[[#This Row],[Seq]]),Log_Header[[#This Row],[Seq]],"")</f>
        <v/>
      </c>
      <c r="B570" s="231" t="str">
        <f>IF(ISNUMBER(Log_Header[[#This Row],[BRACS_ID]]),Log_Header[[#This Row],[BRACS_ID]],"")</f>
        <v/>
      </c>
      <c r="C570" s="231" t="str">
        <f>IF(ISNUMBER(Log_Header[[#This Row],[Target_Depth]]),Log_Header[[#This Row],[Target_Depth]],"")</f>
        <v/>
      </c>
      <c r="D570" s="230"/>
      <c r="E570" s="231" t="str">
        <f>IF(ISBLANK(Table5[[#This Row],[SP]]),"",Log_Header[[#This Row],[Tbh]])</f>
        <v/>
      </c>
      <c r="F570" s="232" t="str">
        <f>IF(ISBLANK(Table5[[#This Row],[SP]]),"",Log_Header[[#This Row],[Ts]])</f>
        <v/>
      </c>
      <c r="G570" s="232" t="str">
        <f>IF(ISBLANK(Table5[[#This Row],[SP]]),"",Log_Header[[#This Row],[Dt]])</f>
        <v/>
      </c>
      <c r="H570" s="233" t="str">
        <f>IF(ISBLANK(Table5[[#This Row],[SP]]),"",Log_Header[[#This Row],[Gg]])</f>
        <v/>
      </c>
      <c r="I570" s="232" t="str">
        <f>IF(ISBLANK(Table5[[#This Row],[SP]]),"",Log_Header[[#This Row],[Df]])</f>
        <v/>
      </c>
      <c r="J570" s="234" t="str">
        <f>IFERROR((Table5[[#This Row],[Gg]]*Table5[[#This Row],[Df]])+Table5[[#This Row],[Ts]],"")</f>
        <v/>
      </c>
      <c r="K570" s="235" t="str">
        <f>IF(ISBLANK(Table5[[#This Row],[SP]]),"",Log_Header[[#This Row],[Rmf]])</f>
        <v/>
      </c>
      <c r="L570" s="236" t="str">
        <f>IF(ISNUMBER(Log_Header[[#This Row],[T-Rmf]]),Log_Header[[#This Row],[T-Rmf]],"")</f>
        <v/>
      </c>
      <c r="M57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0" s="237" t="str">
        <f>IFERROR(61+(0.133*Table5[[#This Row],[Tf]]),"")</f>
        <v/>
      </c>
      <c r="O570" s="238" t="str">
        <f>IFERROR(POWER(10,(Table5[[#This Row],[SP]]+Table5[[#This Row],[K]]*LOG10(Table5[[#This Row],[Rmf_Tf_Cor]]))/Table5[[#This Row],[K]]),"")</f>
        <v/>
      </c>
      <c r="P570" s="239" t="str">
        <f>IF(ISBLANK(Table5[[#This Row],[SP]]),"",Log_Header[[#This Row],[cf_H2O_Type]])</f>
        <v/>
      </c>
      <c r="Q570" s="238" t="str">
        <f>IFERROR(Table5[[#This Row],[Rwe]]*Table5[[#This Row],[cf_H2O_Type]],"")</f>
        <v/>
      </c>
      <c r="R570" s="238" t="str">
        <f>IFERROR(Table5[[#This Row],[Rw]]*Table5[[#This Row],[Tf]]/75,"")</f>
        <v/>
      </c>
      <c r="S570" s="237" t="str">
        <f>IFERROR(10000/Table5[[#This Row],[Rw_75]],"")</f>
        <v/>
      </c>
      <c r="T570" s="239" t="str">
        <f>IF(ISBLANK(Table5[[#This Row],[SP]]),"",Log_Header[[#This Row],[ct]])</f>
        <v/>
      </c>
      <c r="U570" s="240" t="str">
        <f>IFERROR(ROUND(Table5[[#This Row],[ct]]*Table5[[#This Row],[Cw_75]],-1),"")</f>
        <v/>
      </c>
    </row>
    <row r="571" spans="1:21" ht="12.75" customHeight="1" x14ac:dyDescent="0.2">
      <c r="A571" s="229" t="str">
        <f>IF(ISNUMBER(Log_Header[[#This Row],[Seq]]),Log_Header[[#This Row],[Seq]],"")</f>
        <v/>
      </c>
      <c r="B571" s="231" t="str">
        <f>IF(ISNUMBER(Log_Header[[#This Row],[BRACS_ID]]),Log_Header[[#This Row],[BRACS_ID]],"")</f>
        <v/>
      </c>
      <c r="C571" s="231" t="str">
        <f>IF(ISNUMBER(Log_Header[[#This Row],[Target_Depth]]),Log_Header[[#This Row],[Target_Depth]],"")</f>
        <v/>
      </c>
      <c r="D571" s="230"/>
      <c r="E571" s="231" t="str">
        <f>IF(ISBLANK(Table5[[#This Row],[SP]]),"",Log_Header[[#This Row],[Tbh]])</f>
        <v/>
      </c>
      <c r="F571" s="232" t="str">
        <f>IF(ISBLANK(Table5[[#This Row],[SP]]),"",Log_Header[[#This Row],[Ts]])</f>
        <v/>
      </c>
      <c r="G571" s="232" t="str">
        <f>IF(ISBLANK(Table5[[#This Row],[SP]]),"",Log_Header[[#This Row],[Dt]])</f>
        <v/>
      </c>
      <c r="H571" s="233" t="str">
        <f>IF(ISBLANK(Table5[[#This Row],[SP]]),"",Log_Header[[#This Row],[Gg]])</f>
        <v/>
      </c>
      <c r="I571" s="232" t="str">
        <f>IF(ISBLANK(Table5[[#This Row],[SP]]),"",Log_Header[[#This Row],[Df]])</f>
        <v/>
      </c>
      <c r="J571" s="234" t="str">
        <f>IFERROR((Table5[[#This Row],[Gg]]*Table5[[#This Row],[Df]])+Table5[[#This Row],[Ts]],"")</f>
        <v/>
      </c>
      <c r="K571" s="235" t="str">
        <f>IF(ISBLANK(Table5[[#This Row],[SP]]),"",Log_Header[[#This Row],[Rmf]])</f>
        <v/>
      </c>
      <c r="L571" s="236" t="str">
        <f>IF(ISNUMBER(Log_Header[[#This Row],[T-Rmf]]),Log_Header[[#This Row],[T-Rmf]],"")</f>
        <v/>
      </c>
      <c r="M57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1" s="237" t="str">
        <f>IFERROR(61+(0.133*Table5[[#This Row],[Tf]]),"")</f>
        <v/>
      </c>
      <c r="O571" s="238" t="str">
        <f>IFERROR(POWER(10,(Table5[[#This Row],[SP]]+Table5[[#This Row],[K]]*LOG10(Table5[[#This Row],[Rmf_Tf_Cor]]))/Table5[[#This Row],[K]]),"")</f>
        <v/>
      </c>
      <c r="P571" s="239" t="str">
        <f>IF(ISBLANK(Table5[[#This Row],[SP]]),"",Log_Header[[#This Row],[cf_H2O_Type]])</f>
        <v/>
      </c>
      <c r="Q571" s="238" t="str">
        <f>IFERROR(Table5[[#This Row],[Rwe]]*Table5[[#This Row],[cf_H2O_Type]],"")</f>
        <v/>
      </c>
      <c r="R571" s="238" t="str">
        <f>IFERROR(Table5[[#This Row],[Rw]]*Table5[[#This Row],[Tf]]/75,"")</f>
        <v/>
      </c>
      <c r="S571" s="237" t="str">
        <f>IFERROR(10000/Table5[[#This Row],[Rw_75]],"")</f>
        <v/>
      </c>
      <c r="T571" s="239" t="str">
        <f>IF(ISBLANK(Table5[[#This Row],[SP]]),"",Log_Header[[#This Row],[ct]])</f>
        <v/>
      </c>
      <c r="U571" s="240" t="str">
        <f>IFERROR(ROUND(Table5[[#This Row],[ct]]*Table5[[#This Row],[Cw_75]],-1),"")</f>
        <v/>
      </c>
    </row>
    <row r="572" spans="1:21" ht="12.75" customHeight="1" x14ac:dyDescent="0.2">
      <c r="A572" s="229" t="str">
        <f>IF(ISNUMBER(Log_Header[[#This Row],[Seq]]),Log_Header[[#This Row],[Seq]],"")</f>
        <v/>
      </c>
      <c r="B572" s="231" t="str">
        <f>IF(ISNUMBER(Log_Header[[#This Row],[BRACS_ID]]),Log_Header[[#This Row],[BRACS_ID]],"")</f>
        <v/>
      </c>
      <c r="C572" s="231" t="str">
        <f>IF(ISNUMBER(Log_Header[[#This Row],[Target_Depth]]),Log_Header[[#This Row],[Target_Depth]],"")</f>
        <v/>
      </c>
      <c r="D572" s="230"/>
      <c r="E572" s="231" t="str">
        <f>IF(ISBLANK(Table5[[#This Row],[SP]]),"",Log_Header[[#This Row],[Tbh]])</f>
        <v/>
      </c>
      <c r="F572" s="232" t="str">
        <f>IF(ISBLANK(Table5[[#This Row],[SP]]),"",Log_Header[[#This Row],[Ts]])</f>
        <v/>
      </c>
      <c r="G572" s="232" t="str">
        <f>IF(ISBLANK(Table5[[#This Row],[SP]]),"",Log_Header[[#This Row],[Dt]])</f>
        <v/>
      </c>
      <c r="H572" s="233" t="str">
        <f>IF(ISBLANK(Table5[[#This Row],[SP]]),"",Log_Header[[#This Row],[Gg]])</f>
        <v/>
      </c>
      <c r="I572" s="232" t="str">
        <f>IF(ISBLANK(Table5[[#This Row],[SP]]),"",Log_Header[[#This Row],[Df]])</f>
        <v/>
      </c>
      <c r="J572" s="234" t="str">
        <f>IFERROR((Table5[[#This Row],[Gg]]*Table5[[#This Row],[Df]])+Table5[[#This Row],[Ts]],"")</f>
        <v/>
      </c>
      <c r="K572" s="235" t="str">
        <f>IF(ISBLANK(Table5[[#This Row],[SP]]),"",Log_Header[[#This Row],[Rmf]])</f>
        <v/>
      </c>
      <c r="L572" s="236" t="str">
        <f>IF(ISNUMBER(Log_Header[[#This Row],[T-Rmf]]),Log_Header[[#This Row],[T-Rmf]],"")</f>
        <v/>
      </c>
      <c r="M57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2" s="237" t="str">
        <f>IFERROR(61+(0.133*Table5[[#This Row],[Tf]]),"")</f>
        <v/>
      </c>
      <c r="O572" s="238" t="str">
        <f>IFERROR(POWER(10,(Table5[[#This Row],[SP]]+Table5[[#This Row],[K]]*LOG10(Table5[[#This Row],[Rmf_Tf_Cor]]))/Table5[[#This Row],[K]]),"")</f>
        <v/>
      </c>
      <c r="P572" s="239" t="str">
        <f>IF(ISBLANK(Table5[[#This Row],[SP]]),"",Log_Header[[#This Row],[cf_H2O_Type]])</f>
        <v/>
      </c>
      <c r="Q572" s="238" t="str">
        <f>IFERROR(Table5[[#This Row],[Rwe]]*Table5[[#This Row],[cf_H2O_Type]],"")</f>
        <v/>
      </c>
      <c r="R572" s="238" t="str">
        <f>IFERROR(Table5[[#This Row],[Rw]]*Table5[[#This Row],[Tf]]/75,"")</f>
        <v/>
      </c>
      <c r="S572" s="237" t="str">
        <f>IFERROR(10000/Table5[[#This Row],[Rw_75]],"")</f>
        <v/>
      </c>
      <c r="T572" s="239" t="str">
        <f>IF(ISBLANK(Table5[[#This Row],[SP]]),"",Log_Header[[#This Row],[ct]])</f>
        <v/>
      </c>
      <c r="U572" s="240" t="str">
        <f>IFERROR(ROUND(Table5[[#This Row],[ct]]*Table5[[#This Row],[Cw_75]],-1),"")</f>
        <v/>
      </c>
    </row>
    <row r="573" spans="1:21" ht="12.75" customHeight="1" x14ac:dyDescent="0.2">
      <c r="A573" s="229" t="str">
        <f>IF(ISNUMBER(Log_Header[[#This Row],[Seq]]),Log_Header[[#This Row],[Seq]],"")</f>
        <v/>
      </c>
      <c r="B573" s="231" t="str">
        <f>IF(ISNUMBER(Log_Header[[#This Row],[BRACS_ID]]),Log_Header[[#This Row],[BRACS_ID]],"")</f>
        <v/>
      </c>
      <c r="C573" s="231" t="str">
        <f>IF(ISNUMBER(Log_Header[[#This Row],[Target_Depth]]),Log_Header[[#This Row],[Target_Depth]],"")</f>
        <v/>
      </c>
      <c r="D573" s="230"/>
      <c r="E573" s="231" t="str">
        <f>IF(ISBLANK(Table5[[#This Row],[SP]]),"",Log_Header[[#This Row],[Tbh]])</f>
        <v/>
      </c>
      <c r="F573" s="232" t="str">
        <f>IF(ISBLANK(Table5[[#This Row],[SP]]),"",Log_Header[[#This Row],[Ts]])</f>
        <v/>
      </c>
      <c r="G573" s="232" t="str">
        <f>IF(ISBLANK(Table5[[#This Row],[SP]]),"",Log_Header[[#This Row],[Dt]])</f>
        <v/>
      </c>
      <c r="H573" s="233" t="str">
        <f>IF(ISBLANK(Table5[[#This Row],[SP]]),"",Log_Header[[#This Row],[Gg]])</f>
        <v/>
      </c>
      <c r="I573" s="232" t="str">
        <f>IF(ISBLANK(Table5[[#This Row],[SP]]),"",Log_Header[[#This Row],[Df]])</f>
        <v/>
      </c>
      <c r="J573" s="234" t="str">
        <f>IFERROR((Table5[[#This Row],[Gg]]*Table5[[#This Row],[Df]])+Table5[[#This Row],[Ts]],"")</f>
        <v/>
      </c>
      <c r="K573" s="235" t="str">
        <f>IF(ISBLANK(Table5[[#This Row],[SP]]),"",Log_Header[[#This Row],[Rmf]])</f>
        <v/>
      </c>
      <c r="L573" s="236" t="str">
        <f>IF(ISNUMBER(Log_Header[[#This Row],[T-Rmf]]),Log_Header[[#This Row],[T-Rmf]],"")</f>
        <v/>
      </c>
      <c r="M57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3" s="237" t="str">
        <f>IFERROR(61+(0.133*Table5[[#This Row],[Tf]]),"")</f>
        <v/>
      </c>
      <c r="O573" s="238" t="str">
        <f>IFERROR(POWER(10,(Table5[[#This Row],[SP]]+Table5[[#This Row],[K]]*LOG10(Table5[[#This Row],[Rmf_Tf_Cor]]))/Table5[[#This Row],[K]]),"")</f>
        <v/>
      </c>
      <c r="P573" s="239" t="str">
        <f>IF(ISBLANK(Table5[[#This Row],[SP]]),"",Log_Header[[#This Row],[cf_H2O_Type]])</f>
        <v/>
      </c>
      <c r="Q573" s="238" t="str">
        <f>IFERROR(Table5[[#This Row],[Rwe]]*Table5[[#This Row],[cf_H2O_Type]],"")</f>
        <v/>
      </c>
      <c r="R573" s="238" t="str">
        <f>IFERROR(Table5[[#This Row],[Rw]]*Table5[[#This Row],[Tf]]/75,"")</f>
        <v/>
      </c>
      <c r="S573" s="237" t="str">
        <f>IFERROR(10000/Table5[[#This Row],[Rw_75]],"")</f>
        <v/>
      </c>
      <c r="T573" s="239" t="str">
        <f>IF(ISBLANK(Table5[[#This Row],[SP]]),"",Log_Header[[#This Row],[ct]])</f>
        <v/>
      </c>
      <c r="U573" s="240" t="str">
        <f>IFERROR(ROUND(Table5[[#This Row],[ct]]*Table5[[#This Row],[Cw_75]],-1),"")</f>
        <v/>
      </c>
    </row>
    <row r="574" spans="1:21" ht="12.75" customHeight="1" x14ac:dyDescent="0.2">
      <c r="A574" s="229" t="str">
        <f>IF(ISNUMBER(Log_Header[[#This Row],[Seq]]),Log_Header[[#This Row],[Seq]],"")</f>
        <v/>
      </c>
      <c r="B574" s="231" t="str">
        <f>IF(ISNUMBER(Log_Header[[#This Row],[BRACS_ID]]),Log_Header[[#This Row],[BRACS_ID]],"")</f>
        <v/>
      </c>
      <c r="C574" s="231" t="str">
        <f>IF(ISNUMBER(Log_Header[[#This Row],[Target_Depth]]),Log_Header[[#This Row],[Target_Depth]],"")</f>
        <v/>
      </c>
      <c r="D574" s="230"/>
      <c r="E574" s="231" t="str">
        <f>IF(ISBLANK(Table5[[#This Row],[SP]]),"",Log_Header[[#This Row],[Tbh]])</f>
        <v/>
      </c>
      <c r="F574" s="232" t="str">
        <f>IF(ISBLANK(Table5[[#This Row],[SP]]),"",Log_Header[[#This Row],[Ts]])</f>
        <v/>
      </c>
      <c r="G574" s="232" t="str">
        <f>IF(ISBLANK(Table5[[#This Row],[SP]]),"",Log_Header[[#This Row],[Dt]])</f>
        <v/>
      </c>
      <c r="H574" s="233" t="str">
        <f>IF(ISBLANK(Table5[[#This Row],[SP]]),"",Log_Header[[#This Row],[Gg]])</f>
        <v/>
      </c>
      <c r="I574" s="232" t="str">
        <f>IF(ISBLANK(Table5[[#This Row],[SP]]),"",Log_Header[[#This Row],[Df]])</f>
        <v/>
      </c>
      <c r="J574" s="234" t="str">
        <f>IFERROR((Table5[[#This Row],[Gg]]*Table5[[#This Row],[Df]])+Table5[[#This Row],[Ts]],"")</f>
        <v/>
      </c>
      <c r="K574" s="235" t="str">
        <f>IF(ISBLANK(Table5[[#This Row],[SP]]),"",Log_Header[[#This Row],[Rmf]])</f>
        <v/>
      </c>
      <c r="L574" s="236" t="str">
        <f>IF(ISNUMBER(Log_Header[[#This Row],[T-Rmf]]),Log_Header[[#This Row],[T-Rmf]],"")</f>
        <v/>
      </c>
      <c r="M57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4" s="237" t="str">
        <f>IFERROR(61+(0.133*Table5[[#This Row],[Tf]]),"")</f>
        <v/>
      </c>
      <c r="O574" s="238" t="str">
        <f>IFERROR(POWER(10,(Table5[[#This Row],[SP]]+Table5[[#This Row],[K]]*LOG10(Table5[[#This Row],[Rmf_Tf_Cor]]))/Table5[[#This Row],[K]]),"")</f>
        <v/>
      </c>
      <c r="P574" s="239" t="str">
        <f>IF(ISBLANK(Table5[[#This Row],[SP]]),"",Log_Header[[#This Row],[cf_H2O_Type]])</f>
        <v/>
      </c>
      <c r="Q574" s="238" t="str">
        <f>IFERROR(Table5[[#This Row],[Rwe]]*Table5[[#This Row],[cf_H2O_Type]],"")</f>
        <v/>
      </c>
      <c r="R574" s="238" t="str">
        <f>IFERROR(Table5[[#This Row],[Rw]]*Table5[[#This Row],[Tf]]/75,"")</f>
        <v/>
      </c>
      <c r="S574" s="237" t="str">
        <f>IFERROR(10000/Table5[[#This Row],[Rw_75]],"")</f>
        <v/>
      </c>
      <c r="T574" s="239" t="str">
        <f>IF(ISBLANK(Table5[[#This Row],[SP]]),"",Log_Header[[#This Row],[ct]])</f>
        <v/>
      </c>
      <c r="U574" s="240" t="str">
        <f>IFERROR(ROUND(Table5[[#This Row],[ct]]*Table5[[#This Row],[Cw_75]],-1),"")</f>
        <v/>
      </c>
    </row>
    <row r="575" spans="1:21" ht="12.75" customHeight="1" x14ac:dyDescent="0.2">
      <c r="A575" s="229" t="str">
        <f>IF(ISNUMBER(Log_Header[[#This Row],[Seq]]),Log_Header[[#This Row],[Seq]],"")</f>
        <v/>
      </c>
      <c r="B575" s="231" t="str">
        <f>IF(ISNUMBER(Log_Header[[#This Row],[BRACS_ID]]),Log_Header[[#This Row],[BRACS_ID]],"")</f>
        <v/>
      </c>
      <c r="C575" s="231" t="str">
        <f>IF(ISNUMBER(Log_Header[[#This Row],[Target_Depth]]),Log_Header[[#This Row],[Target_Depth]],"")</f>
        <v/>
      </c>
      <c r="D575" s="230"/>
      <c r="E575" s="231" t="str">
        <f>IF(ISBLANK(Table5[[#This Row],[SP]]),"",Log_Header[[#This Row],[Tbh]])</f>
        <v/>
      </c>
      <c r="F575" s="232" t="str">
        <f>IF(ISBLANK(Table5[[#This Row],[SP]]),"",Log_Header[[#This Row],[Ts]])</f>
        <v/>
      </c>
      <c r="G575" s="232" t="str">
        <f>IF(ISBLANK(Table5[[#This Row],[SP]]),"",Log_Header[[#This Row],[Dt]])</f>
        <v/>
      </c>
      <c r="H575" s="233" t="str">
        <f>IF(ISBLANK(Table5[[#This Row],[SP]]),"",Log_Header[[#This Row],[Gg]])</f>
        <v/>
      </c>
      <c r="I575" s="232" t="str">
        <f>IF(ISBLANK(Table5[[#This Row],[SP]]),"",Log_Header[[#This Row],[Df]])</f>
        <v/>
      </c>
      <c r="J575" s="234" t="str">
        <f>IFERROR((Table5[[#This Row],[Gg]]*Table5[[#This Row],[Df]])+Table5[[#This Row],[Ts]],"")</f>
        <v/>
      </c>
      <c r="K575" s="235" t="str">
        <f>IF(ISBLANK(Table5[[#This Row],[SP]]),"",Log_Header[[#This Row],[Rmf]])</f>
        <v/>
      </c>
      <c r="L575" s="236" t="str">
        <f>IF(ISNUMBER(Log_Header[[#This Row],[T-Rmf]]),Log_Header[[#This Row],[T-Rmf]],"")</f>
        <v/>
      </c>
      <c r="M57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5" s="237" t="str">
        <f>IFERROR(61+(0.133*Table5[[#This Row],[Tf]]),"")</f>
        <v/>
      </c>
      <c r="O575" s="238" t="str">
        <f>IFERROR(POWER(10,(Table5[[#This Row],[SP]]+Table5[[#This Row],[K]]*LOG10(Table5[[#This Row],[Rmf_Tf_Cor]]))/Table5[[#This Row],[K]]),"")</f>
        <v/>
      </c>
      <c r="P575" s="239" t="str">
        <f>IF(ISBLANK(Table5[[#This Row],[SP]]),"",Log_Header[[#This Row],[cf_H2O_Type]])</f>
        <v/>
      </c>
      <c r="Q575" s="238" t="str">
        <f>IFERROR(Table5[[#This Row],[Rwe]]*Table5[[#This Row],[cf_H2O_Type]],"")</f>
        <v/>
      </c>
      <c r="R575" s="238" t="str">
        <f>IFERROR(Table5[[#This Row],[Rw]]*Table5[[#This Row],[Tf]]/75,"")</f>
        <v/>
      </c>
      <c r="S575" s="237" t="str">
        <f>IFERROR(10000/Table5[[#This Row],[Rw_75]],"")</f>
        <v/>
      </c>
      <c r="T575" s="239" t="str">
        <f>IF(ISBLANK(Table5[[#This Row],[SP]]),"",Log_Header[[#This Row],[ct]])</f>
        <v/>
      </c>
      <c r="U575" s="240" t="str">
        <f>IFERROR(ROUND(Table5[[#This Row],[ct]]*Table5[[#This Row],[Cw_75]],-1),"")</f>
        <v/>
      </c>
    </row>
    <row r="576" spans="1:21" ht="12.75" customHeight="1" x14ac:dyDescent="0.2">
      <c r="A576" s="229" t="str">
        <f>IF(ISNUMBER(Log_Header[[#This Row],[Seq]]),Log_Header[[#This Row],[Seq]],"")</f>
        <v/>
      </c>
      <c r="B576" s="231" t="str">
        <f>IF(ISNUMBER(Log_Header[[#This Row],[BRACS_ID]]),Log_Header[[#This Row],[BRACS_ID]],"")</f>
        <v/>
      </c>
      <c r="C576" s="231" t="str">
        <f>IF(ISNUMBER(Log_Header[[#This Row],[Target_Depth]]),Log_Header[[#This Row],[Target_Depth]],"")</f>
        <v/>
      </c>
      <c r="D576" s="230"/>
      <c r="E576" s="231" t="str">
        <f>IF(ISBLANK(Table5[[#This Row],[SP]]),"",Log_Header[[#This Row],[Tbh]])</f>
        <v/>
      </c>
      <c r="F576" s="232" t="str">
        <f>IF(ISBLANK(Table5[[#This Row],[SP]]),"",Log_Header[[#This Row],[Ts]])</f>
        <v/>
      </c>
      <c r="G576" s="232" t="str">
        <f>IF(ISBLANK(Table5[[#This Row],[SP]]),"",Log_Header[[#This Row],[Dt]])</f>
        <v/>
      </c>
      <c r="H576" s="233" t="str">
        <f>IF(ISBLANK(Table5[[#This Row],[SP]]),"",Log_Header[[#This Row],[Gg]])</f>
        <v/>
      </c>
      <c r="I576" s="232" t="str">
        <f>IF(ISBLANK(Table5[[#This Row],[SP]]),"",Log_Header[[#This Row],[Df]])</f>
        <v/>
      </c>
      <c r="J576" s="234" t="str">
        <f>IFERROR((Table5[[#This Row],[Gg]]*Table5[[#This Row],[Df]])+Table5[[#This Row],[Ts]],"")</f>
        <v/>
      </c>
      <c r="K576" s="235" t="str">
        <f>IF(ISBLANK(Table5[[#This Row],[SP]]),"",Log_Header[[#This Row],[Rmf]])</f>
        <v/>
      </c>
      <c r="L576" s="236" t="str">
        <f>IF(ISNUMBER(Log_Header[[#This Row],[T-Rmf]]),Log_Header[[#This Row],[T-Rmf]],"")</f>
        <v/>
      </c>
      <c r="M57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6" s="237" t="str">
        <f>IFERROR(61+(0.133*Table5[[#This Row],[Tf]]),"")</f>
        <v/>
      </c>
      <c r="O576" s="238" t="str">
        <f>IFERROR(POWER(10,(Table5[[#This Row],[SP]]+Table5[[#This Row],[K]]*LOG10(Table5[[#This Row],[Rmf_Tf_Cor]]))/Table5[[#This Row],[K]]),"")</f>
        <v/>
      </c>
      <c r="P576" s="239" t="str">
        <f>IF(ISBLANK(Table5[[#This Row],[SP]]),"",Log_Header[[#This Row],[cf_H2O_Type]])</f>
        <v/>
      </c>
      <c r="Q576" s="238" t="str">
        <f>IFERROR(Table5[[#This Row],[Rwe]]*Table5[[#This Row],[cf_H2O_Type]],"")</f>
        <v/>
      </c>
      <c r="R576" s="238" t="str">
        <f>IFERROR(Table5[[#This Row],[Rw]]*Table5[[#This Row],[Tf]]/75,"")</f>
        <v/>
      </c>
      <c r="S576" s="237" t="str">
        <f>IFERROR(10000/Table5[[#This Row],[Rw_75]],"")</f>
        <v/>
      </c>
      <c r="T576" s="239" t="str">
        <f>IF(ISBLANK(Table5[[#This Row],[SP]]),"",Log_Header[[#This Row],[ct]])</f>
        <v/>
      </c>
      <c r="U576" s="240" t="str">
        <f>IFERROR(ROUND(Table5[[#This Row],[ct]]*Table5[[#This Row],[Cw_75]],-1),"")</f>
        <v/>
      </c>
    </row>
    <row r="577" spans="1:21" ht="12.75" customHeight="1" x14ac:dyDescent="0.2">
      <c r="A577" s="229" t="str">
        <f>IF(ISNUMBER(Log_Header[[#This Row],[Seq]]),Log_Header[[#This Row],[Seq]],"")</f>
        <v/>
      </c>
      <c r="B577" s="231" t="str">
        <f>IF(ISNUMBER(Log_Header[[#This Row],[BRACS_ID]]),Log_Header[[#This Row],[BRACS_ID]],"")</f>
        <v/>
      </c>
      <c r="C577" s="231" t="str">
        <f>IF(ISNUMBER(Log_Header[[#This Row],[Target_Depth]]),Log_Header[[#This Row],[Target_Depth]],"")</f>
        <v/>
      </c>
      <c r="D577" s="230"/>
      <c r="E577" s="231" t="str">
        <f>IF(ISBLANK(Table5[[#This Row],[SP]]),"",Log_Header[[#This Row],[Tbh]])</f>
        <v/>
      </c>
      <c r="F577" s="232" t="str">
        <f>IF(ISBLANK(Table5[[#This Row],[SP]]),"",Log_Header[[#This Row],[Ts]])</f>
        <v/>
      </c>
      <c r="G577" s="232" t="str">
        <f>IF(ISBLANK(Table5[[#This Row],[SP]]),"",Log_Header[[#This Row],[Dt]])</f>
        <v/>
      </c>
      <c r="H577" s="233" t="str">
        <f>IF(ISBLANK(Table5[[#This Row],[SP]]),"",Log_Header[[#This Row],[Gg]])</f>
        <v/>
      </c>
      <c r="I577" s="232" t="str">
        <f>IF(ISBLANK(Table5[[#This Row],[SP]]),"",Log_Header[[#This Row],[Df]])</f>
        <v/>
      </c>
      <c r="J577" s="234" t="str">
        <f>IFERROR((Table5[[#This Row],[Gg]]*Table5[[#This Row],[Df]])+Table5[[#This Row],[Ts]],"")</f>
        <v/>
      </c>
      <c r="K577" s="235" t="str">
        <f>IF(ISBLANK(Table5[[#This Row],[SP]]),"",Log_Header[[#This Row],[Rmf]])</f>
        <v/>
      </c>
      <c r="L577" s="236" t="str">
        <f>IF(ISNUMBER(Log_Header[[#This Row],[T-Rmf]]),Log_Header[[#This Row],[T-Rmf]],"")</f>
        <v/>
      </c>
      <c r="M57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7" s="237" t="str">
        <f>IFERROR(61+(0.133*Table5[[#This Row],[Tf]]),"")</f>
        <v/>
      </c>
      <c r="O577" s="238" t="str">
        <f>IFERROR(POWER(10,(Table5[[#This Row],[SP]]+Table5[[#This Row],[K]]*LOG10(Table5[[#This Row],[Rmf_Tf_Cor]]))/Table5[[#This Row],[K]]),"")</f>
        <v/>
      </c>
      <c r="P577" s="239" t="str">
        <f>IF(ISBLANK(Table5[[#This Row],[SP]]),"",Log_Header[[#This Row],[cf_H2O_Type]])</f>
        <v/>
      </c>
      <c r="Q577" s="238" t="str">
        <f>IFERROR(Table5[[#This Row],[Rwe]]*Table5[[#This Row],[cf_H2O_Type]],"")</f>
        <v/>
      </c>
      <c r="R577" s="238" t="str">
        <f>IFERROR(Table5[[#This Row],[Rw]]*Table5[[#This Row],[Tf]]/75,"")</f>
        <v/>
      </c>
      <c r="S577" s="237" t="str">
        <f>IFERROR(10000/Table5[[#This Row],[Rw_75]],"")</f>
        <v/>
      </c>
      <c r="T577" s="239" t="str">
        <f>IF(ISBLANK(Table5[[#This Row],[SP]]),"",Log_Header[[#This Row],[ct]])</f>
        <v/>
      </c>
      <c r="U577" s="240" t="str">
        <f>IFERROR(ROUND(Table5[[#This Row],[ct]]*Table5[[#This Row],[Cw_75]],-1),"")</f>
        <v/>
      </c>
    </row>
    <row r="578" spans="1:21" ht="12.75" customHeight="1" x14ac:dyDescent="0.2">
      <c r="A578" s="229" t="str">
        <f>IF(ISNUMBER(Log_Header[[#This Row],[Seq]]),Log_Header[[#This Row],[Seq]],"")</f>
        <v/>
      </c>
      <c r="B578" s="231" t="str">
        <f>IF(ISNUMBER(Log_Header[[#This Row],[BRACS_ID]]),Log_Header[[#This Row],[BRACS_ID]],"")</f>
        <v/>
      </c>
      <c r="C578" s="231" t="str">
        <f>IF(ISNUMBER(Log_Header[[#This Row],[Target_Depth]]),Log_Header[[#This Row],[Target_Depth]],"")</f>
        <v/>
      </c>
      <c r="D578" s="230"/>
      <c r="E578" s="231" t="str">
        <f>IF(ISBLANK(Table5[[#This Row],[SP]]),"",Log_Header[[#This Row],[Tbh]])</f>
        <v/>
      </c>
      <c r="F578" s="232" t="str">
        <f>IF(ISBLANK(Table5[[#This Row],[SP]]),"",Log_Header[[#This Row],[Ts]])</f>
        <v/>
      </c>
      <c r="G578" s="232" t="str">
        <f>IF(ISBLANK(Table5[[#This Row],[SP]]),"",Log_Header[[#This Row],[Dt]])</f>
        <v/>
      </c>
      <c r="H578" s="233" t="str">
        <f>IF(ISBLANK(Table5[[#This Row],[SP]]),"",Log_Header[[#This Row],[Gg]])</f>
        <v/>
      </c>
      <c r="I578" s="232" t="str">
        <f>IF(ISBLANK(Table5[[#This Row],[SP]]),"",Log_Header[[#This Row],[Df]])</f>
        <v/>
      </c>
      <c r="J578" s="234" t="str">
        <f>IFERROR((Table5[[#This Row],[Gg]]*Table5[[#This Row],[Df]])+Table5[[#This Row],[Ts]],"")</f>
        <v/>
      </c>
      <c r="K578" s="235" t="str">
        <f>IF(ISBLANK(Table5[[#This Row],[SP]]),"",Log_Header[[#This Row],[Rmf]])</f>
        <v/>
      </c>
      <c r="L578" s="236" t="str">
        <f>IF(ISNUMBER(Log_Header[[#This Row],[T-Rmf]]),Log_Header[[#This Row],[T-Rmf]],"")</f>
        <v/>
      </c>
      <c r="M57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8" s="237" t="str">
        <f>IFERROR(61+(0.133*Table5[[#This Row],[Tf]]),"")</f>
        <v/>
      </c>
      <c r="O578" s="238" t="str">
        <f>IFERROR(POWER(10,(Table5[[#This Row],[SP]]+Table5[[#This Row],[K]]*LOG10(Table5[[#This Row],[Rmf_Tf_Cor]]))/Table5[[#This Row],[K]]),"")</f>
        <v/>
      </c>
      <c r="P578" s="239" t="str">
        <f>IF(ISBLANK(Table5[[#This Row],[SP]]),"",Log_Header[[#This Row],[cf_H2O_Type]])</f>
        <v/>
      </c>
      <c r="Q578" s="238" t="str">
        <f>IFERROR(Table5[[#This Row],[Rwe]]*Table5[[#This Row],[cf_H2O_Type]],"")</f>
        <v/>
      </c>
      <c r="R578" s="238" t="str">
        <f>IFERROR(Table5[[#This Row],[Rw]]*Table5[[#This Row],[Tf]]/75,"")</f>
        <v/>
      </c>
      <c r="S578" s="237" t="str">
        <f>IFERROR(10000/Table5[[#This Row],[Rw_75]],"")</f>
        <v/>
      </c>
      <c r="T578" s="239" t="str">
        <f>IF(ISBLANK(Table5[[#This Row],[SP]]),"",Log_Header[[#This Row],[ct]])</f>
        <v/>
      </c>
      <c r="U578" s="240" t="str">
        <f>IFERROR(ROUND(Table5[[#This Row],[ct]]*Table5[[#This Row],[Cw_75]],-1),"")</f>
        <v/>
      </c>
    </row>
    <row r="579" spans="1:21" ht="12.75" customHeight="1" x14ac:dyDescent="0.2">
      <c r="A579" s="229" t="str">
        <f>IF(ISNUMBER(Log_Header[[#This Row],[Seq]]),Log_Header[[#This Row],[Seq]],"")</f>
        <v/>
      </c>
      <c r="B579" s="231" t="str">
        <f>IF(ISNUMBER(Log_Header[[#This Row],[BRACS_ID]]),Log_Header[[#This Row],[BRACS_ID]],"")</f>
        <v/>
      </c>
      <c r="C579" s="231" t="str">
        <f>IF(ISNUMBER(Log_Header[[#This Row],[Target_Depth]]),Log_Header[[#This Row],[Target_Depth]],"")</f>
        <v/>
      </c>
      <c r="D579" s="230"/>
      <c r="E579" s="231" t="str">
        <f>IF(ISBLANK(Table5[[#This Row],[SP]]),"",Log_Header[[#This Row],[Tbh]])</f>
        <v/>
      </c>
      <c r="F579" s="232" t="str">
        <f>IF(ISBLANK(Table5[[#This Row],[SP]]),"",Log_Header[[#This Row],[Ts]])</f>
        <v/>
      </c>
      <c r="G579" s="232" t="str">
        <f>IF(ISBLANK(Table5[[#This Row],[SP]]),"",Log_Header[[#This Row],[Dt]])</f>
        <v/>
      </c>
      <c r="H579" s="233" t="str">
        <f>IF(ISBLANK(Table5[[#This Row],[SP]]),"",Log_Header[[#This Row],[Gg]])</f>
        <v/>
      </c>
      <c r="I579" s="232" t="str">
        <f>IF(ISBLANK(Table5[[#This Row],[SP]]),"",Log_Header[[#This Row],[Df]])</f>
        <v/>
      </c>
      <c r="J579" s="234" t="str">
        <f>IFERROR((Table5[[#This Row],[Gg]]*Table5[[#This Row],[Df]])+Table5[[#This Row],[Ts]],"")</f>
        <v/>
      </c>
      <c r="K579" s="235" t="str">
        <f>IF(ISBLANK(Table5[[#This Row],[SP]]),"",Log_Header[[#This Row],[Rmf]])</f>
        <v/>
      </c>
      <c r="L579" s="236" t="str">
        <f>IF(ISNUMBER(Log_Header[[#This Row],[T-Rmf]]),Log_Header[[#This Row],[T-Rmf]],"")</f>
        <v/>
      </c>
      <c r="M57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79" s="237" t="str">
        <f>IFERROR(61+(0.133*Table5[[#This Row],[Tf]]),"")</f>
        <v/>
      </c>
      <c r="O579" s="238" t="str">
        <f>IFERROR(POWER(10,(Table5[[#This Row],[SP]]+Table5[[#This Row],[K]]*LOG10(Table5[[#This Row],[Rmf_Tf_Cor]]))/Table5[[#This Row],[K]]),"")</f>
        <v/>
      </c>
      <c r="P579" s="239" t="str">
        <f>IF(ISBLANK(Table5[[#This Row],[SP]]),"",Log_Header[[#This Row],[cf_H2O_Type]])</f>
        <v/>
      </c>
      <c r="Q579" s="238" t="str">
        <f>IFERROR(Table5[[#This Row],[Rwe]]*Table5[[#This Row],[cf_H2O_Type]],"")</f>
        <v/>
      </c>
      <c r="R579" s="238" t="str">
        <f>IFERROR(Table5[[#This Row],[Rw]]*Table5[[#This Row],[Tf]]/75,"")</f>
        <v/>
      </c>
      <c r="S579" s="237" t="str">
        <f>IFERROR(10000/Table5[[#This Row],[Rw_75]],"")</f>
        <v/>
      </c>
      <c r="T579" s="239" t="str">
        <f>IF(ISBLANK(Table5[[#This Row],[SP]]),"",Log_Header[[#This Row],[ct]])</f>
        <v/>
      </c>
      <c r="U579" s="240" t="str">
        <f>IFERROR(ROUND(Table5[[#This Row],[ct]]*Table5[[#This Row],[Cw_75]],-1),"")</f>
        <v/>
      </c>
    </row>
    <row r="580" spans="1:21" ht="12.75" customHeight="1" x14ac:dyDescent="0.2">
      <c r="A580" s="229" t="str">
        <f>IF(ISNUMBER(Log_Header[[#This Row],[Seq]]),Log_Header[[#This Row],[Seq]],"")</f>
        <v/>
      </c>
      <c r="B580" s="231" t="str">
        <f>IF(ISNUMBER(Log_Header[[#This Row],[BRACS_ID]]),Log_Header[[#This Row],[BRACS_ID]],"")</f>
        <v/>
      </c>
      <c r="C580" s="231" t="str">
        <f>IF(ISNUMBER(Log_Header[[#This Row],[Target_Depth]]),Log_Header[[#This Row],[Target_Depth]],"")</f>
        <v/>
      </c>
      <c r="D580" s="230"/>
      <c r="E580" s="231" t="str">
        <f>IF(ISBLANK(Table5[[#This Row],[SP]]),"",Log_Header[[#This Row],[Tbh]])</f>
        <v/>
      </c>
      <c r="F580" s="232" t="str">
        <f>IF(ISBLANK(Table5[[#This Row],[SP]]),"",Log_Header[[#This Row],[Ts]])</f>
        <v/>
      </c>
      <c r="G580" s="232" t="str">
        <f>IF(ISBLANK(Table5[[#This Row],[SP]]),"",Log_Header[[#This Row],[Dt]])</f>
        <v/>
      </c>
      <c r="H580" s="233" t="str">
        <f>IF(ISBLANK(Table5[[#This Row],[SP]]),"",Log_Header[[#This Row],[Gg]])</f>
        <v/>
      </c>
      <c r="I580" s="232" t="str">
        <f>IF(ISBLANK(Table5[[#This Row],[SP]]),"",Log_Header[[#This Row],[Df]])</f>
        <v/>
      </c>
      <c r="J580" s="234" t="str">
        <f>IFERROR((Table5[[#This Row],[Gg]]*Table5[[#This Row],[Df]])+Table5[[#This Row],[Ts]],"")</f>
        <v/>
      </c>
      <c r="K580" s="235" t="str">
        <f>IF(ISBLANK(Table5[[#This Row],[SP]]),"",Log_Header[[#This Row],[Rmf]])</f>
        <v/>
      </c>
      <c r="L580" s="236" t="str">
        <f>IF(ISNUMBER(Log_Header[[#This Row],[T-Rmf]]),Log_Header[[#This Row],[T-Rmf]],"")</f>
        <v/>
      </c>
      <c r="M58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0" s="237" t="str">
        <f>IFERROR(61+(0.133*Table5[[#This Row],[Tf]]),"")</f>
        <v/>
      </c>
      <c r="O580" s="238" t="str">
        <f>IFERROR(POWER(10,(Table5[[#This Row],[SP]]+Table5[[#This Row],[K]]*LOG10(Table5[[#This Row],[Rmf_Tf_Cor]]))/Table5[[#This Row],[K]]),"")</f>
        <v/>
      </c>
      <c r="P580" s="239" t="str">
        <f>IF(ISBLANK(Table5[[#This Row],[SP]]),"",Log_Header[[#This Row],[cf_H2O_Type]])</f>
        <v/>
      </c>
      <c r="Q580" s="238" t="str">
        <f>IFERROR(Table5[[#This Row],[Rwe]]*Table5[[#This Row],[cf_H2O_Type]],"")</f>
        <v/>
      </c>
      <c r="R580" s="238" t="str">
        <f>IFERROR(Table5[[#This Row],[Rw]]*Table5[[#This Row],[Tf]]/75,"")</f>
        <v/>
      </c>
      <c r="S580" s="237" t="str">
        <f>IFERROR(10000/Table5[[#This Row],[Rw_75]],"")</f>
        <v/>
      </c>
      <c r="T580" s="239" t="str">
        <f>IF(ISBLANK(Table5[[#This Row],[SP]]),"",Log_Header[[#This Row],[ct]])</f>
        <v/>
      </c>
      <c r="U580" s="240" t="str">
        <f>IFERROR(ROUND(Table5[[#This Row],[ct]]*Table5[[#This Row],[Cw_75]],-1),"")</f>
        <v/>
      </c>
    </row>
    <row r="581" spans="1:21" ht="12.75" customHeight="1" x14ac:dyDescent="0.2">
      <c r="A581" s="229" t="str">
        <f>IF(ISNUMBER(Log_Header[[#This Row],[Seq]]),Log_Header[[#This Row],[Seq]],"")</f>
        <v/>
      </c>
      <c r="B581" s="231" t="str">
        <f>IF(ISNUMBER(Log_Header[[#This Row],[BRACS_ID]]),Log_Header[[#This Row],[BRACS_ID]],"")</f>
        <v/>
      </c>
      <c r="C581" s="231" t="str">
        <f>IF(ISNUMBER(Log_Header[[#This Row],[Target_Depth]]),Log_Header[[#This Row],[Target_Depth]],"")</f>
        <v/>
      </c>
      <c r="D581" s="230"/>
      <c r="E581" s="231" t="str">
        <f>IF(ISBLANK(Table5[[#This Row],[SP]]),"",Log_Header[[#This Row],[Tbh]])</f>
        <v/>
      </c>
      <c r="F581" s="232" t="str">
        <f>IF(ISBLANK(Table5[[#This Row],[SP]]),"",Log_Header[[#This Row],[Ts]])</f>
        <v/>
      </c>
      <c r="G581" s="232" t="str">
        <f>IF(ISBLANK(Table5[[#This Row],[SP]]),"",Log_Header[[#This Row],[Dt]])</f>
        <v/>
      </c>
      <c r="H581" s="233" t="str">
        <f>IF(ISBLANK(Table5[[#This Row],[SP]]),"",Log_Header[[#This Row],[Gg]])</f>
        <v/>
      </c>
      <c r="I581" s="232" t="str">
        <f>IF(ISBLANK(Table5[[#This Row],[SP]]),"",Log_Header[[#This Row],[Df]])</f>
        <v/>
      </c>
      <c r="J581" s="234" t="str">
        <f>IFERROR((Table5[[#This Row],[Gg]]*Table5[[#This Row],[Df]])+Table5[[#This Row],[Ts]],"")</f>
        <v/>
      </c>
      <c r="K581" s="235" t="str">
        <f>IF(ISBLANK(Table5[[#This Row],[SP]]),"",Log_Header[[#This Row],[Rmf]])</f>
        <v/>
      </c>
      <c r="L581" s="236" t="str">
        <f>IF(ISNUMBER(Log_Header[[#This Row],[T-Rmf]]),Log_Header[[#This Row],[T-Rmf]],"")</f>
        <v/>
      </c>
      <c r="M58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1" s="237" t="str">
        <f>IFERROR(61+(0.133*Table5[[#This Row],[Tf]]),"")</f>
        <v/>
      </c>
      <c r="O581" s="238" t="str">
        <f>IFERROR(POWER(10,(Table5[[#This Row],[SP]]+Table5[[#This Row],[K]]*LOG10(Table5[[#This Row],[Rmf_Tf_Cor]]))/Table5[[#This Row],[K]]),"")</f>
        <v/>
      </c>
      <c r="P581" s="239" t="str">
        <f>IF(ISBLANK(Table5[[#This Row],[SP]]),"",Log_Header[[#This Row],[cf_H2O_Type]])</f>
        <v/>
      </c>
      <c r="Q581" s="238" t="str">
        <f>IFERROR(Table5[[#This Row],[Rwe]]*Table5[[#This Row],[cf_H2O_Type]],"")</f>
        <v/>
      </c>
      <c r="R581" s="238" t="str">
        <f>IFERROR(Table5[[#This Row],[Rw]]*Table5[[#This Row],[Tf]]/75,"")</f>
        <v/>
      </c>
      <c r="S581" s="237" t="str">
        <f>IFERROR(10000/Table5[[#This Row],[Rw_75]],"")</f>
        <v/>
      </c>
      <c r="T581" s="239" t="str">
        <f>IF(ISBLANK(Table5[[#This Row],[SP]]),"",Log_Header[[#This Row],[ct]])</f>
        <v/>
      </c>
      <c r="U581" s="240" t="str">
        <f>IFERROR(ROUND(Table5[[#This Row],[ct]]*Table5[[#This Row],[Cw_75]],-1),"")</f>
        <v/>
      </c>
    </row>
    <row r="582" spans="1:21" ht="12.75" customHeight="1" x14ac:dyDescent="0.2">
      <c r="A582" s="229" t="str">
        <f>IF(ISNUMBER(Log_Header[[#This Row],[Seq]]),Log_Header[[#This Row],[Seq]],"")</f>
        <v/>
      </c>
      <c r="B582" s="231" t="str">
        <f>IF(ISNUMBER(Log_Header[[#This Row],[BRACS_ID]]),Log_Header[[#This Row],[BRACS_ID]],"")</f>
        <v/>
      </c>
      <c r="C582" s="231" t="str">
        <f>IF(ISNUMBER(Log_Header[[#This Row],[Target_Depth]]),Log_Header[[#This Row],[Target_Depth]],"")</f>
        <v/>
      </c>
      <c r="D582" s="230"/>
      <c r="E582" s="231" t="str">
        <f>IF(ISBLANK(Table5[[#This Row],[SP]]),"",Log_Header[[#This Row],[Tbh]])</f>
        <v/>
      </c>
      <c r="F582" s="232" t="str">
        <f>IF(ISBLANK(Table5[[#This Row],[SP]]),"",Log_Header[[#This Row],[Ts]])</f>
        <v/>
      </c>
      <c r="G582" s="232" t="str">
        <f>IF(ISBLANK(Table5[[#This Row],[SP]]),"",Log_Header[[#This Row],[Dt]])</f>
        <v/>
      </c>
      <c r="H582" s="233" t="str">
        <f>IF(ISBLANK(Table5[[#This Row],[SP]]),"",Log_Header[[#This Row],[Gg]])</f>
        <v/>
      </c>
      <c r="I582" s="232" t="str">
        <f>IF(ISBLANK(Table5[[#This Row],[SP]]),"",Log_Header[[#This Row],[Df]])</f>
        <v/>
      </c>
      <c r="J582" s="234" t="str">
        <f>IFERROR((Table5[[#This Row],[Gg]]*Table5[[#This Row],[Df]])+Table5[[#This Row],[Ts]],"")</f>
        <v/>
      </c>
      <c r="K582" s="235" t="str">
        <f>IF(ISBLANK(Table5[[#This Row],[SP]]),"",Log_Header[[#This Row],[Rmf]])</f>
        <v/>
      </c>
      <c r="L582" s="236" t="str">
        <f>IF(ISNUMBER(Log_Header[[#This Row],[T-Rmf]]),Log_Header[[#This Row],[T-Rmf]],"")</f>
        <v/>
      </c>
      <c r="M58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2" s="237" t="str">
        <f>IFERROR(61+(0.133*Table5[[#This Row],[Tf]]),"")</f>
        <v/>
      </c>
      <c r="O582" s="238" t="str">
        <f>IFERROR(POWER(10,(Table5[[#This Row],[SP]]+Table5[[#This Row],[K]]*LOG10(Table5[[#This Row],[Rmf_Tf_Cor]]))/Table5[[#This Row],[K]]),"")</f>
        <v/>
      </c>
      <c r="P582" s="239" t="str">
        <f>IF(ISBLANK(Table5[[#This Row],[SP]]),"",Log_Header[[#This Row],[cf_H2O_Type]])</f>
        <v/>
      </c>
      <c r="Q582" s="238" t="str">
        <f>IFERROR(Table5[[#This Row],[Rwe]]*Table5[[#This Row],[cf_H2O_Type]],"")</f>
        <v/>
      </c>
      <c r="R582" s="238" t="str">
        <f>IFERROR(Table5[[#This Row],[Rw]]*Table5[[#This Row],[Tf]]/75,"")</f>
        <v/>
      </c>
      <c r="S582" s="237" t="str">
        <f>IFERROR(10000/Table5[[#This Row],[Rw_75]],"")</f>
        <v/>
      </c>
      <c r="T582" s="239" t="str">
        <f>IF(ISBLANK(Table5[[#This Row],[SP]]),"",Log_Header[[#This Row],[ct]])</f>
        <v/>
      </c>
      <c r="U582" s="240" t="str">
        <f>IFERROR(ROUND(Table5[[#This Row],[ct]]*Table5[[#This Row],[Cw_75]],-1),"")</f>
        <v/>
      </c>
    </row>
    <row r="583" spans="1:21" ht="12.75" customHeight="1" x14ac:dyDescent="0.2">
      <c r="A583" s="229" t="str">
        <f>IF(ISNUMBER(Log_Header[[#This Row],[Seq]]),Log_Header[[#This Row],[Seq]],"")</f>
        <v/>
      </c>
      <c r="B583" s="231" t="str">
        <f>IF(ISNUMBER(Log_Header[[#This Row],[BRACS_ID]]),Log_Header[[#This Row],[BRACS_ID]],"")</f>
        <v/>
      </c>
      <c r="C583" s="231" t="str">
        <f>IF(ISNUMBER(Log_Header[[#This Row],[Target_Depth]]),Log_Header[[#This Row],[Target_Depth]],"")</f>
        <v/>
      </c>
      <c r="D583" s="230"/>
      <c r="E583" s="231" t="str">
        <f>IF(ISBLANK(Table5[[#This Row],[SP]]),"",Log_Header[[#This Row],[Tbh]])</f>
        <v/>
      </c>
      <c r="F583" s="232" t="str">
        <f>IF(ISBLANK(Table5[[#This Row],[SP]]),"",Log_Header[[#This Row],[Ts]])</f>
        <v/>
      </c>
      <c r="G583" s="232" t="str">
        <f>IF(ISBLANK(Table5[[#This Row],[SP]]),"",Log_Header[[#This Row],[Dt]])</f>
        <v/>
      </c>
      <c r="H583" s="233" t="str">
        <f>IF(ISBLANK(Table5[[#This Row],[SP]]),"",Log_Header[[#This Row],[Gg]])</f>
        <v/>
      </c>
      <c r="I583" s="232" t="str">
        <f>IF(ISBLANK(Table5[[#This Row],[SP]]),"",Log_Header[[#This Row],[Df]])</f>
        <v/>
      </c>
      <c r="J583" s="234" t="str">
        <f>IFERROR((Table5[[#This Row],[Gg]]*Table5[[#This Row],[Df]])+Table5[[#This Row],[Ts]],"")</f>
        <v/>
      </c>
      <c r="K583" s="235" t="str">
        <f>IF(ISBLANK(Table5[[#This Row],[SP]]),"",Log_Header[[#This Row],[Rmf]])</f>
        <v/>
      </c>
      <c r="L583" s="236" t="str">
        <f>IF(ISNUMBER(Log_Header[[#This Row],[T-Rmf]]),Log_Header[[#This Row],[T-Rmf]],"")</f>
        <v/>
      </c>
      <c r="M58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3" s="237" t="str">
        <f>IFERROR(61+(0.133*Table5[[#This Row],[Tf]]),"")</f>
        <v/>
      </c>
      <c r="O583" s="238" t="str">
        <f>IFERROR(POWER(10,(Table5[[#This Row],[SP]]+Table5[[#This Row],[K]]*LOG10(Table5[[#This Row],[Rmf_Tf_Cor]]))/Table5[[#This Row],[K]]),"")</f>
        <v/>
      </c>
      <c r="P583" s="239" t="str">
        <f>IF(ISBLANK(Table5[[#This Row],[SP]]),"",Log_Header[[#This Row],[cf_H2O_Type]])</f>
        <v/>
      </c>
      <c r="Q583" s="238" t="str">
        <f>IFERROR(Table5[[#This Row],[Rwe]]*Table5[[#This Row],[cf_H2O_Type]],"")</f>
        <v/>
      </c>
      <c r="R583" s="238" t="str">
        <f>IFERROR(Table5[[#This Row],[Rw]]*Table5[[#This Row],[Tf]]/75,"")</f>
        <v/>
      </c>
      <c r="S583" s="237" t="str">
        <f>IFERROR(10000/Table5[[#This Row],[Rw_75]],"")</f>
        <v/>
      </c>
      <c r="T583" s="239" t="str">
        <f>IF(ISBLANK(Table5[[#This Row],[SP]]),"",Log_Header[[#This Row],[ct]])</f>
        <v/>
      </c>
      <c r="U583" s="240" t="str">
        <f>IFERROR(ROUND(Table5[[#This Row],[ct]]*Table5[[#This Row],[Cw_75]],-1),"")</f>
        <v/>
      </c>
    </row>
    <row r="584" spans="1:21" ht="12.75" customHeight="1" x14ac:dyDescent="0.2">
      <c r="A584" s="229" t="str">
        <f>IF(ISNUMBER(Log_Header[[#This Row],[Seq]]),Log_Header[[#This Row],[Seq]],"")</f>
        <v/>
      </c>
      <c r="B584" s="231" t="str">
        <f>IF(ISNUMBER(Log_Header[[#This Row],[BRACS_ID]]),Log_Header[[#This Row],[BRACS_ID]],"")</f>
        <v/>
      </c>
      <c r="C584" s="231" t="str">
        <f>IF(ISNUMBER(Log_Header[[#This Row],[Target_Depth]]),Log_Header[[#This Row],[Target_Depth]],"")</f>
        <v/>
      </c>
      <c r="D584" s="230"/>
      <c r="E584" s="231" t="str">
        <f>IF(ISBLANK(Table5[[#This Row],[SP]]),"",Log_Header[[#This Row],[Tbh]])</f>
        <v/>
      </c>
      <c r="F584" s="232" t="str">
        <f>IF(ISBLANK(Table5[[#This Row],[SP]]),"",Log_Header[[#This Row],[Ts]])</f>
        <v/>
      </c>
      <c r="G584" s="232" t="str">
        <f>IF(ISBLANK(Table5[[#This Row],[SP]]),"",Log_Header[[#This Row],[Dt]])</f>
        <v/>
      </c>
      <c r="H584" s="233" t="str">
        <f>IF(ISBLANK(Table5[[#This Row],[SP]]),"",Log_Header[[#This Row],[Gg]])</f>
        <v/>
      </c>
      <c r="I584" s="232" t="str">
        <f>IF(ISBLANK(Table5[[#This Row],[SP]]),"",Log_Header[[#This Row],[Df]])</f>
        <v/>
      </c>
      <c r="J584" s="234" t="str">
        <f>IFERROR((Table5[[#This Row],[Gg]]*Table5[[#This Row],[Df]])+Table5[[#This Row],[Ts]],"")</f>
        <v/>
      </c>
      <c r="K584" s="235" t="str">
        <f>IF(ISBLANK(Table5[[#This Row],[SP]]),"",Log_Header[[#This Row],[Rmf]])</f>
        <v/>
      </c>
      <c r="L584" s="236" t="str">
        <f>IF(ISNUMBER(Log_Header[[#This Row],[T-Rmf]]),Log_Header[[#This Row],[T-Rmf]],"")</f>
        <v/>
      </c>
      <c r="M58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4" s="237" t="str">
        <f>IFERROR(61+(0.133*Table5[[#This Row],[Tf]]),"")</f>
        <v/>
      </c>
      <c r="O584" s="238" t="str">
        <f>IFERROR(POWER(10,(Table5[[#This Row],[SP]]+Table5[[#This Row],[K]]*LOG10(Table5[[#This Row],[Rmf_Tf_Cor]]))/Table5[[#This Row],[K]]),"")</f>
        <v/>
      </c>
      <c r="P584" s="239" t="str">
        <f>IF(ISBLANK(Table5[[#This Row],[SP]]),"",Log_Header[[#This Row],[cf_H2O_Type]])</f>
        <v/>
      </c>
      <c r="Q584" s="238" t="str">
        <f>IFERROR(Table5[[#This Row],[Rwe]]*Table5[[#This Row],[cf_H2O_Type]],"")</f>
        <v/>
      </c>
      <c r="R584" s="238" t="str">
        <f>IFERROR(Table5[[#This Row],[Rw]]*Table5[[#This Row],[Tf]]/75,"")</f>
        <v/>
      </c>
      <c r="S584" s="237" t="str">
        <f>IFERROR(10000/Table5[[#This Row],[Rw_75]],"")</f>
        <v/>
      </c>
      <c r="T584" s="239" t="str">
        <f>IF(ISBLANK(Table5[[#This Row],[SP]]),"",Log_Header[[#This Row],[ct]])</f>
        <v/>
      </c>
      <c r="U584" s="240" t="str">
        <f>IFERROR(ROUND(Table5[[#This Row],[ct]]*Table5[[#This Row],[Cw_75]],-1),"")</f>
        <v/>
      </c>
    </row>
    <row r="585" spans="1:21" ht="12.75" customHeight="1" x14ac:dyDescent="0.2">
      <c r="A585" s="229" t="str">
        <f>IF(ISNUMBER(Log_Header[[#This Row],[Seq]]),Log_Header[[#This Row],[Seq]],"")</f>
        <v/>
      </c>
      <c r="B585" s="231" t="str">
        <f>IF(ISNUMBER(Log_Header[[#This Row],[BRACS_ID]]),Log_Header[[#This Row],[BRACS_ID]],"")</f>
        <v/>
      </c>
      <c r="C585" s="231" t="str">
        <f>IF(ISNUMBER(Log_Header[[#This Row],[Target_Depth]]),Log_Header[[#This Row],[Target_Depth]],"")</f>
        <v/>
      </c>
      <c r="D585" s="230"/>
      <c r="E585" s="231" t="str">
        <f>IF(ISBLANK(Table5[[#This Row],[SP]]),"",Log_Header[[#This Row],[Tbh]])</f>
        <v/>
      </c>
      <c r="F585" s="232" t="str">
        <f>IF(ISBLANK(Table5[[#This Row],[SP]]),"",Log_Header[[#This Row],[Ts]])</f>
        <v/>
      </c>
      <c r="G585" s="232" t="str">
        <f>IF(ISBLANK(Table5[[#This Row],[SP]]),"",Log_Header[[#This Row],[Dt]])</f>
        <v/>
      </c>
      <c r="H585" s="233" t="str">
        <f>IF(ISBLANK(Table5[[#This Row],[SP]]),"",Log_Header[[#This Row],[Gg]])</f>
        <v/>
      </c>
      <c r="I585" s="232" t="str">
        <f>IF(ISBLANK(Table5[[#This Row],[SP]]),"",Log_Header[[#This Row],[Df]])</f>
        <v/>
      </c>
      <c r="J585" s="234" t="str">
        <f>IFERROR((Table5[[#This Row],[Gg]]*Table5[[#This Row],[Df]])+Table5[[#This Row],[Ts]],"")</f>
        <v/>
      </c>
      <c r="K585" s="235" t="str">
        <f>IF(ISBLANK(Table5[[#This Row],[SP]]),"",Log_Header[[#This Row],[Rmf]])</f>
        <v/>
      </c>
      <c r="L585" s="236" t="str">
        <f>IF(ISNUMBER(Log_Header[[#This Row],[T-Rmf]]),Log_Header[[#This Row],[T-Rmf]],"")</f>
        <v/>
      </c>
      <c r="M58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5" s="237" t="str">
        <f>IFERROR(61+(0.133*Table5[[#This Row],[Tf]]),"")</f>
        <v/>
      </c>
      <c r="O585" s="238" t="str">
        <f>IFERROR(POWER(10,(Table5[[#This Row],[SP]]+Table5[[#This Row],[K]]*LOG10(Table5[[#This Row],[Rmf_Tf_Cor]]))/Table5[[#This Row],[K]]),"")</f>
        <v/>
      </c>
      <c r="P585" s="239" t="str">
        <f>IF(ISBLANK(Table5[[#This Row],[SP]]),"",Log_Header[[#This Row],[cf_H2O_Type]])</f>
        <v/>
      </c>
      <c r="Q585" s="238" t="str">
        <f>IFERROR(Table5[[#This Row],[Rwe]]*Table5[[#This Row],[cf_H2O_Type]],"")</f>
        <v/>
      </c>
      <c r="R585" s="238" t="str">
        <f>IFERROR(Table5[[#This Row],[Rw]]*Table5[[#This Row],[Tf]]/75,"")</f>
        <v/>
      </c>
      <c r="S585" s="237" t="str">
        <f>IFERROR(10000/Table5[[#This Row],[Rw_75]],"")</f>
        <v/>
      </c>
      <c r="T585" s="239" t="str">
        <f>IF(ISBLANK(Table5[[#This Row],[SP]]),"",Log_Header[[#This Row],[ct]])</f>
        <v/>
      </c>
      <c r="U585" s="240" t="str">
        <f>IFERROR(ROUND(Table5[[#This Row],[ct]]*Table5[[#This Row],[Cw_75]],-1),"")</f>
        <v/>
      </c>
    </row>
    <row r="586" spans="1:21" ht="12.75" customHeight="1" x14ac:dyDescent="0.2">
      <c r="A586" s="229" t="str">
        <f>IF(ISNUMBER(Log_Header[[#This Row],[Seq]]),Log_Header[[#This Row],[Seq]],"")</f>
        <v/>
      </c>
      <c r="B586" s="231" t="str">
        <f>IF(ISNUMBER(Log_Header[[#This Row],[BRACS_ID]]),Log_Header[[#This Row],[BRACS_ID]],"")</f>
        <v/>
      </c>
      <c r="C586" s="231" t="str">
        <f>IF(ISNUMBER(Log_Header[[#This Row],[Target_Depth]]),Log_Header[[#This Row],[Target_Depth]],"")</f>
        <v/>
      </c>
      <c r="D586" s="230"/>
      <c r="E586" s="231" t="str">
        <f>IF(ISBLANK(Table5[[#This Row],[SP]]),"",Log_Header[[#This Row],[Tbh]])</f>
        <v/>
      </c>
      <c r="F586" s="232" t="str">
        <f>IF(ISBLANK(Table5[[#This Row],[SP]]),"",Log_Header[[#This Row],[Ts]])</f>
        <v/>
      </c>
      <c r="G586" s="232" t="str">
        <f>IF(ISBLANK(Table5[[#This Row],[SP]]),"",Log_Header[[#This Row],[Dt]])</f>
        <v/>
      </c>
      <c r="H586" s="233" t="str">
        <f>IF(ISBLANK(Table5[[#This Row],[SP]]),"",Log_Header[[#This Row],[Gg]])</f>
        <v/>
      </c>
      <c r="I586" s="232" t="str">
        <f>IF(ISBLANK(Table5[[#This Row],[SP]]),"",Log_Header[[#This Row],[Df]])</f>
        <v/>
      </c>
      <c r="J586" s="234" t="str">
        <f>IFERROR((Table5[[#This Row],[Gg]]*Table5[[#This Row],[Df]])+Table5[[#This Row],[Ts]],"")</f>
        <v/>
      </c>
      <c r="K586" s="235" t="str">
        <f>IF(ISBLANK(Table5[[#This Row],[SP]]),"",Log_Header[[#This Row],[Rmf]])</f>
        <v/>
      </c>
      <c r="L586" s="236" t="str">
        <f>IF(ISNUMBER(Log_Header[[#This Row],[T-Rmf]]),Log_Header[[#This Row],[T-Rmf]],"")</f>
        <v/>
      </c>
      <c r="M58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6" s="237" t="str">
        <f>IFERROR(61+(0.133*Table5[[#This Row],[Tf]]),"")</f>
        <v/>
      </c>
      <c r="O586" s="238" t="str">
        <f>IFERROR(POWER(10,(Table5[[#This Row],[SP]]+Table5[[#This Row],[K]]*LOG10(Table5[[#This Row],[Rmf_Tf_Cor]]))/Table5[[#This Row],[K]]),"")</f>
        <v/>
      </c>
      <c r="P586" s="239" t="str">
        <f>IF(ISBLANK(Table5[[#This Row],[SP]]),"",Log_Header[[#This Row],[cf_H2O_Type]])</f>
        <v/>
      </c>
      <c r="Q586" s="238" t="str">
        <f>IFERROR(Table5[[#This Row],[Rwe]]*Table5[[#This Row],[cf_H2O_Type]],"")</f>
        <v/>
      </c>
      <c r="R586" s="238" t="str">
        <f>IFERROR(Table5[[#This Row],[Rw]]*Table5[[#This Row],[Tf]]/75,"")</f>
        <v/>
      </c>
      <c r="S586" s="237" t="str">
        <f>IFERROR(10000/Table5[[#This Row],[Rw_75]],"")</f>
        <v/>
      </c>
      <c r="T586" s="239" t="str">
        <f>IF(ISBLANK(Table5[[#This Row],[SP]]),"",Log_Header[[#This Row],[ct]])</f>
        <v/>
      </c>
      <c r="U586" s="240" t="str">
        <f>IFERROR(ROUND(Table5[[#This Row],[ct]]*Table5[[#This Row],[Cw_75]],-1),"")</f>
        <v/>
      </c>
    </row>
    <row r="587" spans="1:21" ht="12.75" customHeight="1" x14ac:dyDescent="0.2">
      <c r="A587" s="229" t="str">
        <f>IF(ISNUMBER(Log_Header[[#This Row],[Seq]]),Log_Header[[#This Row],[Seq]],"")</f>
        <v/>
      </c>
      <c r="B587" s="231" t="str">
        <f>IF(ISNUMBER(Log_Header[[#This Row],[BRACS_ID]]),Log_Header[[#This Row],[BRACS_ID]],"")</f>
        <v/>
      </c>
      <c r="C587" s="231" t="str">
        <f>IF(ISNUMBER(Log_Header[[#This Row],[Target_Depth]]),Log_Header[[#This Row],[Target_Depth]],"")</f>
        <v/>
      </c>
      <c r="D587" s="230"/>
      <c r="E587" s="231" t="str">
        <f>IF(ISBLANK(Table5[[#This Row],[SP]]),"",Log_Header[[#This Row],[Tbh]])</f>
        <v/>
      </c>
      <c r="F587" s="232" t="str">
        <f>IF(ISBLANK(Table5[[#This Row],[SP]]),"",Log_Header[[#This Row],[Ts]])</f>
        <v/>
      </c>
      <c r="G587" s="232" t="str">
        <f>IF(ISBLANK(Table5[[#This Row],[SP]]),"",Log_Header[[#This Row],[Dt]])</f>
        <v/>
      </c>
      <c r="H587" s="233" t="str">
        <f>IF(ISBLANK(Table5[[#This Row],[SP]]),"",Log_Header[[#This Row],[Gg]])</f>
        <v/>
      </c>
      <c r="I587" s="232" t="str">
        <f>IF(ISBLANK(Table5[[#This Row],[SP]]),"",Log_Header[[#This Row],[Df]])</f>
        <v/>
      </c>
      <c r="J587" s="234" t="str">
        <f>IFERROR((Table5[[#This Row],[Gg]]*Table5[[#This Row],[Df]])+Table5[[#This Row],[Ts]],"")</f>
        <v/>
      </c>
      <c r="K587" s="235" t="str">
        <f>IF(ISBLANK(Table5[[#This Row],[SP]]),"",Log_Header[[#This Row],[Rmf]])</f>
        <v/>
      </c>
      <c r="L587" s="236" t="str">
        <f>IF(ISNUMBER(Log_Header[[#This Row],[T-Rmf]]),Log_Header[[#This Row],[T-Rmf]],"")</f>
        <v/>
      </c>
      <c r="M58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7" s="237" t="str">
        <f>IFERROR(61+(0.133*Table5[[#This Row],[Tf]]),"")</f>
        <v/>
      </c>
      <c r="O587" s="238" t="str">
        <f>IFERROR(POWER(10,(Table5[[#This Row],[SP]]+Table5[[#This Row],[K]]*LOG10(Table5[[#This Row],[Rmf_Tf_Cor]]))/Table5[[#This Row],[K]]),"")</f>
        <v/>
      </c>
      <c r="P587" s="239" t="str">
        <f>IF(ISBLANK(Table5[[#This Row],[SP]]),"",Log_Header[[#This Row],[cf_H2O_Type]])</f>
        <v/>
      </c>
      <c r="Q587" s="238" t="str">
        <f>IFERROR(Table5[[#This Row],[Rwe]]*Table5[[#This Row],[cf_H2O_Type]],"")</f>
        <v/>
      </c>
      <c r="R587" s="238" t="str">
        <f>IFERROR(Table5[[#This Row],[Rw]]*Table5[[#This Row],[Tf]]/75,"")</f>
        <v/>
      </c>
      <c r="S587" s="237" t="str">
        <f>IFERROR(10000/Table5[[#This Row],[Rw_75]],"")</f>
        <v/>
      </c>
      <c r="T587" s="239" t="str">
        <f>IF(ISBLANK(Table5[[#This Row],[SP]]),"",Log_Header[[#This Row],[ct]])</f>
        <v/>
      </c>
      <c r="U587" s="240" t="str">
        <f>IFERROR(ROUND(Table5[[#This Row],[ct]]*Table5[[#This Row],[Cw_75]],-1),"")</f>
        <v/>
      </c>
    </row>
    <row r="588" spans="1:21" ht="12.75" customHeight="1" x14ac:dyDescent="0.2">
      <c r="A588" s="229" t="str">
        <f>IF(ISNUMBER(Log_Header[[#This Row],[Seq]]),Log_Header[[#This Row],[Seq]],"")</f>
        <v/>
      </c>
      <c r="B588" s="231" t="str">
        <f>IF(ISNUMBER(Log_Header[[#This Row],[BRACS_ID]]),Log_Header[[#This Row],[BRACS_ID]],"")</f>
        <v/>
      </c>
      <c r="C588" s="231" t="str">
        <f>IF(ISNUMBER(Log_Header[[#This Row],[Target_Depth]]),Log_Header[[#This Row],[Target_Depth]],"")</f>
        <v/>
      </c>
      <c r="D588" s="230"/>
      <c r="E588" s="231" t="str">
        <f>IF(ISBLANK(Table5[[#This Row],[SP]]),"",Log_Header[[#This Row],[Tbh]])</f>
        <v/>
      </c>
      <c r="F588" s="232" t="str">
        <f>IF(ISBLANK(Table5[[#This Row],[SP]]),"",Log_Header[[#This Row],[Ts]])</f>
        <v/>
      </c>
      <c r="G588" s="232" t="str">
        <f>IF(ISBLANK(Table5[[#This Row],[SP]]),"",Log_Header[[#This Row],[Dt]])</f>
        <v/>
      </c>
      <c r="H588" s="233" t="str">
        <f>IF(ISBLANK(Table5[[#This Row],[SP]]),"",Log_Header[[#This Row],[Gg]])</f>
        <v/>
      </c>
      <c r="I588" s="232" t="str">
        <f>IF(ISBLANK(Table5[[#This Row],[SP]]),"",Log_Header[[#This Row],[Df]])</f>
        <v/>
      </c>
      <c r="J588" s="234" t="str">
        <f>IFERROR((Table5[[#This Row],[Gg]]*Table5[[#This Row],[Df]])+Table5[[#This Row],[Ts]],"")</f>
        <v/>
      </c>
      <c r="K588" s="235" t="str">
        <f>IF(ISBLANK(Table5[[#This Row],[SP]]),"",Log_Header[[#This Row],[Rmf]])</f>
        <v/>
      </c>
      <c r="L588" s="236" t="str">
        <f>IF(ISNUMBER(Log_Header[[#This Row],[T-Rmf]]),Log_Header[[#This Row],[T-Rmf]],"")</f>
        <v/>
      </c>
      <c r="M58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8" s="237" t="str">
        <f>IFERROR(61+(0.133*Table5[[#This Row],[Tf]]),"")</f>
        <v/>
      </c>
      <c r="O588" s="238" t="str">
        <f>IFERROR(POWER(10,(Table5[[#This Row],[SP]]+Table5[[#This Row],[K]]*LOG10(Table5[[#This Row],[Rmf_Tf_Cor]]))/Table5[[#This Row],[K]]),"")</f>
        <v/>
      </c>
      <c r="P588" s="239" t="str">
        <f>IF(ISBLANK(Table5[[#This Row],[SP]]),"",Log_Header[[#This Row],[cf_H2O_Type]])</f>
        <v/>
      </c>
      <c r="Q588" s="238" t="str">
        <f>IFERROR(Table5[[#This Row],[Rwe]]*Table5[[#This Row],[cf_H2O_Type]],"")</f>
        <v/>
      </c>
      <c r="R588" s="238" t="str">
        <f>IFERROR(Table5[[#This Row],[Rw]]*Table5[[#This Row],[Tf]]/75,"")</f>
        <v/>
      </c>
      <c r="S588" s="237" t="str">
        <f>IFERROR(10000/Table5[[#This Row],[Rw_75]],"")</f>
        <v/>
      </c>
      <c r="T588" s="239" t="str">
        <f>IF(ISBLANK(Table5[[#This Row],[SP]]),"",Log_Header[[#This Row],[ct]])</f>
        <v/>
      </c>
      <c r="U588" s="240" t="str">
        <f>IFERROR(ROUND(Table5[[#This Row],[ct]]*Table5[[#This Row],[Cw_75]],-1),"")</f>
        <v/>
      </c>
    </row>
    <row r="589" spans="1:21" ht="12.75" customHeight="1" x14ac:dyDescent="0.2">
      <c r="A589" s="229" t="str">
        <f>IF(ISNUMBER(Log_Header[[#This Row],[Seq]]),Log_Header[[#This Row],[Seq]],"")</f>
        <v/>
      </c>
      <c r="B589" s="231" t="str">
        <f>IF(ISNUMBER(Log_Header[[#This Row],[BRACS_ID]]),Log_Header[[#This Row],[BRACS_ID]],"")</f>
        <v/>
      </c>
      <c r="C589" s="231" t="str">
        <f>IF(ISNUMBER(Log_Header[[#This Row],[Target_Depth]]),Log_Header[[#This Row],[Target_Depth]],"")</f>
        <v/>
      </c>
      <c r="D589" s="230"/>
      <c r="E589" s="231" t="str">
        <f>IF(ISBLANK(Table5[[#This Row],[SP]]),"",Log_Header[[#This Row],[Tbh]])</f>
        <v/>
      </c>
      <c r="F589" s="232" t="str">
        <f>IF(ISBLANK(Table5[[#This Row],[SP]]),"",Log_Header[[#This Row],[Ts]])</f>
        <v/>
      </c>
      <c r="G589" s="232" t="str">
        <f>IF(ISBLANK(Table5[[#This Row],[SP]]),"",Log_Header[[#This Row],[Dt]])</f>
        <v/>
      </c>
      <c r="H589" s="233" t="str">
        <f>IF(ISBLANK(Table5[[#This Row],[SP]]),"",Log_Header[[#This Row],[Gg]])</f>
        <v/>
      </c>
      <c r="I589" s="232" t="str">
        <f>IF(ISBLANK(Table5[[#This Row],[SP]]),"",Log_Header[[#This Row],[Df]])</f>
        <v/>
      </c>
      <c r="J589" s="234" t="str">
        <f>IFERROR((Table5[[#This Row],[Gg]]*Table5[[#This Row],[Df]])+Table5[[#This Row],[Ts]],"")</f>
        <v/>
      </c>
      <c r="K589" s="235" t="str">
        <f>IF(ISBLANK(Table5[[#This Row],[SP]]),"",Log_Header[[#This Row],[Rmf]])</f>
        <v/>
      </c>
      <c r="L589" s="236" t="str">
        <f>IF(ISNUMBER(Log_Header[[#This Row],[T-Rmf]]),Log_Header[[#This Row],[T-Rmf]],"")</f>
        <v/>
      </c>
      <c r="M58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89" s="237" t="str">
        <f>IFERROR(61+(0.133*Table5[[#This Row],[Tf]]),"")</f>
        <v/>
      </c>
      <c r="O589" s="238" t="str">
        <f>IFERROR(POWER(10,(Table5[[#This Row],[SP]]+Table5[[#This Row],[K]]*LOG10(Table5[[#This Row],[Rmf_Tf_Cor]]))/Table5[[#This Row],[K]]),"")</f>
        <v/>
      </c>
      <c r="P589" s="239" t="str">
        <f>IF(ISBLANK(Table5[[#This Row],[SP]]),"",Log_Header[[#This Row],[cf_H2O_Type]])</f>
        <v/>
      </c>
      <c r="Q589" s="238" t="str">
        <f>IFERROR(Table5[[#This Row],[Rwe]]*Table5[[#This Row],[cf_H2O_Type]],"")</f>
        <v/>
      </c>
      <c r="R589" s="238" t="str">
        <f>IFERROR(Table5[[#This Row],[Rw]]*Table5[[#This Row],[Tf]]/75,"")</f>
        <v/>
      </c>
      <c r="S589" s="237" t="str">
        <f>IFERROR(10000/Table5[[#This Row],[Rw_75]],"")</f>
        <v/>
      </c>
      <c r="T589" s="239" t="str">
        <f>IF(ISBLANK(Table5[[#This Row],[SP]]),"",Log_Header[[#This Row],[ct]])</f>
        <v/>
      </c>
      <c r="U589" s="240" t="str">
        <f>IFERROR(ROUND(Table5[[#This Row],[ct]]*Table5[[#This Row],[Cw_75]],-1),"")</f>
        <v/>
      </c>
    </row>
    <row r="590" spans="1:21" ht="12.75" customHeight="1" x14ac:dyDescent="0.2">
      <c r="A590" s="229" t="str">
        <f>IF(ISNUMBER(Log_Header[[#This Row],[Seq]]),Log_Header[[#This Row],[Seq]],"")</f>
        <v/>
      </c>
      <c r="B590" s="231" t="str">
        <f>IF(ISNUMBER(Log_Header[[#This Row],[BRACS_ID]]),Log_Header[[#This Row],[BRACS_ID]],"")</f>
        <v/>
      </c>
      <c r="C590" s="231" t="str">
        <f>IF(ISNUMBER(Log_Header[[#This Row],[Target_Depth]]),Log_Header[[#This Row],[Target_Depth]],"")</f>
        <v/>
      </c>
      <c r="D590" s="230"/>
      <c r="E590" s="231" t="str">
        <f>IF(ISBLANK(Table5[[#This Row],[SP]]),"",Log_Header[[#This Row],[Tbh]])</f>
        <v/>
      </c>
      <c r="F590" s="232" t="str">
        <f>IF(ISBLANK(Table5[[#This Row],[SP]]),"",Log_Header[[#This Row],[Ts]])</f>
        <v/>
      </c>
      <c r="G590" s="232" t="str">
        <f>IF(ISBLANK(Table5[[#This Row],[SP]]),"",Log_Header[[#This Row],[Dt]])</f>
        <v/>
      </c>
      <c r="H590" s="233" t="str">
        <f>IF(ISBLANK(Table5[[#This Row],[SP]]),"",Log_Header[[#This Row],[Gg]])</f>
        <v/>
      </c>
      <c r="I590" s="232" t="str">
        <f>IF(ISBLANK(Table5[[#This Row],[SP]]),"",Log_Header[[#This Row],[Df]])</f>
        <v/>
      </c>
      <c r="J590" s="234" t="str">
        <f>IFERROR((Table5[[#This Row],[Gg]]*Table5[[#This Row],[Df]])+Table5[[#This Row],[Ts]],"")</f>
        <v/>
      </c>
      <c r="K590" s="235" t="str">
        <f>IF(ISBLANK(Table5[[#This Row],[SP]]),"",Log_Header[[#This Row],[Rmf]])</f>
        <v/>
      </c>
      <c r="L590" s="236" t="str">
        <f>IF(ISNUMBER(Log_Header[[#This Row],[T-Rmf]]),Log_Header[[#This Row],[T-Rmf]],"")</f>
        <v/>
      </c>
      <c r="M590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0" s="237" t="str">
        <f>IFERROR(61+(0.133*Table5[[#This Row],[Tf]]),"")</f>
        <v/>
      </c>
      <c r="O590" s="238" t="str">
        <f>IFERROR(POWER(10,(Table5[[#This Row],[SP]]+Table5[[#This Row],[K]]*LOG10(Table5[[#This Row],[Rmf_Tf_Cor]]))/Table5[[#This Row],[K]]),"")</f>
        <v/>
      </c>
      <c r="P590" s="239" t="str">
        <f>IF(ISBLANK(Table5[[#This Row],[SP]]),"",Log_Header[[#This Row],[cf_H2O_Type]])</f>
        <v/>
      </c>
      <c r="Q590" s="238" t="str">
        <f>IFERROR(Table5[[#This Row],[Rwe]]*Table5[[#This Row],[cf_H2O_Type]],"")</f>
        <v/>
      </c>
      <c r="R590" s="238" t="str">
        <f>IFERROR(Table5[[#This Row],[Rw]]*Table5[[#This Row],[Tf]]/75,"")</f>
        <v/>
      </c>
      <c r="S590" s="237" t="str">
        <f>IFERROR(10000/Table5[[#This Row],[Rw_75]],"")</f>
        <v/>
      </c>
      <c r="T590" s="239" t="str">
        <f>IF(ISBLANK(Table5[[#This Row],[SP]]),"",Log_Header[[#This Row],[ct]])</f>
        <v/>
      </c>
      <c r="U590" s="240" t="str">
        <f>IFERROR(ROUND(Table5[[#This Row],[ct]]*Table5[[#This Row],[Cw_75]],-1),"")</f>
        <v/>
      </c>
    </row>
    <row r="591" spans="1:21" ht="12.75" customHeight="1" x14ac:dyDescent="0.2">
      <c r="A591" s="229" t="str">
        <f>IF(ISNUMBER(Log_Header[[#This Row],[Seq]]),Log_Header[[#This Row],[Seq]],"")</f>
        <v/>
      </c>
      <c r="B591" s="231" t="str">
        <f>IF(ISNUMBER(Log_Header[[#This Row],[BRACS_ID]]),Log_Header[[#This Row],[BRACS_ID]],"")</f>
        <v/>
      </c>
      <c r="C591" s="231" t="str">
        <f>IF(ISNUMBER(Log_Header[[#This Row],[Target_Depth]]),Log_Header[[#This Row],[Target_Depth]],"")</f>
        <v/>
      </c>
      <c r="D591" s="230"/>
      <c r="E591" s="231" t="str">
        <f>IF(ISBLANK(Table5[[#This Row],[SP]]),"",Log_Header[[#This Row],[Tbh]])</f>
        <v/>
      </c>
      <c r="F591" s="232" t="str">
        <f>IF(ISBLANK(Table5[[#This Row],[SP]]),"",Log_Header[[#This Row],[Ts]])</f>
        <v/>
      </c>
      <c r="G591" s="232" t="str">
        <f>IF(ISBLANK(Table5[[#This Row],[SP]]),"",Log_Header[[#This Row],[Dt]])</f>
        <v/>
      </c>
      <c r="H591" s="233" t="str">
        <f>IF(ISBLANK(Table5[[#This Row],[SP]]),"",Log_Header[[#This Row],[Gg]])</f>
        <v/>
      </c>
      <c r="I591" s="232" t="str">
        <f>IF(ISBLANK(Table5[[#This Row],[SP]]),"",Log_Header[[#This Row],[Df]])</f>
        <v/>
      </c>
      <c r="J591" s="234" t="str">
        <f>IFERROR((Table5[[#This Row],[Gg]]*Table5[[#This Row],[Df]])+Table5[[#This Row],[Ts]],"")</f>
        <v/>
      </c>
      <c r="K591" s="235" t="str">
        <f>IF(ISBLANK(Table5[[#This Row],[SP]]),"",Log_Header[[#This Row],[Rmf]])</f>
        <v/>
      </c>
      <c r="L591" s="236" t="str">
        <f>IF(ISNUMBER(Log_Header[[#This Row],[T-Rmf]]),Log_Header[[#This Row],[T-Rmf]],"")</f>
        <v/>
      </c>
      <c r="M591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1" s="237" t="str">
        <f>IFERROR(61+(0.133*Table5[[#This Row],[Tf]]),"")</f>
        <v/>
      </c>
      <c r="O591" s="238" t="str">
        <f>IFERROR(POWER(10,(Table5[[#This Row],[SP]]+Table5[[#This Row],[K]]*LOG10(Table5[[#This Row],[Rmf_Tf_Cor]]))/Table5[[#This Row],[K]]),"")</f>
        <v/>
      </c>
      <c r="P591" s="239" t="str">
        <f>IF(ISBLANK(Table5[[#This Row],[SP]]),"",Log_Header[[#This Row],[cf_H2O_Type]])</f>
        <v/>
      </c>
      <c r="Q591" s="238" t="str">
        <f>IFERROR(Table5[[#This Row],[Rwe]]*Table5[[#This Row],[cf_H2O_Type]],"")</f>
        <v/>
      </c>
      <c r="R591" s="238" t="str">
        <f>IFERROR(Table5[[#This Row],[Rw]]*Table5[[#This Row],[Tf]]/75,"")</f>
        <v/>
      </c>
      <c r="S591" s="237" t="str">
        <f>IFERROR(10000/Table5[[#This Row],[Rw_75]],"")</f>
        <v/>
      </c>
      <c r="T591" s="239" t="str">
        <f>IF(ISBLANK(Table5[[#This Row],[SP]]),"",Log_Header[[#This Row],[ct]])</f>
        <v/>
      </c>
      <c r="U591" s="240" t="str">
        <f>IFERROR(ROUND(Table5[[#This Row],[ct]]*Table5[[#This Row],[Cw_75]],-1),"")</f>
        <v/>
      </c>
    </row>
    <row r="592" spans="1:21" ht="12.75" customHeight="1" x14ac:dyDescent="0.2">
      <c r="A592" s="229" t="str">
        <f>IF(ISNUMBER(Log_Header[[#This Row],[Seq]]),Log_Header[[#This Row],[Seq]],"")</f>
        <v/>
      </c>
      <c r="B592" s="231" t="str">
        <f>IF(ISNUMBER(Log_Header[[#This Row],[BRACS_ID]]),Log_Header[[#This Row],[BRACS_ID]],"")</f>
        <v/>
      </c>
      <c r="C592" s="231" t="str">
        <f>IF(ISNUMBER(Log_Header[[#This Row],[Target_Depth]]),Log_Header[[#This Row],[Target_Depth]],"")</f>
        <v/>
      </c>
      <c r="D592" s="230"/>
      <c r="E592" s="231" t="str">
        <f>IF(ISBLANK(Table5[[#This Row],[SP]]),"",Log_Header[[#This Row],[Tbh]])</f>
        <v/>
      </c>
      <c r="F592" s="232" t="str">
        <f>IF(ISBLANK(Table5[[#This Row],[SP]]),"",Log_Header[[#This Row],[Ts]])</f>
        <v/>
      </c>
      <c r="G592" s="232" t="str">
        <f>IF(ISBLANK(Table5[[#This Row],[SP]]),"",Log_Header[[#This Row],[Dt]])</f>
        <v/>
      </c>
      <c r="H592" s="233" t="str">
        <f>IF(ISBLANK(Table5[[#This Row],[SP]]),"",Log_Header[[#This Row],[Gg]])</f>
        <v/>
      </c>
      <c r="I592" s="232" t="str">
        <f>IF(ISBLANK(Table5[[#This Row],[SP]]),"",Log_Header[[#This Row],[Df]])</f>
        <v/>
      </c>
      <c r="J592" s="234" t="str">
        <f>IFERROR((Table5[[#This Row],[Gg]]*Table5[[#This Row],[Df]])+Table5[[#This Row],[Ts]],"")</f>
        <v/>
      </c>
      <c r="K592" s="235" t="str">
        <f>IF(ISBLANK(Table5[[#This Row],[SP]]),"",Log_Header[[#This Row],[Rmf]])</f>
        <v/>
      </c>
      <c r="L592" s="236" t="str">
        <f>IF(ISNUMBER(Log_Header[[#This Row],[T-Rmf]]),Log_Header[[#This Row],[T-Rmf]],"")</f>
        <v/>
      </c>
      <c r="M592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2" s="237" t="str">
        <f>IFERROR(61+(0.133*Table5[[#This Row],[Tf]]),"")</f>
        <v/>
      </c>
      <c r="O592" s="238" t="str">
        <f>IFERROR(POWER(10,(Table5[[#This Row],[SP]]+Table5[[#This Row],[K]]*LOG10(Table5[[#This Row],[Rmf_Tf_Cor]]))/Table5[[#This Row],[K]]),"")</f>
        <v/>
      </c>
      <c r="P592" s="239" t="str">
        <f>IF(ISBLANK(Table5[[#This Row],[SP]]),"",Log_Header[[#This Row],[cf_H2O_Type]])</f>
        <v/>
      </c>
      <c r="Q592" s="238" t="str">
        <f>IFERROR(Table5[[#This Row],[Rwe]]*Table5[[#This Row],[cf_H2O_Type]],"")</f>
        <v/>
      </c>
      <c r="R592" s="238" t="str">
        <f>IFERROR(Table5[[#This Row],[Rw]]*Table5[[#This Row],[Tf]]/75,"")</f>
        <v/>
      </c>
      <c r="S592" s="237" t="str">
        <f>IFERROR(10000/Table5[[#This Row],[Rw_75]],"")</f>
        <v/>
      </c>
      <c r="T592" s="239" t="str">
        <f>IF(ISBLANK(Table5[[#This Row],[SP]]),"",Log_Header[[#This Row],[ct]])</f>
        <v/>
      </c>
      <c r="U592" s="240" t="str">
        <f>IFERROR(ROUND(Table5[[#This Row],[ct]]*Table5[[#This Row],[Cw_75]],-1),"")</f>
        <v/>
      </c>
    </row>
    <row r="593" spans="1:21" ht="12.75" customHeight="1" x14ac:dyDescent="0.2">
      <c r="A593" s="229" t="str">
        <f>IF(ISNUMBER(Log_Header[[#This Row],[Seq]]),Log_Header[[#This Row],[Seq]],"")</f>
        <v/>
      </c>
      <c r="B593" s="231" t="str">
        <f>IF(ISNUMBER(Log_Header[[#This Row],[BRACS_ID]]),Log_Header[[#This Row],[BRACS_ID]],"")</f>
        <v/>
      </c>
      <c r="C593" s="231" t="str">
        <f>IF(ISNUMBER(Log_Header[[#This Row],[Target_Depth]]),Log_Header[[#This Row],[Target_Depth]],"")</f>
        <v/>
      </c>
      <c r="D593" s="230"/>
      <c r="E593" s="231" t="str">
        <f>IF(ISBLANK(Table5[[#This Row],[SP]]),"",Log_Header[[#This Row],[Tbh]])</f>
        <v/>
      </c>
      <c r="F593" s="232" t="str">
        <f>IF(ISBLANK(Table5[[#This Row],[SP]]),"",Log_Header[[#This Row],[Ts]])</f>
        <v/>
      </c>
      <c r="G593" s="232" t="str">
        <f>IF(ISBLANK(Table5[[#This Row],[SP]]),"",Log_Header[[#This Row],[Dt]])</f>
        <v/>
      </c>
      <c r="H593" s="233" t="str">
        <f>IF(ISBLANK(Table5[[#This Row],[SP]]),"",Log_Header[[#This Row],[Gg]])</f>
        <v/>
      </c>
      <c r="I593" s="232" t="str">
        <f>IF(ISBLANK(Table5[[#This Row],[SP]]),"",Log_Header[[#This Row],[Df]])</f>
        <v/>
      </c>
      <c r="J593" s="234" t="str">
        <f>IFERROR((Table5[[#This Row],[Gg]]*Table5[[#This Row],[Df]])+Table5[[#This Row],[Ts]],"")</f>
        <v/>
      </c>
      <c r="K593" s="235" t="str">
        <f>IF(ISBLANK(Table5[[#This Row],[SP]]),"",Log_Header[[#This Row],[Rmf]])</f>
        <v/>
      </c>
      <c r="L593" s="236" t="str">
        <f>IF(ISNUMBER(Log_Header[[#This Row],[T-Rmf]]),Log_Header[[#This Row],[T-Rmf]],"")</f>
        <v/>
      </c>
      <c r="M593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3" s="237" t="str">
        <f>IFERROR(61+(0.133*Table5[[#This Row],[Tf]]),"")</f>
        <v/>
      </c>
      <c r="O593" s="238" t="str">
        <f>IFERROR(POWER(10,(Table5[[#This Row],[SP]]+Table5[[#This Row],[K]]*LOG10(Table5[[#This Row],[Rmf_Tf_Cor]]))/Table5[[#This Row],[K]]),"")</f>
        <v/>
      </c>
      <c r="P593" s="239" t="str">
        <f>IF(ISBLANK(Table5[[#This Row],[SP]]),"",Log_Header[[#This Row],[cf_H2O_Type]])</f>
        <v/>
      </c>
      <c r="Q593" s="238" t="str">
        <f>IFERROR(Table5[[#This Row],[Rwe]]*Table5[[#This Row],[cf_H2O_Type]],"")</f>
        <v/>
      </c>
      <c r="R593" s="238" t="str">
        <f>IFERROR(Table5[[#This Row],[Rw]]*Table5[[#This Row],[Tf]]/75,"")</f>
        <v/>
      </c>
      <c r="S593" s="237" t="str">
        <f>IFERROR(10000/Table5[[#This Row],[Rw_75]],"")</f>
        <v/>
      </c>
      <c r="T593" s="239" t="str">
        <f>IF(ISBLANK(Table5[[#This Row],[SP]]),"",Log_Header[[#This Row],[ct]])</f>
        <v/>
      </c>
      <c r="U593" s="240" t="str">
        <f>IFERROR(ROUND(Table5[[#This Row],[ct]]*Table5[[#This Row],[Cw_75]],-1),"")</f>
        <v/>
      </c>
    </row>
    <row r="594" spans="1:21" ht="12.75" customHeight="1" x14ac:dyDescent="0.2">
      <c r="A594" s="229" t="str">
        <f>IF(ISNUMBER(Log_Header[[#This Row],[Seq]]),Log_Header[[#This Row],[Seq]],"")</f>
        <v/>
      </c>
      <c r="B594" s="231" t="str">
        <f>IF(ISNUMBER(Log_Header[[#This Row],[BRACS_ID]]),Log_Header[[#This Row],[BRACS_ID]],"")</f>
        <v/>
      </c>
      <c r="C594" s="231" t="str">
        <f>IF(ISNUMBER(Log_Header[[#This Row],[Target_Depth]]),Log_Header[[#This Row],[Target_Depth]],"")</f>
        <v/>
      </c>
      <c r="D594" s="230"/>
      <c r="E594" s="231" t="str">
        <f>IF(ISBLANK(Table5[[#This Row],[SP]]),"",Log_Header[[#This Row],[Tbh]])</f>
        <v/>
      </c>
      <c r="F594" s="232" t="str">
        <f>IF(ISBLANK(Table5[[#This Row],[SP]]),"",Log_Header[[#This Row],[Ts]])</f>
        <v/>
      </c>
      <c r="G594" s="232" t="str">
        <f>IF(ISBLANK(Table5[[#This Row],[SP]]),"",Log_Header[[#This Row],[Dt]])</f>
        <v/>
      </c>
      <c r="H594" s="233" t="str">
        <f>IF(ISBLANK(Table5[[#This Row],[SP]]),"",Log_Header[[#This Row],[Gg]])</f>
        <v/>
      </c>
      <c r="I594" s="232" t="str">
        <f>IF(ISBLANK(Table5[[#This Row],[SP]]),"",Log_Header[[#This Row],[Df]])</f>
        <v/>
      </c>
      <c r="J594" s="234" t="str">
        <f>IFERROR((Table5[[#This Row],[Gg]]*Table5[[#This Row],[Df]])+Table5[[#This Row],[Ts]],"")</f>
        <v/>
      </c>
      <c r="K594" s="235" t="str">
        <f>IF(ISBLANK(Table5[[#This Row],[SP]]),"",Log_Header[[#This Row],[Rmf]])</f>
        <v/>
      </c>
      <c r="L594" s="236" t="str">
        <f>IF(ISNUMBER(Log_Header[[#This Row],[T-Rmf]]),Log_Header[[#This Row],[T-Rmf]],"")</f>
        <v/>
      </c>
      <c r="M594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4" s="237" t="str">
        <f>IFERROR(61+(0.133*Table5[[#This Row],[Tf]]),"")</f>
        <v/>
      </c>
      <c r="O594" s="238" t="str">
        <f>IFERROR(POWER(10,(Table5[[#This Row],[SP]]+Table5[[#This Row],[K]]*LOG10(Table5[[#This Row],[Rmf_Tf_Cor]]))/Table5[[#This Row],[K]]),"")</f>
        <v/>
      </c>
      <c r="P594" s="239" t="str">
        <f>IF(ISBLANK(Table5[[#This Row],[SP]]),"",Log_Header[[#This Row],[cf_H2O_Type]])</f>
        <v/>
      </c>
      <c r="Q594" s="238" t="str">
        <f>IFERROR(Table5[[#This Row],[Rwe]]*Table5[[#This Row],[cf_H2O_Type]],"")</f>
        <v/>
      </c>
      <c r="R594" s="238" t="str">
        <f>IFERROR(Table5[[#This Row],[Rw]]*Table5[[#This Row],[Tf]]/75,"")</f>
        <v/>
      </c>
      <c r="S594" s="237" t="str">
        <f>IFERROR(10000/Table5[[#This Row],[Rw_75]],"")</f>
        <v/>
      </c>
      <c r="T594" s="239" t="str">
        <f>IF(ISBLANK(Table5[[#This Row],[SP]]),"",Log_Header[[#This Row],[ct]])</f>
        <v/>
      </c>
      <c r="U594" s="240" t="str">
        <f>IFERROR(ROUND(Table5[[#This Row],[ct]]*Table5[[#This Row],[Cw_75]],-1),"")</f>
        <v/>
      </c>
    </row>
    <row r="595" spans="1:21" ht="12.75" customHeight="1" x14ac:dyDescent="0.2">
      <c r="A595" s="229" t="str">
        <f>IF(ISNUMBER(Log_Header[[#This Row],[Seq]]),Log_Header[[#This Row],[Seq]],"")</f>
        <v/>
      </c>
      <c r="B595" s="231" t="str">
        <f>IF(ISNUMBER(Log_Header[[#This Row],[BRACS_ID]]),Log_Header[[#This Row],[BRACS_ID]],"")</f>
        <v/>
      </c>
      <c r="C595" s="231" t="str">
        <f>IF(ISNUMBER(Log_Header[[#This Row],[Target_Depth]]),Log_Header[[#This Row],[Target_Depth]],"")</f>
        <v/>
      </c>
      <c r="D595" s="230"/>
      <c r="E595" s="231" t="str">
        <f>IF(ISBLANK(Table5[[#This Row],[SP]]),"",Log_Header[[#This Row],[Tbh]])</f>
        <v/>
      </c>
      <c r="F595" s="232" t="str">
        <f>IF(ISBLANK(Table5[[#This Row],[SP]]),"",Log_Header[[#This Row],[Ts]])</f>
        <v/>
      </c>
      <c r="G595" s="232" t="str">
        <f>IF(ISBLANK(Table5[[#This Row],[SP]]),"",Log_Header[[#This Row],[Dt]])</f>
        <v/>
      </c>
      <c r="H595" s="233" t="str">
        <f>IF(ISBLANK(Table5[[#This Row],[SP]]),"",Log_Header[[#This Row],[Gg]])</f>
        <v/>
      </c>
      <c r="I595" s="232" t="str">
        <f>IF(ISBLANK(Table5[[#This Row],[SP]]),"",Log_Header[[#This Row],[Df]])</f>
        <v/>
      </c>
      <c r="J595" s="234" t="str">
        <f>IFERROR((Table5[[#This Row],[Gg]]*Table5[[#This Row],[Df]])+Table5[[#This Row],[Ts]],"")</f>
        <v/>
      </c>
      <c r="K595" s="235" t="str">
        <f>IF(ISBLANK(Table5[[#This Row],[SP]]),"",Log_Header[[#This Row],[Rmf]])</f>
        <v/>
      </c>
      <c r="L595" s="236" t="str">
        <f>IF(ISNUMBER(Log_Header[[#This Row],[T-Rmf]]),Log_Header[[#This Row],[T-Rmf]],"")</f>
        <v/>
      </c>
      <c r="M595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5" s="237" t="str">
        <f>IFERROR(61+(0.133*Table5[[#This Row],[Tf]]),"")</f>
        <v/>
      </c>
      <c r="O595" s="238" t="str">
        <f>IFERROR(POWER(10,(Table5[[#This Row],[SP]]+Table5[[#This Row],[K]]*LOG10(Table5[[#This Row],[Rmf_Tf_Cor]]))/Table5[[#This Row],[K]]),"")</f>
        <v/>
      </c>
      <c r="P595" s="239" t="str">
        <f>IF(ISBLANK(Table5[[#This Row],[SP]]),"",Log_Header[[#This Row],[cf_H2O_Type]])</f>
        <v/>
      </c>
      <c r="Q595" s="238" t="str">
        <f>IFERROR(Table5[[#This Row],[Rwe]]*Table5[[#This Row],[cf_H2O_Type]],"")</f>
        <v/>
      </c>
      <c r="R595" s="238" t="str">
        <f>IFERROR(Table5[[#This Row],[Rw]]*Table5[[#This Row],[Tf]]/75,"")</f>
        <v/>
      </c>
      <c r="S595" s="237" t="str">
        <f>IFERROR(10000/Table5[[#This Row],[Rw_75]],"")</f>
        <v/>
      </c>
      <c r="T595" s="239" t="str">
        <f>IF(ISBLANK(Table5[[#This Row],[SP]]),"",Log_Header[[#This Row],[ct]])</f>
        <v/>
      </c>
      <c r="U595" s="240" t="str">
        <f>IFERROR(ROUND(Table5[[#This Row],[ct]]*Table5[[#This Row],[Cw_75]],-1),"")</f>
        <v/>
      </c>
    </row>
    <row r="596" spans="1:21" ht="12.75" customHeight="1" x14ac:dyDescent="0.2">
      <c r="A596" s="229" t="str">
        <f>IF(ISNUMBER(Log_Header[[#This Row],[Seq]]),Log_Header[[#This Row],[Seq]],"")</f>
        <v/>
      </c>
      <c r="B596" s="231" t="str">
        <f>IF(ISNUMBER(Log_Header[[#This Row],[BRACS_ID]]),Log_Header[[#This Row],[BRACS_ID]],"")</f>
        <v/>
      </c>
      <c r="C596" s="231" t="str">
        <f>IF(ISNUMBER(Log_Header[[#This Row],[Target_Depth]]),Log_Header[[#This Row],[Target_Depth]],"")</f>
        <v/>
      </c>
      <c r="D596" s="230"/>
      <c r="E596" s="231" t="str">
        <f>IF(ISBLANK(Table5[[#This Row],[SP]]),"",Log_Header[[#This Row],[Tbh]])</f>
        <v/>
      </c>
      <c r="F596" s="232" t="str">
        <f>IF(ISBLANK(Table5[[#This Row],[SP]]),"",Log_Header[[#This Row],[Ts]])</f>
        <v/>
      </c>
      <c r="G596" s="232" t="str">
        <f>IF(ISBLANK(Table5[[#This Row],[SP]]),"",Log_Header[[#This Row],[Dt]])</f>
        <v/>
      </c>
      <c r="H596" s="233" t="str">
        <f>IF(ISBLANK(Table5[[#This Row],[SP]]),"",Log_Header[[#This Row],[Gg]])</f>
        <v/>
      </c>
      <c r="I596" s="232" t="str">
        <f>IF(ISBLANK(Table5[[#This Row],[SP]]),"",Log_Header[[#This Row],[Df]])</f>
        <v/>
      </c>
      <c r="J596" s="234" t="str">
        <f>IFERROR((Table5[[#This Row],[Gg]]*Table5[[#This Row],[Df]])+Table5[[#This Row],[Ts]],"")</f>
        <v/>
      </c>
      <c r="K596" s="235" t="str">
        <f>IF(ISBLANK(Table5[[#This Row],[SP]]),"",Log_Header[[#This Row],[Rmf]])</f>
        <v/>
      </c>
      <c r="L596" s="236" t="str">
        <f>IF(ISNUMBER(Log_Header[[#This Row],[T-Rmf]]),Log_Header[[#This Row],[T-Rmf]],"")</f>
        <v/>
      </c>
      <c r="M596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6" s="237" t="str">
        <f>IFERROR(61+(0.133*Table5[[#This Row],[Tf]]),"")</f>
        <v/>
      </c>
      <c r="O596" s="238" t="str">
        <f>IFERROR(POWER(10,(Table5[[#This Row],[SP]]+Table5[[#This Row],[K]]*LOG10(Table5[[#This Row],[Rmf_Tf_Cor]]))/Table5[[#This Row],[K]]),"")</f>
        <v/>
      </c>
      <c r="P596" s="239" t="str">
        <f>IF(ISBLANK(Table5[[#This Row],[SP]]),"",Log_Header[[#This Row],[cf_H2O_Type]])</f>
        <v/>
      </c>
      <c r="Q596" s="238" t="str">
        <f>IFERROR(Table5[[#This Row],[Rwe]]*Table5[[#This Row],[cf_H2O_Type]],"")</f>
        <v/>
      </c>
      <c r="R596" s="238" t="str">
        <f>IFERROR(Table5[[#This Row],[Rw]]*Table5[[#This Row],[Tf]]/75,"")</f>
        <v/>
      </c>
      <c r="S596" s="237" t="str">
        <f>IFERROR(10000/Table5[[#This Row],[Rw_75]],"")</f>
        <v/>
      </c>
      <c r="T596" s="239" t="str">
        <f>IF(ISBLANK(Table5[[#This Row],[SP]]),"",Log_Header[[#This Row],[ct]])</f>
        <v/>
      </c>
      <c r="U596" s="240" t="str">
        <f>IFERROR(ROUND(Table5[[#This Row],[ct]]*Table5[[#This Row],[Cw_75]],-1),"")</f>
        <v/>
      </c>
    </row>
    <row r="597" spans="1:21" ht="12.75" customHeight="1" x14ac:dyDescent="0.2">
      <c r="A597" s="229" t="str">
        <f>IF(ISNUMBER(Log_Header[[#This Row],[Seq]]),Log_Header[[#This Row],[Seq]],"")</f>
        <v/>
      </c>
      <c r="B597" s="231" t="str">
        <f>IF(ISNUMBER(Log_Header[[#This Row],[BRACS_ID]]),Log_Header[[#This Row],[BRACS_ID]],"")</f>
        <v/>
      </c>
      <c r="C597" s="231" t="str">
        <f>IF(ISNUMBER(Log_Header[[#This Row],[Target_Depth]]),Log_Header[[#This Row],[Target_Depth]],"")</f>
        <v/>
      </c>
      <c r="D597" s="230"/>
      <c r="E597" s="231" t="str">
        <f>IF(ISBLANK(Table5[[#This Row],[SP]]),"",Log_Header[[#This Row],[Tbh]])</f>
        <v/>
      </c>
      <c r="F597" s="232" t="str">
        <f>IF(ISBLANK(Table5[[#This Row],[SP]]),"",Log_Header[[#This Row],[Ts]])</f>
        <v/>
      </c>
      <c r="G597" s="232" t="str">
        <f>IF(ISBLANK(Table5[[#This Row],[SP]]),"",Log_Header[[#This Row],[Dt]])</f>
        <v/>
      </c>
      <c r="H597" s="233" t="str">
        <f>IF(ISBLANK(Table5[[#This Row],[SP]]),"",Log_Header[[#This Row],[Gg]])</f>
        <v/>
      </c>
      <c r="I597" s="232" t="str">
        <f>IF(ISBLANK(Table5[[#This Row],[SP]]),"",Log_Header[[#This Row],[Df]])</f>
        <v/>
      </c>
      <c r="J597" s="234" t="str">
        <f>IFERROR((Table5[[#This Row],[Gg]]*Table5[[#This Row],[Df]])+Table5[[#This Row],[Ts]],"")</f>
        <v/>
      </c>
      <c r="K597" s="235" t="str">
        <f>IF(ISBLANK(Table5[[#This Row],[SP]]),"",Log_Header[[#This Row],[Rmf]])</f>
        <v/>
      </c>
      <c r="L597" s="236" t="str">
        <f>IF(ISNUMBER(Log_Header[[#This Row],[T-Rmf]]),Log_Header[[#This Row],[T-Rmf]],"")</f>
        <v/>
      </c>
      <c r="M597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7" s="237" t="str">
        <f>IFERROR(61+(0.133*Table5[[#This Row],[Tf]]),"")</f>
        <v/>
      </c>
      <c r="O597" s="238" t="str">
        <f>IFERROR(POWER(10,(Table5[[#This Row],[SP]]+Table5[[#This Row],[K]]*LOG10(Table5[[#This Row],[Rmf_Tf_Cor]]))/Table5[[#This Row],[K]]),"")</f>
        <v/>
      </c>
      <c r="P597" s="239" t="str">
        <f>IF(ISBLANK(Table5[[#This Row],[SP]]),"",Log_Header[[#This Row],[cf_H2O_Type]])</f>
        <v/>
      </c>
      <c r="Q597" s="238" t="str">
        <f>IFERROR(Table5[[#This Row],[Rwe]]*Table5[[#This Row],[cf_H2O_Type]],"")</f>
        <v/>
      </c>
      <c r="R597" s="238" t="str">
        <f>IFERROR(Table5[[#This Row],[Rw]]*Table5[[#This Row],[Tf]]/75,"")</f>
        <v/>
      </c>
      <c r="S597" s="237" t="str">
        <f>IFERROR(10000/Table5[[#This Row],[Rw_75]],"")</f>
        <v/>
      </c>
      <c r="T597" s="239" t="str">
        <f>IF(ISBLANK(Table5[[#This Row],[SP]]),"",Log_Header[[#This Row],[ct]])</f>
        <v/>
      </c>
      <c r="U597" s="240" t="str">
        <f>IFERROR(ROUND(Table5[[#This Row],[ct]]*Table5[[#This Row],[Cw_75]],-1),"")</f>
        <v/>
      </c>
    </row>
    <row r="598" spans="1:21" ht="12.75" customHeight="1" x14ac:dyDescent="0.2">
      <c r="A598" s="229" t="str">
        <f>IF(ISNUMBER(Log_Header[[#This Row],[Seq]]),Log_Header[[#This Row],[Seq]],"")</f>
        <v/>
      </c>
      <c r="B598" s="231" t="str">
        <f>IF(ISNUMBER(Log_Header[[#This Row],[BRACS_ID]]),Log_Header[[#This Row],[BRACS_ID]],"")</f>
        <v/>
      </c>
      <c r="C598" s="231" t="str">
        <f>IF(ISNUMBER(Log_Header[[#This Row],[Target_Depth]]),Log_Header[[#This Row],[Target_Depth]],"")</f>
        <v/>
      </c>
      <c r="D598" s="230"/>
      <c r="E598" s="231" t="str">
        <f>IF(ISBLANK(Table5[[#This Row],[SP]]),"",Log_Header[[#This Row],[Tbh]])</f>
        <v/>
      </c>
      <c r="F598" s="232" t="str">
        <f>IF(ISBLANK(Table5[[#This Row],[SP]]),"",Log_Header[[#This Row],[Ts]])</f>
        <v/>
      </c>
      <c r="G598" s="232" t="str">
        <f>IF(ISBLANK(Table5[[#This Row],[SP]]),"",Log_Header[[#This Row],[Dt]])</f>
        <v/>
      </c>
      <c r="H598" s="233" t="str">
        <f>IF(ISBLANK(Table5[[#This Row],[SP]]),"",Log_Header[[#This Row],[Gg]])</f>
        <v/>
      </c>
      <c r="I598" s="232" t="str">
        <f>IF(ISBLANK(Table5[[#This Row],[SP]]),"",Log_Header[[#This Row],[Df]])</f>
        <v/>
      </c>
      <c r="J598" s="234" t="str">
        <f>IFERROR((Table5[[#This Row],[Gg]]*Table5[[#This Row],[Df]])+Table5[[#This Row],[Ts]],"")</f>
        <v/>
      </c>
      <c r="K598" s="235" t="str">
        <f>IF(ISBLANK(Table5[[#This Row],[SP]]),"",Log_Header[[#This Row],[Rmf]])</f>
        <v/>
      </c>
      <c r="L598" s="236" t="str">
        <f>IF(ISNUMBER(Log_Header[[#This Row],[T-Rmf]]),Log_Header[[#This Row],[T-Rmf]],"")</f>
        <v/>
      </c>
      <c r="M598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8" s="237" t="str">
        <f>IFERROR(61+(0.133*Table5[[#This Row],[Tf]]),"")</f>
        <v/>
      </c>
      <c r="O598" s="238" t="str">
        <f>IFERROR(POWER(10,(Table5[[#This Row],[SP]]+Table5[[#This Row],[K]]*LOG10(Table5[[#This Row],[Rmf_Tf_Cor]]))/Table5[[#This Row],[K]]),"")</f>
        <v/>
      </c>
      <c r="P598" s="239" t="str">
        <f>IF(ISBLANK(Table5[[#This Row],[SP]]),"",Log_Header[[#This Row],[cf_H2O_Type]])</f>
        <v/>
      </c>
      <c r="Q598" s="238" t="str">
        <f>IFERROR(Table5[[#This Row],[Rwe]]*Table5[[#This Row],[cf_H2O_Type]],"")</f>
        <v/>
      </c>
      <c r="R598" s="238" t="str">
        <f>IFERROR(Table5[[#This Row],[Rw]]*Table5[[#This Row],[Tf]]/75,"")</f>
        <v/>
      </c>
      <c r="S598" s="237" t="str">
        <f>IFERROR(10000/Table5[[#This Row],[Rw_75]],"")</f>
        <v/>
      </c>
      <c r="T598" s="239" t="str">
        <f>IF(ISBLANK(Table5[[#This Row],[SP]]),"",Log_Header[[#This Row],[ct]])</f>
        <v/>
      </c>
      <c r="U598" s="240" t="str">
        <f>IFERROR(ROUND(Table5[[#This Row],[ct]]*Table5[[#This Row],[Cw_75]],-1),"")</f>
        <v/>
      </c>
    </row>
    <row r="599" spans="1:21" ht="12.75" customHeight="1" x14ac:dyDescent="0.2">
      <c r="A599" s="229" t="str">
        <f>IF(ISNUMBER(Log_Header[[#This Row],[Seq]]),Log_Header[[#This Row],[Seq]],"")</f>
        <v/>
      </c>
      <c r="B599" s="231" t="str">
        <f>IF(ISNUMBER(Log_Header[[#This Row],[BRACS_ID]]),Log_Header[[#This Row],[BRACS_ID]],"")</f>
        <v/>
      </c>
      <c r="C599" s="231" t="str">
        <f>IF(ISNUMBER(Log_Header[[#This Row],[Target_Depth]]),Log_Header[[#This Row],[Target_Depth]],"")</f>
        <v/>
      </c>
      <c r="D599" s="230"/>
      <c r="E599" s="231" t="str">
        <f>IF(ISBLANK(Table5[[#This Row],[SP]]),"",Log_Header[[#This Row],[Tbh]])</f>
        <v/>
      </c>
      <c r="F599" s="232" t="str">
        <f>IF(ISBLANK(Table5[[#This Row],[SP]]),"",Log_Header[[#This Row],[Ts]])</f>
        <v/>
      </c>
      <c r="G599" s="232" t="str">
        <f>IF(ISBLANK(Table5[[#This Row],[SP]]),"",Log_Header[[#This Row],[Dt]])</f>
        <v/>
      </c>
      <c r="H599" s="233" t="str">
        <f>IF(ISBLANK(Table5[[#This Row],[SP]]),"",Log_Header[[#This Row],[Gg]])</f>
        <v/>
      </c>
      <c r="I599" s="232" t="str">
        <f>IF(ISBLANK(Table5[[#This Row],[SP]]),"",Log_Header[[#This Row],[Df]])</f>
        <v/>
      </c>
      <c r="J599" s="234" t="str">
        <f>IFERROR((Table5[[#This Row],[Gg]]*Table5[[#This Row],[Df]])+Table5[[#This Row],[Ts]],"")</f>
        <v/>
      </c>
      <c r="K599" s="235" t="str">
        <f>IF(ISBLANK(Table5[[#This Row],[SP]]),"",Log_Header[[#This Row],[Rmf]])</f>
        <v/>
      </c>
      <c r="L599" s="236" t="str">
        <f>IF(ISNUMBER(Log_Header[[#This Row],[T-Rmf]]),Log_Header[[#This Row],[T-Rmf]],"")</f>
        <v/>
      </c>
      <c r="M599" s="237" t="str">
        <f>IFERROR(IF(Table5[[#This Row],[Rmf]]&lt;5,Table5[[#This Row],[Rmf]]*Table5[[#This Row],[T-Rmf]]/Table5[[#This Row],[Tf]],1.75*Table5[[#This Row],[Rmf]]*Table5[[#This Row],[Ts]]/Table5[[#This Row],[Tf]]),"")</f>
        <v/>
      </c>
      <c r="N599" s="237" t="str">
        <f>IFERROR(61+(0.133*Table5[[#This Row],[Tf]]),"")</f>
        <v/>
      </c>
      <c r="O599" s="238" t="str">
        <f>IFERROR(POWER(10,(Table5[[#This Row],[SP]]+Table5[[#This Row],[K]]*LOG10(Table5[[#This Row],[Rmf_Tf_Cor]]))/Table5[[#This Row],[K]]),"")</f>
        <v/>
      </c>
      <c r="P599" s="239" t="str">
        <f>IF(ISBLANK(Table5[[#This Row],[SP]]),"",Log_Header[[#This Row],[cf_H2O_Type]])</f>
        <v/>
      </c>
      <c r="Q599" s="238" t="str">
        <f>IFERROR(Table5[[#This Row],[Rwe]]*Table5[[#This Row],[cf_H2O_Type]],"")</f>
        <v/>
      </c>
      <c r="R599" s="238" t="str">
        <f>IFERROR(Table5[[#This Row],[Rw]]*Table5[[#This Row],[Tf]]/75,"")</f>
        <v/>
      </c>
      <c r="S599" s="237" t="str">
        <f>IFERROR(10000/Table5[[#This Row],[Rw_75]],"")</f>
        <v/>
      </c>
      <c r="T599" s="239" t="str">
        <f>IF(ISBLANK(Table5[[#This Row],[SP]]),"",Log_Header[[#This Row],[ct]])</f>
        <v/>
      </c>
      <c r="U599" s="240" t="str">
        <f>IFERROR(ROUND(Table5[[#This Row],[ct]]*Table5[[#This Row],[Cw_75]],-1),"")</f>
        <v/>
      </c>
    </row>
    <row r="600" spans="1:21" ht="12.75" customHeight="1" x14ac:dyDescent="0.2">
      <c r="A600" s="229" t="str">
        <f>IF(ISNUMBER(Log_Header[[#This Row],[Seq]]),Log_Header[[#This Row],[Seq]],"")</f>
        <v/>
      </c>
      <c r="B600" s="231" t="str">
        <f>IF(ISNUMBER(Log_Header[[#This Row],[BRACS_ID]]),Log_Header[[#This Row],[BRACS_ID]],"")</f>
        <v/>
      </c>
      <c r="C600" s="231" t="str">
        <f>IF(ISNUMBER(Log_Header[[#This Row],[Target_Depth]]),Log_Header[[#This Row],[Target_Depth]],"")</f>
        <v/>
      </c>
      <c r="D600" s="230"/>
      <c r="E600" s="231" t="str">
        <f>IF(ISBLANK(Table5[[#This Row],[SP]]),"",Log_Header[[#This Row],[Tbh]])</f>
        <v/>
      </c>
      <c r="F600" s="232" t="str">
        <f>IF(ISBLANK(Table5[[#This Row],[SP]]),"",Log_Header[[#This Row],[Ts]])</f>
        <v/>
      </c>
      <c r="G600" s="232" t="str">
        <f>IF(ISBLANK(Table5[[#This Row],[SP]]),"",Log_Header[[#This Row],[Dt]])</f>
        <v/>
      </c>
      <c r="H600" s="233" t="str">
        <f>IF(ISBLANK(Table5[[#This Row],[SP]]),"",Log_Header[[#This Row],[Gg]])</f>
        <v/>
      </c>
      <c r="I600" s="232" t="str">
        <f>IF(ISBLANK(Table5[[#This Row],[SP]]),"",Log_Header[[#This Row],[Df]])</f>
        <v/>
      </c>
      <c r="J600" s="234" t="str">
        <f>IFERROR((Table5[[#This Row],[Gg]]*Table5[[#This Row],[Df]])+Table5[[#This Row],[Ts]],"")</f>
        <v/>
      </c>
      <c r="K600" s="235" t="str">
        <f>IF(ISBLANK(Table5[[#This Row],[SP]]),"",Log_Header[[#This Row],[Rmf]])</f>
        <v/>
      </c>
      <c r="L600" s="236" t="str">
        <f>IF(ISNUMBER(Log_Header[[#This Row],[T-Rmf]]),Log_Header[[#This Row],[T-Rmf]],"")</f>
        <v/>
      </c>
      <c r="M600" s="237" t="str">
        <f>IFERROR(IF(Table5[[#This Row],[Rmf]]&lt;5,Table5[[#This Row],[Rmf]]*Table5[[#This Row],[T-Rmf]]/Table5[[#This Row],[Tf]],1.75*Table5[[#This Row],[Rmf]]*Table5[[#This Row],[Ts]]/Table5[[#This Row],[Tf]]),"")</f>
        <v/>
      </c>
      <c r="N600" s="237" t="str">
        <f>IFERROR(61+(0.133*Table5[[#This Row],[Tf]]),"")</f>
        <v/>
      </c>
      <c r="O600" s="238" t="str">
        <f>IFERROR(POWER(10,(Table5[[#This Row],[SP]]+Table5[[#This Row],[K]]*LOG10(Table5[[#This Row],[Rmf_Tf_Cor]]))/Table5[[#This Row],[K]]),"")</f>
        <v/>
      </c>
      <c r="P600" s="239" t="str">
        <f>IF(ISBLANK(Table5[[#This Row],[SP]]),"",Log_Header[[#This Row],[cf_H2O_Type]])</f>
        <v/>
      </c>
      <c r="Q600" s="238" t="str">
        <f>IFERROR(Table5[[#This Row],[Rwe]]*Table5[[#This Row],[cf_H2O_Type]],"")</f>
        <v/>
      </c>
      <c r="R600" s="238" t="str">
        <f>IFERROR(Table5[[#This Row],[Rw]]*Table5[[#This Row],[Tf]]/75,"")</f>
        <v/>
      </c>
      <c r="S600" s="237" t="str">
        <f>IFERROR(10000/Table5[[#This Row],[Rw_75]],"")</f>
        <v/>
      </c>
      <c r="T600" s="239" t="str">
        <f>IF(ISBLANK(Table5[[#This Row],[SP]]),"",Log_Header[[#This Row],[ct]])</f>
        <v/>
      </c>
      <c r="U600" s="240" t="str">
        <f>IFERROR(ROUND(Table5[[#This Row],[ct]]*Table5[[#This Row],[Cw_75]],-1),"")</f>
        <v/>
      </c>
    </row>
  </sheetData>
  <pageMargins left="0.7" right="0.7" top="0.75" bottom="0.75" header="0.3" footer="0.3"/>
  <drawing r:id="rId1"/>
  <legacyDrawing r:id="rId2"/>
  <tableParts count="1">
    <tablePart r:id="rId3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N598"/>
  <sheetViews>
    <sheetView workbookViewId="0">
      <pane ySplit="1" topLeftCell="A504" activePane="bottomLeft" state="frozen"/>
      <selection pane="bottomLeft" activeCell="D2" sqref="D2"/>
    </sheetView>
  </sheetViews>
  <sheetFormatPr defaultRowHeight="12.75" x14ac:dyDescent="0.2"/>
  <cols>
    <col min="1" max="1" width="9.140625" style="192"/>
    <col min="2" max="2" width="14.140625" style="175" customWidth="1"/>
    <col min="3" max="3" width="25" style="145" customWidth="1"/>
    <col min="4" max="4" width="18.28515625" style="145" customWidth="1"/>
    <col min="5" max="5" width="19.5703125" style="145" customWidth="1"/>
    <col min="6" max="6" width="22.140625" style="145" customWidth="1"/>
    <col min="7" max="7" width="8.7109375" style="145" customWidth="1"/>
    <col min="8" max="8" width="10.7109375" style="175" customWidth="1"/>
    <col min="9" max="9" width="10.7109375" style="222" customWidth="1"/>
    <col min="10" max="10" width="17.28515625" style="175" customWidth="1"/>
    <col min="11" max="11" width="12.7109375" style="175" customWidth="1"/>
    <col min="12" max="12" width="13.5703125" style="175" customWidth="1"/>
  </cols>
  <sheetData>
    <row r="1" spans="1:12" ht="13.9" thickBot="1" x14ac:dyDescent="0.3">
      <c r="A1" s="220" t="s">
        <v>655</v>
      </c>
      <c r="B1" s="175" t="s">
        <v>221</v>
      </c>
      <c r="C1" s="145" t="s">
        <v>98</v>
      </c>
      <c r="D1" s="145" t="s">
        <v>721</v>
      </c>
      <c r="E1" s="59" t="s">
        <v>35</v>
      </c>
      <c r="F1" s="59" t="s">
        <v>36</v>
      </c>
      <c r="G1" s="59" t="s">
        <v>11</v>
      </c>
      <c r="H1" s="175" t="s">
        <v>141</v>
      </c>
      <c r="I1" s="222" t="s">
        <v>142</v>
      </c>
      <c r="J1" s="175" t="s">
        <v>201</v>
      </c>
      <c r="K1" s="175" t="s">
        <v>144</v>
      </c>
      <c r="L1" s="175" t="s">
        <v>200</v>
      </c>
    </row>
    <row r="2" spans="1:12" ht="13.15" x14ac:dyDescent="0.25">
      <c r="A2" s="221">
        <f>IF(ISNUMBER(Log_Header[[#This Row],[Seq]]),Log_Header[[#This Row],[Seq]],"")</f>
        <v>1</v>
      </c>
      <c r="B2" s="175">
        <f>IF(ISNUMBER(Log_Header[[#This Row],[BRACS_ID]]),Log_Header[[#This Row],[BRACS_ID]],"")</f>
        <v>24743</v>
      </c>
      <c r="C2" s="145">
        <f>IF(ISNUMBER(Table6[[#This Row],[BRACS_ID]]),Log_Header[[#This Row],[GL_Digital_File_Name]],"")</f>
        <v>4234900293</v>
      </c>
      <c r="D2" s="145" t="str">
        <f>IF(ISNUMBER(Log_Header[[#This Row],[Alternate_ID]]),Log_Header[[#This Row],[Alternate_ID]],"")</f>
        <v/>
      </c>
      <c r="E2" s="145">
        <f>Log_Header[[#This Row],[Layer_Top_Depth]]</f>
        <v>272</v>
      </c>
      <c r="F2" s="145">
        <f>Log_Header[[#This Row],[Layer_Bottom_Depth]]</f>
        <v>292</v>
      </c>
      <c r="G2" s="145">
        <f>Log_Header[[#This Row],[Df]]</f>
        <v>281</v>
      </c>
      <c r="H2" s="175">
        <f>Rwa_Method[[#This Row],[TDS]]</f>
        <v>14950</v>
      </c>
      <c r="I2" s="55" t="str">
        <f>Estep_Method[[#This Row],[TDS]]</f>
        <v/>
      </c>
      <c r="J2" s="175" t="str">
        <f>AlgerHarrison_Method[[#This Row],[TDS]]</f>
        <v/>
      </c>
      <c r="K2" s="175" t="str">
        <f>IF(ISNUMBER(MeanRO_Method[[#This Row],[TDS]]),MeanRO_Method[[#This Row],[TDS]],"")</f>
        <v/>
      </c>
      <c r="L2" s="175">
        <f>Table5[[#This Row],[TDS]]</f>
        <v>4430</v>
      </c>
    </row>
    <row r="3" spans="1:12" ht="13.15" x14ac:dyDescent="0.25">
      <c r="A3" s="221">
        <f>IF(ISNUMBER(Log_Header[[#This Row],[Seq]]),Log_Header[[#This Row],[Seq]],"")</f>
        <v>2</v>
      </c>
      <c r="B3" s="175">
        <f>IF(ISNUMBER(Log_Header[[#This Row],[BRACS_ID]]),Log_Header[[#This Row],[BRACS_ID]],"")</f>
        <v>20380</v>
      </c>
      <c r="C3" s="145">
        <f>IF(ISNUMBER(Table6[[#This Row],[BRACS_ID]]),Log_Header[[#This Row],[GL_Digital_File_Name]],"")</f>
        <v>4234930163</v>
      </c>
      <c r="D3" s="145" t="str">
        <f>IF(ISNUMBER(Log_Header[[#This Row],[Alternate_ID]]),Log_Header[[#This Row],[Alternate_ID]],"")</f>
        <v/>
      </c>
      <c r="E3" s="145" t="str">
        <f>Log_Header[[#This Row],[Layer_Top_Depth]]</f>
        <v/>
      </c>
      <c r="F3" s="145" t="str">
        <f>Log_Header[[#This Row],[Layer_Bottom_Depth]]</f>
        <v/>
      </c>
      <c r="G3" s="145" t="str">
        <f>Log_Header[[#This Row],[Df]]</f>
        <v/>
      </c>
      <c r="H3" s="175" t="str">
        <f>Rwa_Method[[#This Row],[TDS]]</f>
        <v/>
      </c>
      <c r="I3" s="222" t="str">
        <f>Estep_Method[[#This Row],[TDS]]</f>
        <v/>
      </c>
      <c r="J3" s="175" t="str">
        <f>AlgerHarrison_Method[[#This Row],[TDS]]</f>
        <v/>
      </c>
      <c r="K3" s="175" t="str">
        <f>IF(ISNUMBER(MeanRO_Method[[#This Row],[TDS]]),MeanRO_Method[[#This Row],[TDS]],"")</f>
        <v/>
      </c>
      <c r="L3" s="175" t="str">
        <f>Table5[[#This Row],[TDS]]</f>
        <v/>
      </c>
    </row>
    <row r="4" spans="1:12" ht="13.15" x14ac:dyDescent="0.25">
      <c r="A4" s="221">
        <f>IF(ISNUMBER(Log_Header[[#This Row],[Seq]]),Log_Header[[#This Row],[Seq]],"")</f>
        <v>3</v>
      </c>
      <c r="B4" s="175">
        <f>IF(ISNUMBER(Log_Header[[#This Row],[BRACS_ID]]),Log_Header[[#This Row],[BRACS_ID]],"")</f>
        <v>20375</v>
      </c>
      <c r="C4" s="145">
        <f>IF(ISNUMBER(Table6[[#This Row],[BRACS_ID]]),Log_Header[[#This Row],[GL_Digital_File_Name]],"")</f>
        <v>4234900057</v>
      </c>
      <c r="D4" s="145" t="str">
        <f>IF(ISNUMBER(Log_Header[[#This Row],[Alternate_ID]]),Log_Header[[#This Row],[Alternate_ID]],"")</f>
        <v/>
      </c>
      <c r="E4" s="145" t="str">
        <f>Log_Header[[#This Row],[Layer_Top_Depth]]</f>
        <v/>
      </c>
      <c r="F4" s="145" t="str">
        <f>Log_Header[[#This Row],[Layer_Bottom_Depth]]</f>
        <v/>
      </c>
      <c r="G4" s="145" t="str">
        <f>Log_Header[[#This Row],[Df]]</f>
        <v/>
      </c>
      <c r="H4" s="175" t="str">
        <f>Rwa_Method[[#This Row],[TDS]]</f>
        <v/>
      </c>
      <c r="I4" s="222" t="str">
        <f>Estep_Method[[#This Row],[TDS]]</f>
        <v/>
      </c>
      <c r="J4" s="175" t="str">
        <f>AlgerHarrison_Method[[#This Row],[TDS]]</f>
        <v/>
      </c>
      <c r="K4" s="175" t="str">
        <f>IF(ISNUMBER(MeanRO_Method[[#This Row],[TDS]]),MeanRO_Method[[#This Row],[TDS]],"")</f>
        <v/>
      </c>
      <c r="L4" s="175" t="str">
        <f>Table5[[#This Row],[TDS]]</f>
        <v/>
      </c>
    </row>
    <row r="5" spans="1:12" ht="13.15" x14ac:dyDescent="0.25">
      <c r="A5" s="221">
        <f>IF(ISNUMBER(Log_Header[[#This Row],[Seq]]),Log_Header[[#This Row],[Seq]],"")</f>
        <v>4</v>
      </c>
      <c r="B5" s="175">
        <f>IF(ISNUMBER(Log_Header[[#This Row],[BRACS_ID]]),Log_Header[[#This Row],[BRACS_ID]],"")</f>
        <v>24723</v>
      </c>
      <c r="C5" s="145">
        <f>IF(ISNUMBER(Table6[[#This Row],[BRACS_ID]]),Log_Header[[#This Row],[GL_Digital_File_Name]],"")</f>
        <v>4234900298</v>
      </c>
      <c r="D5" s="145" t="str">
        <f>IF(ISNUMBER(Log_Header[[#This Row],[Alternate_ID]]),Log_Header[[#This Row],[Alternate_ID]],"")</f>
        <v/>
      </c>
      <c r="E5" s="145">
        <f>Log_Header[[#This Row],[Layer_Top_Depth]]</f>
        <v>250</v>
      </c>
      <c r="F5" s="145">
        <f>Log_Header[[#This Row],[Layer_Bottom_Depth]]</f>
        <v>282</v>
      </c>
      <c r="G5" s="145">
        <f>Log_Header[[#This Row],[Df]]</f>
        <v>257</v>
      </c>
      <c r="H5" s="175">
        <f>Rwa_Method[[#This Row],[TDS]]</f>
        <v>5100</v>
      </c>
      <c r="I5" s="222">
        <f>Estep_Method[[#This Row],[TDS]]</f>
        <v>650</v>
      </c>
      <c r="J5" s="175">
        <f>AlgerHarrison_Method[[#This Row],[TDS]]</f>
        <v>3700</v>
      </c>
      <c r="K5" s="175">
        <f>IF(ISNUMBER(MeanRO_Method[[#This Row],[TDS]]),MeanRO_Method[[#This Row],[TDS]],"")</f>
        <v>5100</v>
      </c>
      <c r="L5" s="175">
        <f>Table5[[#This Row],[TDS]]</f>
        <v>2250</v>
      </c>
    </row>
    <row r="6" spans="1:12" ht="13.15" x14ac:dyDescent="0.25">
      <c r="A6" s="221">
        <f>IF(ISNUMBER(Log_Header[[#This Row],[Seq]]),Log_Header[[#This Row],[Seq]],"")</f>
        <v>5</v>
      </c>
      <c r="B6" s="175">
        <f>IF(ISNUMBER(Log_Header[[#This Row],[BRACS_ID]]),Log_Header[[#This Row],[BRACS_ID]],"")</f>
        <v>27676</v>
      </c>
      <c r="C6" s="145">
        <f>IF(ISNUMBER(Table6[[#This Row],[BRACS_ID]]),Log_Header[[#This Row],[GL_Digital_File_Name]],"")</f>
        <v>4234934434</v>
      </c>
      <c r="D6" s="145" t="str">
        <f>IF(ISNUMBER(Log_Header[[#This Row],[Alternate_ID]]),Log_Header[[#This Row],[Alternate_ID]],"")</f>
        <v/>
      </c>
      <c r="E6" s="145" t="str">
        <f>Log_Header[[#This Row],[Layer_Top_Depth]]</f>
        <v/>
      </c>
      <c r="F6" s="145" t="str">
        <f>Log_Header[[#This Row],[Layer_Bottom_Depth]]</f>
        <v/>
      </c>
      <c r="G6" s="145" t="str">
        <f>Log_Header[[#This Row],[Df]]</f>
        <v/>
      </c>
      <c r="H6" s="175" t="str">
        <f>Rwa_Method[[#This Row],[TDS]]</f>
        <v/>
      </c>
      <c r="I6" s="222" t="str">
        <f>Estep_Method[[#This Row],[TDS]]</f>
        <v/>
      </c>
      <c r="J6" s="175" t="str">
        <f>AlgerHarrison_Method[[#This Row],[TDS]]</f>
        <v/>
      </c>
      <c r="K6" s="175" t="str">
        <f>IF(ISNUMBER(MeanRO_Method[[#This Row],[TDS]]),MeanRO_Method[[#This Row],[TDS]],"")</f>
        <v/>
      </c>
      <c r="L6" s="175" t="str">
        <f>Table5[[#This Row],[TDS]]</f>
        <v/>
      </c>
    </row>
    <row r="7" spans="1:12" ht="13.15" x14ac:dyDescent="0.25">
      <c r="A7" s="221">
        <f>IF(ISNUMBER(Log_Header[[#This Row],[Seq]]),Log_Header[[#This Row],[Seq]],"")</f>
        <v>6</v>
      </c>
      <c r="B7" s="175">
        <f>IF(ISNUMBER(Log_Header[[#This Row],[BRACS_ID]]),Log_Header[[#This Row],[BRACS_ID]],"")</f>
        <v>35312</v>
      </c>
      <c r="C7" s="145">
        <f>IF(ISNUMBER(Table6[[#This Row],[BRACS_ID]]),Log_Header[[#This Row],[GL_Digital_File_Name]],"")</f>
        <v>4234934108</v>
      </c>
      <c r="D7" s="145" t="str">
        <f>IF(ISNUMBER(Log_Header[[#This Row],[Alternate_ID]]),Log_Header[[#This Row],[Alternate_ID]],"")</f>
        <v/>
      </c>
      <c r="E7" s="145" t="str">
        <f>Log_Header[[#This Row],[Layer_Top_Depth]]</f>
        <v/>
      </c>
      <c r="F7" s="145" t="str">
        <f>Log_Header[[#This Row],[Layer_Bottom_Depth]]</f>
        <v/>
      </c>
      <c r="G7" s="145" t="str">
        <f>Log_Header[[#This Row],[Df]]</f>
        <v/>
      </c>
      <c r="H7" s="175" t="str">
        <f>Rwa_Method[[#This Row],[TDS]]</f>
        <v/>
      </c>
      <c r="I7" s="222" t="str">
        <f>Estep_Method[[#This Row],[TDS]]</f>
        <v/>
      </c>
      <c r="J7" s="175" t="str">
        <f>AlgerHarrison_Method[[#This Row],[TDS]]</f>
        <v/>
      </c>
      <c r="K7" s="175" t="str">
        <f>IF(ISNUMBER(MeanRO_Method[[#This Row],[TDS]]),MeanRO_Method[[#This Row],[TDS]],"")</f>
        <v/>
      </c>
      <c r="L7" s="175" t="str">
        <f>Table5[[#This Row],[TDS]]</f>
        <v/>
      </c>
    </row>
    <row r="8" spans="1:12" ht="13.15" x14ac:dyDescent="0.25">
      <c r="A8" s="221">
        <f>IF(ISNUMBER(Log_Header[[#This Row],[Seq]]),Log_Header[[#This Row],[Seq]],"")</f>
        <v>7</v>
      </c>
      <c r="B8" s="175">
        <f>IF(ISNUMBER(Log_Header[[#This Row],[BRACS_ID]]),Log_Header[[#This Row],[BRACS_ID]],"")</f>
        <v>1960</v>
      </c>
      <c r="C8" s="145">
        <f>IF(ISNUMBER(Table6[[#This Row],[BRACS_ID]]),Log_Header[[#This Row],[GL_Digital_File_Name]],"")</f>
        <v>4234934320</v>
      </c>
      <c r="D8" s="145" t="str">
        <f>IF(ISNUMBER(Log_Header[[#This Row],[Alternate_ID]]),Log_Header[[#This Row],[Alternate_ID]],"")</f>
        <v/>
      </c>
      <c r="E8" s="145" t="str">
        <f>Log_Header[[#This Row],[Layer_Top_Depth]]</f>
        <v/>
      </c>
      <c r="F8" s="145" t="str">
        <f>Log_Header[[#This Row],[Layer_Bottom_Depth]]</f>
        <v/>
      </c>
      <c r="G8" s="145" t="str">
        <f>Log_Header[[#This Row],[Df]]</f>
        <v/>
      </c>
      <c r="H8" s="175" t="str">
        <f>Rwa_Method[[#This Row],[TDS]]</f>
        <v/>
      </c>
      <c r="I8" s="222" t="str">
        <f>Estep_Method[[#This Row],[TDS]]</f>
        <v/>
      </c>
      <c r="J8" s="175" t="str">
        <f>AlgerHarrison_Method[[#This Row],[TDS]]</f>
        <v/>
      </c>
      <c r="K8" s="175" t="str">
        <f>IF(ISNUMBER(MeanRO_Method[[#This Row],[TDS]]),MeanRO_Method[[#This Row],[TDS]],"")</f>
        <v/>
      </c>
      <c r="L8" s="175" t="str">
        <f>Table5[[#This Row],[TDS]]</f>
        <v/>
      </c>
    </row>
    <row r="9" spans="1:12" ht="13.15" x14ac:dyDescent="0.25">
      <c r="A9" s="221">
        <f>IF(ISNUMBER(Log_Header[[#This Row],[Seq]]),Log_Header[[#This Row],[Seq]],"")</f>
        <v>8</v>
      </c>
      <c r="B9" s="175">
        <f>IF(ISNUMBER(Log_Header[[#This Row],[BRACS_ID]]),Log_Header[[#This Row],[BRACS_ID]],"")</f>
        <v>20315</v>
      </c>
      <c r="C9" s="145">
        <f>IF(ISNUMBER(Table6[[#This Row],[BRACS_ID]]),Log_Header[[#This Row],[GL_Digital_File_Name]],"")</f>
        <v>4234930218</v>
      </c>
      <c r="D9" s="145" t="str">
        <f>IF(ISNUMBER(Log_Header[[#This Row],[Alternate_ID]]),Log_Header[[#This Row],[Alternate_ID]],"")</f>
        <v/>
      </c>
      <c r="E9" s="145" t="str">
        <f>Log_Header[[#This Row],[Layer_Top_Depth]]</f>
        <v/>
      </c>
      <c r="F9" s="145" t="str">
        <f>Log_Header[[#This Row],[Layer_Bottom_Depth]]</f>
        <v/>
      </c>
      <c r="G9" s="145" t="str">
        <f>Log_Header[[#This Row],[Df]]</f>
        <v/>
      </c>
      <c r="H9" s="175" t="str">
        <f>Rwa_Method[[#This Row],[TDS]]</f>
        <v/>
      </c>
      <c r="I9" s="222" t="str">
        <f>Estep_Method[[#This Row],[TDS]]</f>
        <v/>
      </c>
      <c r="J9" s="175" t="str">
        <f>AlgerHarrison_Method[[#This Row],[TDS]]</f>
        <v/>
      </c>
      <c r="K9" s="175" t="str">
        <f>IF(ISNUMBER(MeanRO_Method[[#This Row],[TDS]]),MeanRO_Method[[#This Row],[TDS]],"")</f>
        <v/>
      </c>
      <c r="L9" s="175" t="str">
        <f>Table5[[#This Row],[TDS]]</f>
        <v/>
      </c>
    </row>
    <row r="10" spans="1:12" ht="13.15" x14ac:dyDescent="0.25">
      <c r="A10" s="221">
        <f>IF(ISNUMBER(Log_Header[[#This Row],[Seq]]),Log_Header[[#This Row],[Seq]],"")</f>
        <v>9</v>
      </c>
      <c r="B10" s="175">
        <f>IF(ISNUMBER(Log_Header[[#This Row],[BRACS_ID]]),Log_Header[[#This Row],[BRACS_ID]],"")</f>
        <v>31489</v>
      </c>
      <c r="C10" s="145">
        <f>IF(ISNUMBER(Table6[[#This Row],[BRACS_ID]]),Log_Header[[#This Row],[GL_Digital_File_Name]],"")</f>
        <v>4234933764</v>
      </c>
      <c r="D10" s="145" t="str">
        <f>IF(ISNUMBER(Log_Header[[#This Row],[Alternate_ID]]),Log_Header[[#This Row],[Alternate_ID]],"")</f>
        <v/>
      </c>
      <c r="E10" s="145">
        <f>Log_Header[[#This Row],[Layer_Top_Depth]]</f>
        <v>1067</v>
      </c>
      <c r="F10" s="145">
        <f>Log_Header[[#This Row],[Layer_Bottom_Depth]]</f>
        <v>1082</v>
      </c>
      <c r="G10" s="145">
        <f>Log_Header[[#This Row],[Df]]</f>
        <v>1077</v>
      </c>
      <c r="H10" s="175">
        <f>Rwa_Method[[#This Row],[TDS]]</f>
        <v>14860</v>
      </c>
      <c r="I10" s="222">
        <f>Estep_Method[[#This Row],[TDS]]</f>
        <v>1670</v>
      </c>
      <c r="J10" s="175">
        <f>AlgerHarrison_Method[[#This Row],[TDS]]</f>
        <v>7340</v>
      </c>
      <c r="K10" s="175" t="str">
        <f>IF(ISNUMBER(MeanRO_Method[[#This Row],[TDS]]),MeanRO_Method[[#This Row],[TDS]],"")</f>
        <v/>
      </c>
      <c r="L10" s="175">
        <f>Table5[[#This Row],[TDS]]</f>
        <v>9630</v>
      </c>
    </row>
    <row r="11" spans="1:12" ht="13.15" x14ac:dyDescent="0.25">
      <c r="A11" s="221">
        <f>IF(ISNUMBER(Log_Header[[#This Row],[Seq]]),Log_Header[[#This Row],[Seq]],"")</f>
        <v>10</v>
      </c>
      <c r="B11" s="175">
        <f>IF(ISNUMBER(Log_Header[[#This Row],[BRACS_ID]]),Log_Header[[#This Row],[BRACS_ID]],"")</f>
        <v>31011</v>
      </c>
      <c r="C11" s="145">
        <f>IF(ISNUMBER(Table6[[#This Row],[BRACS_ID]]),Log_Header[[#This Row],[GL_Digital_File_Name]],"")</f>
        <v>4234932030</v>
      </c>
      <c r="D11" s="145" t="str">
        <f>IF(ISNUMBER(Log_Header[[#This Row],[Alternate_ID]]),Log_Header[[#This Row],[Alternate_ID]],"")</f>
        <v/>
      </c>
      <c r="E11" s="145" t="str">
        <f>Log_Header[[#This Row],[Layer_Top_Depth]]</f>
        <v/>
      </c>
      <c r="F11" s="145" t="str">
        <f>Log_Header[[#This Row],[Layer_Bottom_Depth]]</f>
        <v/>
      </c>
      <c r="G11" s="145" t="str">
        <f>Log_Header[[#This Row],[Df]]</f>
        <v/>
      </c>
      <c r="H11" s="175" t="str">
        <f>Rwa_Method[[#This Row],[TDS]]</f>
        <v/>
      </c>
      <c r="I11" s="222" t="str">
        <f>Estep_Method[[#This Row],[TDS]]</f>
        <v/>
      </c>
      <c r="J11" s="175" t="str">
        <f>AlgerHarrison_Method[[#This Row],[TDS]]</f>
        <v/>
      </c>
      <c r="K11" s="175" t="str">
        <f>IF(ISNUMBER(MeanRO_Method[[#This Row],[TDS]]),MeanRO_Method[[#This Row],[TDS]],"")</f>
        <v/>
      </c>
      <c r="L11" s="175" t="str">
        <f>Table5[[#This Row],[TDS]]</f>
        <v/>
      </c>
    </row>
    <row r="12" spans="1:12" ht="13.15" x14ac:dyDescent="0.25">
      <c r="A12" s="221">
        <f>IF(ISNUMBER(Log_Header[[#This Row],[Seq]]),Log_Header[[#This Row],[Seq]],"")</f>
        <v>11</v>
      </c>
      <c r="B12" s="175">
        <f>IF(ISNUMBER(Log_Header[[#This Row],[BRACS_ID]]),Log_Header[[#This Row],[BRACS_ID]],"")</f>
        <v>31452</v>
      </c>
      <c r="C12" s="145">
        <f>IF(ISNUMBER(Table6[[#This Row],[BRACS_ID]]),Log_Header[[#This Row],[GL_Digital_File_Name]],"")</f>
        <v>4234931769</v>
      </c>
      <c r="D12" s="145" t="str">
        <f>IF(ISNUMBER(Log_Header[[#This Row],[Alternate_ID]]),Log_Header[[#This Row],[Alternate_ID]],"")</f>
        <v/>
      </c>
      <c r="E12" s="145" t="str">
        <f>Log_Header[[#This Row],[Layer_Top_Depth]]</f>
        <v/>
      </c>
      <c r="F12" s="145" t="str">
        <f>Log_Header[[#This Row],[Layer_Bottom_Depth]]</f>
        <v/>
      </c>
      <c r="G12" s="145" t="str">
        <f>Log_Header[[#This Row],[Df]]</f>
        <v/>
      </c>
      <c r="H12" s="175" t="str">
        <f>Rwa_Method[[#This Row],[TDS]]</f>
        <v/>
      </c>
      <c r="I12" s="222" t="str">
        <f>Estep_Method[[#This Row],[TDS]]</f>
        <v/>
      </c>
      <c r="J12" s="175" t="str">
        <f>AlgerHarrison_Method[[#This Row],[TDS]]</f>
        <v/>
      </c>
      <c r="K12" s="175" t="str">
        <f>IF(ISNUMBER(MeanRO_Method[[#This Row],[TDS]]),MeanRO_Method[[#This Row],[TDS]],"")</f>
        <v/>
      </c>
      <c r="L12" s="175" t="str">
        <f>Table5[[#This Row],[TDS]]</f>
        <v/>
      </c>
    </row>
    <row r="13" spans="1:12" ht="13.15" x14ac:dyDescent="0.25">
      <c r="A13" s="221">
        <f>IF(ISNUMBER(Log_Header[[#This Row],[Seq]]),Log_Header[[#This Row],[Seq]],"")</f>
        <v>12</v>
      </c>
      <c r="B13" s="175">
        <f>IF(ISNUMBER(Log_Header[[#This Row],[BRACS_ID]]),Log_Header[[#This Row],[BRACS_ID]],"")</f>
        <v>20318</v>
      </c>
      <c r="C13" s="145">
        <f>IF(ISNUMBER(Table6[[#This Row],[BRACS_ID]]),Log_Header[[#This Row],[GL_Digital_File_Name]],"")</f>
        <v>4234930192</v>
      </c>
      <c r="D13" s="145" t="str">
        <f>IF(ISNUMBER(Log_Header[[#This Row],[Alternate_ID]]),Log_Header[[#This Row],[Alternate_ID]],"")</f>
        <v/>
      </c>
      <c r="E13" s="145">
        <f>Log_Header[[#This Row],[Layer_Top_Depth]]</f>
        <v>1210</v>
      </c>
      <c r="F13" s="145">
        <f>Log_Header[[#This Row],[Layer_Bottom_Depth]]</f>
        <v>1221</v>
      </c>
      <c r="G13" s="145">
        <f>Log_Header[[#This Row],[Df]]</f>
        <v>1215</v>
      </c>
      <c r="H13" s="175">
        <f>Rwa_Method[[#This Row],[TDS]]</f>
        <v>18030</v>
      </c>
      <c r="I13" s="222">
        <f>Estep_Method[[#This Row],[TDS]]</f>
        <v>1090</v>
      </c>
      <c r="J13" s="175">
        <f>AlgerHarrison_Method[[#This Row],[TDS]]</f>
        <v>9630</v>
      </c>
      <c r="K13" s="175" t="str">
        <f>IF(ISNUMBER(MeanRO_Method[[#This Row],[TDS]]),MeanRO_Method[[#This Row],[TDS]],"")</f>
        <v/>
      </c>
      <c r="L13" s="175">
        <f>Table5[[#This Row],[TDS]]</f>
        <v>10770</v>
      </c>
    </row>
    <row r="14" spans="1:12" ht="13.15" x14ac:dyDescent="0.25">
      <c r="A14" s="221">
        <f>IF(ISNUMBER(Log_Header[[#This Row],[Seq]]),Log_Header[[#This Row],[Seq]],"")</f>
        <v>13</v>
      </c>
      <c r="B14" s="175">
        <f>IF(ISNUMBER(Log_Header[[#This Row],[BRACS_ID]]),Log_Header[[#This Row],[BRACS_ID]],"")</f>
        <v>20364</v>
      </c>
      <c r="C14" s="145">
        <f>IF(ISNUMBER(Table6[[#This Row],[BRACS_ID]]),Log_Header[[#This Row],[GL_Digital_File_Name]],"")</f>
        <v>4234900331</v>
      </c>
      <c r="D14" s="145" t="str">
        <f>IF(ISNUMBER(Log_Header[[#This Row],[Alternate_ID]]),Log_Header[[#This Row],[Alternate_ID]],"")</f>
        <v/>
      </c>
      <c r="E14" s="145" t="str">
        <f>Log_Header[[#This Row],[Layer_Top_Depth]]</f>
        <v/>
      </c>
      <c r="F14" s="145" t="str">
        <f>Log_Header[[#This Row],[Layer_Bottom_Depth]]</f>
        <v/>
      </c>
      <c r="G14" s="145" t="str">
        <f>Log_Header[[#This Row],[Df]]</f>
        <v/>
      </c>
      <c r="H14" s="175" t="str">
        <f>Rwa_Method[[#This Row],[TDS]]</f>
        <v/>
      </c>
      <c r="I14" s="222" t="str">
        <f>Estep_Method[[#This Row],[TDS]]</f>
        <v/>
      </c>
      <c r="J14" s="175" t="str">
        <f>AlgerHarrison_Method[[#This Row],[TDS]]</f>
        <v/>
      </c>
      <c r="K14" s="175" t="str">
        <f>IF(ISNUMBER(MeanRO_Method[[#This Row],[TDS]]),MeanRO_Method[[#This Row],[TDS]],"")</f>
        <v/>
      </c>
      <c r="L14" s="175" t="str">
        <f>Table5[[#This Row],[TDS]]</f>
        <v/>
      </c>
    </row>
    <row r="15" spans="1:12" ht="13.15" x14ac:dyDescent="0.25">
      <c r="A15" s="221">
        <f>IF(ISNUMBER(Log_Header[[#This Row],[Seq]]),Log_Header[[#This Row],[Seq]],"")</f>
        <v>14</v>
      </c>
      <c r="B15" s="175">
        <f>IF(ISNUMBER(Log_Header[[#This Row],[BRACS_ID]]),Log_Header[[#This Row],[BRACS_ID]],"")</f>
        <v>24730</v>
      </c>
      <c r="C15" s="145">
        <f>IF(ISNUMBER(Table6[[#This Row],[BRACS_ID]]),Log_Header[[#This Row],[GL_Digital_File_Name]],"")</f>
        <v>4234900084</v>
      </c>
      <c r="D15" s="145" t="str">
        <f>IF(ISNUMBER(Log_Header[[#This Row],[Alternate_ID]]),Log_Header[[#This Row],[Alternate_ID]],"")</f>
        <v/>
      </c>
      <c r="E15" s="145" t="str">
        <f>Log_Header[[#This Row],[Layer_Top_Depth]]</f>
        <v/>
      </c>
      <c r="F15" s="145" t="str">
        <f>Log_Header[[#This Row],[Layer_Bottom_Depth]]</f>
        <v/>
      </c>
      <c r="G15" s="145" t="str">
        <f>Log_Header[[#This Row],[Df]]</f>
        <v/>
      </c>
      <c r="H15" s="175" t="str">
        <f>Rwa_Method[[#This Row],[TDS]]</f>
        <v/>
      </c>
      <c r="I15" s="222" t="str">
        <f>Estep_Method[[#This Row],[TDS]]</f>
        <v/>
      </c>
      <c r="J15" s="175" t="str">
        <f>AlgerHarrison_Method[[#This Row],[TDS]]</f>
        <v/>
      </c>
      <c r="K15" s="175" t="str">
        <f>IF(ISNUMBER(MeanRO_Method[[#This Row],[TDS]]),MeanRO_Method[[#This Row],[TDS]],"")</f>
        <v/>
      </c>
      <c r="L15" s="175" t="str">
        <f>Table5[[#This Row],[TDS]]</f>
        <v/>
      </c>
    </row>
    <row r="16" spans="1:12" ht="13.15" x14ac:dyDescent="0.25">
      <c r="A16" s="221">
        <f>IF(ISNUMBER(Log_Header[[#This Row],[Seq]]),Log_Header[[#This Row],[Seq]],"")</f>
        <v>15</v>
      </c>
      <c r="B16" s="175">
        <f>IF(ISNUMBER(Log_Header[[#This Row],[BRACS_ID]]),Log_Header[[#This Row],[BRACS_ID]],"")</f>
        <v>24745</v>
      </c>
      <c r="C16" s="145">
        <f>IF(ISNUMBER(Table6[[#This Row],[BRACS_ID]]),Log_Header[[#This Row],[GL_Digital_File_Name]],"")</f>
        <v>4234900089</v>
      </c>
      <c r="D16" s="145" t="str">
        <f>IF(ISNUMBER(Log_Header[[#This Row],[Alternate_ID]]),Log_Header[[#This Row],[Alternate_ID]],"")</f>
        <v/>
      </c>
      <c r="E16" s="145" t="str">
        <f>Log_Header[[#This Row],[Layer_Top_Depth]]</f>
        <v/>
      </c>
      <c r="F16" s="145" t="str">
        <f>Log_Header[[#This Row],[Layer_Bottom_Depth]]</f>
        <v/>
      </c>
      <c r="G16" s="145" t="str">
        <f>Log_Header[[#This Row],[Df]]</f>
        <v/>
      </c>
      <c r="H16" s="175" t="str">
        <f>Rwa_Method[[#This Row],[TDS]]</f>
        <v/>
      </c>
      <c r="I16" s="222" t="str">
        <f>Estep_Method[[#This Row],[TDS]]</f>
        <v/>
      </c>
      <c r="J16" s="175" t="str">
        <f>AlgerHarrison_Method[[#This Row],[TDS]]</f>
        <v/>
      </c>
      <c r="K16" s="175" t="str">
        <f>IF(ISNUMBER(MeanRO_Method[[#This Row],[TDS]]),MeanRO_Method[[#This Row],[TDS]],"")</f>
        <v/>
      </c>
      <c r="L16" s="175" t="str">
        <f>Table5[[#This Row],[TDS]]</f>
        <v/>
      </c>
    </row>
    <row r="17" spans="1:12" ht="13.15" x14ac:dyDescent="0.25">
      <c r="A17" s="221">
        <f>IF(ISNUMBER(Log_Header[[#This Row],[Seq]]),Log_Header[[#This Row],[Seq]],"")</f>
        <v>16</v>
      </c>
      <c r="B17" s="175">
        <f>IF(ISNUMBER(Log_Header[[#This Row],[BRACS_ID]]),Log_Header[[#This Row],[BRACS_ID]],"")</f>
        <v>24725</v>
      </c>
      <c r="C17" s="145">
        <f>IF(ISNUMBER(Table6[[#This Row],[BRACS_ID]]),Log_Header[[#This Row],[GL_Digital_File_Name]],"")</f>
        <v>4234900091</v>
      </c>
      <c r="D17" s="145" t="str">
        <f>IF(ISNUMBER(Log_Header[[#This Row],[Alternate_ID]]),Log_Header[[#This Row],[Alternate_ID]],"")</f>
        <v/>
      </c>
      <c r="E17" s="145" t="str">
        <f>Log_Header[[#This Row],[Layer_Top_Depth]]</f>
        <v/>
      </c>
      <c r="F17" s="145" t="str">
        <f>Log_Header[[#This Row],[Layer_Bottom_Depth]]</f>
        <v/>
      </c>
      <c r="G17" s="145" t="str">
        <f>Log_Header[[#This Row],[Df]]</f>
        <v/>
      </c>
      <c r="H17" s="175" t="str">
        <f>Rwa_Method[[#This Row],[TDS]]</f>
        <v/>
      </c>
      <c r="I17" s="222" t="str">
        <f>Estep_Method[[#This Row],[TDS]]</f>
        <v/>
      </c>
      <c r="J17" s="175" t="str">
        <f>AlgerHarrison_Method[[#This Row],[TDS]]</f>
        <v/>
      </c>
      <c r="K17" s="175" t="str">
        <f>IF(ISNUMBER(MeanRO_Method[[#This Row],[TDS]]),MeanRO_Method[[#This Row],[TDS]],"")</f>
        <v/>
      </c>
      <c r="L17" s="175" t="str">
        <f>Table5[[#This Row],[TDS]]</f>
        <v/>
      </c>
    </row>
    <row r="18" spans="1:12" ht="13.15" x14ac:dyDescent="0.25">
      <c r="A18" s="221">
        <f>IF(ISNUMBER(Log_Header[[#This Row],[Seq]]),Log_Header[[#This Row],[Seq]],"")</f>
        <v>17</v>
      </c>
      <c r="B18" s="175">
        <f>IF(ISNUMBER(Log_Header[[#This Row],[BRACS_ID]]),Log_Header[[#This Row],[BRACS_ID]],"")</f>
        <v>20361</v>
      </c>
      <c r="C18" s="145">
        <f>IF(ISNUMBER(Table6[[#This Row],[BRACS_ID]]),Log_Header[[#This Row],[GL_Digital_File_Name]],"")</f>
        <v>4234900093</v>
      </c>
      <c r="D18" s="145" t="str">
        <f>IF(ISNUMBER(Log_Header[[#This Row],[Alternate_ID]]),Log_Header[[#This Row],[Alternate_ID]],"")</f>
        <v/>
      </c>
      <c r="E18" s="145" t="str">
        <f>Log_Header[[#This Row],[Layer_Top_Depth]]</f>
        <v/>
      </c>
      <c r="F18" s="145" t="str">
        <f>Log_Header[[#This Row],[Layer_Bottom_Depth]]</f>
        <v/>
      </c>
      <c r="G18" s="145" t="str">
        <f>Log_Header[[#This Row],[Df]]</f>
        <v/>
      </c>
      <c r="H18" s="175" t="str">
        <f>Rwa_Method[[#This Row],[TDS]]</f>
        <v/>
      </c>
      <c r="I18" s="222" t="str">
        <f>Estep_Method[[#This Row],[TDS]]</f>
        <v/>
      </c>
      <c r="J18" s="175" t="str">
        <f>AlgerHarrison_Method[[#This Row],[TDS]]</f>
        <v/>
      </c>
      <c r="K18" s="175" t="str">
        <f>IF(ISNUMBER(MeanRO_Method[[#This Row],[TDS]]),MeanRO_Method[[#This Row],[TDS]],"")</f>
        <v/>
      </c>
      <c r="L18" s="175" t="str">
        <f>Table5[[#This Row],[TDS]]</f>
        <v/>
      </c>
    </row>
    <row r="19" spans="1:12" ht="13.15" x14ac:dyDescent="0.25">
      <c r="A19" s="221">
        <f>IF(ISNUMBER(Log_Header[[#This Row],[Seq]]),Log_Header[[#This Row],[Seq]],"")</f>
        <v>18</v>
      </c>
      <c r="B19" s="175">
        <f>IF(ISNUMBER(Log_Header[[#This Row],[BRACS_ID]]),Log_Header[[#This Row],[BRACS_ID]],"")</f>
        <v>24714</v>
      </c>
      <c r="C19" s="145">
        <f>IF(ISNUMBER(Table6[[#This Row],[BRACS_ID]]),Log_Header[[#This Row],[GL_Digital_File_Name]],"")</f>
        <v>4234900280</v>
      </c>
      <c r="D19" s="145" t="str">
        <f>IF(ISNUMBER(Log_Header[[#This Row],[Alternate_ID]]),Log_Header[[#This Row],[Alternate_ID]],"")</f>
        <v/>
      </c>
      <c r="E19" s="145" t="str">
        <f>Log_Header[[#This Row],[Layer_Top_Depth]]</f>
        <v/>
      </c>
      <c r="F19" s="145" t="str">
        <f>Log_Header[[#This Row],[Layer_Bottom_Depth]]</f>
        <v/>
      </c>
      <c r="G19" s="145" t="str">
        <f>Log_Header[[#This Row],[Df]]</f>
        <v/>
      </c>
      <c r="H19" s="175" t="str">
        <f>Rwa_Method[[#This Row],[TDS]]</f>
        <v/>
      </c>
      <c r="I19" s="222" t="str">
        <f>Estep_Method[[#This Row],[TDS]]</f>
        <v/>
      </c>
      <c r="J19" s="175" t="str">
        <f>AlgerHarrison_Method[[#This Row],[TDS]]</f>
        <v/>
      </c>
      <c r="K19" s="175" t="str">
        <f>IF(ISNUMBER(MeanRO_Method[[#This Row],[TDS]]),MeanRO_Method[[#This Row],[TDS]],"")</f>
        <v/>
      </c>
      <c r="L19" s="175" t="str">
        <f>Table5[[#This Row],[TDS]]</f>
        <v/>
      </c>
    </row>
    <row r="20" spans="1:12" ht="13.15" x14ac:dyDescent="0.25">
      <c r="A20" s="221">
        <f>IF(ISNUMBER(Log_Header[[#This Row],[Seq]]),Log_Header[[#This Row],[Seq]],"")</f>
        <v>19</v>
      </c>
      <c r="B20" s="175">
        <f>IF(ISNUMBER(Log_Header[[#This Row],[BRACS_ID]]),Log_Header[[#This Row],[BRACS_ID]],"")</f>
        <v>24752</v>
      </c>
      <c r="C20" s="145">
        <f>IF(ISNUMBER(Table6[[#This Row],[BRACS_ID]]),Log_Header[[#This Row],[GL_Digital_File_Name]],"")</f>
        <v>4234933223</v>
      </c>
      <c r="D20" s="145" t="str">
        <f>IF(ISNUMBER(Log_Header[[#This Row],[Alternate_ID]]),Log_Header[[#This Row],[Alternate_ID]],"")</f>
        <v/>
      </c>
      <c r="E20" s="145" t="str">
        <f>Log_Header[[#This Row],[Layer_Top_Depth]]</f>
        <v/>
      </c>
      <c r="F20" s="145" t="str">
        <f>Log_Header[[#This Row],[Layer_Bottom_Depth]]</f>
        <v/>
      </c>
      <c r="G20" s="145" t="str">
        <f>Log_Header[[#This Row],[Df]]</f>
        <v/>
      </c>
      <c r="H20" s="175" t="str">
        <f>Rwa_Method[[#This Row],[TDS]]</f>
        <v/>
      </c>
      <c r="I20" s="222" t="str">
        <f>Estep_Method[[#This Row],[TDS]]</f>
        <v/>
      </c>
      <c r="J20" s="175" t="str">
        <f>AlgerHarrison_Method[[#This Row],[TDS]]</f>
        <v/>
      </c>
      <c r="K20" s="175" t="str">
        <f>IF(ISNUMBER(MeanRO_Method[[#This Row],[TDS]]),MeanRO_Method[[#This Row],[TDS]],"")</f>
        <v/>
      </c>
      <c r="L20" s="175" t="str">
        <f>Table5[[#This Row],[TDS]]</f>
        <v/>
      </c>
    </row>
    <row r="21" spans="1:12" ht="13.15" x14ac:dyDescent="0.25">
      <c r="A21" s="221">
        <f>IF(ISNUMBER(Log_Header[[#This Row],[Seq]]),Log_Header[[#This Row],[Seq]],"")</f>
        <v>20</v>
      </c>
      <c r="B21" s="175">
        <f>IF(ISNUMBER(Log_Header[[#This Row],[BRACS_ID]]),Log_Header[[#This Row],[BRACS_ID]],"")</f>
        <v>1590</v>
      </c>
      <c r="C21" s="145">
        <f>IF(ISNUMBER(Table6[[#This Row],[BRACS_ID]]),Log_Header[[#This Row],[GL_Digital_File_Name]],"")</f>
        <v>4234930775</v>
      </c>
      <c r="D21" s="145" t="str">
        <f>IF(ISNUMBER(Log_Header[[#This Row],[Alternate_ID]]),Log_Header[[#This Row],[Alternate_ID]],"")</f>
        <v/>
      </c>
      <c r="E21" s="145" t="str">
        <f>Log_Header[[#This Row],[Layer_Top_Depth]]</f>
        <v/>
      </c>
      <c r="F21" s="145" t="str">
        <f>Log_Header[[#This Row],[Layer_Bottom_Depth]]</f>
        <v/>
      </c>
      <c r="G21" s="145" t="str">
        <f>Log_Header[[#This Row],[Df]]</f>
        <v/>
      </c>
      <c r="H21" s="175" t="str">
        <f>Rwa_Method[[#This Row],[TDS]]</f>
        <v/>
      </c>
      <c r="I21" s="222" t="str">
        <f>Estep_Method[[#This Row],[TDS]]</f>
        <v/>
      </c>
      <c r="J21" s="175" t="str">
        <f>AlgerHarrison_Method[[#This Row],[TDS]]</f>
        <v/>
      </c>
      <c r="K21" s="175" t="str">
        <f>IF(ISNUMBER(MeanRO_Method[[#This Row],[TDS]]),MeanRO_Method[[#This Row],[TDS]],"")</f>
        <v/>
      </c>
      <c r="L21" s="175" t="str">
        <f>Table5[[#This Row],[TDS]]</f>
        <v/>
      </c>
    </row>
    <row r="22" spans="1:12" ht="13.15" x14ac:dyDescent="0.25">
      <c r="A22" s="221">
        <f>IF(ISNUMBER(Log_Header[[#This Row],[Seq]]),Log_Header[[#This Row],[Seq]],"")</f>
        <v>21</v>
      </c>
      <c r="B22" s="175">
        <f>IF(ISNUMBER(Log_Header[[#This Row],[BRACS_ID]]),Log_Header[[#This Row],[BRACS_ID]],"")</f>
        <v>1938</v>
      </c>
      <c r="C22" s="145">
        <f>IF(ISNUMBER(Table6[[#This Row],[BRACS_ID]]),Log_Header[[#This Row],[GL_Digital_File_Name]],"")</f>
        <v>4234930775</v>
      </c>
      <c r="D22" s="145" t="str">
        <f>IF(ISNUMBER(Log_Header[[#This Row],[Alternate_ID]]),Log_Header[[#This Row],[Alternate_ID]],"")</f>
        <v/>
      </c>
      <c r="E22" s="145" t="str">
        <f>Log_Header[[#This Row],[Layer_Top_Depth]]</f>
        <v/>
      </c>
      <c r="F22" s="145" t="str">
        <f>Log_Header[[#This Row],[Layer_Bottom_Depth]]</f>
        <v/>
      </c>
      <c r="G22" s="145" t="str">
        <f>Log_Header[[#This Row],[Df]]</f>
        <v/>
      </c>
      <c r="H22" s="175" t="str">
        <f>Rwa_Method[[#This Row],[TDS]]</f>
        <v/>
      </c>
      <c r="I22" s="222" t="str">
        <f>Estep_Method[[#This Row],[TDS]]</f>
        <v/>
      </c>
      <c r="J22" s="175" t="str">
        <f>AlgerHarrison_Method[[#This Row],[TDS]]</f>
        <v/>
      </c>
      <c r="K22" s="175" t="str">
        <f>IF(ISNUMBER(MeanRO_Method[[#This Row],[TDS]]),MeanRO_Method[[#This Row],[TDS]],"")</f>
        <v/>
      </c>
      <c r="L22" s="175" t="str">
        <f>Table5[[#This Row],[TDS]]</f>
        <v/>
      </c>
    </row>
    <row r="23" spans="1:12" ht="13.15" x14ac:dyDescent="0.25">
      <c r="A23" s="221">
        <f>IF(ISNUMBER(Log_Header[[#This Row],[Seq]]),Log_Header[[#This Row],[Seq]],"")</f>
        <v>22</v>
      </c>
      <c r="B23" s="175">
        <f>IF(ISNUMBER(Log_Header[[#This Row],[BRACS_ID]]),Log_Header[[#This Row],[BRACS_ID]],"")</f>
        <v>2310</v>
      </c>
      <c r="C23" s="145">
        <f>IF(ISNUMBER(Table6[[#This Row],[BRACS_ID]]),Log_Header[[#This Row],[GL_Digital_File_Name]],"")</f>
        <v>4234933630</v>
      </c>
      <c r="D23" s="145" t="str">
        <f>IF(ISNUMBER(Log_Header[[#This Row],[Alternate_ID]]),Log_Header[[#This Row],[Alternate_ID]],"")</f>
        <v/>
      </c>
      <c r="E23" s="145" t="str">
        <f>Log_Header[[#This Row],[Layer_Top_Depth]]</f>
        <v/>
      </c>
      <c r="F23" s="145" t="str">
        <f>Log_Header[[#This Row],[Layer_Bottom_Depth]]</f>
        <v/>
      </c>
      <c r="G23" s="145" t="str">
        <f>Log_Header[[#This Row],[Df]]</f>
        <v/>
      </c>
      <c r="H23" s="175" t="str">
        <f>Rwa_Method[[#This Row],[TDS]]</f>
        <v/>
      </c>
      <c r="I23" s="222" t="str">
        <f>Estep_Method[[#This Row],[TDS]]</f>
        <v/>
      </c>
      <c r="J23" s="175" t="str">
        <f>AlgerHarrison_Method[[#This Row],[TDS]]</f>
        <v/>
      </c>
      <c r="K23" s="175" t="str">
        <f>IF(ISNUMBER(MeanRO_Method[[#This Row],[TDS]]),MeanRO_Method[[#This Row],[TDS]],"")</f>
        <v/>
      </c>
      <c r="L23" s="175" t="str">
        <f>Table5[[#This Row],[TDS]]</f>
        <v/>
      </c>
    </row>
    <row r="24" spans="1:12" ht="13.15" x14ac:dyDescent="0.25">
      <c r="A24" s="221">
        <f>IF(ISNUMBER(Log_Header[[#This Row],[Seq]]),Log_Header[[#This Row],[Seq]],"")</f>
        <v>23</v>
      </c>
      <c r="B24" s="175">
        <f>IF(ISNUMBER(Log_Header[[#This Row],[BRACS_ID]]),Log_Header[[#This Row],[BRACS_ID]],"")</f>
        <v>1965</v>
      </c>
      <c r="C24" s="145">
        <f>IF(ISNUMBER(Table6[[#This Row],[BRACS_ID]]),Log_Header[[#This Row],[GL_Digital_File_Name]],"")</f>
        <v>4234934669</v>
      </c>
      <c r="D24" s="145" t="str">
        <f>IF(ISNUMBER(Log_Header[[#This Row],[Alternate_ID]]),Log_Header[[#This Row],[Alternate_ID]],"")</f>
        <v/>
      </c>
      <c r="E24" s="145">
        <f>Log_Header[[#This Row],[Layer_Top_Depth]]</f>
        <v>849</v>
      </c>
      <c r="F24" s="145">
        <f>Log_Header[[#This Row],[Layer_Bottom_Depth]]</f>
        <v>868</v>
      </c>
      <c r="G24" s="145">
        <f>Log_Header[[#This Row],[Df]]</f>
        <v>858</v>
      </c>
      <c r="H24" s="175" t="str">
        <f>Rwa_Method[[#This Row],[TDS]]</f>
        <v/>
      </c>
      <c r="I24" s="222" t="str">
        <f>Estep_Method[[#This Row],[TDS]]</f>
        <v/>
      </c>
      <c r="J24" s="175" t="str">
        <f>AlgerHarrison_Method[[#This Row],[TDS]]</f>
        <v/>
      </c>
      <c r="K24" s="175" t="str">
        <f>IF(ISNUMBER(MeanRO_Method[[#This Row],[TDS]]),MeanRO_Method[[#This Row],[TDS]],"")</f>
        <v/>
      </c>
      <c r="L24" s="175">
        <f>Table5[[#This Row],[TDS]]</f>
        <v>2970</v>
      </c>
    </row>
    <row r="25" spans="1:12" ht="13.15" x14ac:dyDescent="0.25">
      <c r="A25" s="221">
        <f>IF(ISNUMBER(Log_Header[[#This Row],[Seq]]),Log_Header[[#This Row],[Seq]],"")</f>
        <v>24</v>
      </c>
      <c r="B25" s="175">
        <f>IF(ISNUMBER(Log_Header[[#This Row],[BRACS_ID]]),Log_Header[[#This Row],[BRACS_ID]],"")</f>
        <v>32760</v>
      </c>
      <c r="C25" s="145">
        <f>IF(ISNUMBER(Table6[[#This Row],[BRACS_ID]]),Log_Header[[#This Row],[GL_Digital_File_Name]],"")</f>
        <v>4234934549</v>
      </c>
      <c r="D25" s="145" t="str">
        <f>IF(ISNUMBER(Log_Header[[#This Row],[Alternate_ID]]),Log_Header[[#This Row],[Alternate_ID]],"")</f>
        <v/>
      </c>
      <c r="E25" s="145" t="str">
        <f>Log_Header[[#This Row],[Layer_Top_Depth]]</f>
        <v/>
      </c>
      <c r="F25" s="145" t="str">
        <f>Log_Header[[#This Row],[Layer_Bottom_Depth]]</f>
        <v/>
      </c>
      <c r="G25" s="145" t="str">
        <f>Log_Header[[#This Row],[Df]]</f>
        <v/>
      </c>
      <c r="H25" s="175" t="str">
        <f>Rwa_Method[[#This Row],[TDS]]</f>
        <v/>
      </c>
      <c r="I25" s="222" t="str">
        <f>Estep_Method[[#This Row],[TDS]]</f>
        <v/>
      </c>
      <c r="J25" s="175" t="str">
        <f>AlgerHarrison_Method[[#This Row],[TDS]]</f>
        <v/>
      </c>
      <c r="K25" s="175" t="str">
        <f>IF(ISNUMBER(MeanRO_Method[[#This Row],[TDS]]),MeanRO_Method[[#This Row],[TDS]],"")</f>
        <v/>
      </c>
      <c r="L25" s="175" t="str">
        <f>Table5[[#This Row],[TDS]]</f>
        <v/>
      </c>
    </row>
    <row r="26" spans="1:12" ht="13.15" x14ac:dyDescent="0.25">
      <c r="A26" s="221">
        <f>IF(ISNUMBER(Log_Header[[#This Row],[Seq]]),Log_Header[[#This Row],[Seq]],"")</f>
        <v>25</v>
      </c>
      <c r="B26" s="175">
        <f>IF(ISNUMBER(Log_Header[[#This Row],[BRACS_ID]]),Log_Header[[#This Row],[BRACS_ID]],"")</f>
        <v>1592</v>
      </c>
      <c r="C26" s="145">
        <f>IF(ISNUMBER(Table6[[#This Row],[BRACS_ID]]),Log_Header[[#This Row],[GL_Digital_File_Name]],"")</f>
        <v>4234934792</v>
      </c>
      <c r="D26" s="145" t="str">
        <f>IF(ISNUMBER(Log_Header[[#This Row],[Alternate_ID]]),Log_Header[[#This Row],[Alternate_ID]],"")</f>
        <v/>
      </c>
      <c r="E26" s="145">
        <f>Log_Header[[#This Row],[Layer_Top_Depth]]</f>
        <v>806</v>
      </c>
      <c r="F26" s="145">
        <f>Log_Header[[#This Row],[Layer_Bottom_Depth]]</f>
        <v>835</v>
      </c>
      <c r="G26" s="145">
        <f>Log_Header[[#This Row],[Df]]</f>
        <v>810</v>
      </c>
      <c r="H26" s="175">
        <f>Rwa_Method[[#This Row],[TDS]]</f>
        <v>9620</v>
      </c>
      <c r="I26" s="222">
        <f>Estep_Method[[#This Row],[TDS]]</f>
        <v>970</v>
      </c>
      <c r="J26" s="175">
        <f>AlgerHarrison_Method[[#This Row],[TDS]]</f>
        <v>830</v>
      </c>
      <c r="K26" s="175" t="str">
        <f>IF(ISNUMBER(MeanRO_Method[[#This Row],[TDS]]),MeanRO_Method[[#This Row],[TDS]],"")</f>
        <v/>
      </c>
      <c r="L26" s="175">
        <f>Table5[[#This Row],[TDS]]</f>
        <v>2120</v>
      </c>
    </row>
    <row r="27" spans="1:12" ht="13.15" x14ac:dyDescent="0.25">
      <c r="A27" s="221">
        <f>IF(ISNUMBER(Log_Header[[#This Row],[Seq]]),Log_Header[[#This Row],[Seq]],"")</f>
        <v>26</v>
      </c>
      <c r="B27" s="175">
        <f>IF(ISNUMBER(Log_Header[[#This Row],[BRACS_ID]]),Log_Header[[#This Row],[BRACS_ID]],"")</f>
        <v>31704</v>
      </c>
      <c r="C27" s="145">
        <f>IF(ISNUMBER(Table6[[#This Row],[BRACS_ID]]),Log_Header[[#This Row],[GL_Digital_File_Name]],"")</f>
        <v>4234934604</v>
      </c>
      <c r="D27" s="145" t="str">
        <f>IF(ISNUMBER(Log_Header[[#This Row],[Alternate_ID]]),Log_Header[[#This Row],[Alternate_ID]],"")</f>
        <v/>
      </c>
      <c r="E27" s="145">
        <f>Log_Header[[#This Row],[Layer_Top_Depth]]</f>
        <v>909</v>
      </c>
      <c r="F27" s="145">
        <f>Log_Header[[#This Row],[Layer_Bottom_Depth]]</f>
        <v>928</v>
      </c>
      <c r="G27" s="145">
        <f>Log_Header[[#This Row],[Df]]</f>
        <v>915</v>
      </c>
      <c r="H27" s="175">
        <f>Rwa_Method[[#This Row],[TDS]]</f>
        <v>9500</v>
      </c>
      <c r="I27" s="222">
        <f>Estep_Method[[#This Row],[TDS]]</f>
        <v>1680</v>
      </c>
      <c r="J27" s="175">
        <f>AlgerHarrison_Method[[#This Row],[TDS]]</f>
        <v>3030</v>
      </c>
      <c r="K27" s="175" t="str">
        <f>IF(ISNUMBER(MeanRO_Method[[#This Row],[TDS]]),MeanRO_Method[[#This Row],[TDS]],"")</f>
        <v/>
      </c>
      <c r="L27" s="175">
        <f>Table5[[#This Row],[TDS]]</f>
        <v>5000</v>
      </c>
    </row>
    <row r="28" spans="1:12" ht="13.15" x14ac:dyDescent="0.25">
      <c r="A28" s="221">
        <f>IF(ISNUMBER(Log_Header[[#This Row],[Seq]]),Log_Header[[#This Row],[Seq]],"")</f>
        <v>27</v>
      </c>
      <c r="B28" s="175">
        <f>IF(ISNUMBER(Log_Header[[#This Row],[BRACS_ID]]),Log_Header[[#This Row],[BRACS_ID]],"")</f>
        <v>29196</v>
      </c>
      <c r="C28" s="145">
        <f>IF(ISNUMBER(Table6[[#This Row],[BRACS_ID]]),Log_Header[[#This Row],[GL_Digital_File_Name]],"")</f>
        <v>4234934500</v>
      </c>
      <c r="D28" s="145" t="str">
        <f>IF(ISNUMBER(Log_Header[[#This Row],[Alternate_ID]]),Log_Header[[#This Row],[Alternate_ID]],"")</f>
        <v/>
      </c>
      <c r="E28" s="145" t="str">
        <f>Log_Header[[#This Row],[Layer_Top_Depth]]</f>
        <v/>
      </c>
      <c r="F28" s="145" t="str">
        <f>Log_Header[[#This Row],[Layer_Bottom_Depth]]</f>
        <v/>
      </c>
      <c r="G28" s="145" t="str">
        <f>Log_Header[[#This Row],[Df]]</f>
        <v/>
      </c>
      <c r="H28" s="175" t="str">
        <f>Rwa_Method[[#This Row],[TDS]]</f>
        <v/>
      </c>
      <c r="I28" s="222" t="str">
        <f>Estep_Method[[#This Row],[TDS]]</f>
        <v/>
      </c>
      <c r="J28" s="175" t="str">
        <f>AlgerHarrison_Method[[#This Row],[TDS]]</f>
        <v/>
      </c>
      <c r="K28" s="175" t="str">
        <f>IF(ISNUMBER(MeanRO_Method[[#This Row],[TDS]]),MeanRO_Method[[#This Row],[TDS]],"")</f>
        <v/>
      </c>
      <c r="L28" s="175" t="str">
        <f>Table5[[#This Row],[TDS]]</f>
        <v/>
      </c>
    </row>
    <row r="29" spans="1:12" ht="13.15" x14ac:dyDescent="0.25">
      <c r="A29" s="221">
        <f>IF(ISNUMBER(Log_Header[[#This Row],[Seq]]),Log_Header[[#This Row],[Seq]],"")</f>
        <v>28</v>
      </c>
      <c r="B29" s="175">
        <f>IF(ISNUMBER(Log_Header[[#This Row],[BRACS_ID]]),Log_Header[[#This Row],[BRACS_ID]],"")</f>
        <v>30861</v>
      </c>
      <c r="C29" s="145">
        <f>IF(ISNUMBER(Table6[[#This Row],[BRACS_ID]]),Log_Header[[#This Row],[GL_Digital_File_Name]],"")</f>
        <v>4234933931</v>
      </c>
      <c r="D29" s="145" t="str">
        <f>IF(ISNUMBER(Log_Header[[#This Row],[Alternate_ID]]),Log_Header[[#This Row],[Alternate_ID]],"")</f>
        <v/>
      </c>
      <c r="E29" s="145">
        <f>Log_Header[[#This Row],[Layer_Top_Depth]]</f>
        <v>1051</v>
      </c>
      <c r="F29" s="145">
        <f>Log_Header[[#This Row],[Layer_Bottom_Depth]]</f>
        <v>1074</v>
      </c>
      <c r="G29" s="145">
        <f>Log_Header[[#This Row],[Df]]</f>
        <v>1070</v>
      </c>
      <c r="H29" s="175">
        <f>Rwa_Method[[#This Row],[TDS]]</f>
        <v>15350</v>
      </c>
      <c r="I29" s="222">
        <f>Estep_Method[[#This Row],[TDS]]</f>
        <v>1870</v>
      </c>
      <c r="J29" s="175">
        <f>AlgerHarrison_Method[[#This Row],[TDS]]</f>
        <v>4640</v>
      </c>
      <c r="K29" s="175" t="str">
        <f>IF(ISNUMBER(MeanRO_Method[[#This Row],[TDS]]),MeanRO_Method[[#This Row],[TDS]],"")</f>
        <v/>
      </c>
      <c r="L29" s="175">
        <f>Table5[[#This Row],[TDS]]</f>
        <v>14420</v>
      </c>
    </row>
    <row r="30" spans="1:12" ht="13.15" x14ac:dyDescent="0.25">
      <c r="A30" s="221">
        <f>IF(ISNUMBER(Log_Header[[#This Row],[Seq]]),Log_Header[[#This Row],[Seq]],"")</f>
        <v>29</v>
      </c>
      <c r="B30" s="175">
        <f>IF(ISNUMBER(Log_Header[[#This Row],[BRACS_ID]]),Log_Header[[#This Row],[BRACS_ID]],"")</f>
        <v>29196</v>
      </c>
      <c r="C30" s="145">
        <f>IF(ISNUMBER(Table6[[#This Row],[BRACS_ID]]),Log_Header[[#This Row],[GL_Digital_File_Name]],"")</f>
        <v>4234934500</v>
      </c>
      <c r="D30" s="145" t="str">
        <f>IF(ISNUMBER(Log_Header[[#This Row],[Alternate_ID]]),Log_Header[[#This Row],[Alternate_ID]],"")</f>
        <v/>
      </c>
      <c r="E30" s="145">
        <f>Log_Header[[#This Row],[Layer_Top_Depth]]</f>
        <v>902</v>
      </c>
      <c r="F30" s="145">
        <f>Log_Header[[#This Row],[Layer_Bottom_Depth]]</f>
        <v>919</v>
      </c>
      <c r="G30" s="145">
        <f>Log_Header[[#This Row],[Df]]</f>
        <v>910</v>
      </c>
      <c r="H30" s="175">
        <f>Rwa_Method[[#This Row],[TDS]]</f>
        <v>7780</v>
      </c>
      <c r="I30" s="222">
        <f>Estep_Method[[#This Row],[TDS]]</f>
        <v>480</v>
      </c>
      <c r="J30" s="175">
        <f>AlgerHarrison_Method[[#This Row],[TDS]]</f>
        <v>1450</v>
      </c>
      <c r="K30" s="175" t="str">
        <f>IF(ISNUMBER(MeanRO_Method[[#This Row],[TDS]]),MeanRO_Method[[#This Row],[TDS]],"")</f>
        <v/>
      </c>
      <c r="L30" s="175">
        <f>Table5[[#This Row],[TDS]]</f>
        <v>4570</v>
      </c>
    </row>
    <row r="31" spans="1:12" ht="13.15" x14ac:dyDescent="0.25">
      <c r="A31" s="221">
        <f>IF(ISNUMBER(Log_Header[[#This Row],[Seq]]),Log_Header[[#This Row],[Seq]],"")</f>
        <v>30</v>
      </c>
      <c r="B31" s="175">
        <f>IF(ISNUMBER(Log_Header[[#This Row],[BRACS_ID]]),Log_Header[[#This Row],[BRACS_ID]],"")</f>
        <v>20357</v>
      </c>
      <c r="C31" s="145">
        <f>IF(ISNUMBER(Table6[[#This Row],[BRACS_ID]]),Log_Header[[#This Row],[GL_Digital_File_Name]],"")</f>
        <v>4234900360</v>
      </c>
      <c r="D31" s="145" t="str">
        <f>IF(ISNUMBER(Log_Header[[#This Row],[Alternate_ID]]),Log_Header[[#This Row],[Alternate_ID]],"")</f>
        <v/>
      </c>
      <c r="E31" s="145" t="str">
        <f>Log_Header[[#This Row],[Layer_Top_Depth]]</f>
        <v/>
      </c>
      <c r="F31" s="145" t="str">
        <f>Log_Header[[#This Row],[Layer_Bottom_Depth]]</f>
        <v/>
      </c>
      <c r="G31" s="145" t="str">
        <f>Log_Header[[#This Row],[Df]]</f>
        <v/>
      </c>
      <c r="H31" s="175" t="str">
        <f>Rwa_Method[[#This Row],[TDS]]</f>
        <v/>
      </c>
      <c r="I31" s="222" t="str">
        <f>Estep_Method[[#This Row],[TDS]]</f>
        <v/>
      </c>
      <c r="J31" s="175" t="str">
        <f>AlgerHarrison_Method[[#This Row],[TDS]]</f>
        <v/>
      </c>
      <c r="K31" s="175" t="str">
        <f>IF(ISNUMBER(MeanRO_Method[[#This Row],[TDS]]),MeanRO_Method[[#This Row],[TDS]],"")</f>
        <v/>
      </c>
      <c r="L31" s="175" t="str">
        <f>Table5[[#This Row],[TDS]]</f>
        <v/>
      </c>
    </row>
    <row r="32" spans="1:12" ht="13.15" x14ac:dyDescent="0.25">
      <c r="A32" s="221">
        <f>IF(ISNUMBER(Log_Header[[#This Row],[Seq]]),Log_Header[[#This Row],[Seq]],"")</f>
        <v>31</v>
      </c>
      <c r="B32" s="175">
        <f>IF(ISNUMBER(Log_Header[[#This Row],[BRACS_ID]]),Log_Header[[#This Row],[BRACS_ID]],"")</f>
        <v>20379</v>
      </c>
      <c r="C32" s="145">
        <f>IF(ISNUMBER(Table6[[#This Row],[BRACS_ID]]),Log_Header[[#This Row],[GL_Digital_File_Name]],"")</f>
        <v>4234930300</v>
      </c>
      <c r="D32" s="145" t="str">
        <f>IF(ISNUMBER(Log_Header[[#This Row],[Alternate_ID]]),Log_Header[[#This Row],[Alternate_ID]],"")</f>
        <v/>
      </c>
      <c r="E32" s="145" t="str">
        <f>Log_Header[[#This Row],[Layer_Top_Depth]]</f>
        <v/>
      </c>
      <c r="F32" s="145" t="str">
        <f>Log_Header[[#This Row],[Layer_Bottom_Depth]]</f>
        <v/>
      </c>
      <c r="G32" s="145" t="str">
        <f>Log_Header[[#This Row],[Df]]</f>
        <v/>
      </c>
      <c r="H32" s="175" t="str">
        <f>Rwa_Method[[#This Row],[TDS]]</f>
        <v/>
      </c>
      <c r="I32" s="222" t="str">
        <f>Estep_Method[[#This Row],[TDS]]</f>
        <v/>
      </c>
      <c r="J32" s="175" t="str">
        <f>AlgerHarrison_Method[[#This Row],[TDS]]</f>
        <v/>
      </c>
      <c r="K32" s="175" t="str">
        <f>IF(ISNUMBER(MeanRO_Method[[#This Row],[TDS]]),MeanRO_Method[[#This Row],[TDS]],"")</f>
        <v/>
      </c>
      <c r="L32" s="175" t="str">
        <f>Table5[[#This Row],[TDS]]</f>
        <v/>
      </c>
    </row>
    <row r="33" spans="1:12" ht="13.15" x14ac:dyDescent="0.25">
      <c r="A33" s="221">
        <f>IF(ISNUMBER(Log_Header[[#This Row],[Seq]]),Log_Header[[#This Row],[Seq]],"")</f>
        <v>32</v>
      </c>
      <c r="B33" s="175">
        <f>IF(ISNUMBER(Log_Header[[#This Row],[BRACS_ID]]),Log_Header[[#This Row],[BRACS_ID]],"")</f>
        <v>24721</v>
      </c>
      <c r="C33" s="145">
        <f>IF(ISNUMBER(Table6[[#This Row],[BRACS_ID]]),Log_Header[[#This Row],[GL_Digital_File_Name]],"")</f>
        <v>4234900623</v>
      </c>
      <c r="D33" s="145" t="str">
        <f>IF(ISNUMBER(Log_Header[[#This Row],[Alternate_ID]]),Log_Header[[#This Row],[Alternate_ID]],"")</f>
        <v/>
      </c>
      <c r="E33" s="145" t="str">
        <f>Log_Header[[#This Row],[Layer_Top_Depth]]</f>
        <v/>
      </c>
      <c r="F33" s="145" t="str">
        <f>Log_Header[[#This Row],[Layer_Bottom_Depth]]</f>
        <v/>
      </c>
      <c r="G33" s="145" t="str">
        <f>Log_Header[[#This Row],[Df]]</f>
        <v/>
      </c>
      <c r="H33" s="175" t="str">
        <f>Rwa_Method[[#This Row],[TDS]]</f>
        <v/>
      </c>
      <c r="I33" s="222" t="str">
        <f>Estep_Method[[#This Row],[TDS]]</f>
        <v/>
      </c>
      <c r="J33" s="175" t="str">
        <f>AlgerHarrison_Method[[#This Row],[TDS]]</f>
        <v/>
      </c>
      <c r="K33" s="175" t="str">
        <f>IF(ISNUMBER(MeanRO_Method[[#This Row],[TDS]]),MeanRO_Method[[#This Row],[TDS]],"")</f>
        <v/>
      </c>
      <c r="L33" s="175" t="str">
        <f>Table5[[#This Row],[TDS]]</f>
        <v/>
      </c>
    </row>
    <row r="34" spans="1:12" ht="13.15" x14ac:dyDescent="0.25">
      <c r="A34" s="221">
        <f>IF(ISNUMBER(Log_Header[[#This Row],[Seq]]),Log_Header[[#This Row],[Seq]],"")</f>
        <v>33</v>
      </c>
      <c r="B34" s="175">
        <f>IF(ISNUMBER(Log_Header[[#This Row],[BRACS_ID]]),Log_Header[[#This Row],[BRACS_ID]],"")</f>
        <v>20359</v>
      </c>
      <c r="C34" s="145">
        <f>IF(ISNUMBER(Table6[[#This Row],[BRACS_ID]]),Log_Header[[#This Row],[GL_Digital_File_Name]],"")</f>
        <v>4234900095</v>
      </c>
      <c r="D34" s="145" t="str">
        <f>IF(ISNUMBER(Log_Header[[#This Row],[Alternate_ID]]),Log_Header[[#This Row],[Alternate_ID]],"")</f>
        <v/>
      </c>
      <c r="E34" s="145" t="str">
        <f>Log_Header[[#This Row],[Layer_Top_Depth]]</f>
        <v/>
      </c>
      <c r="F34" s="145" t="str">
        <f>Log_Header[[#This Row],[Layer_Bottom_Depth]]</f>
        <v/>
      </c>
      <c r="G34" s="145" t="str">
        <f>Log_Header[[#This Row],[Df]]</f>
        <v/>
      </c>
      <c r="H34" s="175" t="str">
        <f>Rwa_Method[[#This Row],[TDS]]</f>
        <v/>
      </c>
      <c r="I34" s="222" t="str">
        <f>Estep_Method[[#This Row],[TDS]]</f>
        <v/>
      </c>
      <c r="J34" s="175" t="str">
        <f>AlgerHarrison_Method[[#This Row],[TDS]]</f>
        <v/>
      </c>
      <c r="K34" s="175" t="str">
        <f>IF(ISNUMBER(MeanRO_Method[[#This Row],[TDS]]),MeanRO_Method[[#This Row],[TDS]],"")</f>
        <v/>
      </c>
      <c r="L34" s="175" t="str">
        <f>Table5[[#This Row],[TDS]]</f>
        <v/>
      </c>
    </row>
    <row r="35" spans="1:12" ht="13.15" x14ac:dyDescent="0.25">
      <c r="A35" s="221">
        <f>IF(ISNUMBER(Log_Header[[#This Row],[Seq]]),Log_Header[[#This Row],[Seq]],"")</f>
        <v>34</v>
      </c>
      <c r="B35" s="175">
        <f>IF(ISNUMBER(Log_Header[[#This Row],[BRACS_ID]]),Log_Header[[#This Row],[BRACS_ID]],"")</f>
        <v>24728</v>
      </c>
      <c r="C35" s="145">
        <f>IF(ISNUMBER(Table6[[#This Row],[BRACS_ID]]),Log_Header[[#This Row],[GL_Digital_File_Name]],"")</f>
        <v>4234900099</v>
      </c>
      <c r="D35" s="145" t="str">
        <f>IF(ISNUMBER(Log_Header[[#This Row],[Alternate_ID]]),Log_Header[[#This Row],[Alternate_ID]],"")</f>
        <v/>
      </c>
      <c r="E35" s="145" t="str">
        <f>Log_Header[[#This Row],[Layer_Top_Depth]]</f>
        <v/>
      </c>
      <c r="F35" s="145" t="str">
        <f>Log_Header[[#This Row],[Layer_Bottom_Depth]]</f>
        <v/>
      </c>
      <c r="G35" s="145" t="str">
        <f>Log_Header[[#This Row],[Df]]</f>
        <v/>
      </c>
      <c r="H35" s="175" t="str">
        <f>Rwa_Method[[#This Row],[TDS]]</f>
        <v/>
      </c>
      <c r="I35" s="222" t="str">
        <f>Estep_Method[[#This Row],[TDS]]</f>
        <v/>
      </c>
      <c r="J35" s="175" t="str">
        <f>AlgerHarrison_Method[[#This Row],[TDS]]</f>
        <v/>
      </c>
      <c r="K35" s="175" t="str">
        <f>IF(ISNUMBER(MeanRO_Method[[#This Row],[TDS]]),MeanRO_Method[[#This Row],[TDS]],"")</f>
        <v/>
      </c>
      <c r="L35" s="175" t="str">
        <f>Table5[[#This Row],[TDS]]</f>
        <v/>
      </c>
    </row>
    <row r="36" spans="1:12" ht="13.15" x14ac:dyDescent="0.25">
      <c r="A36" s="221">
        <f>IF(ISNUMBER(Log_Header[[#This Row],[Seq]]),Log_Header[[#This Row],[Seq]],"")</f>
        <v>35</v>
      </c>
      <c r="B36" s="175">
        <f>IF(ISNUMBER(Log_Header[[#This Row],[BRACS_ID]]),Log_Header[[#This Row],[BRACS_ID]],"")</f>
        <v>1957</v>
      </c>
      <c r="C36" s="145">
        <f>IF(ISNUMBER(Table6[[#This Row],[BRACS_ID]]),Log_Header[[#This Row],[GL_Digital_File_Name]],"")</f>
        <v>4234934275</v>
      </c>
      <c r="D36" s="145" t="str">
        <f>IF(ISNUMBER(Log_Header[[#This Row],[Alternate_ID]]),Log_Header[[#This Row],[Alternate_ID]],"")</f>
        <v/>
      </c>
      <c r="E36" s="145" t="str">
        <f>Log_Header[[#This Row],[Layer_Top_Depth]]</f>
        <v/>
      </c>
      <c r="F36" s="145" t="str">
        <f>Log_Header[[#This Row],[Layer_Bottom_Depth]]</f>
        <v/>
      </c>
      <c r="G36" s="145" t="str">
        <f>Log_Header[[#This Row],[Df]]</f>
        <v/>
      </c>
      <c r="H36" s="175" t="str">
        <f>Rwa_Method[[#This Row],[TDS]]</f>
        <v/>
      </c>
      <c r="I36" s="222" t="str">
        <f>Estep_Method[[#This Row],[TDS]]</f>
        <v/>
      </c>
      <c r="J36" s="175" t="str">
        <f>AlgerHarrison_Method[[#This Row],[TDS]]</f>
        <v/>
      </c>
      <c r="K36" s="175" t="str">
        <f>IF(ISNUMBER(MeanRO_Method[[#This Row],[TDS]]),MeanRO_Method[[#This Row],[TDS]],"")</f>
        <v/>
      </c>
      <c r="L36" s="175" t="str">
        <f>Table5[[#This Row],[TDS]]</f>
        <v/>
      </c>
    </row>
    <row r="37" spans="1:12" ht="13.15" x14ac:dyDescent="0.25">
      <c r="A37" s="221">
        <f>IF(ISNUMBER(Log_Header[[#This Row],[Seq]]),Log_Header[[#This Row],[Seq]],"")</f>
        <v>36</v>
      </c>
      <c r="B37" s="175">
        <f>IF(ISNUMBER(Log_Header[[#This Row],[BRACS_ID]]),Log_Header[[#This Row],[BRACS_ID]],"")</f>
        <v>1943</v>
      </c>
      <c r="C37" s="145">
        <f>IF(ISNUMBER(Table6[[#This Row],[BRACS_ID]]),Log_Header[[#This Row],[GL_Digital_File_Name]],"")</f>
        <v>4234932136</v>
      </c>
      <c r="D37" s="145" t="str">
        <f>IF(ISNUMBER(Log_Header[[#This Row],[Alternate_ID]]),Log_Header[[#This Row],[Alternate_ID]],"")</f>
        <v/>
      </c>
      <c r="E37" s="145" t="str">
        <f>Log_Header[[#This Row],[Layer_Top_Depth]]</f>
        <v/>
      </c>
      <c r="F37" s="145" t="str">
        <f>Log_Header[[#This Row],[Layer_Bottom_Depth]]</f>
        <v/>
      </c>
      <c r="G37" s="145" t="str">
        <f>Log_Header[[#This Row],[Df]]</f>
        <v/>
      </c>
      <c r="H37" s="175" t="str">
        <f>Rwa_Method[[#This Row],[TDS]]</f>
        <v/>
      </c>
      <c r="I37" s="222" t="str">
        <f>Estep_Method[[#This Row],[TDS]]</f>
        <v/>
      </c>
      <c r="J37" s="175" t="str">
        <f>AlgerHarrison_Method[[#This Row],[TDS]]</f>
        <v/>
      </c>
      <c r="K37" s="175" t="str">
        <f>IF(ISNUMBER(MeanRO_Method[[#This Row],[TDS]]),MeanRO_Method[[#This Row],[TDS]],"")</f>
        <v/>
      </c>
      <c r="L37" s="175" t="str">
        <f>Table5[[#This Row],[TDS]]</f>
        <v/>
      </c>
    </row>
    <row r="38" spans="1:12" ht="13.15" x14ac:dyDescent="0.25">
      <c r="A38" s="221" t="str">
        <f>IF(ISNUMBER(Log_Header[[#This Row],[Seq]]),Log_Header[[#This Row],[Seq]],"")</f>
        <v/>
      </c>
      <c r="B38" s="175" t="str">
        <f>IF(ISNUMBER(Log_Header[[#This Row],[BRACS_ID]]),Log_Header[[#This Row],[BRACS_ID]],"")</f>
        <v/>
      </c>
      <c r="C38" s="145" t="str">
        <f>IF(ISNUMBER(Table6[[#This Row],[BRACS_ID]]),Log_Header[[#This Row],[GL_Digital_File_Name]],"")</f>
        <v/>
      </c>
      <c r="D38" s="145" t="str">
        <f>IF(ISNUMBER(Log_Header[[#This Row],[Alternate_ID]]),Log_Header[[#This Row],[Alternate_ID]],"")</f>
        <v/>
      </c>
      <c r="E38" s="145" t="str">
        <f>Log_Header[[#This Row],[Layer_Top_Depth]]</f>
        <v/>
      </c>
      <c r="F38" s="145" t="str">
        <f>Log_Header[[#This Row],[Layer_Bottom_Depth]]</f>
        <v/>
      </c>
      <c r="G38" s="145" t="str">
        <f>Log_Header[[#This Row],[Df]]</f>
        <v/>
      </c>
      <c r="H38" s="175" t="str">
        <f>Rwa_Method[[#This Row],[TDS]]</f>
        <v/>
      </c>
      <c r="I38" s="222" t="str">
        <f>Estep_Method[[#This Row],[TDS]]</f>
        <v/>
      </c>
      <c r="J38" s="175" t="str">
        <f>AlgerHarrison_Method[[#This Row],[TDS]]</f>
        <v/>
      </c>
      <c r="K38" s="175" t="str">
        <f>IF(ISNUMBER(MeanRO_Method[[#This Row],[TDS]]),MeanRO_Method[[#This Row],[TDS]],"")</f>
        <v/>
      </c>
      <c r="L38" s="175" t="str">
        <f>Table5[[#This Row],[TDS]]</f>
        <v/>
      </c>
    </row>
    <row r="39" spans="1:12" ht="13.15" x14ac:dyDescent="0.25">
      <c r="A39" s="221" t="str">
        <f>IF(ISNUMBER(Log_Header[[#This Row],[Seq]]),Log_Header[[#This Row],[Seq]],"")</f>
        <v/>
      </c>
      <c r="B39" s="175" t="str">
        <f>IF(ISNUMBER(Log_Header[[#This Row],[BRACS_ID]]),Log_Header[[#This Row],[BRACS_ID]],"")</f>
        <v/>
      </c>
      <c r="C39" s="145" t="str">
        <f>IF(ISNUMBER(Table6[[#This Row],[BRACS_ID]]),Log_Header[[#This Row],[GL_Digital_File_Name]],"")</f>
        <v/>
      </c>
      <c r="D39" s="145" t="str">
        <f>IF(ISNUMBER(Log_Header[[#This Row],[Alternate_ID]]),Log_Header[[#This Row],[Alternate_ID]],"")</f>
        <v/>
      </c>
      <c r="E39" s="145" t="str">
        <f>Log_Header[[#This Row],[Layer_Top_Depth]]</f>
        <v/>
      </c>
      <c r="F39" s="145" t="str">
        <f>Log_Header[[#This Row],[Layer_Bottom_Depth]]</f>
        <v/>
      </c>
      <c r="G39" s="145" t="str">
        <f>Log_Header[[#This Row],[Df]]</f>
        <v/>
      </c>
      <c r="H39" s="175" t="str">
        <f>Rwa_Method[[#This Row],[TDS]]</f>
        <v/>
      </c>
      <c r="I39" s="222" t="str">
        <f>Estep_Method[[#This Row],[TDS]]</f>
        <v/>
      </c>
      <c r="J39" s="175" t="str">
        <f>AlgerHarrison_Method[[#This Row],[TDS]]</f>
        <v/>
      </c>
      <c r="K39" s="175" t="str">
        <f>IF(ISNUMBER(MeanRO_Method[[#This Row],[TDS]]),MeanRO_Method[[#This Row],[TDS]],"")</f>
        <v/>
      </c>
      <c r="L39" s="175" t="str">
        <f>Table5[[#This Row],[TDS]]</f>
        <v/>
      </c>
    </row>
    <row r="40" spans="1:12" ht="13.15" x14ac:dyDescent="0.25">
      <c r="A40" s="221">
        <f>IF(ISNUMBER(Log_Header[[#This Row],[Seq]]),Log_Header[[#This Row],[Seq]],"")</f>
        <v>37</v>
      </c>
      <c r="B40" s="175">
        <f>IF(ISNUMBER(Log_Header[[#This Row],[BRACS_ID]]),Log_Header[[#This Row],[BRACS_ID]],"")</f>
        <v>1594</v>
      </c>
      <c r="C40" s="145">
        <f>IF(ISNUMBER(Table6[[#This Row],[BRACS_ID]]),Log_Header[[#This Row],[GL_Digital_File_Name]],"")</f>
        <v>4234934874</v>
      </c>
      <c r="D40" s="145" t="str">
        <f>IF(ISNUMBER(Log_Header[[#This Row],[Alternate_ID]]),Log_Header[[#This Row],[Alternate_ID]],"")</f>
        <v/>
      </c>
      <c r="E40" s="145">
        <f>Log_Header[[#This Row],[Layer_Top_Depth]]</f>
        <v>1142</v>
      </c>
      <c r="F40" s="145">
        <f>Log_Header[[#This Row],[Layer_Bottom_Depth]]</f>
        <v>1174</v>
      </c>
      <c r="G40" s="145">
        <f>Log_Header[[#This Row],[Df]]</f>
        <v>1158</v>
      </c>
      <c r="H40" s="175">
        <f>Rwa_Method[[#This Row],[TDS]]</f>
        <v>12950</v>
      </c>
      <c r="I40" s="222" t="str">
        <f>Estep_Method[[#This Row],[TDS]]</f>
        <v/>
      </c>
      <c r="J40" s="175" t="str">
        <f>AlgerHarrison_Method[[#This Row],[TDS]]</f>
        <v/>
      </c>
      <c r="K40" s="175" t="str">
        <f>IF(ISNUMBER(MeanRO_Method[[#This Row],[TDS]]),MeanRO_Method[[#This Row],[TDS]],"")</f>
        <v/>
      </c>
      <c r="L40" s="175">
        <f>Table5[[#This Row],[TDS]]</f>
        <v>6840</v>
      </c>
    </row>
    <row r="41" spans="1:12" ht="13.15" x14ac:dyDescent="0.25">
      <c r="A41" s="221">
        <f>IF(ISNUMBER(Log_Header[[#This Row],[Seq]]),Log_Header[[#This Row],[Seq]],"")</f>
        <v>38</v>
      </c>
      <c r="B41" s="175">
        <f>IF(ISNUMBER(Log_Header[[#This Row],[BRACS_ID]]),Log_Header[[#This Row],[BRACS_ID]],"")</f>
        <v>20351</v>
      </c>
      <c r="C41" s="145">
        <f>IF(ISNUMBER(Table6[[#This Row],[BRACS_ID]]),Log_Header[[#This Row],[GL_Digital_File_Name]],"")</f>
        <v>4234901609</v>
      </c>
      <c r="D41" s="145" t="str">
        <f>IF(ISNUMBER(Log_Header[[#This Row],[Alternate_ID]]),Log_Header[[#This Row],[Alternate_ID]],"")</f>
        <v/>
      </c>
      <c r="E41" s="145">
        <f>Log_Header[[#This Row],[Layer_Top_Depth]]</f>
        <v>1212</v>
      </c>
      <c r="F41" s="145">
        <f>Log_Header[[#This Row],[Layer_Bottom_Depth]]</f>
        <v>1237</v>
      </c>
      <c r="G41" s="145">
        <f>Log_Header[[#This Row],[Df]]</f>
        <v>1220</v>
      </c>
      <c r="H41" s="175">
        <f>Rwa_Method[[#This Row],[TDS]]</f>
        <v>14550</v>
      </c>
      <c r="I41" s="222" t="str">
        <f>Estep_Method[[#This Row],[TDS]]</f>
        <v/>
      </c>
      <c r="J41" s="175">
        <f>AlgerHarrison_Method[[#This Row],[TDS]]</f>
        <v>3100</v>
      </c>
      <c r="K41" s="175" t="str">
        <f>IF(ISNUMBER(MeanRO_Method[[#This Row],[TDS]]),MeanRO_Method[[#This Row],[TDS]],"")</f>
        <v/>
      </c>
      <c r="L41" s="175">
        <f>Table5[[#This Row],[TDS]]</f>
        <v>6950</v>
      </c>
    </row>
    <row r="42" spans="1:12" ht="13.15" x14ac:dyDescent="0.25">
      <c r="A42" s="221">
        <f>IF(ISNUMBER(Log_Header[[#This Row],[Seq]]),Log_Header[[#This Row],[Seq]],"")</f>
        <v>39</v>
      </c>
      <c r="B42" s="175">
        <f>IF(ISNUMBER(Log_Header[[#This Row],[BRACS_ID]]),Log_Header[[#This Row],[BRACS_ID]],"")</f>
        <v>20314</v>
      </c>
      <c r="C42" s="145">
        <f>IF(ISNUMBER(Table6[[#This Row],[BRACS_ID]]),Log_Header[[#This Row],[GL_Digital_File_Name]],"")</f>
        <v>4234901610</v>
      </c>
      <c r="D42" s="145" t="str">
        <f>IF(ISNUMBER(Log_Header[[#This Row],[Alternate_ID]]),Log_Header[[#This Row],[Alternate_ID]],"")</f>
        <v/>
      </c>
      <c r="E42" s="145" t="str">
        <f>Log_Header[[#This Row],[Layer_Top_Depth]]</f>
        <v/>
      </c>
      <c r="F42" s="145" t="str">
        <f>Log_Header[[#This Row],[Layer_Bottom_Depth]]</f>
        <v/>
      </c>
      <c r="G42" s="145" t="str">
        <f>Log_Header[[#This Row],[Df]]</f>
        <v/>
      </c>
      <c r="H42" s="175" t="str">
        <f>Rwa_Method[[#This Row],[TDS]]</f>
        <v/>
      </c>
      <c r="I42" s="222" t="str">
        <f>Estep_Method[[#This Row],[TDS]]</f>
        <v/>
      </c>
      <c r="J42" s="175" t="str">
        <f>AlgerHarrison_Method[[#This Row],[TDS]]</f>
        <v/>
      </c>
      <c r="K42" s="175" t="str">
        <f>IF(ISNUMBER(MeanRO_Method[[#This Row],[TDS]]),MeanRO_Method[[#This Row],[TDS]],"")</f>
        <v/>
      </c>
      <c r="L42" s="175" t="str">
        <f>Table5[[#This Row],[TDS]]</f>
        <v/>
      </c>
    </row>
    <row r="43" spans="1:12" ht="13.15" x14ac:dyDescent="0.25">
      <c r="A43" s="221">
        <f>IF(ISNUMBER(Log_Header[[#This Row],[Seq]]),Log_Header[[#This Row],[Seq]],"")</f>
        <v>40</v>
      </c>
      <c r="B43" s="175">
        <f>IF(ISNUMBER(Log_Header[[#This Row],[BRACS_ID]]),Log_Header[[#This Row],[BRACS_ID]],"")</f>
        <v>26485</v>
      </c>
      <c r="C43" s="145">
        <f>IF(ISNUMBER(Table6[[#This Row],[BRACS_ID]]),Log_Header[[#This Row],[GL_Digital_File_Name]],"")</f>
        <v>4234934295</v>
      </c>
      <c r="D43" s="145" t="str">
        <f>IF(ISNUMBER(Log_Header[[#This Row],[Alternate_ID]]),Log_Header[[#This Row],[Alternate_ID]],"")</f>
        <v/>
      </c>
      <c r="E43" s="145">
        <f>Log_Header[[#This Row],[Layer_Top_Depth]]</f>
        <v>648</v>
      </c>
      <c r="F43" s="145">
        <f>Log_Header[[#This Row],[Layer_Bottom_Depth]]</f>
        <v>672</v>
      </c>
      <c r="G43" s="145">
        <f>Log_Header[[#This Row],[Df]]</f>
        <v>660</v>
      </c>
      <c r="H43" s="175">
        <f>Rwa_Method[[#This Row],[TDS]]</f>
        <v>13860</v>
      </c>
      <c r="I43" s="222">
        <f>Estep_Method[[#This Row],[TDS]]</f>
        <v>1640</v>
      </c>
      <c r="J43" s="175">
        <f>AlgerHarrison_Method[[#This Row],[TDS]]</f>
        <v>5260</v>
      </c>
      <c r="K43" s="175" t="str">
        <f>IF(ISNUMBER(MeanRO_Method[[#This Row],[TDS]]),MeanRO_Method[[#This Row],[TDS]],"")</f>
        <v/>
      </c>
      <c r="L43" s="175">
        <f>Table5[[#This Row],[TDS]]</f>
        <v>6140</v>
      </c>
    </row>
    <row r="44" spans="1:12" ht="13.15" x14ac:dyDescent="0.25">
      <c r="A44" s="221">
        <f>IF(ISNUMBER(Log_Header[[#This Row],[Seq]]),Log_Header[[#This Row],[Seq]],"")</f>
        <v>41</v>
      </c>
      <c r="B44" s="175">
        <f>IF(ISNUMBER(Log_Header[[#This Row],[BRACS_ID]]),Log_Header[[#This Row],[BRACS_ID]],"")</f>
        <v>31193</v>
      </c>
      <c r="C44" s="145">
        <f>IF(ISNUMBER(Table6[[#This Row],[BRACS_ID]]),Log_Header[[#This Row],[GL_Digital_File_Name]],"")</f>
        <v>4234934436</v>
      </c>
      <c r="D44" s="145" t="str">
        <f>IF(ISNUMBER(Log_Header[[#This Row],[Alternate_ID]]),Log_Header[[#This Row],[Alternate_ID]],"")</f>
        <v/>
      </c>
      <c r="E44" s="145" t="str">
        <f>Log_Header[[#This Row],[Layer_Top_Depth]]</f>
        <v/>
      </c>
      <c r="F44" s="145" t="str">
        <f>Log_Header[[#This Row],[Layer_Bottom_Depth]]</f>
        <v/>
      </c>
      <c r="G44" s="145" t="str">
        <f>Log_Header[[#This Row],[Df]]</f>
        <v/>
      </c>
      <c r="H44" s="175" t="str">
        <f>Rwa_Method[[#This Row],[TDS]]</f>
        <v/>
      </c>
      <c r="I44" s="222" t="str">
        <f>Estep_Method[[#This Row],[TDS]]</f>
        <v/>
      </c>
      <c r="J44" s="175" t="str">
        <f>AlgerHarrison_Method[[#This Row],[TDS]]</f>
        <v/>
      </c>
      <c r="K44" s="175" t="str">
        <f>IF(ISNUMBER(MeanRO_Method[[#This Row],[TDS]]),MeanRO_Method[[#This Row],[TDS]],"")</f>
        <v/>
      </c>
      <c r="L44" s="175" t="str">
        <f>Table5[[#This Row],[TDS]]</f>
        <v/>
      </c>
    </row>
    <row r="45" spans="1:12" ht="13.15" x14ac:dyDescent="0.25">
      <c r="A45" s="221">
        <f>IF(ISNUMBER(Log_Header[[#This Row],[Seq]]),Log_Header[[#This Row],[Seq]],"")</f>
        <v>42</v>
      </c>
      <c r="B45" s="175">
        <f>IF(ISNUMBER(Log_Header[[#This Row],[BRACS_ID]]),Log_Header[[#This Row],[BRACS_ID]],"")</f>
        <v>24739</v>
      </c>
      <c r="C45" s="145">
        <f>IF(ISNUMBER(Table6[[#This Row],[BRACS_ID]]),Log_Header[[#This Row],[GL_Digital_File_Name]],"")</f>
        <v>4234900634</v>
      </c>
      <c r="D45" s="145" t="str">
        <f>IF(ISNUMBER(Log_Header[[#This Row],[Alternate_ID]]),Log_Header[[#This Row],[Alternate_ID]],"")</f>
        <v/>
      </c>
      <c r="E45" s="145">
        <f>Log_Header[[#This Row],[Layer_Top_Depth]]</f>
        <v>869</v>
      </c>
      <c r="F45" s="145">
        <f>Log_Header[[#This Row],[Layer_Bottom_Depth]]</f>
        <v>884</v>
      </c>
      <c r="G45" s="145">
        <f>Log_Header[[#This Row],[Df]]</f>
        <v>874</v>
      </c>
      <c r="H45" s="175">
        <f>Rwa_Method[[#This Row],[TDS]]</f>
        <v>14080</v>
      </c>
      <c r="I45" s="222" t="str">
        <f>Estep_Method[[#This Row],[TDS]]</f>
        <v/>
      </c>
      <c r="J45" s="175" t="str">
        <f>AlgerHarrison_Method[[#This Row],[TDS]]</f>
        <v/>
      </c>
      <c r="K45" s="175" t="str">
        <f>IF(ISNUMBER(MeanRO_Method[[#This Row],[TDS]]),MeanRO_Method[[#This Row],[TDS]],"")</f>
        <v/>
      </c>
      <c r="L45" s="175">
        <f>Table5[[#This Row],[TDS]]</f>
        <v>1560</v>
      </c>
    </row>
    <row r="46" spans="1:12" ht="13.15" x14ac:dyDescent="0.25">
      <c r="A46" s="221">
        <f>IF(ISNUMBER(Log_Header[[#This Row],[Seq]]),Log_Header[[#This Row],[Seq]],"")</f>
        <v>43</v>
      </c>
      <c r="B46" s="175">
        <f>IF(ISNUMBER(Log_Header[[#This Row],[BRACS_ID]]),Log_Header[[#This Row],[BRACS_ID]],"")</f>
        <v>32425</v>
      </c>
      <c r="C46" s="145">
        <f>IF(ISNUMBER(Table6[[#This Row],[BRACS_ID]]),Log_Header[[#This Row],[GL_Digital_File_Name]],"")</f>
        <v>4234934620</v>
      </c>
      <c r="D46" s="145" t="str">
        <f>IF(ISNUMBER(Log_Header[[#This Row],[Alternate_ID]]),Log_Header[[#This Row],[Alternate_ID]],"")</f>
        <v/>
      </c>
      <c r="E46" s="145">
        <f>Log_Header[[#This Row],[Layer_Top_Depth]]</f>
        <v>870</v>
      </c>
      <c r="F46" s="145">
        <f>Log_Header[[#This Row],[Layer_Bottom_Depth]]</f>
        <v>882</v>
      </c>
      <c r="G46" s="145">
        <f>Log_Header[[#This Row],[Df]]</f>
        <v>827</v>
      </c>
      <c r="H46" s="175">
        <f>Rwa_Method[[#This Row],[TDS]]</f>
        <v>14390</v>
      </c>
      <c r="I46" s="222">
        <f>Estep_Method[[#This Row],[TDS]]</f>
        <v>700</v>
      </c>
      <c r="J46" s="175">
        <f>AlgerHarrison_Method[[#This Row],[TDS]]</f>
        <v>6890</v>
      </c>
      <c r="K46" s="175" t="str">
        <f>IF(ISNUMBER(MeanRO_Method[[#This Row],[TDS]]),MeanRO_Method[[#This Row],[TDS]],"")</f>
        <v/>
      </c>
      <c r="L46" s="175">
        <f>Table5[[#This Row],[TDS]]</f>
        <v>7680</v>
      </c>
    </row>
    <row r="47" spans="1:12" ht="13.15" x14ac:dyDescent="0.25">
      <c r="A47" s="221">
        <f>IF(ISNUMBER(Log_Header[[#This Row],[Seq]]),Log_Header[[#This Row],[Seq]],"")</f>
        <v>44</v>
      </c>
      <c r="B47" s="175">
        <f>IF(ISNUMBER(Log_Header[[#This Row],[BRACS_ID]]),Log_Header[[#This Row],[BRACS_ID]],"")</f>
        <v>20326</v>
      </c>
      <c r="C47" s="145">
        <f>IF(ISNUMBER(Table6[[#This Row],[BRACS_ID]]),Log_Header[[#This Row],[GL_Digital_File_Name]],"")</f>
        <v>4234900170</v>
      </c>
      <c r="D47" s="145" t="str">
        <f>IF(ISNUMBER(Log_Header[[#This Row],[Alternate_ID]]),Log_Header[[#This Row],[Alternate_ID]],"")</f>
        <v/>
      </c>
      <c r="E47" s="145" t="str">
        <f>Log_Header[[#This Row],[Layer_Top_Depth]]</f>
        <v/>
      </c>
      <c r="F47" s="145" t="str">
        <f>Log_Header[[#This Row],[Layer_Bottom_Depth]]</f>
        <v/>
      </c>
      <c r="G47" s="145" t="str">
        <f>Log_Header[[#This Row],[Df]]</f>
        <v/>
      </c>
      <c r="H47" s="175" t="str">
        <f>Rwa_Method[[#This Row],[TDS]]</f>
        <v/>
      </c>
      <c r="I47" s="222" t="str">
        <f>Estep_Method[[#This Row],[TDS]]</f>
        <v/>
      </c>
      <c r="J47" s="175" t="str">
        <f>AlgerHarrison_Method[[#This Row],[TDS]]</f>
        <v/>
      </c>
      <c r="K47" s="175" t="str">
        <f>IF(ISNUMBER(MeanRO_Method[[#This Row],[TDS]]),MeanRO_Method[[#This Row],[TDS]],"")</f>
        <v/>
      </c>
      <c r="L47" s="175" t="str">
        <f>Table5[[#This Row],[TDS]]</f>
        <v/>
      </c>
    </row>
    <row r="48" spans="1:12" ht="13.15" x14ac:dyDescent="0.25">
      <c r="A48" s="221">
        <f>IF(ISNUMBER(Log_Header[[#This Row],[Seq]]),Log_Header[[#This Row],[Seq]],"")</f>
        <v>45</v>
      </c>
      <c r="B48" s="175">
        <f>IF(ISNUMBER(Log_Header[[#This Row],[BRACS_ID]]),Log_Header[[#This Row],[BRACS_ID]],"")</f>
        <v>20354</v>
      </c>
      <c r="C48" s="145">
        <f>IF(ISNUMBER(Table6[[#This Row],[BRACS_ID]]),Log_Header[[#This Row],[GL_Digital_File_Name]],"")</f>
        <v>4234900106</v>
      </c>
      <c r="D48" s="145" t="str">
        <f>IF(ISNUMBER(Log_Header[[#This Row],[Alternate_ID]]),Log_Header[[#This Row],[Alternate_ID]],"")</f>
        <v/>
      </c>
      <c r="E48" s="145" t="str">
        <f>Log_Header[[#This Row],[Layer_Top_Depth]]</f>
        <v/>
      </c>
      <c r="F48" s="145" t="str">
        <f>Log_Header[[#This Row],[Layer_Bottom_Depth]]</f>
        <v/>
      </c>
      <c r="G48" s="145" t="str">
        <f>Log_Header[[#This Row],[Df]]</f>
        <v/>
      </c>
      <c r="H48" s="175" t="str">
        <f>Rwa_Method[[#This Row],[TDS]]</f>
        <v/>
      </c>
      <c r="I48" s="222" t="str">
        <f>Estep_Method[[#This Row],[TDS]]</f>
        <v/>
      </c>
      <c r="J48" s="175" t="str">
        <f>AlgerHarrison_Method[[#This Row],[TDS]]</f>
        <v/>
      </c>
      <c r="K48" s="175" t="str">
        <f>IF(ISNUMBER(MeanRO_Method[[#This Row],[TDS]]),MeanRO_Method[[#This Row],[TDS]],"")</f>
        <v/>
      </c>
      <c r="L48" s="175" t="str">
        <f>Table5[[#This Row],[TDS]]</f>
        <v/>
      </c>
    </row>
    <row r="49" spans="1:14" ht="13.15" x14ac:dyDescent="0.25">
      <c r="A49" s="221">
        <f>IF(ISNUMBER(Log_Header[[#This Row],[Seq]]),Log_Header[[#This Row],[Seq]],"")</f>
        <v>46</v>
      </c>
      <c r="B49" s="175">
        <f>IF(ISNUMBER(Log_Header[[#This Row],[BRACS_ID]]),Log_Header[[#This Row],[BRACS_ID]],"")</f>
        <v>1947</v>
      </c>
      <c r="C49" s="145">
        <f>IF(ISNUMBER(Table6[[#This Row],[BRACS_ID]]),Log_Header[[#This Row],[GL_Digital_File_Name]],"")</f>
        <v>4234933787</v>
      </c>
      <c r="D49" s="145" t="str">
        <f>IF(ISNUMBER(Log_Header[[#This Row],[Alternate_ID]]),Log_Header[[#This Row],[Alternate_ID]],"")</f>
        <v/>
      </c>
      <c r="E49" s="145">
        <f>Log_Header[[#This Row],[Layer_Top_Depth]]</f>
        <v>80</v>
      </c>
      <c r="F49" s="145">
        <f>Log_Header[[#This Row],[Layer_Bottom_Depth]]</f>
        <v>120</v>
      </c>
      <c r="G49" s="145">
        <f>Log_Header[[#This Row],[Df]]</f>
        <v>85</v>
      </c>
      <c r="H49" s="175">
        <f>Rwa_Method[[#This Row],[TDS]]</f>
        <v>2320</v>
      </c>
      <c r="I49" s="222">
        <f>Estep_Method[[#This Row],[TDS]]</f>
        <v>470</v>
      </c>
      <c r="J49" s="175" t="str">
        <f>AlgerHarrison_Method[[#This Row],[TDS]]</f>
        <v/>
      </c>
      <c r="K49" s="175" t="str">
        <f>IF(ISNUMBER(MeanRO_Method[[#This Row],[TDS]]),MeanRO_Method[[#This Row],[TDS]],"")</f>
        <v/>
      </c>
      <c r="L49" s="175" t="str">
        <f>Table5[[#This Row],[TDS]]</f>
        <v/>
      </c>
      <c r="N49" s="176"/>
    </row>
    <row r="50" spans="1:14" ht="13.15" x14ac:dyDescent="0.25">
      <c r="A50" s="221">
        <f>IF(ISNUMBER(Log_Header[[#This Row],[Seq]]),Log_Header[[#This Row],[Seq]],"")</f>
        <v>47</v>
      </c>
      <c r="B50" s="175">
        <f>IF(ISNUMBER(Log_Header[[#This Row],[BRACS_ID]]),Log_Header[[#This Row],[BRACS_ID]],"")</f>
        <v>24726</v>
      </c>
      <c r="C50" s="145">
        <f>IF(ISNUMBER(Table6[[#This Row],[BRACS_ID]]),Log_Header[[#This Row],[GL_Digital_File_Name]],"")</f>
        <v>4234900124</v>
      </c>
      <c r="D50" s="145" t="str">
        <f>IF(ISNUMBER(Log_Header[[#This Row],[Alternate_ID]]),Log_Header[[#This Row],[Alternate_ID]],"")</f>
        <v/>
      </c>
      <c r="E50" s="145" t="str">
        <f>Log_Header[[#This Row],[Layer_Top_Depth]]</f>
        <v/>
      </c>
      <c r="F50" s="145" t="str">
        <f>Log_Header[[#This Row],[Layer_Bottom_Depth]]</f>
        <v/>
      </c>
      <c r="G50" s="145" t="str">
        <f>Log_Header[[#This Row],[Df]]</f>
        <v/>
      </c>
      <c r="H50" s="175" t="str">
        <f>Rwa_Method[[#This Row],[TDS]]</f>
        <v/>
      </c>
      <c r="I50" s="222" t="str">
        <f>Estep_Method[[#This Row],[TDS]]</f>
        <v/>
      </c>
      <c r="J50" s="175" t="str">
        <f>AlgerHarrison_Method[[#This Row],[TDS]]</f>
        <v/>
      </c>
      <c r="K50" s="175" t="str">
        <f>IF(ISNUMBER(MeanRO_Method[[#This Row],[TDS]]),MeanRO_Method[[#This Row],[TDS]],"")</f>
        <v/>
      </c>
      <c r="L50" s="175" t="str">
        <f>Table5[[#This Row],[TDS]]</f>
        <v/>
      </c>
    </row>
    <row r="51" spans="1:14" ht="13.15" x14ac:dyDescent="0.25">
      <c r="A51" s="221">
        <f>IF(ISNUMBER(Log_Header[[#This Row],[Seq]]),Log_Header[[#This Row],[Seq]],"")</f>
        <v>48</v>
      </c>
      <c r="B51" s="175">
        <f>IF(ISNUMBER(Log_Header[[#This Row],[BRACS_ID]]),Log_Header[[#This Row],[BRACS_ID]],"")</f>
        <v>36890</v>
      </c>
      <c r="C51" s="145">
        <f>IF(ISNUMBER(Table6[[#This Row],[BRACS_ID]]),Log_Header[[#This Row],[GL_Digital_File_Name]],"")</f>
        <v>4234934508</v>
      </c>
      <c r="D51" s="145" t="str">
        <f>IF(ISNUMBER(Log_Header[[#This Row],[Alternate_ID]]),Log_Header[[#This Row],[Alternate_ID]],"")</f>
        <v/>
      </c>
      <c r="E51" s="145" t="str">
        <f>Log_Header[[#This Row],[Layer_Top_Depth]]</f>
        <v/>
      </c>
      <c r="F51" s="145" t="str">
        <f>Log_Header[[#This Row],[Layer_Bottom_Depth]]</f>
        <v/>
      </c>
      <c r="G51" s="145" t="str">
        <f>Log_Header[[#This Row],[Df]]</f>
        <v/>
      </c>
      <c r="H51" s="175" t="str">
        <f>Rwa_Method[[#This Row],[TDS]]</f>
        <v/>
      </c>
      <c r="I51" s="222" t="str">
        <f>Estep_Method[[#This Row],[TDS]]</f>
        <v/>
      </c>
      <c r="J51" s="175" t="str">
        <f>AlgerHarrison_Method[[#This Row],[TDS]]</f>
        <v/>
      </c>
      <c r="K51" s="175" t="str">
        <f>IF(ISNUMBER(MeanRO_Method[[#This Row],[TDS]]),MeanRO_Method[[#This Row],[TDS]],"")</f>
        <v/>
      </c>
      <c r="L51" s="175" t="str">
        <f>Table5[[#This Row],[TDS]]</f>
        <v/>
      </c>
    </row>
    <row r="52" spans="1:14" ht="13.15" x14ac:dyDescent="0.25">
      <c r="A52" s="221">
        <f>IF(ISNUMBER(Log_Header[[#This Row],[Seq]]),Log_Header[[#This Row],[Seq]],"")</f>
        <v>49</v>
      </c>
      <c r="B52" s="175">
        <f>IF(ISNUMBER(Log_Header[[#This Row],[BRACS_ID]]),Log_Header[[#This Row],[BRACS_ID]],"")</f>
        <v>20330</v>
      </c>
      <c r="C52" s="145">
        <f>IF(ISNUMBER(Table6[[#This Row],[BRACS_ID]]),Log_Header[[#This Row],[GL_Digital_File_Name]],"")</f>
        <v>4234930027</v>
      </c>
      <c r="D52" s="145" t="str">
        <f>IF(ISNUMBER(Log_Header[[#This Row],[Alternate_ID]]),Log_Header[[#This Row],[Alternate_ID]],"")</f>
        <v/>
      </c>
      <c r="E52" s="145" t="str">
        <f>Log_Header[[#This Row],[Layer_Top_Depth]]</f>
        <v/>
      </c>
      <c r="F52" s="145" t="str">
        <f>Log_Header[[#This Row],[Layer_Bottom_Depth]]</f>
        <v/>
      </c>
      <c r="G52" s="145" t="str">
        <f>Log_Header[[#This Row],[Df]]</f>
        <v/>
      </c>
      <c r="H52" s="175" t="str">
        <f>Rwa_Method[[#This Row],[TDS]]</f>
        <v/>
      </c>
      <c r="I52" s="222" t="str">
        <f>Estep_Method[[#This Row],[TDS]]</f>
        <v/>
      </c>
      <c r="J52" s="175" t="str">
        <f>AlgerHarrison_Method[[#This Row],[TDS]]</f>
        <v/>
      </c>
      <c r="K52" s="175" t="str">
        <f>IF(ISNUMBER(MeanRO_Method[[#This Row],[TDS]]),MeanRO_Method[[#This Row],[TDS]],"")</f>
        <v/>
      </c>
      <c r="L52" s="175" t="str">
        <f>Table5[[#This Row],[TDS]]</f>
        <v/>
      </c>
    </row>
    <row r="53" spans="1:14" ht="13.15" x14ac:dyDescent="0.25">
      <c r="A53" s="221">
        <f>IF(ISNUMBER(Log_Header[[#This Row],[Seq]]),Log_Header[[#This Row],[Seq]],"")</f>
        <v>50</v>
      </c>
      <c r="B53" s="175">
        <f>IF(ISNUMBER(Log_Header[[#This Row],[BRACS_ID]]),Log_Header[[#This Row],[BRACS_ID]],"")</f>
        <v>20328</v>
      </c>
      <c r="C53" s="145">
        <f>IF(ISNUMBER(Table6[[#This Row],[BRACS_ID]]),Log_Header[[#This Row],[GL_Digital_File_Name]],"")</f>
        <v>4234930011</v>
      </c>
      <c r="D53" s="145" t="str">
        <f>IF(ISNUMBER(Log_Header[[#This Row],[Alternate_ID]]),Log_Header[[#This Row],[Alternate_ID]],"")</f>
        <v/>
      </c>
      <c r="E53" s="145" t="str">
        <f>Log_Header[[#This Row],[Layer_Top_Depth]]</f>
        <v/>
      </c>
      <c r="F53" s="145" t="str">
        <f>Log_Header[[#This Row],[Layer_Bottom_Depth]]</f>
        <v/>
      </c>
      <c r="G53" s="145" t="str">
        <f>Log_Header[[#This Row],[Df]]</f>
        <v/>
      </c>
      <c r="H53" s="175" t="str">
        <f>Rwa_Method[[#This Row],[TDS]]</f>
        <v/>
      </c>
      <c r="I53" s="222" t="str">
        <f>Estep_Method[[#This Row],[TDS]]</f>
        <v/>
      </c>
      <c r="J53" s="175" t="str">
        <f>AlgerHarrison_Method[[#This Row],[TDS]]</f>
        <v/>
      </c>
      <c r="K53" s="175" t="str">
        <f>IF(ISNUMBER(MeanRO_Method[[#This Row],[TDS]]),MeanRO_Method[[#This Row],[TDS]],"")</f>
        <v/>
      </c>
      <c r="L53" s="175" t="str">
        <f>Table5[[#This Row],[TDS]]</f>
        <v/>
      </c>
    </row>
    <row r="54" spans="1:14" ht="13.15" x14ac:dyDescent="0.25">
      <c r="A54" s="221">
        <f>IF(ISNUMBER(Log_Header[[#This Row],[Seq]]),Log_Header[[#This Row],[Seq]],"")</f>
        <v>51</v>
      </c>
      <c r="B54" s="175">
        <f>IF(ISNUMBER(Log_Header[[#This Row],[BRACS_ID]]),Log_Header[[#This Row],[BRACS_ID]],"")</f>
        <v>24716</v>
      </c>
      <c r="C54" s="145">
        <f>IF(ISNUMBER(Table6[[#This Row],[BRACS_ID]]),Log_Header[[#This Row],[GL_Digital_File_Name]],"")</f>
        <v>4234900142</v>
      </c>
      <c r="D54" s="145" t="str">
        <f>IF(ISNUMBER(Log_Header[[#This Row],[Alternate_ID]]),Log_Header[[#This Row],[Alternate_ID]],"")</f>
        <v/>
      </c>
      <c r="E54" s="145" t="str">
        <f>Log_Header[[#This Row],[Layer_Top_Depth]]</f>
        <v/>
      </c>
      <c r="F54" s="145" t="str">
        <f>Log_Header[[#This Row],[Layer_Bottom_Depth]]</f>
        <v/>
      </c>
      <c r="G54" s="145" t="str">
        <f>Log_Header[[#This Row],[Df]]</f>
        <v/>
      </c>
      <c r="H54" s="175" t="str">
        <f>Rwa_Method[[#This Row],[TDS]]</f>
        <v/>
      </c>
      <c r="I54" s="222" t="str">
        <f>Estep_Method[[#This Row],[TDS]]</f>
        <v/>
      </c>
      <c r="J54" s="175" t="str">
        <f>AlgerHarrison_Method[[#This Row],[TDS]]</f>
        <v/>
      </c>
      <c r="K54" s="175" t="str">
        <f>IF(ISNUMBER(MeanRO_Method[[#This Row],[TDS]]),MeanRO_Method[[#This Row],[TDS]],"")</f>
        <v/>
      </c>
      <c r="L54" s="175" t="str">
        <f>Table5[[#This Row],[TDS]]</f>
        <v/>
      </c>
    </row>
    <row r="55" spans="1:14" ht="13.15" x14ac:dyDescent="0.25">
      <c r="A55" s="221">
        <f>IF(ISNUMBER(Log_Header[[#This Row],[Seq]]),Log_Header[[#This Row],[Seq]],"")</f>
        <v>52</v>
      </c>
      <c r="B55" s="175">
        <f>IF(ISNUMBER(Log_Header[[#This Row],[BRACS_ID]]),Log_Header[[#This Row],[BRACS_ID]],"")</f>
        <v>24720</v>
      </c>
      <c r="C55" s="145">
        <f>IF(ISNUMBER(Table6[[#This Row],[BRACS_ID]]),Log_Header[[#This Row],[GL_Digital_File_Name]],"")</f>
        <v>4234900140</v>
      </c>
      <c r="D55" s="145" t="str">
        <f>IF(ISNUMBER(Log_Header[[#This Row],[Alternate_ID]]),Log_Header[[#This Row],[Alternate_ID]],"")</f>
        <v/>
      </c>
      <c r="E55" s="145" t="str">
        <f>Log_Header[[#This Row],[Layer_Top_Depth]]</f>
        <v/>
      </c>
      <c r="F55" s="145" t="str">
        <f>Log_Header[[#This Row],[Layer_Bottom_Depth]]</f>
        <v/>
      </c>
      <c r="G55" s="145" t="str">
        <f>Log_Header[[#This Row],[Df]]</f>
        <v/>
      </c>
      <c r="H55" s="175" t="str">
        <f>Rwa_Method[[#This Row],[TDS]]</f>
        <v/>
      </c>
      <c r="I55" s="222" t="str">
        <f>Estep_Method[[#This Row],[TDS]]</f>
        <v/>
      </c>
      <c r="J55" s="175" t="str">
        <f>AlgerHarrison_Method[[#This Row],[TDS]]</f>
        <v/>
      </c>
      <c r="K55" s="175" t="str">
        <f>IF(ISNUMBER(MeanRO_Method[[#This Row],[TDS]]),MeanRO_Method[[#This Row],[TDS]],"")</f>
        <v/>
      </c>
      <c r="L55" s="175" t="str">
        <f>Table5[[#This Row],[TDS]]</f>
        <v/>
      </c>
    </row>
    <row r="56" spans="1:14" ht="13.15" x14ac:dyDescent="0.25">
      <c r="A56" s="221">
        <f>IF(ISNUMBER(Log_Header[[#This Row],[Seq]]),Log_Header[[#This Row],[Seq]],"")</f>
        <v>53</v>
      </c>
      <c r="B56" s="175">
        <f>IF(ISNUMBER(Log_Header[[#This Row],[BRACS_ID]]),Log_Header[[#This Row],[BRACS_ID]],"")</f>
        <v>20332</v>
      </c>
      <c r="C56" s="145">
        <f>IF(ISNUMBER(Table6[[#This Row],[BRACS_ID]]),Log_Header[[#This Row],[GL_Digital_File_Name]],"")</f>
        <v>4234900198</v>
      </c>
      <c r="D56" s="145" t="str">
        <f>IF(ISNUMBER(Log_Header[[#This Row],[Alternate_ID]]),Log_Header[[#This Row],[Alternate_ID]],"")</f>
        <v/>
      </c>
      <c r="E56" s="145" t="str">
        <f>Log_Header[[#This Row],[Layer_Top_Depth]]</f>
        <v/>
      </c>
      <c r="F56" s="145" t="str">
        <f>Log_Header[[#This Row],[Layer_Bottom_Depth]]</f>
        <v/>
      </c>
      <c r="G56" s="145" t="str">
        <f>Log_Header[[#This Row],[Df]]</f>
        <v/>
      </c>
      <c r="H56" s="175" t="str">
        <f>Rwa_Method[[#This Row],[TDS]]</f>
        <v/>
      </c>
      <c r="I56" s="222" t="str">
        <f>Estep_Method[[#This Row],[TDS]]</f>
        <v/>
      </c>
      <c r="J56" s="175" t="str">
        <f>AlgerHarrison_Method[[#This Row],[TDS]]</f>
        <v/>
      </c>
      <c r="K56" s="175" t="str">
        <f>IF(ISNUMBER(MeanRO_Method[[#This Row],[TDS]]),MeanRO_Method[[#This Row],[TDS]],"")</f>
        <v/>
      </c>
      <c r="L56" s="175" t="str">
        <f>Table5[[#This Row],[TDS]]</f>
        <v/>
      </c>
    </row>
    <row r="57" spans="1:14" ht="13.15" x14ac:dyDescent="0.25">
      <c r="A57" s="221">
        <f>IF(ISNUMBER(Log_Header[[#This Row],[Seq]]),Log_Header[[#This Row],[Seq]],"")</f>
        <v>54</v>
      </c>
      <c r="B57" s="175">
        <f>IF(ISNUMBER(Log_Header[[#This Row],[BRACS_ID]]),Log_Header[[#This Row],[BRACS_ID]],"")</f>
        <v>28759</v>
      </c>
      <c r="C57" s="145">
        <f>IF(ISNUMBER(Table6[[#This Row],[BRACS_ID]]),Log_Header[[#This Row],[GL_Digital_File_Name]],"")</f>
        <v>4234934451</v>
      </c>
      <c r="D57" s="145" t="str">
        <f>IF(ISNUMBER(Log_Header[[#This Row],[Alternate_ID]]),Log_Header[[#This Row],[Alternate_ID]],"")</f>
        <v/>
      </c>
      <c r="E57" s="145" t="str">
        <f>Log_Header[[#This Row],[Layer_Top_Depth]]</f>
        <v/>
      </c>
      <c r="F57" s="145" t="str">
        <f>Log_Header[[#This Row],[Layer_Bottom_Depth]]</f>
        <v/>
      </c>
      <c r="G57" s="145" t="str">
        <f>Log_Header[[#This Row],[Df]]</f>
        <v/>
      </c>
      <c r="H57" s="175" t="str">
        <f>Rwa_Method[[#This Row],[TDS]]</f>
        <v/>
      </c>
      <c r="I57" s="222" t="str">
        <f>Estep_Method[[#This Row],[TDS]]</f>
        <v/>
      </c>
      <c r="J57" s="175" t="str">
        <f>AlgerHarrison_Method[[#This Row],[TDS]]</f>
        <v/>
      </c>
      <c r="K57" s="175" t="str">
        <f>IF(ISNUMBER(MeanRO_Method[[#This Row],[TDS]]),MeanRO_Method[[#This Row],[TDS]],"")</f>
        <v/>
      </c>
      <c r="L57" s="175" t="str">
        <f>Table5[[#This Row],[TDS]]</f>
        <v/>
      </c>
    </row>
    <row r="58" spans="1:14" ht="13.15" x14ac:dyDescent="0.25">
      <c r="A58" s="221">
        <f>IF(ISNUMBER(Log_Header[[#This Row],[Seq]]),Log_Header[[#This Row],[Seq]],"")</f>
        <v>55</v>
      </c>
      <c r="B58" s="175">
        <f>IF(ISNUMBER(Log_Header[[#This Row],[BRACS_ID]]),Log_Header[[#This Row],[BRACS_ID]],"")</f>
        <v>20353</v>
      </c>
      <c r="C58" s="145">
        <f>IF(ISNUMBER(Table6[[#This Row],[BRACS_ID]]),Log_Header[[#This Row],[GL_Digital_File_Name]],"")</f>
        <v>4234901459</v>
      </c>
      <c r="D58" s="145" t="str">
        <f>IF(ISNUMBER(Log_Header[[#This Row],[Alternate_ID]]),Log_Header[[#This Row],[Alternate_ID]],"")</f>
        <v/>
      </c>
      <c r="E58" s="145">
        <f>Log_Header[[#This Row],[Layer_Top_Depth]]</f>
        <v>1372</v>
      </c>
      <c r="F58" s="145">
        <f>Log_Header[[#This Row],[Layer_Bottom_Depth]]</f>
        <v>1390</v>
      </c>
      <c r="G58" s="145">
        <f>Log_Header[[#This Row],[Df]]</f>
        <v>1382</v>
      </c>
      <c r="H58" s="175">
        <f>Rwa_Method[[#This Row],[TDS]]</f>
        <v>7090</v>
      </c>
      <c r="I58" s="222">
        <f>Estep_Method[[#This Row],[TDS]]</f>
        <v>420</v>
      </c>
      <c r="J58" s="175">
        <f>AlgerHarrison_Method[[#This Row],[TDS]]</f>
        <v>2390</v>
      </c>
      <c r="K58" s="175" t="str">
        <f>IF(ISNUMBER(MeanRO_Method[[#This Row],[TDS]]),MeanRO_Method[[#This Row],[TDS]],"")</f>
        <v/>
      </c>
      <c r="L58" s="175" t="str">
        <f>Table5[[#This Row],[TDS]]</f>
        <v/>
      </c>
    </row>
    <row r="59" spans="1:14" ht="13.15" x14ac:dyDescent="0.25">
      <c r="A59" s="221">
        <f>IF(ISNUMBER(Log_Header[[#This Row],[Seq]]),Log_Header[[#This Row],[Seq]],"")</f>
        <v>56</v>
      </c>
      <c r="B59" s="175">
        <f>IF(ISNUMBER(Log_Header[[#This Row],[BRACS_ID]]),Log_Header[[#This Row],[BRACS_ID]],"")</f>
        <v>31005</v>
      </c>
      <c r="C59" s="145">
        <f>IF(ISNUMBER(Table6[[#This Row],[BRACS_ID]]),Log_Header[[#This Row],[GL_Digital_File_Name]],"")</f>
        <v>4234931911</v>
      </c>
      <c r="D59" s="145" t="str">
        <f>IF(ISNUMBER(Log_Header[[#This Row],[Alternate_ID]]),Log_Header[[#This Row],[Alternate_ID]],"")</f>
        <v/>
      </c>
      <c r="E59" s="145" t="str">
        <f>Log_Header[[#This Row],[Layer_Top_Depth]]</f>
        <v/>
      </c>
      <c r="F59" s="145" t="str">
        <f>Log_Header[[#This Row],[Layer_Bottom_Depth]]</f>
        <v/>
      </c>
      <c r="G59" s="145" t="str">
        <f>Log_Header[[#This Row],[Df]]</f>
        <v/>
      </c>
      <c r="H59" s="175" t="str">
        <f>Rwa_Method[[#This Row],[TDS]]</f>
        <v/>
      </c>
      <c r="I59" s="222" t="str">
        <f>Estep_Method[[#This Row],[TDS]]</f>
        <v/>
      </c>
      <c r="J59" s="175" t="str">
        <f>AlgerHarrison_Method[[#This Row],[TDS]]</f>
        <v/>
      </c>
      <c r="K59" s="175" t="str">
        <f>IF(ISNUMBER(MeanRO_Method[[#This Row],[TDS]]),MeanRO_Method[[#This Row],[TDS]],"")</f>
        <v/>
      </c>
      <c r="L59" s="175" t="str">
        <f>Table5[[#This Row],[TDS]]</f>
        <v/>
      </c>
    </row>
    <row r="60" spans="1:14" ht="13.15" x14ac:dyDescent="0.25">
      <c r="A60" s="221">
        <f>IF(ISNUMBER(Log_Header[[#This Row],[Seq]]),Log_Header[[#This Row],[Seq]],"")</f>
        <v>57</v>
      </c>
      <c r="B60" s="175">
        <f>IF(ISNUMBER(Log_Header[[#This Row],[BRACS_ID]]),Log_Header[[#This Row],[BRACS_ID]],"")</f>
        <v>30993</v>
      </c>
      <c r="C60" s="145">
        <f>IF(ISNUMBER(Table6[[#This Row],[BRACS_ID]]),Log_Header[[#This Row],[GL_Digital_File_Name]],"")</f>
        <v>4234934379</v>
      </c>
      <c r="D60" s="145" t="str">
        <f>IF(ISNUMBER(Log_Header[[#This Row],[Alternate_ID]]),Log_Header[[#This Row],[Alternate_ID]],"")</f>
        <v/>
      </c>
      <c r="E60" s="145" t="str">
        <f>Log_Header[[#This Row],[Layer_Top_Depth]]</f>
        <v/>
      </c>
      <c r="F60" s="145" t="str">
        <f>Log_Header[[#This Row],[Layer_Bottom_Depth]]</f>
        <v/>
      </c>
      <c r="G60" s="145" t="str">
        <f>Log_Header[[#This Row],[Df]]</f>
        <v/>
      </c>
      <c r="H60" s="175" t="str">
        <f>Rwa_Method[[#This Row],[TDS]]</f>
        <v/>
      </c>
      <c r="I60" s="222" t="str">
        <f>Estep_Method[[#This Row],[TDS]]</f>
        <v/>
      </c>
      <c r="J60" s="175" t="str">
        <f>AlgerHarrison_Method[[#This Row],[TDS]]</f>
        <v/>
      </c>
      <c r="K60" s="175" t="str">
        <f>IF(ISNUMBER(MeanRO_Method[[#This Row],[TDS]]),MeanRO_Method[[#This Row],[TDS]],"")</f>
        <v/>
      </c>
      <c r="L60" s="175" t="str">
        <f>Table5[[#This Row],[TDS]]</f>
        <v/>
      </c>
    </row>
    <row r="61" spans="1:14" ht="13.15" x14ac:dyDescent="0.25">
      <c r="A61" s="221">
        <f>IF(ISNUMBER(Log_Header[[#This Row],[Seq]]),Log_Header[[#This Row],[Seq]],"")</f>
        <v>58</v>
      </c>
      <c r="B61" s="175">
        <f>IF(ISNUMBER(Log_Header[[#This Row],[BRACS_ID]]),Log_Header[[#This Row],[BRACS_ID]],"")</f>
        <v>20356</v>
      </c>
      <c r="C61" s="145">
        <f>IF(ISNUMBER(Table6[[#This Row],[BRACS_ID]]),Log_Header[[#This Row],[GL_Digital_File_Name]],"")</f>
        <v>4234901402</v>
      </c>
      <c r="D61" s="145" t="str">
        <f>IF(ISNUMBER(Log_Header[[#This Row],[Alternate_ID]]),Log_Header[[#This Row],[Alternate_ID]],"")</f>
        <v/>
      </c>
      <c r="E61" s="145">
        <f>Log_Header[[#This Row],[Layer_Top_Depth]]</f>
        <v>1053</v>
      </c>
      <c r="F61" s="145">
        <f>Log_Header[[#This Row],[Layer_Bottom_Depth]]</f>
        <v>1044</v>
      </c>
      <c r="G61" s="145">
        <f>Log_Header[[#This Row],[Df]]</f>
        <v>1070</v>
      </c>
      <c r="H61" s="175">
        <f>Rwa_Method[[#This Row],[TDS]]</f>
        <v>5240</v>
      </c>
      <c r="I61" s="222">
        <f>Estep_Method[[#This Row],[TDS]]</f>
        <v>430</v>
      </c>
      <c r="J61" s="175">
        <f>AlgerHarrison_Method[[#This Row],[TDS]]</f>
        <v>4020</v>
      </c>
      <c r="K61" s="175" t="str">
        <f>IF(ISNUMBER(MeanRO_Method[[#This Row],[TDS]]),MeanRO_Method[[#This Row],[TDS]],"")</f>
        <v/>
      </c>
      <c r="L61" s="175">
        <f>Table5[[#This Row],[TDS]]</f>
        <v>4660</v>
      </c>
    </row>
    <row r="62" spans="1:14" ht="13.15" x14ac:dyDescent="0.25">
      <c r="A62" s="221">
        <f>IF(ISNUMBER(Log_Header[[#This Row],[Seq]]),Log_Header[[#This Row],[Seq]],"")</f>
        <v>59</v>
      </c>
      <c r="B62" s="175">
        <f>IF(ISNUMBER(Log_Header[[#This Row],[BRACS_ID]]),Log_Header[[#This Row],[BRACS_ID]],"")</f>
        <v>24738</v>
      </c>
      <c r="C62" s="145">
        <f>IF(ISNUMBER(Table6[[#This Row],[BRACS_ID]]),Log_Header[[#This Row],[GL_Digital_File_Name]],"")</f>
        <v>4234901408</v>
      </c>
      <c r="D62" s="145" t="str">
        <f>IF(ISNUMBER(Log_Header[[#This Row],[Alternate_ID]]),Log_Header[[#This Row],[Alternate_ID]],"")</f>
        <v/>
      </c>
      <c r="E62" s="145" t="str">
        <f>Log_Header[[#This Row],[Layer_Top_Depth]]</f>
        <v/>
      </c>
      <c r="F62" s="145" t="str">
        <f>Log_Header[[#This Row],[Layer_Bottom_Depth]]</f>
        <v/>
      </c>
      <c r="G62" s="145" t="str">
        <f>Log_Header[[#This Row],[Df]]</f>
        <v/>
      </c>
      <c r="H62" s="175" t="str">
        <f>Rwa_Method[[#This Row],[TDS]]</f>
        <v/>
      </c>
      <c r="I62" s="222" t="str">
        <f>Estep_Method[[#This Row],[TDS]]</f>
        <v/>
      </c>
      <c r="J62" s="175" t="str">
        <f>AlgerHarrison_Method[[#This Row],[TDS]]</f>
        <v/>
      </c>
      <c r="K62" s="175" t="str">
        <f>IF(ISNUMBER(MeanRO_Method[[#This Row],[TDS]]),MeanRO_Method[[#This Row],[TDS]],"")</f>
        <v/>
      </c>
      <c r="L62" s="175" t="str">
        <f>Table5[[#This Row],[TDS]]</f>
        <v/>
      </c>
    </row>
    <row r="63" spans="1:14" ht="13.15" x14ac:dyDescent="0.25">
      <c r="A63" s="221">
        <f>IF(ISNUMBER(Log_Header[[#This Row],[Seq]]),Log_Header[[#This Row],[Seq]],"")</f>
        <v>60</v>
      </c>
      <c r="B63" s="175">
        <f>IF(ISNUMBER(Log_Header[[#This Row],[BRACS_ID]]),Log_Header[[#This Row],[BRACS_ID]],"")</f>
        <v>24713</v>
      </c>
      <c r="C63" s="145">
        <f>IF(ISNUMBER(Table6[[#This Row],[BRACS_ID]]),Log_Header[[#This Row],[GL_Digital_File_Name]],"")</f>
        <v>4234931399</v>
      </c>
      <c r="D63" s="145" t="str">
        <f>IF(ISNUMBER(Log_Header[[#This Row],[Alternate_ID]]),Log_Header[[#This Row],[Alternate_ID]],"")</f>
        <v/>
      </c>
      <c r="E63" s="145" t="str">
        <f>Log_Header[[#This Row],[Layer_Top_Depth]]</f>
        <v/>
      </c>
      <c r="F63" s="145" t="str">
        <f>Log_Header[[#This Row],[Layer_Bottom_Depth]]</f>
        <v/>
      </c>
      <c r="G63" s="145" t="str">
        <f>Log_Header[[#This Row],[Df]]</f>
        <v/>
      </c>
      <c r="H63" s="175" t="str">
        <f>Rwa_Method[[#This Row],[TDS]]</f>
        <v/>
      </c>
      <c r="I63" s="222" t="str">
        <f>Estep_Method[[#This Row],[TDS]]</f>
        <v/>
      </c>
      <c r="J63" s="175" t="str">
        <f>AlgerHarrison_Method[[#This Row],[TDS]]</f>
        <v/>
      </c>
      <c r="K63" s="175" t="str">
        <f>IF(ISNUMBER(MeanRO_Method[[#This Row],[TDS]]),MeanRO_Method[[#This Row],[TDS]],"")</f>
        <v/>
      </c>
      <c r="L63" s="175" t="str">
        <f>Table5[[#This Row],[TDS]]</f>
        <v/>
      </c>
    </row>
    <row r="64" spans="1:14" ht="13.15" x14ac:dyDescent="0.25">
      <c r="A64" s="221">
        <f>IF(ISNUMBER(Log_Header[[#This Row],[Seq]]),Log_Header[[#This Row],[Seq]],"")</f>
        <v>61</v>
      </c>
      <c r="B64" s="175">
        <f>IF(ISNUMBER(Log_Header[[#This Row],[BRACS_ID]]),Log_Header[[#This Row],[BRACS_ID]],"")</f>
        <v>24748</v>
      </c>
      <c r="C64" s="145">
        <f>IF(ISNUMBER(Table6[[#This Row],[BRACS_ID]]),Log_Header[[#This Row],[GL_Digital_File_Name]],"")</f>
        <v>4234901414</v>
      </c>
      <c r="D64" s="145" t="str">
        <f>IF(ISNUMBER(Log_Header[[#This Row],[Alternate_ID]]),Log_Header[[#This Row],[Alternate_ID]],"")</f>
        <v/>
      </c>
      <c r="E64" s="145" t="str">
        <f>Log_Header[[#This Row],[Layer_Top_Depth]]</f>
        <v/>
      </c>
      <c r="F64" s="145" t="str">
        <f>Log_Header[[#This Row],[Layer_Bottom_Depth]]</f>
        <v/>
      </c>
      <c r="G64" s="145" t="str">
        <f>Log_Header[[#This Row],[Df]]</f>
        <v/>
      </c>
      <c r="H64" s="175" t="str">
        <f>Rwa_Method[[#This Row],[TDS]]</f>
        <v/>
      </c>
      <c r="I64" s="222" t="str">
        <f>Estep_Method[[#This Row],[TDS]]</f>
        <v/>
      </c>
      <c r="J64" s="175" t="str">
        <f>AlgerHarrison_Method[[#This Row],[TDS]]</f>
        <v/>
      </c>
      <c r="K64" s="175" t="str">
        <f>IF(ISNUMBER(MeanRO_Method[[#This Row],[TDS]]),MeanRO_Method[[#This Row],[TDS]],"")</f>
        <v/>
      </c>
      <c r="L64" s="175" t="str">
        <f>Table5[[#This Row],[TDS]]</f>
        <v/>
      </c>
    </row>
    <row r="65" spans="1:12" ht="13.15" x14ac:dyDescent="0.25">
      <c r="A65" s="221">
        <f>IF(ISNUMBER(Log_Header[[#This Row],[Seq]]),Log_Header[[#This Row],[Seq]],"")</f>
        <v>62</v>
      </c>
      <c r="B65" s="175">
        <f>IF(ISNUMBER(Log_Header[[#This Row],[BRACS_ID]]),Log_Header[[#This Row],[BRACS_ID]],"")</f>
        <v>50288</v>
      </c>
      <c r="C65" s="145" t="str">
        <f>IF(ISNUMBER(Table6[[#This Row],[BRACS_ID]]),Log_Header[[#This Row],[GL_Digital_File_Name]],"")</f>
        <v>Q49_349</v>
      </c>
      <c r="D65" s="145">
        <f>IF(ISNUMBER(Log_Header[[#This Row],[Alternate_ID]]),Log_Header[[#This Row],[Alternate_ID]],"")</f>
        <v>3906101</v>
      </c>
      <c r="E65" s="145">
        <f>Log_Header[[#This Row],[Layer_Top_Depth]]</f>
        <v>782</v>
      </c>
      <c r="F65" s="145">
        <f>Log_Header[[#This Row],[Layer_Bottom_Depth]]</f>
        <v>822</v>
      </c>
      <c r="G65" s="145">
        <f>Log_Header[[#This Row],[Df]]</f>
        <v>802</v>
      </c>
      <c r="H65" s="175">
        <f>Rwa_Method[[#This Row],[TDS]]</f>
        <v>14110</v>
      </c>
      <c r="I65" s="222" t="str">
        <f>Estep_Method[[#This Row],[TDS]]</f>
        <v/>
      </c>
      <c r="J65" s="175" t="str">
        <f>AlgerHarrison_Method[[#This Row],[TDS]]</f>
        <v/>
      </c>
      <c r="K65" s="175" t="str">
        <f>IF(ISNUMBER(MeanRO_Method[[#This Row],[TDS]]),MeanRO_Method[[#This Row],[TDS]],"")</f>
        <v/>
      </c>
      <c r="L65" s="175">
        <f>Table5[[#This Row],[TDS]]</f>
        <v>6130</v>
      </c>
    </row>
    <row r="66" spans="1:12" ht="13.15" x14ac:dyDescent="0.25">
      <c r="A66" s="221">
        <f>IF(ISNUMBER(Log_Header[[#This Row],[Seq]]),Log_Header[[#This Row],[Seq]],"")</f>
        <v>63</v>
      </c>
      <c r="B66" s="175">
        <f>IF(ISNUMBER(Log_Header[[#This Row],[BRACS_ID]]),Log_Header[[#This Row],[BRACS_ID]],"")</f>
        <v>50287</v>
      </c>
      <c r="C66" s="145" t="str">
        <f>IF(ISNUMBER(Table6[[#This Row],[BRACS_ID]]),Log_Header[[#This Row],[GL_Digital_File_Name]],"")</f>
        <v>Q23_349</v>
      </c>
      <c r="D66" s="145">
        <f>IF(ISNUMBER(Log_Header[[#This Row],[Alternate_ID]]),Log_Header[[#This Row],[Alternate_ID]],"")</f>
        <v>3905302</v>
      </c>
      <c r="E66" s="145">
        <f>Log_Header[[#This Row],[Layer_Top_Depth]]</f>
        <v>743</v>
      </c>
      <c r="F66" s="145">
        <f>Log_Header[[#This Row],[Layer_Bottom_Depth]]</f>
        <v>773</v>
      </c>
      <c r="G66" s="145">
        <f>Log_Header[[#This Row],[Df]]</f>
        <v>758</v>
      </c>
      <c r="H66" s="175">
        <f>Rwa_Method[[#This Row],[TDS]]</f>
        <v>11800</v>
      </c>
      <c r="I66" s="222">
        <f>Estep_Method[[#This Row],[TDS]]</f>
        <v>880</v>
      </c>
      <c r="J66" s="175">
        <f>AlgerHarrison_Method[[#This Row],[TDS]]</f>
        <v>4780</v>
      </c>
      <c r="K66" s="175" t="str">
        <f>IF(ISNUMBER(MeanRO_Method[[#This Row],[TDS]]),MeanRO_Method[[#This Row],[TDS]],"")</f>
        <v/>
      </c>
      <c r="L66" s="175">
        <f>Table5[[#This Row],[TDS]]</f>
        <v>4800</v>
      </c>
    </row>
    <row r="67" spans="1:12" ht="13.15" x14ac:dyDescent="0.25">
      <c r="A67" s="221">
        <f>IF(ISNUMBER(Log_Header[[#This Row],[Seq]]),Log_Header[[#This Row],[Seq]],"")</f>
        <v>64</v>
      </c>
      <c r="B67" s="175">
        <f>IF(ISNUMBER(Log_Header[[#This Row],[BRACS_ID]]),Log_Header[[#This Row],[BRACS_ID]],"")</f>
        <v>26349</v>
      </c>
      <c r="C67" s="145">
        <f>IF(ISNUMBER(Table6[[#This Row],[BRACS_ID]]),Log_Header[[#This Row],[GL_Digital_File_Name]],"")</f>
        <v>4234934368</v>
      </c>
      <c r="D67" s="145" t="str">
        <f>IF(ISNUMBER(Log_Header[[#This Row],[Alternate_ID]]),Log_Header[[#This Row],[Alternate_ID]],"")</f>
        <v/>
      </c>
      <c r="E67" s="145">
        <f>Log_Header[[#This Row],[Layer_Top_Depth]]</f>
        <v>924</v>
      </c>
      <c r="F67" s="145">
        <f>Log_Header[[#This Row],[Layer_Bottom_Depth]]</f>
        <v>951</v>
      </c>
      <c r="G67" s="145">
        <f>Log_Header[[#This Row],[Df]]</f>
        <v>938</v>
      </c>
      <c r="H67" s="175">
        <f>Rwa_Method[[#This Row],[TDS]]</f>
        <v>13880</v>
      </c>
      <c r="I67" s="222">
        <f>Estep_Method[[#This Row],[TDS]]</f>
        <v>650</v>
      </c>
      <c r="J67" s="175">
        <f>AlgerHarrison_Method[[#This Row],[TDS]]</f>
        <v>2400</v>
      </c>
      <c r="K67" s="175" t="str">
        <f>IF(ISNUMBER(MeanRO_Method[[#This Row],[TDS]]),MeanRO_Method[[#This Row],[TDS]],"")</f>
        <v/>
      </c>
      <c r="L67" s="175">
        <f>Table5[[#This Row],[TDS]]</f>
        <v>2620</v>
      </c>
    </row>
    <row r="68" spans="1:12" ht="13.15" x14ac:dyDescent="0.25">
      <c r="A68" s="221">
        <f>IF(ISNUMBER(Log_Header[[#This Row],[Seq]]),Log_Header[[#This Row],[Seq]],"")</f>
        <v>65</v>
      </c>
      <c r="B68" s="175">
        <f>IF(ISNUMBER(Log_Header[[#This Row],[BRACS_ID]]),Log_Header[[#This Row],[BRACS_ID]],"")</f>
        <v>29233</v>
      </c>
      <c r="C68" s="145">
        <f>IF(ISNUMBER(Table6[[#This Row],[BRACS_ID]]),Log_Header[[#This Row],[GL_Digital_File_Name]],"")</f>
        <v>4234934437</v>
      </c>
      <c r="D68" s="145" t="str">
        <f>IF(ISNUMBER(Log_Header[[#This Row],[Alternate_ID]]),Log_Header[[#This Row],[Alternate_ID]],"")</f>
        <v/>
      </c>
      <c r="E68" s="145" t="str">
        <f>Log_Header[[#This Row],[Layer_Top_Depth]]</f>
        <v/>
      </c>
      <c r="F68" s="145" t="str">
        <f>Log_Header[[#This Row],[Layer_Bottom_Depth]]</f>
        <v/>
      </c>
      <c r="G68" s="145" t="str">
        <f>Log_Header[[#This Row],[Df]]</f>
        <v/>
      </c>
      <c r="H68" s="175" t="str">
        <f>Rwa_Method[[#This Row],[TDS]]</f>
        <v/>
      </c>
      <c r="I68" s="222" t="str">
        <f>Estep_Method[[#This Row],[TDS]]</f>
        <v/>
      </c>
      <c r="J68" s="175" t="str">
        <f>AlgerHarrison_Method[[#This Row],[TDS]]</f>
        <v/>
      </c>
      <c r="K68" s="175" t="str">
        <f>IF(ISNUMBER(MeanRO_Method[[#This Row],[TDS]]),MeanRO_Method[[#This Row],[TDS]],"")</f>
        <v/>
      </c>
      <c r="L68" s="175" t="str">
        <f>Table5[[#This Row],[TDS]]</f>
        <v/>
      </c>
    </row>
    <row r="69" spans="1:12" ht="13.15" x14ac:dyDescent="0.25">
      <c r="A69" s="221">
        <f>IF(ISNUMBER(Log_Header[[#This Row],[Seq]]),Log_Header[[#This Row],[Seq]],"")</f>
        <v>66</v>
      </c>
      <c r="B69" s="175">
        <f>IF(ISNUMBER(Log_Header[[#This Row],[BRACS_ID]]),Log_Header[[#This Row],[BRACS_ID]],"")</f>
        <v>24731</v>
      </c>
      <c r="C69" s="145">
        <f>IF(ISNUMBER(Table6[[#This Row],[BRACS_ID]]),Log_Header[[#This Row],[GL_Digital_File_Name]],"")</f>
        <v>4234920220</v>
      </c>
      <c r="D69" s="145" t="str">
        <f>IF(ISNUMBER(Log_Header[[#This Row],[Alternate_ID]]),Log_Header[[#This Row],[Alternate_ID]],"")</f>
        <v/>
      </c>
      <c r="E69" s="145">
        <f>Log_Header[[#This Row],[Layer_Top_Depth]]</f>
        <v>841</v>
      </c>
      <c r="F69" s="145">
        <f>Log_Header[[#This Row],[Layer_Bottom_Depth]]</f>
        <v>861</v>
      </c>
      <c r="G69" s="145">
        <f>Log_Header[[#This Row],[Df]]</f>
        <v>851</v>
      </c>
      <c r="H69" s="175">
        <f>Rwa_Method[[#This Row],[TDS]]</f>
        <v>10590</v>
      </c>
      <c r="I69" s="222">
        <f>Estep_Method[[#This Row],[TDS]]</f>
        <v>580</v>
      </c>
      <c r="J69" s="175">
        <f>AlgerHarrison_Method[[#This Row],[TDS]]</f>
        <v>4180</v>
      </c>
      <c r="K69" s="175" t="str">
        <f>IF(ISNUMBER(MeanRO_Method[[#This Row],[TDS]]),MeanRO_Method[[#This Row],[TDS]],"")</f>
        <v/>
      </c>
      <c r="L69" s="175">
        <f>Table5[[#This Row],[TDS]]</f>
        <v>7670</v>
      </c>
    </row>
    <row r="70" spans="1:12" ht="13.15" x14ac:dyDescent="0.25">
      <c r="A70" s="221">
        <f>IF(ISNUMBER(Log_Header[[#This Row],[Seq]]),Log_Header[[#This Row],[Seq]],"")</f>
        <v>67</v>
      </c>
      <c r="B70" s="175">
        <f>IF(ISNUMBER(Log_Header[[#This Row],[BRACS_ID]]),Log_Header[[#This Row],[BRACS_ID]],"")</f>
        <v>2309</v>
      </c>
      <c r="C70" s="145">
        <f>IF(ISNUMBER(Table6[[#This Row],[BRACS_ID]]),Log_Header[[#This Row],[GL_Digital_File_Name]],"")</f>
        <v>4234933271</v>
      </c>
      <c r="D70" s="145" t="str">
        <f>IF(ISNUMBER(Log_Header[[#This Row],[Alternate_ID]]),Log_Header[[#This Row],[Alternate_ID]],"")</f>
        <v/>
      </c>
      <c r="E70" s="145">
        <f>Log_Header[[#This Row],[Layer_Top_Depth]]</f>
        <v>1025</v>
      </c>
      <c r="F70" s="145">
        <f>Log_Header[[#This Row],[Layer_Bottom_Depth]]</f>
        <v>1045</v>
      </c>
      <c r="G70" s="145">
        <f>Log_Header[[#This Row],[Df]]</f>
        <v>1035</v>
      </c>
      <c r="H70" s="175">
        <f>Rwa_Method[[#This Row],[TDS]]</f>
        <v>14920</v>
      </c>
      <c r="I70" s="222" t="str">
        <f>Estep_Method[[#This Row],[TDS]]</f>
        <v/>
      </c>
      <c r="J70" s="175">
        <f>AlgerHarrison_Method[[#This Row],[TDS]]</f>
        <v>7190</v>
      </c>
      <c r="K70" s="175" t="str">
        <f>IF(ISNUMBER(MeanRO_Method[[#This Row],[TDS]]),MeanRO_Method[[#This Row],[TDS]],"")</f>
        <v/>
      </c>
      <c r="L70" s="175">
        <f>Table5[[#This Row],[TDS]]</f>
        <v>9980</v>
      </c>
    </row>
    <row r="71" spans="1:12" ht="13.15" x14ac:dyDescent="0.25">
      <c r="A71" s="221">
        <f>IF(ISNUMBER(Log_Header[[#This Row],[Seq]]),Log_Header[[#This Row],[Seq]],"")</f>
        <v>68</v>
      </c>
      <c r="B71" s="175">
        <f>IF(ISNUMBER(Log_Header[[#This Row],[BRACS_ID]]),Log_Header[[#This Row],[BRACS_ID]],"")</f>
        <v>1956</v>
      </c>
      <c r="C71" s="145">
        <f>IF(ISNUMBER(Table6[[#This Row],[BRACS_ID]]),Log_Header[[#This Row],[GL_Digital_File_Name]],"")</f>
        <v>4234934261</v>
      </c>
      <c r="D71" s="145" t="str">
        <f>IF(ISNUMBER(Log_Header[[#This Row],[Alternate_ID]]),Log_Header[[#This Row],[Alternate_ID]],"")</f>
        <v/>
      </c>
      <c r="E71" s="145" t="str">
        <f>Log_Header[[#This Row],[Layer_Top_Depth]]</f>
        <v/>
      </c>
      <c r="F71" s="145" t="str">
        <f>Log_Header[[#This Row],[Layer_Bottom_Depth]]</f>
        <v/>
      </c>
      <c r="G71" s="145" t="str">
        <f>Log_Header[[#This Row],[Df]]</f>
        <v/>
      </c>
      <c r="H71" s="175" t="str">
        <f>Rwa_Method[[#This Row],[TDS]]</f>
        <v/>
      </c>
      <c r="I71" s="222" t="str">
        <f>Estep_Method[[#This Row],[TDS]]</f>
        <v/>
      </c>
      <c r="J71" s="175" t="str">
        <f>AlgerHarrison_Method[[#This Row],[TDS]]</f>
        <v/>
      </c>
      <c r="K71" s="175" t="str">
        <f>IF(ISNUMBER(MeanRO_Method[[#This Row],[TDS]]),MeanRO_Method[[#This Row],[TDS]],"")</f>
        <v/>
      </c>
      <c r="L71" s="175" t="str">
        <f>Table5[[#This Row],[TDS]]</f>
        <v/>
      </c>
    </row>
    <row r="72" spans="1:12" ht="13.15" x14ac:dyDescent="0.25">
      <c r="A72" s="221">
        <f>IF(ISNUMBER(Log_Header[[#This Row],[Seq]]),Log_Header[[#This Row],[Seq]],"")</f>
        <v>69</v>
      </c>
      <c r="B72" s="175">
        <f>IF(ISNUMBER(Log_Header[[#This Row],[BRACS_ID]]),Log_Header[[#This Row],[BRACS_ID]],"")</f>
        <v>20320</v>
      </c>
      <c r="C72" s="145">
        <f>IF(ISNUMBER(Table6[[#This Row],[BRACS_ID]]),Log_Header[[#This Row],[GL_Digital_File_Name]],"")</f>
        <v>4234930306</v>
      </c>
      <c r="D72" s="145" t="str">
        <f>IF(ISNUMBER(Log_Header[[#This Row],[Alternate_ID]]),Log_Header[[#This Row],[Alternate_ID]],"")</f>
        <v/>
      </c>
      <c r="E72" s="145" t="str">
        <f>Log_Header[[#This Row],[Layer_Top_Depth]]</f>
        <v/>
      </c>
      <c r="F72" s="145" t="str">
        <f>Log_Header[[#This Row],[Layer_Bottom_Depth]]</f>
        <v/>
      </c>
      <c r="G72" s="145" t="str">
        <f>Log_Header[[#This Row],[Df]]</f>
        <v/>
      </c>
      <c r="H72" s="175" t="str">
        <f>Rwa_Method[[#This Row],[TDS]]</f>
        <v/>
      </c>
      <c r="I72" s="222" t="str">
        <f>Estep_Method[[#This Row],[TDS]]</f>
        <v/>
      </c>
      <c r="J72" s="175" t="str">
        <f>AlgerHarrison_Method[[#This Row],[TDS]]</f>
        <v/>
      </c>
      <c r="K72" s="175" t="str">
        <f>IF(ISNUMBER(MeanRO_Method[[#This Row],[TDS]]),MeanRO_Method[[#This Row],[TDS]],"")</f>
        <v/>
      </c>
      <c r="L72" s="175" t="str">
        <f>Table5[[#This Row],[TDS]]</f>
        <v/>
      </c>
    </row>
    <row r="73" spans="1:12" ht="13.15" x14ac:dyDescent="0.25">
      <c r="A73" s="221">
        <f>IF(ISNUMBER(Log_Header[[#This Row],[Seq]]),Log_Header[[#This Row],[Seq]],"")</f>
        <v>70</v>
      </c>
      <c r="B73" s="175">
        <f>IF(ISNUMBER(Log_Header[[#This Row],[BRACS_ID]]),Log_Header[[#This Row],[BRACS_ID]],"")</f>
        <v>32552</v>
      </c>
      <c r="C73" s="145">
        <f>IF(ISNUMBER(Table6[[#This Row],[BRACS_ID]]),Log_Header[[#This Row],[GL_Digital_File_Name]],"")</f>
        <v>4234934575</v>
      </c>
      <c r="D73" s="145" t="str">
        <f>IF(ISNUMBER(Log_Header[[#This Row],[Alternate_ID]]),Log_Header[[#This Row],[Alternate_ID]],"")</f>
        <v/>
      </c>
      <c r="E73" s="145">
        <f>Log_Header[[#This Row],[Layer_Top_Depth]]</f>
        <v>665</v>
      </c>
      <c r="F73" s="145">
        <f>Log_Header[[#This Row],[Layer_Bottom_Depth]]</f>
        <v>690</v>
      </c>
      <c r="G73" s="145">
        <f>Log_Header[[#This Row],[Df]]</f>
        <v>680</v>
      </c>
      <c r="H73" s="175" t="str">
        <f>Rwa_Method[[#This Row],[TDS]]</f>
        <v/>
      </c>
      <c r="I73" s="222" t="str">
        <f>Estep_Method[[#This Row],[TDS]]</f>
        <v/>
      </c>
      <c r="J73" s="175" t="str">
        <f>AlgerHarrison_Method[[#This Row],[TDS]]</f>
        <v/>
      </c>
      <c r="K73" s="175" t="str">
        <f>IF(ISNUMBER(MeanRO_Method[[#This Row],[TDS]]),MeanRO_Method[[#This Row],[TDS]],"")</f>
        <v/>
      </c>
      <c r="L73" s="175">
        <f>Table5[[#This Row],[TDS]]</f>
        <v>3960</v>
      </c>
    </row>
    <row r="74" spans="1:12" ht="13.15" x14ac:dyDescent="0.25">
      <c r="A74" s="221">
        <f>IF(ISNUMBER(Log_Header[[#This Row],[Seq]]),Log_Header[[#This Row],[Seq]],"")</f>
        <v>71</v>
      </c>
      <c r="B74" s="175">
        <f>IF(ISNUMBER(Log_Header[[#This Row],[BRACS_ID]]),Log_Header[[#This Row],[BRACS_ID]],"")</f>
        <v>29038</v>
      </c>
      <c r="C74" s="145">
        <f>IF(ISNUMBER(Table6[[#This Row],[BRACS_ID]]),Log_Header[[#This Row],[GL_Digital_File_Name]],"")</f>
        <v>4234934509</v>
      </c>
      <c r="D74" s="145" t="str">
        <f>IF(ISNUMBER(Log_Header[[#This Row],[Alternate_ID]]),Log_Header[[#This Row],[Alternate_ID]],"")</f>
        <v/>
      </c>
      <c r="E74" s="145">
        <f>Log_Header[[#This Row],[Layer_Top_Depth]]</f>
        <v>532</v>
      </c>
      <c r="F74" s="145">
        <f>Log_Header[[#This Row],[Layer_Bottom_Depth]]</f>
        <v>556</v>
      </c>
      <c r="G74" s="145">
        <f>Log_Header[[#This Row],[Df]]</f>
        <v>542</v>
      </c>
      <c r="H74" s="175">
        <f>Rwa_Method[[#This Row],[TDS]]</f>
        <v>12910</v>
      </c>
      <c r="I74" s="222" t="str">
        <f>Estep_Method[[#This Row],[TDS]]</f>
        <v/>
      </c>
      <c r="J74" s="175">
        <f>AlgerHarrison_Method[[#This Row],[TDS]]</f>
        <v>2340</v>
      </c>
      <c r="K74" s="175" t="str">
        <f>IF(ISNUMBER(MeanRO_Method[[#This Row],[TDS]]),MeanRO_Method[[#This Row],[TDS]],"")</f>
        <v/>
      </c>
      <c r="L74" s="175">
        <f>Table5[[#This Row],[TDS]]</f>
        <v>2710</v>
      </c>
    </row>
    <row r="75" spans="1:12" ht="13.15" x14ac:dyDescent="0.25">
      <c r="A75" s="221">
        <f>IF(ISNUMBER(Log_Header[[#This Row],[Seq]]),Log_Header[[#This Row],[Seq]],"")</f>
        <v>72</v>
      </c>
      <c r="B75" s="175">
        <f>IF(ISNUMBER(Log_Header[[#This Row],[BRACS_ID]]),Log_Header[[#This Row],[BRACS_ID]],"")</f>
        <v>20322</v>
      </c>
      <c r="C75" s="145">
        <f>IF(ISNUMBER(Table6[[#This Row],[BRACS_ID]]),Log_Header[[#This Row],[GL_Digital_File_Name]],"")</f>
        <v>4234901393</v>
      </c>
      <c r="D75" s="145" t="str">
        <f>IF(ISNUMBER(Log_Header[[#This Row],[Alternate_ID]]),Log_Header[[#This Row],[Alternate_ID]],"")</f>
        <v/>
      </c>
      <c r="E75" s="145">
        <f>Log_Header[[#This Row],[Layer_Top_Depth]]</f>
        <v>981</v>
      </c>
      <c r="F75" s="145">
        <f>Log_Header[[#This Row],[Layer_Bottom_Depth]]</f>
        <v>1015</v>
      </c>
      <c r="G75" s="145">
        <f>Log_Header[[#This Row],[Df]]</f>
        <v>998</v>
      </c>
      <c r="H75" s="175">
        <f>Rwa_Method[[#This Row],[TDS]]</f>
        <v>16460</v>
      </c>
      <c r="I75" s="222">
        <f>Estep_Method[[#This Row],[TDS]]</f>
        <v>1130</v>
      </c>
      <c r="J75" s="175">
        <f>AlgerHarrison_Method[[#This Row],[TDS]]</f>
        <v>3750</v>
      </c>
      <c r="K75" s="175" t="str">
        <f>IF(ISNUMBER(MeanRO_Method[[#This Row],[TDS]]),MeanRO_Method[[#This Row],[TDS]],"")</f>
        <v/>
      </c>
      <c r="L75" s="175">
        <f>Table5[[#This Row],[TDS]]</f>
        <v>8510</v>
      </c>
    </row>
    <row r="76" spans="1:12" ht="13.15" x14ac:dyDescent="0.25">
      <c r="A76" s="221">
        <f>IF(ISNUMBER(Log_Header[[#This Row],[Seq]]),Log_Header[[#This Row],[Seq]],"")</f>
        <v>73</v>
      </c>
      <c r="B76" s="175">
        <f>IF(ISNUMBER(Log_Header[[#This Row],[BRACS_ID]]),Log_Header[[#This Row],[BRACS_ID]],"")</f>
        <v>20308</v>
      </c>
      <c r="C76" s="145">
        <f>IF(ISNUMBER(Table6[[#This Row],[BRACS_ID]]),Log_Header[[#This Row],[GL_Digital_File_Name]],"")</f>
        <v>4234930403</v>
      </c>
      <c r="D76" s="145" t="str">
        <f>IF(ISNUMBER(Log_Header[[#This Row],[Alternate_ID]]),Log_Header[[#This Row],[Alternate_ID]],"")</f>
        <v/>
      </c>
      <c r="E76" s="145">
        <f>Log_Header[[#This Row],[Layer_Top_Depth]]</f>
        <v>693</v>
      </c>
      <c r="F76" s="145">
        <f>Log_Header[[#This Row],[Layer_Bottom_Depth]]</f>
        <v>706</v>
      </c>
      <c r="G76" s="145">
        <f>Log_Header[[#This Row],[Df]]</f>
        <v>696</v>
      </c>
      <c r="H76" s="175">
        <f>Rwa_Method[[#This Row],[TDS]]</f>
        <v>10530</v>
      </c>
      <c r="I76" s="222">
        <f>Estep_Method[[#This Row],[TDS]]</f>
        <v>530</v>
      </c>
      <c r="J76" s="175">
        <f>AlgerHarrison_Method[[#This Row],[TDS]]</f>
        <v>1920</v>
      </c>
      <c r="K76" s="175" t="str">
        <f>IF(ISNUMBER(MeanRO_Method[[#This Row],[TDS]]),MeanRO_Method[[#This Row],[TDS]],"")</f>
        <v/>
      </c>
      <c r="L76" s="175">
        <f>Table5[[#This Row],[TDS]]</f>
        <v>2790</v>
      </c>
    </row>
    <row r="77" spans="1:12" ht="13.15" x14ac:dyDescent="0.25">
      <c r="A77" s="221" t="str">
        <f>IF(ISNUMBER(Log_Header[[#This Row],[Seq]]),Log_Header[[#This Row],[Seq]],"")</f>
        <v/>
      </c>
      <c r="B77" s="175" t="str">
        <f>IF(ISNUMBER(Log_Header[[#This Row],[BRACS_ID]]),Log_Header[[#This Row],[BRACS_ID]],"")</f>
        <v/>
      </c>
      <c r="C77" s="145" t="str">
        <f>IF(ISNUMBER(Table6[[#This Row],[BRACS_ID]]),Log_Header[[#This Row],[GL_Digital_File_Name]],"")</f>
        <v/>
      </c>
      <c r="D77" s="145" t="str">
        <f>IF(ISNUMBER(Log_Header[[#This Row],[Alternate_ID]]),Log_Header[[#This Row],[Alternate_ID]],"")</f>
        <v/>
      </c>
      <c r="E77" s="145" t="str">
        <f>Log_Header[[#This Row],[Layer_Top_Depth]]</f>
        <v/>
      </c>
      <c r="F77" s="145" t="str">
        <f>Log_Header[[#This Row],[Layer_Bottom_Depth]]</f>
        <v/>
      </c>
      <c r="G77" s="145" t="str">
        <f>Log_Header[[#This Row],[Df]]</f>
        <v/>
      </c>
      <c r="H77" s="175" t="str">
        <f>Rwa_Method[[#This Row],[TDS]]</f>
        <v/>
      </c>
      <c r="I77" s="222" t="str">
        <f>Estep_Method[[#This Row],[TDS]]</f>
        <v/>
      </c>
      <c r="J77" s="175" t="str">
        <f>AlgerHarrison_Method[[#This Row],[TDS]]</f>
        <v/>
      </c>
      <c r="K77" s="175" t="str">
        <f>IF(ISNUMBER(MeanRO_Method[[#This Row],[TDS]]),MeanRO_Method[[#This Row],[TDS]],"")</f>
        <v/>
      </c>
      <c r="L77" s="175" t="str">
        <f>Table5[[#This Row],[TDS]]</f>
        <v/>
      </c>
    </row>
    <row r="78" spans="1:12" ht="13.15" x14ac:dyDescent="0.25">
      <c r="A78" s="221" t="str">
        <f>IF(ISNUMBER(Log_Header[[#This Row],[Seq]]),Log_Header[[#This Row],[Seq]],"")</f>
        <v/>
      </c>
      <c r="B78" s="175" t="str">
        <f>IF(ISNUMBER(Log_Header[[#This Row],[BRACS_ID]]),Log_Header[[#This Row],[BRACS_ID]],"")</f>
        <v/>
      </c>
      <c r="C78" s="145" t="str">
        <f>IF(ISNUMBER(Table6[[#This Row],[BRACS_ID]]),Log_Header[[#This Row],[GL_Digital_File_Name]],"")</f>
        <v/>
      </c>
      <c r="D78" s="145" t="str">
        <f>IF(ISNUMBER(Log_Header[[#This Row],[Alternate_ID]]),Log_Header[[#This Row],[Alternate_ID]],"")</f>
        <v/>
      </c>
      <c r="E78" s="145" t="str">
        <f>Log_Header[[#This Row],[Layer_Top_Depth]]</f>
        <v/>
      </c>
      <c r="F78" s="145" t="str">
        <f>Log_Header[[#This Row],[Layer_Bottom_Depth]]</f>
        <v/>
      </c>
      <c r="G78" s="145" t="str">
        <f>Log_Header[[#This Row],[Df]]</f>
        <v/>
      </c>
      <c r="H78" s="175" t="str">
        <f>Rwa_Method[[#This Row],[TDS]]</f>
        <v/>
      </c>
      <c r="I78" s="222" t="str">
        <f>Estep_Method[[#This Row],[TDS]]</f>
        <v/>
      </c>
      <c r="J78" s="175" t="str">
        <f>AlgerHarrison_Method[[#This Row],[TDS]]</f>
        <v/>
      </c>
      <c r="K78" s="175" t="str">
        <f>IF(ISNUMBER(MeanRO_Method[[#This Row],[TDS]]),MeanRO_Method[[#This Row],[TDS]],"")</f>
        <v/>
      </c>
      <c r="L78" s="175" t="str">
        <f>Table5[[#This Row],[TDS]]</f>
        <v/>
      </c>
    </row>
    <row r="79" spans="1:12" ht="13.15" x14ac:dyDescent="0.25">
      <c r="A79" s="221">
        <f>IF(ISNUMBER(Log_Header[[#This Row],[Seq]]),Log_Header[[#This Row],[Seq]],"")</f>
        <v>74</v>
      </c>
      <c r="B79" s="175">
        <f>IF(ISNUMBER(Log_Header[[#This Row],[BRACS_ID]]),Log_Header[[#This Row],[BRACS_ID]],"")</f>
        <v>20370</v>
      </c>
      <c r="C79" s="145">
        <f>IF(ISNUMBER(Table6[[#This Row],[BRACS_ID]]),Log_Header[[#This Row],[GL_Digital_File_Name]],"")</f>
        <v>4234901267</v>
      </c>
      <c r="D79" s="145" t="str">
        <f>IF(ISNUMBER(Log_Header[[#This Row],[Alternate_ID]]),Log_Header[[#This Row],[Alternate_ID]],"")</f>
        <v/>
      </c>
      <c r="E79" s="145" t="str">
        <f>Log_Header[[#This Row],[Layer_Top_Depth]]</f>
        <v/>
      </c>
      <c r="F79" s="145" t="str">
        <f>Log_Header[[#This Row],[Layer_Bottom_Depth]]</f>
        <v/>
      </c>
      <c r="G79" s="145" t="str">
        <f>Log_Header[[#This Row],[Df]]</f>
        <v/>
      </c>
      <c r="H79" s="175" t="str">
        <f>Rwa_Method[[#This Row],[TDS]]</f>
        <v/>
      </c>
      <c r="I79" s="222" t="str">
        <f>Estep_Method[[#This Row],[TDS]]</f>
        <v/>
      </c>
      <c r="J79" s="175" t="str">
        <f>AlgerHarrison_Method[[#This Row],[TDS]]</f>
        <v/>
      </c>
      <c r="K79" s="175" t="str">
        <f>IF(ISNUMBER(MeanRO_Method[[#This Row],[TDS]]),MeanRO_Method[[#This Row],[TDS]],"")</f>
        <v/>
      </c>
      <c r="L79" s="175" t="str">
        <f>Table5[[#This Row],[TDS]]</f>
        <v/>
      </c>
    </row>
    <row r="80" spans="1:12" ht="13.15" x14ac:dyDescent="0.25">
      <c r="A80" s="221">
        <f>IF(ISNUMBER(Log_Header[[#This Row],[Seq]]),Log_Header[[#This Row],[Seq]],"")</f>
        <v>75</v>
      </c>
      <c r="B80" s="175">
        <f>IF(ISNUMBER(Log_Header[[#This Row],[BRACS_ID]]),Log_Header[[#This Row],[BRACS_ID]],"")</f>
        <v>20303</v>
      </c>
      <c r="C80" s="145">
        <f>IF(ISNUMBER(Table6[[#This Row],[BRACS_ID]]),Log_Header[[#This Row],[GL_Digital_File_Name]],"")</f>
        <v>4234930062</v>
      </c>
      <c r="D80" s="145" t="str">
        <f>IF(ISNUMBER(Log_Header[[#This Row],[Alternate_ID]]),Log_Header[[#This Row],[Alternate_ID]],"")</f>
        <v/>
      </c>
      <c r="E80" s="145" t="str">
        <f>Log_Header[[#This Row],[Layer_Top_Depth]]</f>
        <v/>
      </c>
      <c r="F80" s="145" t="str">
        <f>Log_Header[[#This Row],[Layer_Bottom_Depth]]</f>
        <v/>
      </c>
      <c r="G80" s="145" t="str">
        <f>Log_Header[[#This Row],[Df]]</f>
        <v/>
      </c>
      <c r="H80" s="175" t="str">
        <f>Rwa_Method[[#This Row],[TDS]]</f>
        <v/>
      </c>
      <c r="I80" s="222" t="str">
        <f>Estep_Method[[#This Row],[TDS]]</f>
        <v/>
      </c>
      <c r="J80" s="175" t="str">
        <f>AlgerHarrison_Method[[#This Row],[TDS]]</f>
        <v/>
      </c>
      <c r="K80" s="175" t="str">
        <f>IF(ISNUMBER(MeanRO_Method[[#This Row],[TDS]]),MeanRO_Method[[#This Row],[TDS]],"")</f>
        <v/>
      </c>
      <c r="L80" s="175" t="str">
        <f>Table5[[#This Row],[TDS]]</f>
        <v/>
      </c>
    </row>
    <row r="81" spans="1:12" ht="13.15" x14ac:dyDescent="0.25">
      <c r="A81" s="221">
        <f>IF(ISNUMBER(Log_Header[[#This Row],[Seq]]),Log_Header[[#This Row],[Seq]],"")</f>
        <v>76</v>
      </c>
      <c r="B81" s="175">
        <f>IF(ISNUMBER(Log_Header[[#This Row],[BRACS_ID]]),Log_Header[[#This Row],[BRACS_ID]],"")</f>
        <v>20304</v>
      </c>
      <c r="C81" s="145">
        <f>IF(ISNUMBER(Table6[[#This Row],[BRACS_ID]]),Log_Header[[#This Row],[GL_Digital_File_Name]],"")</f>
        <v>4234930021</v>
      </c>
      <c r="D81" s="145" t="str">
        <f>IF(ISNUMBER(Log_Header[[#This Row],[Alternate_ID]]),Log_Header[[#This Row],[Alternate_ID]],"")</f>
        <v/>
      </c>
      <c r="E81" s="145" t="str">
        <f>Log_Header[[#This Row],[Layer_Top_Depth]]</f>
        <v/>
      </c>
      <c r="F81" s="145" t="str">
        <f>Log_Header[[#This Row],[Layer_Bottom_Depth]]</f>
        <v/>
      </c>
      <c r="G81" s="145" t="str">
        <f>Log_Header[[#This Row],[Df]]</f>
        <v/>
      </c>
      <c r="H81" s="175" t="str">
        <f>Rwa_Method[[#This Row],[TDS]]</f>
        <v/>
      </c>
      <c r="I81" s="222" t="str">
        <f>Estep_Method[[#This Row],[TDS]]</f>
        <v/>
      </c>
      <c r="J81" s="175" t="str">
        <f>AlgerHarrison_Method[[#This Row],[TDS]]</f>
        <v/>
      </c>
      <c r="K81" s="175" t="str">
        <f>IF(ISNUMBER(MeanRO_Method[[#This Row],[TDS]]),MeanRO_Method[[#This Row],[TDS]],"")</f>
        <v/>
      </c>
      <c r="L81" s="175" t="str">
        <f>Table5[[#This Row],[TDS]]</f>
        <v/>
      </c>
    </row>
    <row r="82" spans="1:12" ht="13.15" x14ac:dyDescent="0.25">
      <c r="A82" s="221">
        <f>IF(ISNUMBER(Log_Header[[#This Row],[Seq]]),Log_Header[[#This Row],[Seq]],"")</f>
        <v>77</v>
      </c>
      <c r="B82" s="175">
        <f>IF(ISNUMBER(Log_Header[[#This Row],[BRACS_ID]]),Log_Header[[#This Row],[BRACS_ID]],"")</f>
        <v>1949</v>
      </c>
      <c r="C82" s="145">
        <f>IF(ISNUMBER(Table6[[#This Row],[BRACS_ID]]),Log_Header[[#This Row],[GL_Digital_File_Name]],"")</f>
        <v>4234933851</v>
      </c>
      <c r="D82" s="145" t="str">
        <f>IF(ISNUMBER(Log_Header[[#This Row],[Alternate_ID]]),Log_Header[[#This Row],[Alternate_ID]],"")</f>
        <v/>
      </c>
      <c r="E82" s="145" t="str">
        <f>Log_Header[[#This Row],[Layer_Top_Depth]]</f>
        <v/>
      </c>
      <c r="F82" s="145" t="str">
        <f>Log_Header[[#This Row],[Layer_Bottom_Depth]]</f>
        <v/>
      </c>
      <c r="G82" s="145" t="str">
        <f>Log_Header[[#This Row],[Df]]</f>
        <v/>
      </c>
      <c r="H82" s="175" t="str">
        <f>Rwa_Method[[#This Row],[TDS]]</f>
        <v/>
      </c>
      <c r="I82" s="222" t="str">
        <f>Estep_Method[[#This Row],[TDS]]</f>
        <v/>
      </c>
      <c r="J82" s="175" t="str">
        <f>AlgerHarrison_Method[[#This Row],[TDS]]</f>
        <v/>
      </c>
      <c r="K82" s="175" t="str">
        <f>IF(ISNUMBER(MeanRO_Method[[#This Row],[TDS]]),MeanRO_Method[[#This Row],[TDS]],"")</f>
        <v/>
      </c>
      <c r="L82" s="175" t="str">
        <f>Table5[[#This Row],[TDS]]</f>
        <v/>
      </c>
    </row>
    <row r="83" spans="1:12" ht="13.15" x14ac:dyDescent="0.25">
      <c r="A83" s="221">
        <f>IF(ISNUMBER(Log_Header[[#This Row],[Seq]]),Log_Header[[#This Row],[Seq]],"")</f>
        <v>78</v>
      </c>
      <c r="B83" s="175">
        <f>IF(ISNUMBER(Log_Header[[#This Row],[BRACS_ID]]),Log_Header[[#This Row],[BRACS_ID]],"")</f>
        <v>1964</v>
      </c>
      <c r="C83" s="145">
        <f>IF(ISNUMBER(Table6[[#This Row],[BRACS_ID]]),Log_Header[[#This Row],[GL_Digital_File_Name]],"")</f>
        <v>4234934511</v>
      </c>
      <c r="D83" s="145" t="str">
        <f>IF(ISNUMBER(Log_Header[[#This Row],[Alternate_ID]]),Log_Header[[#This Row],[Alternate_ID]],"")</f>
        <v/>
      </c>
      <c r="E83" s="145" t="str">
        <f>Log_Header[[#This Row],[Layer_Top_Depth]]</f>
        <v/>
      </c>
      <c r="F83" s="145" t="str">
        <f>Log_Header[[#This Row],[Layer_Bottom_Depth]]</f>
        <v/>
      </c>
      <c r="G83" s="145" t="str">
        <f>Log_Header[[#This Row],[Df]]</f>
        <v/>
      </c>
      <c r="H83" s="175" t="str">
        <f>Rwa_Method[[#This Row],[TDS]]</f>
        <v/>
      </c>
      <c r="I83" s="222" t="str">
        <f>Estep_Method[[#This Row],[TDS]]</f>
        <v/>
      </c>
      <c r="J83" s="175" t="str">
        <f>AlgerHarrison_Method[[#This Row],[TDS]]</f>
        <v/>
      </c>
      <c r="K83" s="175" t="str">
        <f>IF(ISNUMBER(MeanRO_Method[[#This Row],[TDS]]),MeanRO_Method[[#This Row],[TDS]],"")</f>
        <v/>
      </c>
      <c r="L83" s="175" t="str">
        <f>Table5[[#This Row],[TDS]]</f>
        <v/>
      </c>
    </row>
    <row r="84" spans="1:12" ht="13.15" x14ac:dyDescent="0.25">
      <c r="A84" s="221">
        <f>IF(ISNUMBER(Log_Header[[#This Row],[Seq]]),Log_Header[[#This Row],[Seq]],"")</f>
        <v>79</v>
      </c>
      <c r="B84" s="175">
        <f>IF(ISNUMBER(Log_Header[[#This Row],[BRACS_ID]]),Log_Header[[#This Row],[BRACS_ID]],"")</f>
        <v>1952</v>
      </c>
      <c r="C84" s="145">
        <f>IF(ISNUMBER(Table6[[#This Row],[BRACS_ID]]),Log_Header[[#This Row],[GL_Digital_File_Name]],"")</f>
        <v>4234933978</v>
      </c>
      <c r="D84" s="145" t="str">
        <f>IF(ISNUMBER(Log_Header[[#This Row],[Alternate_ID]]),Log_Header[[#This Row],[Alternate_ID]],"")</f>
        <v/>
      </c>
      <c r="E84" s="145">
        <f>Log_Header[[#This Row],[Layer_Top_Depth]]</f>
        <v>389</v>
      </c>
      <c r="F84" s="145">
        <f>Log_Header[[#This Row],[Layer_Bottom_Depth]]</f>
        <v>402</v>
      </c>
      <c r="G84" s="145">
        <f>Log_Header[[#This Row],[Df]]</f>
        <v>395</v>
      </c>
      <c r="H84" s="175">
        <f>Rwa_Method[[#This Row],[TDS]]</f>
        <v>22590</v>
      </c>
      <c r="I84" s="222">
        <f>Estep_Method[[#This Row],[TDS]]</f>
        <v>780</v>
      </c>
      <c r="J84" s="175">
        <f>AlgerHarrison_Method[[#This Row],[TDS]]</f>
        <v>5510</v>
      </c>
      <c r="K84" s="175" t="str">
        <f>IF(ISNUMBER(MeanRO_Method[[#This Row],[TDS]]),MeanRO_Method[[#This Row],[TDS]],"")</f>
        <v/>
      </c>
      <c r="L84" s="175" t="str">
        <f>Table5[[#This Row],[TDS]]</f>
        <v/>
      </c>
    </row>
    <row r="85" spans="1:12" ht="13.15" x14ac:dyDescent="0.25">
      <c r="A85" s="221">
        <f>IF(ISNUMBER(Log_Header[[#This Row],[Seq]]),Log_Header[[#This Row],[Seq]],"")</f>
        <v>80</v>
      </c>
      <c r="B85" s="175">
        <f>IF(ISNUMBER(Log_Header[[#This Row],[BRACS_ID]]),Log_Header[[#This Row],[BRACS_ID]],"")</f>
        <v>1952</v>
      </c>
      <c r="C85" s="145">
        <f>IF(ISNUMBER(Table6[[#This Row],[BRACS_ID]]),Log_Header[[#This Row],[GL_Digital_File_Name]],"")</f>
        <v>4234933978</v>
      </c>
      <c r="D85" s="145" t="str">
        <f>IF(ISNUMBER(Log_Header[[#This Row],[Alternate_ID]]),Log_Header[[#This Row],[Alternate_ID]],"")</f>
        <v/>
      </c>
      <c r="E85" s="145">
        <f>Log_Header[[#This Row],[Layer_Top_Depth]]</f>
        <v>408</v>
      </c>
      <c r="F85" s="145">
        <f>Log_Header[[#This Row],[Layer_Bottom_Depth]]</f>
        <v>422</v>
      </c>
      <c r="G85" s="145">
        <f>Log_Header[[#This Row],[Df]]</f>
        <v>415</v>
      </c>
      <c r="H85" s="175">
        <f>Rwa_Method[[#This Row],[TDS]]</f>
        <v>20760</v>
      </c>
      <c r="I85" s="222">
        <f>Estep_Method[[#This Row],[TDS]]</f>
        <v>640</v>
      </c>
      <c r="J85" s="175">
        <f>AlgerHarrison_Method[[#This Row],[TDS]]</f>
        <v>5090</v>
      </c>
      <c r="K85" s="175" t="str">
        <f>IF(ISNUMBER(MeanRO_Method[[#This Row],[TDS]]),MeanRO_Method[[#This Row],[TDS]],"")</f>
        <v/>
      </c>
      <c r="L85" s="175" t="str">
        <f>Table5[[#This Row],[TDS]]</f>
        <v/>
      </c>
    </row>
    <row r="86" spans="1:12" ht="13.15" x14ac:dyDescent="0.25">
      <c r="A86" s="221">
        <f>IF(ISNUMBER(Log_Header[[#This Row],[Seq]]),Log_Header[[#This Row],[Seq]],"")</f>
        <v>81</v>
      </c>
      <c r="B86" s="175">
        <f>IF(ISNUMBER(Log_Header[[#This Row],[BRACS_ID]]),Log_Header[[#This Row],[BRACS_ID]],"")</f>
        <v>1944</v>
      </c>
      <c r="C86" s="145">
        <f>IF(ISNUMBER(Table6[[#This Row],[BRACS_ID]]),Log_Header[[#This Row],[GL_Digital_File_Name]],"")</f>
        <v>4234933302</v>
      </c>
      <c r="D86" s="145" t="str">
        <f>IF(ISNUMBER(Log_Header[[#This Row],[Alternate_ID]]),Log_Header[[#This Row],[Alternate_ID]],"")</f>
        <v/>
      </c>
      <c r="E86" s="145">
        <f>Log_Header[[#This Row],[Layer_Top_Depth]]</f>
        <v>1064</v>
      </c>
      <c r="F86" s="145">
        <f>Log_Header[[#This Row],[Layer_Bottom_Depth]]</f>
        <v>1094</v>
      </c>
      <c r="G86" s="145">
        <f>Log_Header[[#This Row],[Df]]</f>
        <v>1079</v>
      </c>
      <c r="H86" s="175">
        <f>Rwa_Method[[#This Row],[TDS]]</f>
        <v>14600</v>
      </c>
      <c r="I86" s="222">
        <f>Estep_Method[[#This Row],[TDS]]</f>
        <v>980</v>
      </c>
      <c r="J86" s="175">
        <f>AlgerHarrison_Method[[#This Row],[TDS]]</f>
        <v>2190</v>
      </c>
      <c r="K86" s="175" t="str">
        <f>IF(ISNUMBER(MeanRO_Method[[#This Row],[TDS]]),MeanRO_Method[[#This Row],[TDS]],"")</f>
        <v/>
      </c>
      <c r="L86" s="175" t="str">
        <f>Table5[[#This Row],[TDS]]</f>
        <v/>
      </c>
    </row>
    <row r="87" spans="1:12" ht="13.15" x14ac:dyDescent="0.25">
      <c r="A87" s="221">
        <f>IF(ISNUMBER(Log_Header[[#This Row],[Seq]]),Log_Header[[#This Row],[Seq]],"")</f>
        <v>82</v>
      </c>
      <c r="B87" s="175">
        <f>IF(ISNUMBER(Log_Header[[#This Row],[BRACS_ID]]),Log_Header[[#This Row],[BRACS_ID]],"")</f>
        <v>1955</v>
      </c>
      <c r="C87" s="145">
        <f>IF(ISNUMBER(Table6[[#This Row],[BRACS_ID]]),Log_Header[[#This Row],[GL_Digital_File_Name]],"")</f>
        <v>4234934239</v>
      </c>
      <c r="D87" s="145" t="str">
        <f>IF(ISNUMBER(Log_Header[[#This Row],[Alternate_ID]]),Log_Header[[#This Row],[Alternate_ID]],"")</f>
        <v/>
      </c>
      <c r="E87" s="145" t="str">
        <f>Log_Header[[#This Row],[Layer_Top_Depth]]</f>
        <v/>
      </c>
      <c r="F87" s="145" t="str">
        <f>Log_Header[[#This Row],[Layer_Bottom_Depth]]</f>
        <v/>
      </c>
      <c r="G87" s="145" t="str">
        <f>Log_Header[[#This Row],[Df]]</f>
        <v/>
      </c>
      <c r="H87" s="175" t="str">
        <f>Rwa_Method[[#This Row],[TDS]]</f>
        <v/>
      </c>
      <c r="I87" s="222" t="str">
        <f>Estep_Method[[#This Row],[TDS]]</f>
        <v/>
      </c>
      <c r="J87" s="175" t="str">
        <f>AlgerHarrison_Method[[#This Row],[TDS]]</f>
        <v/>
      </c>
      <c r="K87" s="175" t="str">
        <f>IF(ISNUMBER(MeanRO_Method[[#This Row],[TDS]]),MeanRO_Method[[#This Row],[TDS]],"")</f>
        <v/>
      </c>
      <c r="L87" s="175" t="str">
        <f>Table5[[#This Row],[TDS]]</f>
        <v/>
      </c>
    </row>
    <row r="88" spans="1:12" ht="13.15" x14ac:dyDescent="0.25">
      <c r="A88" s="221">
        <f>IF(ISNUMBER(Log_Header[[#This Row],[Seq]]),Log_Header[[#This Row],[Seq]],"")</f>
        <v>83</v>
      </c>
      <c r="B88" s="175">
        <f>IF(ISNUMBER(Log_Header[[#This Row],[BRACS_ID]]),Log_Header[[#This Row],[BRACS_ID]],"")</f>
        <v>24751</v>
      </c>
      <c r="C88" s="145">
        <f>IF(ISNUMBER(Table6[[#This Row],[BRACS_ID]]),Log_Header[[#This Row],[GL_Digital_File_Name]],"")</f>
        <v>4234930028</v>
      </c>
      <c r="D88" s="145" t="str">
        <f>IF(ISNUMBER(Log_Header[[#This Row],[Alternate_ID]]),Log_Header[[#This Row],[Alternate_ID]],"")</f>
        <v/>
      </c>
      <c r="E88" s="145">
        <f>Log_Header[[#This Row],[Layer_Top_Depth]]</f>
        <v>880</v>
      </c>
      <c r="F88" s="145">
        <f>Log_Header[[#This Row],[Layer_Bottom_Depth]]</f>
        <v>897</v>
      </c>
      <c r="G88" s="145">
        <f>Log_Header[[#This Row],[Df]]</f>
        <v>886</v>
      </c>
      <c r="H88" s="175">
        <f>Rwa_Method[[#This Row],[TDS]]</f>
        <v>4500</v>
      </c>
      <c r="I88" s="222">
        <f>Estep_Method[[#This Row],[TDS]]</f>
        <v>2540</v>
      </c>
      <c r="J88" s="175">
        <f>AlgerHarrison_Method[[#This Row],[TDS]]</f>
        <v>4320</v>
      </c>
      <c r="K88" s="175" t="str">
        <f>IF(ISNUMBER(MeanRO_Method[[#This Row],[TDS]]),MeanRO_Method[[#This Row],[TDS]],"")</f>
        <v/>
      </c>
      <c r="L88" s="175">
        <f>Table5[[#This Row],[TDS]]</f>
        <v>12190</v>
      </c>
    </row>
    <row r="89" spans="1:12" ht="13.15" x14ac:dyDescent="0.25">
      <c r="A89" s="221">
        <f>IF(ISNUMBER(Log_Header[[#This Row],[Seq]]),Log_Header[[#This Row],[Seq]],"")</f>
        <v>84</v>
      </c>
      <c r="B89" s="175">
        <f>IF(ISNUMBER(Log_Header[[#This Row],[BRACS_ID]]),Log_Header[[#This Row],[BRACS_ID]],"")</f>
        <v>24718</v>
      </c>
      <c r="C89" s="145">
        <f>IF(ISNUMBER(Table6[[#This Row],[BRACS_ID]]),Log_Header[[#This Row],[GL_Digital_File_Name]],"")</f>
        <v>4234901229</v>
      </c>
      <c r="D89" s="145" t="str">
        <f>IF(ISNUMBER(Log_Header[[#This Row],[Alternate_ID]]),Log_Header[[#This Row],[Alternate_ID]],"")</f>
        <v/>
      </c>
      <c r="E89" s="145">
        <f>Log_Header[[#This Row],[Layer_Top_Depth]]</f>
        <v>874</v>
      </c>
      <c r="F89" s="145">
        <f>Log_Header[[#This Row],[Layer_Bottom_Depth]]</f>
        <v>884</v>
      </c>
      <c r="G89" s="145">
        <f>Log_Header[[#This Row],[Df]]</f>
        <v>880</v>
      </c>
      <c r="H89" s="175">
        <f>Rwa_Method[[#This Row],[TDS]]</f>
        <v>4510</v>
      </c>
      <c r="I89" s="222">
        <f>Estep_Method[[#This Row],[TDS]]</f>
        <v>660</v>
      </c>
      <c r="J89" s="175">
        <f>AlgerHarrison_Method[[#This Row],[TDS]]</f>
        <v>3760</v>
      </c>
      <c r="K89" s="175" t="str">
        <f>IF(ISNUMBER(MeanRO_Method[[#This Row],[TDS]]),MeanRO_Method[[#This Row],[TDS]],"")</f>
        <v/>
      </c>
      <c r="L89" s="175">
        <f>Table5[[#This Row],[TDS]]</f>
        <v>2160</v>
      </c>
    </row>
    <row r="90" spans="1:12" ht="13.15" x14ac:dyDescent="0.25">
      <c r="A90" s="221">
        <f>IF(ISNUMBER(Log_Header[[#This Row],[Seq]]),Log_Header[[#This Row],[Seq]],"")</f>
        <v>85</v>
      </c>
      <c r="B90" s="175">
        <f>IF(ISNUMBER(Log_Header[[#This Row],[BRACS_ID]]),Log_Header[[#This Row],[BRACS_ID]],"")</f>
        <v>24583</v>
      </c>
      <c r="C90" s="145">
        <f>IF(ISNUMBER(Table6[[#This Row],[BRACS_ID]]),Log_Header[[#This Row],[GL_Digital_File_Name]],"")</f>
        <v>4216100060</v>
      </c>
      <c r="D90" s="145" t="str">
        <f>IF(ISNUMBER(Log_Header[[#This Row],[Alternate_ID]]),Log_Header[[#This Row],[Alternate_ID]],"")</f>
        <v/>
      </c>
      <c r="E90" s="145" t="str">
        <f>Log_Header[[#This Row],[Layer_Top_Depth]]</f>
        <v/>
      </c>
      <c r="F90" s="145" t="str">
        <f>Log_Header[[#This Row],[Layer_Bottom_Depth]]</f>
        <v/>
      </c>
      <c r="G90" s="145" t="str">
        <f>Log_Header[[#This Row],[Df]]</f>
        <v/>
      </c>
      <c r="H90" s="175" t="str">
        <f>Rwa_Method[[#This Row],[TDS]]</f>
        <v/>
      </c>
      <c r="I90" s="222" t="str">
        <f>Estep_Method[[#This Row],[TDS]]</f>
        <v/>
      </c>
      <c r="J90" s="175" t="str">
        <f>AlgerHarrison_Method[[#This Row],[TDS]]</f>
        <v/>
      </c>
      <c r="K90" s="175" t="str">
        <f>IF(ISNUMBER(MeanRO_Method[[#This Row],[TDS]]),MeanRO_Method[[#This Row],[TDS]],"")</f>
        <v/>
      </c>
      <c r="L90" s="175" t="str">
        <f>Table5[[#This Row],[TDS]]</f>
        <v/>
      </c>
    </row>
    <row r="91" spans="1:12" ht="13.15" x14ac:dyDescent="0.25">
      <c r="A91" s="221">
        <f>IF(ISNUMBER(Log_Header[[#This Row],[Seq]]),Log_Header[[#This Row],[Seq]],"")</f>
        <v>86</v>
      </c>
      <c r="B91" s="175">
        <f>IF(ISNUMBER(Log_Header[[#This Row],[BRACS_ID]]),Log_Header[[#This Row],[BRACS_ID]],"")</f>
        <v>24587</v>
      </c>
      <c r="C91" s="145">
        <f>IF(ISNUMBER(Table6[[#This Row],[BRACS_ID]]),Log_Header[[#This Row],[GL_Digital_File_Name]],"")</f>
        <v>4216100148</v>
      </c>
      <c r="D91" s="145" t="str">
        <f>IF(ISNUMBER(Log_Header[[#This Row],[Alternate_ID]]),Log_Header[[#This Row],[Alternate_ID]],"")</f>
        <v/>
      </c>
      <c r="E91" s="145" t="str">
        <f>Log_Header[[#This Row],[Layer_Top_Depth]]</f>
        <v/>
      </c>
      <c r="F91" s="145" t="str">
        <f>Log_Header[[#This Row],[Layer_Bottom_Depth]]</f>
        <v/>
      </c>
      <c r="G91" s="145" t="str">
        <f>Log_Header[[#This Row],[Df]]</f>
        <v/>
      </c>
      <c r="H91" s="175" t="str">
        <f>Rwa_Method[[#This Row],[TDS]]</f>
        <v/>
      </c>
      <c r="I91" s="222" t="str">
        <f>Estep_Method[[#This Row],[TDS]]</f>
        <v/>
      </c>
      <c r="J91" s="175" t="str">
        <f>AlgerHarrison_Method[[#This Row],[TDS]]</f>
        <v/>
      </c>
      <c r="K91" s="175" t="str">
        <f>IF(ISNUMBER(MeanRO_Method[[#This Row],[TDS]]),MeanRO_Method[[#This Row],[TDS]],"")</f>
        <v/>
      </c>
      <c r="L91" s="175" t="str">
        <f>Table5[[#This Row],[TDS]]</f>
        <v/>
      </c>
    </row>
    <row r="92" spans="1:12" ht="13.15" x14ac:dyDescent="0.25">
      <c r="A92" s="221">
        <f>IF(ISNUMBER(Log_Header[[#This Row],[Seq]]),Log_Header[[#This Row],[Seq]],"")</f>
        <v>87</v>
      </c>
      <c r="B92" s="175">
        <f>IF(ISNUMBER(Log_Header[[#This Row],[BRACS_ID]]),Log_Header[[#This Row],[BRACS_ID]],"")</f>
        <v>1828</v>
      </c>
      <c r="C92" s="145">
        <f>IF(ISNUMBER(Table6[[#This Row],[BRACS_ID]]),Log_Header[[#This Row],[GL_Digital_File_Name]],"")</f>
        <v>4216131269</v>
      </c>
      <c r="D92" s="145" t="str">
        <f>IF(ISNUMBER(Log_Header[[#This Row],[Alternate_ID]]),Log_Header[[#This Row],[Alternate_ID]],"")</f>
        <v/>
      </c>
      <c r="E92" s="145" t="str">
        <f>Log_Header[[#This Row],[Layer_Top_Depth]]</f>
        <v/>
      </c>
      <c r="F92" s="145" t="str">
        <f>Log_Header[[#This Row],[Layer_Bottom_Depth]]</f>
        <v/>
      </c>
      <c r="G92" s="145" t="str">
        <f>Log_Header[[#This Row],[Df]]</f>
        <v/>
      </c>
      <c r="H92" s="175" t="str">
        <f>Rwa_Method[[#This Row],[TDS]]</f>
        <v/>
      </c>
      <c r="I92" s="222" t="str">
        <f>Estep_Method[[#This Row],[TDS]]</f>
        <v/>
      </c>
      <c r="J92" s="175" t="str">
        <f>AlgerHarrison_Method[[#This Row],[TDS]]</f>
        <v/>
      </c>
      <c r="K92" s="175" t="str">
        <f>IF(ISNUMBER(MeanRO_Method[[#This Row],[TDS]]),MeanRO_Method[[#This Row],[TDS]],"")</f>
        <v/>
      </c>
      <c r="L92" s="175" t="str">
        <f>Table5[[#This Row],[TDS]]</f>
        <v/>
      </c>
    </row>
    <row r="93" spans="1:12" ht="13.15" x14ac:dyDescent="0.25">
      <c r="A93" s="221">
        <f>IF(ISNUMBER(Log_Header[[#This Row],[Seq]]),Log_Header[[#This Row],[Seq]],"")</f>
        <v>88</v>
      </c>
      <c r="B93" s="175">
        <f>IF(ISNUMBER(Log_Header[[#This Row],[BRACS_ID]]),Log_Header[[#This Row],[BRACS_ID]],"")</f>
        <v>1827</v>
      </c>
      <c r="C93" s="145">
        <f>IF(ISNUMBER(Table6[[#This Row],[BRACS_ID]]),Log_Header[[#This Row],[GL_Digital_File_Name]],"")</f>
        <v>4216131090</v>
      </c>
      <c r="D93" s="145" t="str">
        <f>IF(ISNUMBER(Log_Header[[#This Row],[Alternate_ID]]),Log_Header[[#This Row],[Alternate_ID]],"")</f>
        <v/>
      </c>
      <c r="E93" s="145" t="str">
        <f>Log_Header[[#This Row],[Layer_Top_Depth]]</f>
        <v/>
      </c>
      <c r="F93" s="145" t="str">
        <f>Log_Header[[#This Row],[Layer_Bottom_Depth]]</f>
        <v/>
      </c>
      <c r="G93" s="145" t="str">
        <f>Log_Header[[#This Row],[Df]]</f>
        <v/>
      </c>
      <c r="H93" s="175" t="str">
        <f>Rwa_Method[[#This Row],[TDS]]</f>
        <v/>
      </c>
      <c r="I93" s="222" t="str">
        <f>Estep_Method[[#This Row],[TDS]]</f>
        <v/>
      </c>
      <c r="J93" s="175" t="str">
        <f>AlgerHarrison_Method[[#This Row],[TDS]]</f>
        <v/>
      </c>
      <c r="K93" s="175" t="str">
        <f>IF(ISNUMBER(MeanRO_Method[[#This Row],[TDS]]),MeanRO_Method[[#This Row],[TDS]],"")</f>
        <v/>
      </c>
      <c r="L93" s="175" t="str">
        <f>Table5[[#This Row],[TDS]]</f>
        <v/>
      </c>
    </row>
    <row r="94" spans="1:12" ht="13.15" x14ac:dyDescent="0.25">
      <c r="A94" s="221">
        <f>IF(ISNUMBER(Log_Header[[#This Row],[Seq]]),Log_Header[[#This Row],[Seq]],"")</f>
        <v>89</v>
      </c>
      <c r="B94" s="175">
        <f>IF(ISNUMBER(Log_Header[[#This Row],[BRACS_ID]]),Log_Header[[#This Row],[BRACS_ID]],"")</f>
        <v>24586</v>
      </c>
      <c r="C94" s="145">
        <f>IF(ISNUMBER(Table6[[#This Row],[BRACS_ID]]),Log_Header[[#This Row],[GL_Digital_File_Name]],"")</f>
        <v>4216100122</v>
      </c>
      <c r="D94" s="145" t="str">
        <f>IF(ISNUMBER(Log_Header[[#This Row],[Alternate_ID]]),Log_Header[[#This Row],[Alternate_ID]],"")</f>
        <v/>
      </c>
      <c r="E94" s="145" t="str">
        <f>Log_Header[[#This Row],[Layer_Top_Depth]]</f>
        <v/>
      </c>
      <c r="F94" s="145" t="str">
        <f>Log_Header[[#This Row],[Layer_Bottom_Depth]]</f>
        <v/>
      </c>
      <c r="G94" s="145" t="str">
        <f>Log_Header[[#This Row],[Df]]</f>
        <v/>
      </c>
      <c r="H94" s="175" t="str">
        <f>Rwa_Method[[#This Row],[TDS]]</f>
        <v/>
      </c>
      <c r="I94" s="222" t="str">
        <f>Estep_Method[[#This Row],[TDS]]</f>
        <v/>
      </c>
      <c r="J94" s="175" t="str">
        <f>AlgerHarrison_Method[[#This Row],[TDS]]</f>
        <v/>
      </c>
      <c r="K94" s="175" t="str">
        <f>IF(ISNUMBER(MeanRO_Method[[#This Row],[TDS]]),MeanRO_Method[[#This Row],[TDS]],"")</f>
        <v/>
      </c>
      <c r="L94" s="175" t="str">
        <f>Table5[[#This Row],[TDS]]</f>
        <v/>
      </c>
    </row>
    <row r="95" spans="1:12" ht="13.15" x14ac:dyDescent="0.25">
      <c r="A95" s="221">
        <f>IF(ISNUMBER(Log_Header[[#This Row],[Seq]]),Log_Header[[#This Row],[Seq]],"")</f>
        <v>90</v>
      </c>
      <c r="B95" s="175">
        <f>IF(ISNUMBER(Log_Header[[#This Row],[BRACS_ID]]),Log_Header[[#This Row],[BRACS_ID]],"")</f>
        <v>24567</v>
      </c>
      <c r="C95" s="145">
        <f>IF(ISNUMBER(Table6[[#This Row],[BRACS_ID]]),Log_Header[[#This Row],[GL_Digital_File_Name]],"")</f>
        <v>4216100069</v>
      </c>
      <c r="D95" s="145" t="str">
        <f>IF(ISNUMBER(Log_Header[[#This Row],[Alternate_ID]]),Log_Header[[#This Row],[Alternate_ID]],"")</f>
        <v/>
      </c>
      <c r="E95" s="145" t="str">
        <f>Log_Header[[#This Row],[Layer_Top_Depth]]</f>
        <v/>
      </c>
      <c r="F95" s="145" t="str">
        <f>Log_Header[[#This Row],[Layer_Bottom_Depth]]</f>
        <v/>
      </c>
      <c r="G95" s="145" t="str">
        <f>Log_Header[[#This Row],[Df]]</f>
        <v/>
      </c>
      <c r="H95" s="175" t="str">
        <f>Rwa_Method[[#This Row],[TDS]]</f>
        <v/>
      </c>
      <c r="I95" s="222" t="str">
        <f>Estep_Method[[#This Row],[TDS]]</f>
        <v/>
      </c>
      <c r="J95" s="175" t="str">
        <f>AlgerHarrison_Method[[#This Row],[TDS]]</f>
        <v/>
      </c>
      <c r="K95" s="175" t="str">
        <f>IF(ISNUMBER(MeanRO_Method[[#This Row],[TDS]]),MeanRO_Method[[#This Row],[TDS]],"")</f>
        <v/>
      </c>
      <c r="L95" s="175" t="str">
        <f>Table5[[#This Row],[TDS]]</f>
        <v/>
      </c>
    </row>
    <row r="96" spans="1:12" ht="13.15" x14ac:dyDescent="0.25">
      <c r="A96" s="221">
        <f>IF(ISNUMBER(Log_Header[[#This Row],[Seq]]),Log_Header[[#This Row],[Seq]],"")</f>
        <v>91</v>
      </c>
      <c r="B96" s="175">
        <f>IF(ISNUMBER(Log_Header[[#This Row],[BRACS_ID]]),Log_Header[[#This Row],[BRACS_ID]],"")</f>
        <v>25817</v>
      </c>
      <c r="C96" s="145">
        <f>IF(ISNUMBER(Table6[[#This Row],[BRACS_ID]]),Log_Header[[#This Row],[GL_Digital_File_Name]],"")</f>
        <v>4216100070</v>
      </c>
      <c r="D96" s="145" t="str">
        <f>IF(ISNUMBER(Log_Header[[#This Row],[Alternate_ID]]),Log_Header[[#This Row],[Alternate_ID]],"")</f>
        <v/>
      </c>
      <c r="E96" s="145" t="str">
        <f>Log_Header[[#This Row],[Layer_Top_Depth]]</f>
        <v/>
      </c>
      <c r="F96" s="145" t="str">
        <f>Log_Header[[#This Row],[Layer_Bottom_Depth]]</f>
        <v/>
      </c>
      <c r="G96" s="145" t="str">
        <f>Log_Header[[#This Row],[Df]]</f>
        <v/>
      </c>
      <c r="H96" s="175" t="str">
        <f>Rwa_Method[[#This Row],[TDS]]</f>
        <v/>
      </c>
      <c r="I96" s="222" t="str">
        <f>Estep_Method[[#This Row],[TDS]]</f>
        <v/>
      </c>
      <c r="J96" s="175" t="str">
        <f>AlgerHarrison_Method[[#This Row],[TDS]]</f>
        <v/>
      </c>
      <c r="K96" s="175" t="str">
        <f>IF(ISNUMBER(MeanRO_Method[[#This Row],[TDS]]),MeanRO_Method[[#This Row],[TDS]],"")</f>
        <v/>
      </c>
      <c r="L96" s="175" t="str">
        <f>Table5[[#This Row],[TDS]]</f>
        <v/>
      </c>
    </row>
    <row r="97" spans="1:12" ht="13.15" x14ac:dyDescent="0.25">
      <c r="A97" s="221">
        <f>IF(ISNUMBER(Log_Header[[#This Row],[Seq]]),Log_Header[[#This Row],[Seq]],"")</f>
        <v>92</v>
      </c>
      <c r="B97" s="175">
        <f>IF(ISNUMBER(Log_Header[[#This Row],[BRACS_ID]]),Log_Header[[#This Row],[BRACS_ID]],"")</f>
        <v>25819</v>
      </c>
      <c r="C97" s="145">
        <f>IF(ISNUMBER(Table6[[#This Row],[BRACS_ID]]),Log_Header[[#This Row],[GL_Digital_File_Name]],"")</f>
        <v>4216100002</v>
      </c>
      <c r="D97" s="145" t="str">
        <f>IF(ISNUMBER(Log_Header[[#This Row],[Alternate_ID]]),Log_Header[[#This Row],[Alternate_ID]],"")</f>
        <v/>
      </c>
      <c r="E97" s="145" t="str">
        <f>Log_Header[[#This Row],[Layer_Top_Depth]]</f>
        <v/>
      </c>
      <c r="F97" s="145" t="str">
        <f>Log_Header[[#This Row],[Layer_Bottom_Depth]]</f>
        <v/>
      </c>
      <c r="G97" s="145" t="str">
        <f>Log_Header[[#This Row],[Df]]</f>
        <v/>
      </c>
      <c r="H97" s="175" t="str">
        <f>Rwa_Method[[#This Row],[TDS]]</f>
        <v/>
      </c>
      <c r="I97" s="222" t="str">
        <f>Estep_Method[[#This Row],[TDS]]</f>
        <v/>
      </c>
      <c r="J97" s="175" t="str">
        <f>AlgerHarrison_Method[[#This Row],[TDS]]</f>
        <v/>
      </c>
      <c r="K97" s="175" t="str">
        <f>IF(ISNUMBER(MeanRO_Method[[#This Row],[TDS]]),MeanRO_Method[[#This Row],[TDS]],"")</f>
        <v/>
      </c>
      <c r="L97" s="175" t="str">
        <f>Table5[[#This Row],[TDS]]</f>
        <v/>
      </c>
    </row>
    <row r="98" spans="1:12" ht="13.15" x14ac:dyDescent="0.25">
      <c r="A98" s="221">
        <f>IF(ISNUMBER(Log_Header[[#This Row],[Seq]]),Log_Header[[#This Row],[Seq]],"")</f>
        <v>93</v>
      </c>
      <c r="B98" s="175">
        <f>IF(ISNUMBER(Log_Header[[#This Row],[BRACS_ID]]),Log_Header[[#This Row],[BRACS_ID]],"")</f>
        <v>32611</v>
      </c>
      <c r="C98" s="145">
        <f>IF(ISNUMBER(Table6[[#This Row],[BRACS_ID]]),Log_Header[[#This Row],[GL_Digital_File_Name]],"")</f>
        <v>4216130673</v>
      </c>
      <c r="D98" s="145" t="str">
        <f>IF(ISNUMBER(Log_Header[[#This Row],[Alternate_ID]]),Log_Header[[#This Row],[Alternate_ID]],"")</f>
        <v/>
      </c>
      <c r="E98" s="145" t="str">
        <f>Log_Header[[#This Row],[Layer_Top_Depth]]</f>
        <v/>
      </c>
      <c r="F98" s="145" t="str">
        <f>Log_Header[[#This Row],[Layer_Bottom_Depth]]</f>
        <v/>
      </c>
      <c r="G98" s="145" t="str">
        <f>Log_Header[[#This Row],[Df]]</f>
        <v/>
      </c>
      <c r="H98" s="175" t="str">
        <f>Rwa_Method[[#This Row],[TDS]]</f>
        <v/>
      </c>
      <c r="I98" s="222" t="str">
        <f>Estep_Method[[#This Row],[TDS]]</f>
        <v/>
      </c>
      <c r="J98" s="175" t="str">
        <f>AlgerHarrison_Method[[#This Row],[TDS]]</f>
        <v/>
      </c>
      <c r="K98" s="175" t="str">
        <f>IF(ISNUMBER(MeanRO_Method[[#This Row],[TDS]]),MeanRO_Method[[#This Row],[TDS]],"")</f>
        <v/>
      </c>
      <c r="L98" s="175" t="str">
        <f>Table5[[#This Row],[TDS]]</f>
        <v/>
      </c>
    </row>
    <row r="99" spans="1:12" ht="13.15" x14ac:dyDescent="0.25">
      <c r="A99" s="221">
        <f>IF(ISNUMBER(Log_Header[[#This Row],[Seq]]),Log_Header[[#This Row],[Seq]],"")</f>
        <v>94</v>
      </c>
      <c r="B99" s="175">
        <f>IF(ISNUMBER(Log_Header[[#This Row],[BRACS_ID]]),Log_Header[[#This Row],[BRACS_ID]],"")</f>
        <v>25868</v>
      </c>
      <c r="C99" s="145">
        <f>IF(ISNUMBER(Table6[[#This Row],[BRACS_ID]]),Log_Header[[#This Row],[GL_Digital_File_Name]],"")</f>
        <v>4216100198</v>
      </c>
      <c r="D99" s="145" t="str">
        <f>IF(ISNUMBER(Log_Header[[#This Row],[Alternate_ID]]),Log_Header[[#This Row],[Alternate_ID]],"")</f>
        <v/>
      </c>
      <c r="E99" s="145" t="str">
        <f>Log_Header[[#This Row],[Layer_Top_Depth]]</f>
        <v/>
      </c>
      <c r="F99" s="145" t="str">
        <f>Log_Header[[#This Row],[Layer_Bottom_Depth]]</f>
        <v/>
      </c>
      <c r="G99" s="145" t="str">
        <f>Log_Header[[#This Row],[Df]]</f>
        <v/>
      </c>
      <c r="H99" s="175" t="str">
        <f>Rwa_Method[[#This Row],[TDS]]</f>
        <v/>
      </c>
      <c r="I99" s="222" t="str">
        <f>Estep_Method[[#This Row],[TDS]]</f>
        <v/>
      </c>
      <c r="J99" s="175" t="str">
        <f>AlgerHarrison_Method[[#This Row],[TDS]]</f>
        <v/>
      </c>
      <c r="K99" s="175" t="str">
        <f>IF(ISNUMBER(MeanRO_Method[[#This Row],[TDS]]),MeanRO_Method[[#This Row],[TDS]],"")</f>
        <v/>
      </c>
      <c r="L99" s="175" t="str">
        <f>Table5[[#This Row],[TDS]]</f>
        <v/>
      </c>
    </row>
    <row r="100" spans="1:12" ht="13.15" x14ac:dyDescent="0.25">
      <c r="A100" s="221">
        <f>IF(ISNUMBER(Log_Header[[#This Row],[Seq]]),Log_Header[[#This Row],[Seq]],"")</f>
        <v>95</v>
      </c>
      <c r="B100" s="175">
        <f>IF(ISNUMBER(Log_Header[[#This Row],[BRACS_ID]]),Log_Header[[#This Row],[BRACS_ID]],"")</f>
        <v>20334</v>
      </c>
      <c r="C100" s="145">
        <f>IF(ISNUMBER(Table6[[#This Row],[BRACS_ID]]),Log_Header[[#This Row],[GL_Digital_File_Name]],"")</f>
        <v>4234900046</v>
      </c>
      <c r="D100" s="145" t="str">
        <f>IF(ISNUMBER(Log_Header[[#This Row],[Alternate_ID]]),Log_Header[[#This Row],[Alternate_ID]],"")</f>
        <v/>
      </c>
      <c r="E100" s="145">
        <f>Log_Header[[#This Row],[Layer_Top_Depth]]</f>
        <v>604</v>
      </c>
      <c r="F100" s="145">
        <f>Log_Header[[#This Row],[Layer_Bottom_Depth]]</f>
        <v>617</v>
      </c>
      <c r="G100" s="145">
        <f>Log_Header[[#This Row],[Df]]</f>
        <v>612</v>
      </c>
      <c r="H100" s="175">
        <f>Rwa_Method[[#This Row],[TDS]]</f>
        <v>5970</v>
      </c>
      <c r="I100" s="222">
        <f>Estep_Method[[#This Row],[TDS]]</f>
        <v>550</v>
      </c>
      <c r="J100" s="175">
        <f>AlgerHarrison_Method[[#This Row],[TDS]]</f>
        <v>2470</v>
      </c>
      <c r="K100" s="175" t="str">
        <f>IF(ISNUMBER(MeanRO_Method[[#This Row],[TDS]]),MeanRO_Method[[#This Row],[TDS]],"")</f>
        <v/>
      </c>
      <c r="L100" s="175">
        <f>Table5[[#This Row],[TDS]]</f>
        <v>2700</v>
      </c>
    </row>
    <row r="101" spans="1:12" ht="13.15" x14ac:dyDescent="0.25">
      <c r="A101" s="221">
        <f>IF(ISNUMBER(Log_Header[[#This Row],[Seq]]),Log_Header[[#This Row],[Seq]],"")</f>
        <v>96</v>
      </c>
      <c r="B101" s="175">
        <f>IF(ISNUMBER(Log_Header[[#This Row],[BRACS_ID]]),Log_Header[[#This Row],[BRACS_ID]],"")</f>
        <v>30060</v>
      </c>
      <c r="C101" s="145">
        <f>IF(ISNUMBER(Table6[[#This Row],[BRACS_ID]]),Log_Header[[#This Row],[GL_Digital_File_Name]],"")</f>
        <v>4234934526</v>
      </c>
      <c r="D101" s="145" t="str">
        <f>IF(ISNUMBER(Log_Header[[#This Row],[Alternate_ID]]),Log_Header[[#This Row],[Alternate_ID]],"")</f>
        <v/>
      </c>
      <c r="E101" s="145">
        <f>Log_Header[[#This Row],[Layer_Top_Depth]]</f>
        <v>1031</v>
      </c>
      <c r="F101" s="145">
        <f>Log_Header[[#This Row],[Layer_Bottom_Depth]]</f>
        <v>1055</v>
      </c>
      <c r="G101" s="145">
        <f>Log_Header[[#This Row],[Df]]</f>
        <v>1039</v>
      </c>
      <c r="H101" s="175">
        <f>Rwa_Method[[#This Row],[TDS]]</f>
        <v>14130</v>
      </c>
      <c r="I101" s="222">
        <f>Estep_Method[[#This Row],[TDS]]</f>
        <v>1530</v>
      </c>
      <c r="J101" s="175">
        <f>AlgerHarrison_Method[[#This Row],[TDS]]</f>
        <v>4540</v>
      </c>
      <c r="K101" s="175" t="str">
        <f>IF(ISNUMBER(MeanRO_Method[[#This Row],[TDS]]),MeanRO_Method[[#This Row],[TDS]],"")</f>
        <v/>
      </c>
      <c r="L101" s="175">
        <f>Table5[[#This Row],[TDS]]</f>
        <v>8440</v>
      </c>
    </row>
    <row r="102" spans="1:12" ht="13.15" x14ac:dyDescent="0.25">
      <c r="A102" s="221">
        <f>IF(ISNUMBER(Log_Header[[#This Row],[Seq]]),Log_Header[[#This Row],[Seq]],"")</f>
        <v>97</v>
      </c>
      <c r="B102" s="175">
        <f>IF(ISNUMBER(Log_Header[[#This Row],[BRACS_ID]]),Log_Header[[#This Row],[BRACS_ID]],"")</f>
        <v>27936</v>
      </c>
      <c r="C102" s="145">
        <f>IF(ISNUMBER(Table6[[#This Row],[BRACS_ID]]),Log_Header[[#This Row],[GL_Digital_File_Name]],"")</f>
        <v>4234934476</v>
      </c>
      <c r="D102" s="145" t="str">
        <f>IF(ISNUMBER(Log_Header[[#This Row],[Alternate_ID]]),Log_Header[[#This Row],[Alternate_ID]],"")</f>
        <v/>
      </c>
      <c r="E102" s="145" t="str">
        <f>Log_Header[[#This Row],[Layer_Top_Depth]]</f>
        <v/>
      </c>
      <c r="F102" s="145" t="str">
        <f>Log_Header[[#This Row],[Layer_Bottom_Depth]]</f>
        <v/>
      </c>
      <c r="G102" s="145" t="str">
        <f>Log_Header[[#This Row],[Df]]</f>
        <v/>
      </c>
      <c r="H102" s="175" t="str">
        <f>Rwa_Method[[#This Row],[TDS]]</f>
        <v/>
      </c>
      <c r="I102" s="222" t="str">
        <f>Estep_Method[[#This Row],[TDS]]</f>
        <v/>
      </c>
      <c r="J102" s="175" t="str">
        <f>AlgerHarrison_Method[[#This Row],[TDS]]</f>
        <v/>
      </c>
      <c r="K102" s="175" t="str">
        <f>IF(ISNUMBER(MeanRO_Method[[#This Row],[TDS]]),MeanRO_Method[[#This Row],[TDS]],"")</f>
        <v/>
      </c>
      <c r="L102" s="175" t="str">
        <f>Table5[[#This Row],[TDS]]</f>
        <v/>
      </c>
    </row>
    <row r="103" spans="1:12" ht="13.15" x14ac:dyDescent="0.25">
      <c r="A103" s="221">
        <f>IF(ISNUMBER(Log_Header[[#This Row],[Seq]]),Log_Header[[#This Row],[Seq]],"")</f>
        <v>98</v>
      </c>
      <c r="B103" s="175">
        <f>IF(ISNUMBER(Log_Header[[#This Row],[BRACS_ID]]),Log_Header[[#This Row],[BRACS_ID]],"")</f>
        <v>20310</v>
      </c>
      <c r="C103" s="145">
        <f>IF(ISNUMBER(Table6[[#This Row],[BRACS_ID]]),Log_Header[[#This Row],[GL_Digital_File_Name]],"")</f>
        <v>4234901608</v>
      </c>
      <c r="D103" s="145" t="str">
        <f>IF(ISNUMBER(Log_Header[[#This Row],[Alternate_ID]]),Log_Header[[#This Row],[Alternate_ID]],"")</f>
        <v/>
      </c>
      <c r="E103" s="145">
        <f>Log_Header[[#This Row],[Layer_Top_Depth]]</f>
        <v>1110</v>
      </c>
      <c r="F103" s="145">
        <f>Log_Header[[#This Row],[Layer_Bottom_Depth]]</f>
        <v>1133</v>
      </c>
      <c r="G103" s="145">
        <f>Log_Header[[#This Row],[Df]]</f>
        <v>1118</v>
      </c>
      <c r="H103" s="175">
        <f>Rwa_Method[[#This Row],[TDS]]</f>
        <v>12450</v>
      </c>
      <c r="I103" s="222">
        <f>Estep_Method[[#This Row],[TDS]]</f>
        <v>1410</v>
      </c>
      <c r="J103" s="175">
        <f>AlgerHarrison_Method[[#This Row],[TDS]]</f>
        <v>2780</v>
      </c>
      <c r="K103" s="175" t="str">
        <f>IF(ISNUMBER(MeanRO_Method[[#This Row],[TDS]]),MeanRO_Method[[#This Row],[TDS]],"")</f>
        <v/>
      </c>
      <c r="L103" s="175">
        <f>Table5[[#This Row],[TDS]]</f>
        <v>4720</v>
      </c>
    </row>
    <row r="104" spans="1:12" ht="13.15" x14ac:dyDescent="0.25">
      <c r="A104" s="221">
        <f>IF(ISNUMBER(Log_Header[[#This Row],[Seq]]),Log_Header[[#This Row],[Seq]],"")</f>
        <v>99</v>
      </c>
      <c r="B104" s="175">
        <f>IF(ISNUMBER(Log_Header[[#This Row],[BRACS_ID]]),Log_Header[[#This Row],[BRACS_ID]],"")</f>
        <v>19443</v>
      </c>
      <c r="C104" s="145">
        <f>IF(ISNUMBER(Table6[[#This Row],[BRACS_ID]]),Log_Header[[#This Row],[GL_Digital_File_Name]],"")</f>
        <v>4203730008</v>
      </c>
      <c r="D104" s="145" t="str">
        <f>IF(ISNUMBER(Log_Header[[#This Row],[Alternate_ID]]),Log_Header[[#This Row],[Alternate_ID]],"")</f>
        <v/>
      </c>
      <c r="E104" s="145" t="str">
        <f>Log_Header[[#This Row],[Layer_Top_Depth]]</f>
        <v/>
      </c>
      <c r="F104" s="145" t="str">
        <f>Log_Header[[#This Row],[Layer_Bottom_Depth]]</f>
        <v/>
      </c>
      <c r="G104" s="145" t="str">
        <f>Log_Header[[#This Row],[Df]]</f>
        <v/>
      </c>
      <c r="H104" s="175" t="str">
        <f>Rwa_Method[[#This Row],[TDS]]</f>
        <v/>
      </c>
      <c r="I104" s="222" t="str">
        <f>Estep_Method[[#This Row],[TDS]]</f>
        <v/>
      </c>
      <c r="J104" s="175" t="str">
        <f>AlgerHarrison_Method[[#This Row],[TDS]]</f>
        <v/>
      </c>
      <c r="K104" s="175" t="str">
        <f>IF(ISNUMBER(MeanRO_Method[[#This Row],[TDS]]),MeanRO_Method[[#This Row],[TDS]],"")</f>
        <v/>
      </c>
      <c r="L104" s="175" t="str">
        <f>Table5[[#This Row],[TDS]]</f>
        <v/>
      </c>
    </row>
    <row r="105" spans="1:12" ht="13.15" x14ac:dyDescent="0.25">
      <c r="A105" s="221">
        <f>IF(ISNUMBER(Log_Header[[#This Row],[Seq]]),Log_Header[[#This Row],[Seq]],"")</f>
        <v>100</v>
      </c>
      <c r="B105" s="175">
        <f>IF(ISNUMBER(Log_Header[[#This Row],[BRACS_ID]]),Log_Header[[#This Row],[BRACS_ID]],"")</f>
        <v>34455</v>
      </c>
      <c r="C105" s="145">
        <f>IF(ISNUMBER(Table6[[#This Row],[BRACS_ID]]),Log_Header[[#This Row],[GL_Digital_File_Name]],"")</f>
        <v>4203700007</v>
      </c>
      <c r="D105" s="145" t="str">
        <f>IF(ISNUMBER(Log_Header[[#This Row],[Alternate_ID]]),Log_Header[[#This Row],[Alternate_ID]],"")</f>
        <v/>
      </c>
      <c r="E105" s="145" t="str">
        <f>Log_Header[[#This Row],[Layer_Top_Depth]]</f>
        <v/>
      </c>
      <c r="F105" s="145" t="str">
        <f>Log_Header[[#This Row],[Layer_Bottom_Depth]]</f>
        <v/>
      </c>
      <c r="G105" s="145" t="str">
        <f>Log_Header[[#This Row],[Df]]</f>
        <v/>
      </c>
      <c r="H105" s="175" t="str">
        <f>Rwa_Method[[#This Row],[TDS]]</f>
        <v/>
      </c>
      <c r="I105" s="222" t="str">
        <f>Estep_Method[[#This Row],[TDS]]</f>
        <v/>
      </c>
      <c r="J105" s="175" t="str">
        <f>AlgerHarrison_Method[[#This Row],[TDS]]</f>
        <v/>
      </c>
      <c r="K105" s="175" t="str">
        <f>IF(ISNUMBER(MeanRO_Method[[#This Row],[TDS]]),MeanRO_Method[[#This Row],[TDS]],"")</f>
        <v/>
      </c>
      <c r="L105" s="175" t="str">
        <f>Table5[[#This Row],[TDS]]</f>
        <v/>
      </c>
    </row>
    <row r="106" spans="1:12" ht="13.15" x14ac:dyDescent="0.25">
      <c r="A106" s="221">
        <f>IF(ISNUMBER(Log_Header[[#This Row],[Seq]]),Log_Header[[#This Row],[Seq]],"")</f>
        <v>101</v>
      </c>
      <c r="B106" s="175">
        <f>IF(ISNUMBER(Log_Header[[#This Row],[BRACS_ID]]),Log_Header[[#This Row],[BRACS_ID]],"")</f>
        <v>19440</v>
      </c>
      <c r="C106" s="145">
        <f>IF(ISNUMBER(Table6[[#This Row],[BRACS_ID]]),Log_Header[[#This Row],[GL_Digital_File_Name]],"")</f>
        <v>4203700008</v>
      </c>
      <c r="D106" s="145" t="str">
        <f>IF(ISNUMBER(Log_Header[[#This Row],[Alternate_ID]]),Log_Header[[#This Row],[Alternate_ID]],"")</f>
        <v/>
      </c>
      <c r="E106" s="145" t="str">
        <f>Log_Header[[#This Row],[Layer_Top_Depth]]</f>
        <v/>
      </c>
      <c r="F106" s="145" t="str">
        <f>Log_Header[[#This Row],[Layer_Bottom_Depth]]</f>
        <v/>
      </c>
      <c r="G106" s="145" t="str">
        <f>Log_Header[[#This Row],[Df]]</f>
        <v/>
      </c>
      <c r="H106" s="175" t="str">
        <f>Rwa_Method[[#This Row],[TDS]]</f>
        <v/>
      </c>
      <c r="I106" s="222" t="str">
        <f>Estep_Method[[#This Row],[TDS]]</f>
        <v/>
      </c>
      <c r="J106" s="175" t="str">
        <f>AlgerHarrison_Method[[#This Row],[TDS]]</f>
        <v/>
      </c>
      <c r="K106" s="175" t="str">
        <f>IF(ISNUMBER(MeanRO_Method[[#This Row],[TDS]]),MeanRO_Method[[#This Row],[TDS]],"")</f>
        <v/>
      </c>
      <c r="L106" s="175" t="str">
        <f>Table5[[#This Row],[TDS]]</f>
        <v/>
      </c>
    </row>
    <row r="107" spans="1:12" ht="13.15" x14ac:dyDescent="0.25">
      <c r="A107" s="221">
        <f>IF(ISNUMBER(Log_Header[[#This Row],[Seq]]),Log_Header[[#This Row],[Seq]],"")</f>
        <v>102</v>
      </c>
      <c r="B107" s="175">
        <f>IF(ISNUMBER(Log_Header[[#This Row],[BRACS_ID]]),Log_Header[[#This Row],[BRACS_ID]],"")</f>
        <v>19439</v>
      </c>
      <c r="C107" s="145">
        <f>IF(ISNUMBER(Table6[[#This Row],[BRACS_ID]]),Log_Header[[#This Row],[GL_Digital_File_Name]],"")</f>
        <v>4203700009</v>
      </c>
      <c r="D107" s="145" t="str">
        <f>IF(ISNUMBER(Log_Header[[#This Row],[Alternate_ID]]),Log_Header[[#This Row],[Alternate_ID]],"")</f>
        <v/>
      </c>
      <c r="E107" s="145">
        <f>Log_Header[[#This Row],[Layer_Top_Depth]]</f>
        <v>94</v>
      </c>
      <c r="F107" s="145">
        <f>Log_Header[[#This Row],[Layer_Bottom_Depth]]</f>
        <v>144</v>
      </c>
      <c r="G107" s="145">
        <f>Log_Header[[#This Row],[Df]]</f>
        <v>124</v>
      </c>
      <c r="H107" s="175">
        <f>Rwa_Method[[#This Row],[TDS]]</f>
        <v>1210</v>
      </c>
      <c r="I107" s="222">
        <f>Estep_Method[[#This Row],[TDS]]</f>
        <v>230</v>
      </c>
      <c r="J107" s="175">
        <f>AlgerHarrison_Method[[#This Row],[TDS]]</f>
        <v>1380</v>
      </c>
      <c r="K107" s="175">
        <f>IF(ISNUMBER(MeanRO_Method[[#This Row],[TDS]]),MeanRO_Method[[#This Row],[TDS]],"")</f>
        <v>1100</v>
      </c>
      <c r="L107" s="175" t="str">
        <f>Table5[[#This Row],[TDS]]</f>
        <v/>
      </c>
    </row>
    <row r="108" spans="1:12" ht="13.15" x14ac:dyDescent="0.25">
      <c r="A108" s="221">
        <f>IF(ISNUMBER(Log_Header[[#This Row],[Seq]]),Log_Header[[#This Row],[Seq]],"")</f>
        <v>103</v>
      </c>
      <c r="B108" s="175">
        <f>IF(ISNUMBER(Log_Header[[#This Row],[BRACS_ID]]),Log_Header[[#This Row],[BRACS_ID]],"")</f>
        <v>19399</v>
      </c>
      <c r="C108" s="145">
        <f>IF(ISNUMBER(Table6[[#This Row],[BRACS_ID]]),Log_Header[[#This Row],[GL_Digital_File_Name]],"")</f>
        <v>4203700011</v>
      </c>
      <c r="D108" s="145" t="str">
        <f>IF(ISNUMBER(Log_Header[[#This Row],[Alternate_ID]]),Log_Header[[#This Row],[Alternate_ID]],"")</f>
        <v/>
      </c>
      <c r="E108" s="145" t="str">
        <f>Log_Header[[#This Row],[Layer_Top_Depth]]</f>
        <v/>
      </c>
      <c r="F108" s="145" t="str">
        <f>Log_Header[[#This Row],[Layer_Bottom_Depth]]</f>
        <v/>
      </c>
      <c r="G108" s="145" t="str">
        <f>Log_Header[[#This Row],[Df]]</f>
        <v/>
      </c>
      <c r="H108" s="175" t="str">
        <f>Rwa_Method[[#This Row],[TDS]]</f>
        <v/>
      </c>
      <c r="I108" s="222" t="str">
        <f>Estep_Method[[#This Row],[TDS]]</f>
        <v/>
      </c>
      <c r="J108" s="175" t="str">
        <f>AlgerHarrison_Method[[#This Row],[TDS]]</f>
        <v/>
      </c>
      <c r="K108" s="175" t="str">
        <f>IF(ISNUMBER(MeanRO_Method[[#This Row],[TDS]]),MeanRO_Method[[#This Row],[TDS]],"")</f>
        <v/>
      </c>
      <c r="L108" s="175" t="str">
        <f>Table5[[#This Row],[TDS]]</f>
        <v/>
      </c>
    </row>
    <row r="109" spans="1:12" ht="13.15" x14ac:dyDescent="0.25">
      <c r="A109" s="221">
        <f>IF(ISNUMBER(Log_Header[[#This Row],[Seq]]),Log_Header[[#This Row],[Seq]],"")</f>
        <v>104</v>
      </c>
      <c r="B109" s="175">
        <f>IF(ISNUMBER(Log_Header[[#This Row],[BRACS_ID]]),Log_Header[[#This Row],[BRACS_ID]],"")</f>
        <v>19416</v>
      </c>
      <c r="C109" s="145">
        <f>IF(ISNUMBER(Table6[[#This Row],[BRACS_ID]]),Log_Header[[#This Row],[GL_Digital_File_Name]],"")</f>
        <v>4203700014</v>
      </c>
      <c r="D109" s="145" t="str">
        <f>IF(ISNUMBER(Log_Header[[#This Row],[Alternate_ID]]),Log_Header[[#This Row],[Alternate_ID]],"")</f>
        <v/>
      </c>
      <c r="E109" s="145">
        <f>Log_Header[[#This Row],[Layer_Top_Depth]]</f>
        <v>246</v>
      </c>
      <c r="F109" s="145">
        <f>Log_Header[[#This Row],[Layer_Bottom_Depth]]</f>
        <v>303</v>
      </c>
      <c r="G109" s="145">
        <f>Log_Header[[#This Row],[Df]]</f>
        <v>291</v>
      </c>
      <c r="H109" s="175">
        <f>Rwa_Method[[#This Row],[TDS]]</f>
        <v>2230</v>
      </c>
      <c r="I109" s="222">
        <f>Estep_Method[[#This Row],[TDS]]</f>
        <v>570</v>
      </c>
      <c r="J109" s="175">
        <f>AlgerHarrison_Method[[#This Row],[TDS]]</f>
        <v>10580</v>
      </c>
      <c r="K109" s="175">
        <f>IF(ISNUMBER(MeanRO_Method[[#This Row],[TDS]]),MeanRO_Method[[#This Row],[TDS]],"")</f>
        <v>1700</v>
      </c>
      <c r="L109" s="175">
        <f>Table5[[#This Row],[TDS]]</f>
        <v>2670</v>
      </c>
    </row>
    <row r="110" spans="1:12" ht="13.15" x14ac:dyDescent="0.25">
      <c r="A110" s="221">
        <f>IF(ISNUMBER(Log_Header[[#This Row],[Seq]]),Log_Header[[#This Row],[Seq]],"")</f>
        <v>105</v>
      </c>
      <c r="B110" s="175">
        <f>IF(ISNUMBER(Log_Header[[#This Row],[BRACS_ID]]),Log_Header[[#This Row],[BRACS_ID]],"")</f>
        <v>19413</v>
      </c>
      <c r="C110" s="145">
        <f>IF(ISNUMBER(Table6[[#This Row],[BRACS_ID]]),Log_Header[[#This Row],[GL_Digital_File_Name]],"")</f>
        <v>4203700126</v>
      </c>
      <c r="D110" s="145" t="str">
        <f>IF(ISNUMBER(Log_Header[[#This Row],[Alternate_ID]]),Log_Header[[#This Row],[Alternate_ID]],"")</f>
        <v/>
      </c>
      <c r="E110" s="145">
        <f>Log_Header[[#This Row],[Layer_Top_Depth]]</f>
        <v>652</v>
      </c>
      <c r="F110" s="145">
        <f>Log_Header[[#This Row],[Layer_Bottom_Depth]]</f>
        <v>710</v>
      </c>
      <c r="G110" s="145">
        <f>Log_Header[[#This Row],[Df]]</f>
        <v>680</v>
      </c>
      <c r="H110" s="175">
        <f>Rwa_Method[[#This Row],[TDS]]</f>
        <v>1190</v>
      </c>
      <c r="I110" s="222">
        <f>Estep_Method[[#This Row],[TDS]]</f>
        <v>240</v>
      </c>
      <c r="J110" s="175">
        <f>AlgerHarrison_Method[[#This Row],[TDS]]</f>
        <v>380</v>
      </c>
      <c r="K110" s="175">
        <f>IF(ISNUMBER(MeanRO_Method[[#This Row],[TDS]]),MeanRO_Method[[#This Row],[TDS]],"")</f>
        <v>1200</v>
      </c>
      <c r="L110" s="175">
        <f>Table5[[#This Row],[TDS]]</f>
        <v>840</v>
      </c>
    </row>
    <row r="111" spans="1:12" ht="13.15" x14ac:dyDescent="0.25">
      <c r="A111" s="221">
        <f>IF(ISNUMBER(Log_Header[[#This Row],[Seq]]),Log_Header[[#This Row],[Seq]],"")</f>
        <v>106</v>
      </c>
      <c r="B111" s="175">
        <f>IF(ISNUMBER(Log_Header[[#This Row],[BRACS_ID]]),Log_Header[[#This Row],[BRACS_ID]],"")</f>
        <v>34464</v>
      </c>
      <c r="C111" s="145">
        <f>IF(ISNUMBER(Table6[[#This Row],[BRACS_ID]]),Log_Header[[#This Row],[GL_Digital_File_Name]],"")</f>
        <v>4203700112</v>
      </c>
      <c r="D111" s="145" t="str">
        <f>IF(ISNUMBER(Log_Header[[#This Row],[Alternate_ID]]),Log_Header[[#This Row],[Alternate_ID]],"")</f>
        <v/>
      </c>
      <c r="E111" s="145">
        <f>Log_Header[[#This Row],[Layer_Top_Depth]]</f>
        <v>700</v>
      </c>
      <c r="F111" s="145">
        <f>Log_Header[[#This Row],[Layer_Bottom_Depth]]</f>
        <v>730</v>
      </c>
      <c r="G111" s="145">
        <f>Log_Header[[#This Row],[Df]]</f>
        <v>720</v>
      </c>
      <c r="H111" s="175">
        <f>Rwa_Method[[#This Row],[TDS]]</f>
        <v>6330</v>
      </c>
      <c r="I111" s="222">
        <f>Estep_Method[[#This Row],[TDS]]</f>
        <v>980</v>
      </c>
      <c r="J111" s="175">
        <f>AlgerHarrison_Method[[#This Row],[TDS]]</f>
        <v>5820</v>
      </c>
      <c r="K111" s="175">
        <f>IF(ISNUMBER(MeanRO_Method[[#This Row],[TDS]]),MeanRO_Method[[#This Row],[TDS]],"")</f>
        <v>6200</v>
      </c>
      <c r="L111" s="175">
        <f>Table5[[#This Row],[TDS]]</f>
        <v>3480</v>
      </c>
    </row>
    <row r="112" spans="1:12" ht="13.15" x14ac:dyDescent="0.25">
      <c r="A112" s="221">
        <f>IF(ISNUMBER(Log_Header[[#This Row],[Seq]]),Log_Header[[#This Row],[Seq]],"")</f>
        <v>107</v>
      </c>
      <c r="B112" s="175">
        <f>IF(ISNUMBER(Log_Header[[#This Row],[BRACS_ID]]),Log_Header[[#This Row],[BRACS_ID]],"")</f>
        <v>34464</v>
      </c>
      <c r="C112" s="145">
        <f>IF(ISNUMBER(Table6[[#This Row],[BRACS_ID]]),Log_Header[[#This Row],[GL_Digital_File_Name]],"")</f>
        <v>4203700112</v>
      </c>
      <c r="D112" s="145" t="str">
        <f>IF(ISNUMBER(Log_Header[[#This Row],[Alternate_ID]]),Log_Header[[#This Row],[Alternate_ID]],"")</f>
        <v/>
      </c>
      <c r="E112" s="145">
        <f>Log_Header[[#This Row],[Layer_Top_Depth]]</f>
        <v>776</v>
      </c>
      <c r="F112" s="145">
        <f>Log_Header[[#This Row],[Layer_Bottom_Depth]]</f>
        <v>797</v>
      </c>
      <c r="G112" s="145">
        <f>Log_Header[[#This Row],[Df]]</f>
        <v>785</v>
      </c>
      <c r="H112" s="175">
        <f>Rwa_Method[[#This Row],[TDS]]</f>
        <v>17810</v>
      </c>
      <c r="I112" s="222">
        <f>Estep_Method[[#This Row],[TDS]]</f>
        <v>1160</v>
      </c>
      <c r="J112" s="175">
        <f>AlgerHarrison_Method[[#This Row],[TDS]]</f>
        <v>10270</v>
      </c>
      <c r="K112" s="175" t="str">
        <f>IF(ISNUMBER(MeanRO_Method[[#This Row],[TDS]]),MeanRO_Method[[#This Row],[TDS]],"")</f>
        <v/>
      </c>
      <c r="L112" s="175">
        <f>Table5[[#This Row],[TDS]]</f>
        <v>3470</v>
      </c>
    </row>
    <row r="113" spans="1:12" ht="13.15" x14ac:dyDescent="0.25">
      <c r="A113" s="221" t="str">
        <f>IF(ISNUMBER(Log_Header[[#This Row],[Seq]]),Log_Header[[#This Row],[Seq]],"")</f>
        <v/>
      </c>
      <c r="B113" s="175" t="str">
        <f>IF(ISNUMBER(Log_Header[[#This Row],[BRACS_ID]]),Log_Header[[#This Row],[BRACS_ID]],"")</f>
        <v/>
      </c>
      <c r="C113" s="145" t="str">
        <f>IF(ISNUMBER(Table6[[#This Row],[BRACS_ID]]),Log_Header[[#This Row],[GL_Digital_File_Name]],"")</f>
        <v/>
      </c>
      <c r="D113" s="145" t="str">
        <f>IF(ISNUMBER(Log_Header[[#This Row],[Alternate_ID]]),Log_Header[[#This Row],[Alternate_ID]],"")</f>
        <v/>
      </c>
      <c r="E113" s="145" t="str">
        <f>Log_Header[[#This Row],[Layer_Top_Depth]]</f>
        <v/>
      </c>
      <c r="F113" s="145" t="str">
        <f>Log_Header[[#This Row],[Layer_Bottom_Depth]]</f>
        <v/>
      </c>
      <c r="G113" s="145" t="str">
        <f>Log_Header[[#This Row],[Df]]</f>
        <v/>
      </c>
      <c r="H113" s="175" t="str">
        <f>Rwa_Method[[#This Row],[TDS]]</f>
        <v/>
      </c>
      <c r="I113" s="222" t="str">
        <f>Estep_Method[[#This Row],[TDS]]</f>
        <v/>
      </c>
      <c r="J113" s="175" t="str">
        <f>AlgerHarrison_Method[[#This Row],[TDS]]</f>
        <v/>
      </c>
      <c r="K113" s="175" t="str">
        <f>IF(ISNUMBER(MeanRO_Method[[#This Row],[TDS]]),MeanRO_Method[[#This Row],[TDS]],"")</f>
        <v/>
      </c>
      <c r="L113" s="175" t="str">
        <f>Table5[[#This Row],[TDS]]</f>
        <v/>
      </c>
    </row>
    <row r="114" spans="1:12" ht="13.15" x14ac:dyDescent="0.25">
      <c r="A114" s="221">
        <f>IF(ISNUMBER(Log_Header[[#This Row],[Seq]]),Log_Header[[#This Row],[Seq]],"")</f>
        <v>108</v>
      </c>
      <c r="B114" s="175">
        <f>IF(ISNUMBER(Log_Header[[#This Row],[BRACS_ID]]),Log_Header[[#This Row],[BRACS_ID]],"")</f>
        <v>19434</v>
      </c>
      <c r="C114" s="145">
        <f>IF(ISNUMBER(Table6[[#This Row],[BRACS_ID]]),Log_Header[[#This Row],[GL_Digital_File_Name]],"")</f>
        <v>4203700192</v>
      </c>
      <c r="D114" s="145" t="str">
        <f>IF(ISNUMBER(Log_Header[[#This Row],[Alternate_ID]]),Log_Header[[#This Row],[Alternate_ID]],"")</f>
        <v/>
      </c>
      <c r="E114" s="145">
        <f>Log_Header[[#This Row],[Layer_Top_Depth]]</f>
        <v>1062</v>
      </c>
      <c r="F114" s="145">
        <f>Log_Header[[#This Row],[Layer_Bottom_Depth]]</f>
        <v>1089</v>
      </c>
      <c r="G114" s="145">
        <f>Log_Header[[#This Row],[Df]]</f>
        <v>1074</v>
      </c>
      <c r="H114" s="175">
        <f>Rwa_Method[[#This Row],[TDS]]</f>
        <v>3810</v>
      </c>
      <c r="I114" s="222">
        <f>Estep_Method[[#This Row],[TDS]]</f>
        <v>470</v>
      </c>
      <c r="J114" s="175">
        <f>AlgerHarrison_Method[[#This Row],[TDS]]</f>
        <v>390</v>
      </c>
      <c r="K114" s="175">
        <f>IF(ISNUMBER(MeanRO_Method[[#This Row],[TDS]]),MeanRO_Method[[#This Row],[TDS]],"")</f>
        <v>6200</v>
      </c>
      <c r="L114" s="175">
        <f>Table5[[#This Row],[TDS]]</f>
        <v>980</v>
      </c>
    </row>
    <row r="115" spans="1:12" ht="13.15" x14ac:dyDescent="0.25">
      <c r="A115" s="221">
        <f>IF(ISNUMBER(Log_Header[[#This Row],[Seq]]),Log_Header[[#This Row],[Seq]],"")</f>
        <v>109</v>
      </c>
      <c r="B115" s="175">
        <f>IF(ISNUMBER(Log_Header[[#This Row],[BRACS_ID]]),Log_Header[[#This Row],[BRACS_ID]],"")</f>
        <v>26095</v>
      </c>
      <c r="C115" s="145">
        <f>IF(ISNUMBER(Table6[[#This Row],[BRACS_ID]]),Log_Header[[#This Row],[GL_Digital_File_Name]],"")</f>
        <v>4203700100</v>
      </c>
      <c r="D115" s="145" t="str">
        <f>IF(ISNUMBER(Log_Header[[#This Row],[Alternate_ID]]),Log_Header[[#This Row],[Alternate_ID]],"")</f>
        <v/>
      </c>
      <c r="E115" s="145" t="str">
        <f>Log_Header[[#This Row],[Layer_Top_Depth]]</f>
        <v/>
      </c>
      <c r="F115" s="145" t="str">
        <f>Log_Header[[#This Row],[Layer_Bottom_Depth]]</f>
        <v/>
      </c>
      <c r="G115" s="145" t="str">
        <f>Log_Header[[#This Row],[Df]]</f>
        <v/>
      </c>
      <c r="H115" s="175" t="str">
        <f>Rwa_Method[[#This Row],[TDS]]</f>
        <v/>
      </c>
      <c r="I115" s="222" t="str">
        <f>Estep_Method[[#This Row],[TDS]]</f>
        <v/>
      </c>
      <c r="J115" s="175" t="str">
        <f>AlgerHarrison_Method[[#This Row],[TDS]]</f>
        <v/>
      </c>
      <c r="K115" s="175" t="str">
        <f>IF(ISNUMBER(MeanRO_Method[[#This Row],[TDS]]),MeanRO_Method[[#This Row],[TDS]],"")</f>
        <v/>
      </c>
      <c r="L115" s="175" t="str">
        <f>Table5[[#This Row],[TDS]]</f>
        <v/>
      </c>
    </row>
    <row r="116" spans="1:12" ht="13.15" x14ac:dyDescent="0.25">
      <c r="A116" s="221">
        <f>IF(ISNUMBER(Log_Header[[#This Row],[Seq]]),Log_Header[[#This Row],[Seq]],"")</f>
        <v>110</v>
      </c>
      <c r="B116" s="175">
        <f>IF(ISNUMBER(Log_Header[[#This Row],[BRACS_ID]]),Log_Header[[#This Row],[BRACS_ID]],"")</f>
        <v>26089</v>
      </c>
      <c r="C116" s="145">
        <f>IF(ISNUMBER(Table6[[#This Row],[BRACS_ID]]),Log_Header[[#This Row],[GL_Digital_File_Name]],"")</f>
        <v>4203700123</v>
      </c>
      <c r="D116" s="145" t="str">
        <f>IF(ISNUMBER(Log_Header[[#This Row],[Alternate_ID]]),Log_Header[[#This Row],[Alternate_ID]],"")</f>
        <v/>
      </c>
      <c r="E116" s="145">
        <f>Log_Header[[#This Row],[Layer_Top_Depth]]</f>
        <v>1040</v>
      </c>
      <c r="F116" s="145">
        <f>Log_Header[[#This Row],[Layer_Bottom_Depth]]</f>
        <v>1050</v>
      </c>
      <c r="G116" s="145">
        <f>Log_Header[[#This Row],[Df]]</f>
        <v>1045</v>
      </c>
      <c r="H116" s="175">
        <f>Rwa_Method[[#This Row],[TDS]]</f>
        <v>3580</v>
      </c>
      <c r="I116" s="222">
        <f>Estep_Method[[#This Row],[TDS]]</f>
        <v>400</v>
      </c>
      <c r="J116" s="175">
        <f>AlgerHarrison_Method[[#This Row],[TDS]]</f>
        <v>1760</v>
      </c>
      <c r="K116" s="175">
        <f>IF(ISNUMBER(MeanRO_Method[[#This Row],[TDS]]),MeanRO_Method[[#This Row],[TDS]],"")</f>
        <v>3200</v>
      </c>
      <c r="L116" s="175">
        <f>Table5[[#This Row],[TDS]]</f>
        <v>3270</v>
      </c>
    </row>
    <row r="117" spans="1:12" ht="13.15" x14ac:dyDescent="0.25">
      <c r="A117" s="221">
        <f>IF(ISNUMBER(Log_Header[[#This Row],[Seq]]),Log_Header[[#This Row],[Seq]],"")</f>
        <v>111</v>
      </c>
      <c r="B117" s="175">
        <f>IF(ISNUMBER(Log_Header[[#This Row],[BRACS_ID]]),Log_Header[[#This Row],[BRACS_ID]],"")</f>
        <v>26089</v>
      </c>
      <c r="C117" s="145">
        <f>IF(ISNUMBER(Table6[[#This Row],[BRACS_ID]]),Log_Header[[#This Row],[GL_Digital_File_Name]],"")</f>
        <v>4203700123</v>
      </c>
      <c r="D117" s="145" t="str">
        <f>IF(ISNUMBER(Log_Header[[#This Row],[Alternate_ID]]),Log_Header[[#This Row],[Alternate_ID]],"")</f>
        <v/>
      </c>
      <c r="E117" s="145">
        <f>Log_Header[[#This Row],[Layer_Top_Depth]]</f>
        <v>1145</v>
      </c>
      <c r="F117" s="145">
        <f>Log_Header[[#This Row],[Layer_Bottom_Depth]]</f>
        <v>1180</v>
      </c>
      <c r="G117" s="145">
        <f>Log_Header[[#This Row],[Df]]</f>
        <v>1162</v>
      </c>
      <c r="H117" s="175">
        <f>Rwa_Method[[#This Row],[TDS]]</f>
        <v>7590</v>
      </c>
      <c r="I117" s="222">
        <f>Estep_Method[[#This Row],[TDS]]</f>
        <v>610</v>
      </c>
      <c r="J117" s="175">
        <f>AlgerHarrison_Method[[#This Row],[TDS]]</f>
        <v>4520</v>
      </c>
      <c r="K117" s="175" t="str">
        <f>IF(ISNUMBER(MeanRO_Method[[#This Row],[TDS]]),MeanRO_Method[[#This Row],[TDS]],"")</f>
        <v/>
      </c>
      <c r="L117" s="175">
        <f>Table5[[#This Row],[TDS]]</f>
        <v>9060</v>
      </c>
    </row>
    <row r="118" spans="1:12" ht="13.15" x14ac:dyDescent="0.25">
      <c r="A118" s="221">
        <f>IF(ISNUMBER(Log_Header[[#This Row],[Seq]]),Log_Header[[#This Row],[Seq]],"")</f>
        <v>112</v>
      </c>
      <c r="B118" s="175">
        <f>IF(ISNUMBER(Log_Header[[#This Row],[BRACS_ID]]),Log_Header[[#This Row],[BRACS_ID]],"")</f>
        <v>26089</v>
      </c>
      <c r="C118" s="145">
        <f>IF(ISNUMBER(Table6[[#This Row],[BRACS_ID]]),Log_Header[[#This Row],[GL_Digital_File_Name]],"")</f>
        <v>4203700123</v>
      </c>
      <c r="D118" s="145" t="str">
        <f>IF(ISNUMBER(Log_Header[[#This Row],[Alternate_ID]]),Log_Header[[#This Row],[Alternate_ID]],"")</f>
        <v/>
      </c>
      <c r="E118" s="145">
        <f>Log_Header[[#This Row],[Layer_Top_Depth]]</f>
        <v>1208</v>
      </c>
      <c r="F118" s="145">
        <f>Log_Header[[#This Row],[Layer_Bottom_Depth]]</f>
        <v>1244</v>
      </c>
      <c r="G118" s="145">
        <f>Log_Header[[#This Row],[Df]]</f>
        <v>1226</v>
      </c>
      <c r="H118" s="175">
        <f>Rwa_Method[[#This Row],[TDS]]</f>
        <v>8190</v>
      </c>
      <c r="I118" s="222">
        <f>Estep_Method[[#This Row],[TDS]]</f>
        <v>570</v>
      </c>
      <c r="J118" s="175">
        <f>AlgerHarrison_Method[[#This Row],[TDS]]</f>
        <v>4190</v>
      </c>
      <c r="K118" s="175" t="str">
        <f>IF(ISNUMBER(MeanRO_Method[[#This Row],[TDS]]),MeanRO_Method[[#This Row],[TDS]],"")</f>
        <v/>
      </c>
      <c r="L118" s="175">
        <f>Table5[[#This Row],[TDS]]</f>
        <v>5960</v>
      </c>
    </row>
    <row r="119" spans="1:12" ht="13.15" x14ac:dyDescent="0.25">
      <c r="A119" s="221">
        <f>IF(ISNUMBER(Log_Header[[#This Row],[Seq]]),Log_Header[[#This Row],[Seq]],"")</f>
        <v>113</v>
      </c>
      <c r="B119" s="175">
        <f>IF(ISNUMBER(Log_Header[[#This Row],[BRACS_ID]]),Log_Header[[#This Row],[BRACS_ID]],"")</f>
        <v>26089</v>
      </c>
      <c r="C119" s="145">
        <f>IF(ISNUMBER(Table6[[#This Row],[BRACS_ID]]),Log_Header[[#This Row],[GL_Digital_File_Name]],"")</f>
        <v>4203700123</v>
      </c>
      <c r="D119" s="145" t="str">
        <f>IF(ISNUMBER(Log_Header[[#This Row],[Alternate_ID]]),Log_Header[[#This Row],[Alternate_ID]],"")</f>
        <v/>
      </c>
      <c r="E119" s="145">
        <f>Log_Header[[#This Row],[Layer_Top_Depth]]</f>
        <v>1302</v>
      </c>
      <c r="F119" s="145">
        <f>Log_Header[[#This Row],[Layer_Bottom_Depth]]</f>
        <v>1315</v>
      </c>
      <c r="G119" s="145">
        <f>Log_Header[[#This Row],[Df]]</f>
        <v>1310</v>
      </c>
      <c r="H119" s="175">
        <f>Rwa_Method[[#This Row],[TDS]]</f>
        <v>8890</v>
      </c>
      <c r="I119" s="222">
        <f>Estep_Method[[#This Row],[TDS]]</f>
        <v>480</v>
      </c>
      <c r="J119" s="175" t="str">
        <f>AlgerHarrison_Method[[#This Row],[TDS]]</f>
        <v/>
      </c>
      <c r="K119" s="175" t="str">
        <f>IF(ISNUMBER(MeanRO_Method[[#This Row],[TDS]]),MeanRO_Method[[#This Row],[TDS]],"")</f>
        <v/>
      </c>
      <c r="L119" s="175">
        <f>Table5[[#This Row],[TDS]]</f>
        <v>4760</v>
      </c>
    </row>
    <row r="120" spans="1:12" ht="13.15" x14ac:dyDescent="0.25">
      <c r="A120" s="221">
        <f>IF(ISNUMBER(Log_Header[[#This Row],[Seq]]),Log_Header[[#This Row],[Seq]],"")</f>
        <v>114</v>
      </c>
      <c r="B120" s="175">
        <f>IF(ISNUMBER(Log_Header[[#This Row],[BRACS_ID]]),Log_Header[[#This Row],[BRACS_ID]],"")</f>
        <v>26093</v>
      </c>
      <c r="C120" s="145">
        <f>IF(ISNUMBER(Table6[[#This Row],[BRACS_ID]]),Log_Header[[#This Row],[GL_Digital_File_Name]],"")</f>
        <v>4203700140</v>
      </c>
      <c r="D120" s="145" t="str">
        <f>IF(ISNUMBER(Log_Header[[#This Row],[Alternate_ID]]),Log_Header[[#This Row],[Alternate_ID]],"")</f>
        <v/>
      </c>
      <c r="E120" s="145">
        <f>Log_Header[[#This Row],[Layer_Top_Depth]]</f>
        <v>1227</v>
      </c>
      <c r="F120" s="145">
        <f>Log_Header[[#This Row],[Layer_Bottom_Depth]]</f>
        <v>1252</v>
      </c>
      <c r="G120" s="145">
        <f>Log_Header[[#This Row],[Df]]</f>
        <v>1239</v>
      </c>
      <c r="H120" s="175">
        <f>Rwa_Method[[#This Row],[TDS]]</f>
        <v>3930</v>
      </c>
      <c r="I120" s="222">
        <f>Estep_Method[[#This Row],[TDS]]</f>
        <v>430</v>
      </c>
      <c r="J120" s="175">
        <f>AlgerHarrison_Method[[#This Row],[TDS]]</f>
        <v>2160</v>
      </c>
      <c r="K120" s="175">
        <f>IF(ISNUMBER(MeanRO_Method[[#This Row],[TDS]]),MeanRO_Method[[#This Row],[TDS]],"")</f>
        <v>5100</v>
      </c>
      <c r="L120" s="175">
        <f>Table5[[#This Row],[TDS]]</f>
        <v>3870</v>
      </c>
    </row>
    <row r="121" spans="1:12" ht="13.15" x14ac:dyDescent="0.25">
      <c r="A121" s="221">
        <f>IF(ISNUMBER(Log_Header[[#This Row],[Seq]]),Log_Header[[#This Row],[Seq]],"")</f>
        <v>115</v>
      </c>
      <c r="B121" s="175">
        <f>IF(ISNUMBER(Log_Header[[#This Row],[BRACS_ID]]),Log_Header[[#This Row],[BRACS_ID]],"")</f>
        <v>26093</v>
      </c>
      <c r="C121" s="145">
        <f>IF(ISNUMBER(Table6[[#This Row],[BRACS_ID]]),Log_Header[[#This Row],[GL_Digital_File_Name]],"")</f>
        <v>4203700140</v>
      </c>
      <c r="D121" s="145" t="str">
        <f>IF(ISNUMBER(Log_Header[[#This Row],[Alternate_ID]]),Log_Header[[#This Row],[Alternate_ID]],"")</f>
        <v/>
      </c>
      <c r="E121" s="145">
        <f>Log_Header[[#This Row],[Layer_Top_Depth]]</f>
        <v>1609</v>
      </c>
      <c r="F121" s="145">
        <f>Log_Header[[#This Row],[Layer_Bottom_Depth]]</f>
        <v>1659</v>
      </c>
      <c r="G121" s="145">
        <f>Log_Header[[#This Row],[Df]]</f>
        <v>1634</v>
      </c>
      <c r="H121" s="175">
        <f>Rwa_Method[[#This Row],[TDS]]</f>
        <v>13600</v>
      </c>
      <c r="I121" s="222">
        <f>Estep_Method[[#This Row],[TDS]]</f>
        <v>1060</v>
      </c>
      <c r="J121" s="175">
        <f>AlgerHarrison_Method[[#This Row],[TDS]]</f>
        <v>4830</v>
      </c>
      <c r="K121" s="175" t="str">
        <f>IF(ISNUMBER(MeanRO_Method[[#This Row],[TDS]]),MeanRO_Method[[#This Row],[TDS]],"")</f>
        <v/>
      </c>
      <c r="L121" s="175">
        <f>Table5[[#This Row],[TDS]]</f>
        <v>11280</v>
      </c>
    </row>
    <row r="122" spans="1:12" ht="13.15" x14ac:dyDescent="0.25">
      <c r="A122" s="221" t="str">
        <f>IF(ISNUMBER(Log_Header[[#This Row],[Seq]]),Log_Header[[#This Row],[Seq]],"")</f>
        <v/>
      </c>
      <c r="B122" s="175" t="str">
        <f>IF(ISNUMBER(Log_Header[[#This Row],[BRACS_ID]]),Log_Header[[#This Row],[BRACS_ID]],"")</f>
        <v/>
      </c>
      <c r="C122" s="145" t="str">
        <f>IF(ISNUMBER(Table6[[#This Row],[BRACS_ID]]),Log_Header[[#This Row],[GL_Digital_File_Name]],"")</f>
        <v/>
      </c>
      <c r="D122" s="145" t="str">
        <f>IF(ISNUMBER(Log_Header[[#This Row],[Alternate_ID]]),Log_Header[[#This Row],[Alternate_ID]],"")</f>
        <v/>
      </c>
      <c r="E122" s="145" t="str">
        <f>Log_Header[[#This Row],[Layer_Top_Depth]]</f>
        <v/>
      </c>
      <c r="F122" s="145" t="str">
        <f>Log_Header[[#This Row],[Layer_Bottom_Depth]]</f>
        <v/>
      </c>
      <c r="G122" s="145" t="str">
        <f>Log_Header[[#This Row],[Df]]</f>
        <v/>
      </c>
      <c r="H122" s="175" t="str">
        <f>Rwa_Method[[#This Row],[TDS]]</f>
        <v/>
      </c>
      <c r="I122" s="222" t="str">
        <f>Estep_Method[[#This Row],[TDS]]</f>
        <v/>
      </c>
      <c r="J122" s="175" t="str">
        <f>AlgerHarrison_Method[[#This Row],[TDS]]</f>
        <v/>
      </c>
      <c r="K122" s="175" t="str">
        <f>IF(ISNUMBER(MeanRO_Method[[#This Row],[TDS]]),MeanRO_Method[[#This Row],[TDS]],"")</f>
        <v/>
      </c>
      <c r="L122" s="175" t="str">
        <f>Table5[[#This Row],[TDS]]</f>
        <v/>
      </c>
    </row>
    <row r="123" spans="1:12" ht="13.15" x14ac:dyDescent="0.25">
      <c r="A123" s="221">
        <f>IF(ISNUMBER(Log_Header[[#This Row],[Seq]]),Log_Header[[#This Row],[Seq]],"")</f>
        <v>116</v>
      </c>
      <c r="B123" s="175">
        <f>IF(ISNUMBER(Log_Header[[#This Row],[BRACS_ID]]),Log_Header[[#This Row],[BRACS_ID]],"")</f>
        <v>26091</v>
      </c>
      <c r="C123" s="145">
        <f>IF(ISNUMBER(Table6[[#This Row],[BRACS_ID]]),Log_Header[[#This Row],[GL_Digital_File_Name]],"")</f>
        <v>4203700137</v>
      </c>
      <c r="D123" s="145" t="str">
        <f>IF(ISNUMBER(Log_Header[[#This Row],[Alternate_ID]]),Log_Header[[#This Row],[Alternate_ID]],"")</f>
        <v/>
      </c>
      <c r="E123" s="145" t="str">
        <f>Log_Header[[#This Row],[Layer_Top_Depth]]</f>
        <v/>
      </c>
      <c r="F123" s="145" t="str">
        <f>Log_Header[[#This Row],[Layer_Bottom_Depth]]</f>
        <v/>
      </c>
      <c r="G123" s="145" t="str">
        <f>Log_Header[[#This Row],[Df]]</f>
        <v/>
      </c>
      <c r="H123" s="175" t="str">
        <f>Rwa_Method[[#This Row],[TDS]]</f>
        <v/>
      </c>
      <c r="I123" s="222" t="str">
        <f>Estep_Method[[#This Row],[TDS]]</f>
        <v/>
      </c>
      <c r="J123" s="175" t="str">
        <f>AlgerHarrison_Method[[#This Row],[TDS]]</f>
        <v/>
      </c>
      <c r="K123" s="175" t="str">
        <f>IF(ISNUMBER(MeanRO_Method[[#This Row],[TDS]]),MeanRO_Method[[#This Row],[TDS]],"")</f>
        <v/>
      </c>
      <c r="L123" s="175" t="str">
        <f>Table5[[#This Row],[TDS]]</f>
        <v/>
      </c>
    </row>
    <row r="124" spans="1:12" ht="13.15" x14ac:dyDescent="0.25">
      <c r="A124" s="221">
        <f>IF(ISNUMBER(Log_Header[[#This Row],[Seq]]),Log_Header[[#This Row],[Seq]],"")</f>
        <v>117</v>
      </c>
      <c r="B124" s="175">
        <f>IF(ISNUMBER(Log_Header[[#This Row],[BRACS_ID]]),Log_Header[[#This Row],[BRACS_ID]],"")</f>
        <v>26098</v>
      </c>
      <c r="C124" s="145">
        <f>IF(ISNUMBER(Table6[[#This Row],[BRACS_ID]]),Log_Header[[#This Row],[GL_Digital_File_Name]],"")</f>
        <v>4203700181</v>
      </c>
      <c r="D124" s="145" t="str">
        <f>IF(ISNUMBER(Log_Header[[#This Row],[Alternate_ID]]),Log_Header[[#This Row],[Alternate_ID]],"")</f>
        <v/>
      </c>
      <c r="E124" s="145">
        <f>Log_Header[[#This Row],[Layer_Top_Depth]]</f>
        <v>1201</v>
      </c>
      <c r="F124" s="145">
        <f>Log_Header[[#This Row],[Layer_Bottom_Depth]]</f>
        <v>1221</v>
      </c>
      <c r="G124" s="145">
        <f>Log_Header[[#This Row],[Df]]</f>
        <v>1211</v>
      </c>
      <c r="H124" s="175" t="str">
        <f>Rwa_Method[[#This Row],[TDS]]</f>
        <v/>
      </c>
      <c r="I124" s="222" t="str">
        <f>Estep_Method[[#This Row],[TDS]]</f>
        <v/>
      </c>
      <c r="J124" s="175" t="str">
        <f>AlgerHarrison_Method[[#This Row],[TDS]]</f>
        <v/>
      </c>
      <c r="K124" s="175" t="str">
        <f>IF(ISNUMBER(MeanRO_Method[[#This Row],[TDS]]),MeanRO_Method[[#This Row],[TDS]],"")</f>
        <v/>
      </c>
      <c r="L124" s="175">
        <f>Table5[[#This Row],[TDS]]</f>
        <v>11350</v>
      </c>
    </row>
    <row r="125" spans="1:12" ht="13.15" x14ac:dyDescent="0.25">
      <c r="A125" s="221">
        <f>IF(ISNUMBER(Log_Header[[#This Row],[Seq]]),Log_Header[[#This Row],[Seq]],"")</f>
        <v>118</v>
      </c>
      <c r="B125" s="175">
        <f>IF(ISNUMBER(Log_Header[[#This Row],[BRACS_ID]]),Log_Header[[#This Row],[BRACS_ID]],"")</f>
        <v>26098</v>
      </c>
      <c r="C125" s="145">
        <f>IF(ISNUMBER(Table6[[#This Row],[BRACS_ID]]),Log_Header[[#This Row],[GL_Digital_File_Name]],"")</f>
        <v>4203700181</v>
      </c>
      <c r="D125" s="145" t="str">
        <f>IF(ISNUMBER(Log_Header[[#This Row],[Alternate_ID]]),Log_Header[[#This Row],[Alternate_ID]],"")</f>
        <v/>
      </c>
      <c r="E125" s="145">
        <f>Log_Header[[#This Row],[Layer_Top_Depth]]</f>
        <v>1651</v>
      </c>
      <c r="F125" s="145">
        <f>Log_Header[[#This Row],[Layer_Bottom_Depth]]</f>
        <v>1687</v>
      </c>
      <c r="G125" s="145">
        <f>Log_Header[[#This Row],[Df]]</f>
        <v>1661</v>
      </c>
      <c r="H125" s="175">
        <f>Rwa_Method[[#This Row],[TDS]]</f>
        <v>10530</v>
      </c>
      <c r="I125" s="222">
        <f>Estep_Method[[#This Row],[TDS]]</f>
        <v>1770</v>
      </c>
      <c r="J125" s="175">
        <f>AlgerHarrison_Method[[#This Row],[TDS]]</f>
        <v>5420</v>
      </c>
      <c r="K125" s="175" t="str">
        <f>IF(ISNUMBER(MeanRO_Method[[#This Row],[TDS]]),MeanRO_Method[[#This Row],[TDS]],"")</f>
        <v/>
      </c>
      <c r="L125" s="175" t="str">
        <f>Table5[[#This Row],[TDS]]</f>
        <v/>
      </c>
    </row>
    <row r="126" spans="1:12" ht="13.15" x14ac:dyDescent="0.25">
      <c r="A126" s="221">
        <f>IF(ISNUMBER(Log_Header[[#This Row],[Seq]]),Log_Header[[#This Row],[Seq]],"")</f>
        <v>119</v>
      </c>
      <c r="B126" s="175">
        <f>IF(ISNUMBER(Log_Header[[#This Row],[BRACS_ID]]),Log_Header[[#This Row],[BRACS_ID]],"")</f>
        <v>19401</v>
      </c>
      <c r="C126" s="145">
        <f>IF(ISNUMBER(Table6[[#This Row],[BRACS_ID]]),Log_Header[[#This Row],[GL_Digital_File_Name]],"")</f>
        <v>4203700124</v>
      </c>
      <c r="D126" s="145" t="str">
        <f>IF(ISNUMBER(Log_Header[[#This Row],[Alternate_ID]]),Log_Header[[#This Row],[Alternate_ID]],"")</f>
        <v/>
      </c>
      <c r="E126" s="145" t="str">
        <f>Log_Header[[#This Row],[Layer_Top_Depth]]</f>
        <v/>
      </c>
      <c r="F126" s="145" t="str">
        <f>Log_Header[[#This Row],[Layer_Bottom_Depth]]</f>
        <v/>
      </c>
      <c r="G126" s="145" t="str">
        <f>Log_Header[[#This Row],[Df]]</f>
        <v/>
      </c>
      <c r="H126" s="175" t="str">
        <f>Rwa_Method[[#This Row],[TDS]]</f>
        <v/>
      </c>
      <c r="I126" s="222" t="str">
        <f>Estep_Method[[#This Row],[TDS]]</f>
        <v/>
      </c>
      <c r="J126" s="175" t="str">
        <f>AlgerHarrison_Method[[#This Row],[TDS]]</f>
        <v/>
      </c>
      <c r="K126" s="175" t="str">
        <f>IF(ISNUMBER(MeanRO_Method[[#This Row],[TDS]]),MeanRO_Method[[#This Row],[TDS]],"")</f>
        <v/>
      </c>
      <c r="L126" s="175" t="str">
        <f>Table5[[#This Row],[TDS]]</f>
        <v/>
      </c>
    </row>
    <row r="127" spans="1:12" ht="13.15" x14ac:dyDescent="0.25">
      <c r="A127" s="221">
        <f>IF(ISNUMBER(Log_Header[[#This Row],[Seq]]),Log_Header[[#This Row],[Seq]],"")</f>
        <v>120</v>
      </c>
      <c r="B127" s="175">
        <f>IF(ISNUMBER(Log_Header[[#This Row],[BRACS_ID]]),Log_Header[[#This Row],[BRACS_ID]],"")</f>
        <v>19397</v>
      </c>
      <c r="C127" s="145">
        <f>IF(ISNUMBER(Table6[[#This Row],[BRACS_ID]]),Log_Header[[#This Row],[GL_Digital_File_Name]],"")</f>
        <v>4203700170</v>
      </c>
      <c r="D127" s="145" t="str">
        <f>IF(ISNUMBER(Log_Header[[#This Row],[Alternate_ID]]),Log_Header[[#This Row],[Alternate_ID]],"")</f>
        <v/>
      </c>
      <c r="E127" s="145" t="str">
        <f>Log_Header[[#This Row],[Layer_Top_Depth]]</f>
        <v/>
      </c>
      <c r="F127" s="145" t="str">
        <f>Log_Header[[#This Row],[Layer_Bottom_Depth]]</f>
        <v/>
      </c>
      <c r="G127" s="145" t="str">
        <f>Log_Header[[#This Row],[Df]]</f>
        <v/>
      </c>
      <c r="H127" s="175" t="str">
        <f>Rwa_Method[[#This Row],[TDS]]</f>
        <v/>
      </c>
      <c r="I127" s="222" t="str">
        <f>Estep_Method[[#This Row],[TDS]]</f>
        <v/>
      </c>
      <c r="J127" s="175" t="str">
        <f>AlgerHarrison_Method[[#This Row],[TDS]]</f>
        <v/>
      </c>
      <c r="K127" s="175" t="str">
        <f>IF(ISNUMBER(MeanRO_Method[[#This Row],[TDS]]),MeanRO_Method[[#This Row],[TDS]],"")</f>
        <v/>
      </c>
      <c r="L127" s="175" t="str">
        <f>Table5[[#This Row],[TDS]]</f>
        <v/>
      </c>
    </row>
    <row r="128" spans="1:12" ht="13.15" x14ac:dyDescent="0.25">
      <c r="A128" s="221">
        <f>IF(ISNUMBER(Log_Header[[#This Row],[Seq]]),Log_Header[[#This Row],[Seq]],"")</f>
        <v>121</v>
      </c>
      <c r="B128" s="175">
        <f>IF(ISNUMBER(Log_Header[[#This Row],[BRACS_ID]]),Log_Header[[#This Row],[BRACS_ID]],"")</f>
        <v>26092</v>
      </c>
      <c r="C128" s="145">
        <f>IF(ISNUMBER(Table6[[#This Row],[BRACS_ID]]),Log_Header[[#This Row],[GL_Digital_File_Name]],"")</f>
        <v>4203700094</v>
      </c>
      <c r="D128" s="145" t="str">
        <f>IF(ISNUMBER(Log_Header[[#This Row],[Alternate_ID]]),Log_Header[[#This Row],[Alternate_ID]],"")</f>
        <v/>
      </c>
      <c r="E128" s="145">
        <f>Log_Header[[#This Row],[Layer_Top_Depth]]</f>
        <v>1412</v>
      </c>
      <c r="F128" s="145">
        <f>Log_Header[[#This Row],[Layer_Bottom_Depth]]</f>
        <v>1422</v>
      </c>
      <c r="G128" s="145">
        <f>Log_Header[[#This Row],[Df]]</f>
        <v>1416</v>
      </c>
      <c r="H128" s="175">
        <f>Rwa_Method[[#This Row],[TDS]]</f>
        <v>15220</v>
      </c>
      <c r="I128" s="222">
        <f>Estep_Method[[#This Row],[TDS]]</f>
        <v>2810</v>
      </c>
      <c r="J128" s="175">
        <f>AlgerHarrison_Method[[#This Row],[TDS]]</f>
        <v>3820</v>
      </c>
      <c r="K128" s="175" t="str">
        <f>IF(ISNUMBER(MeanRO_Method[[#This Row],[TDS]]),MeanRO_Method[[#This Row],[TDS]],"")</f>
        <v/>
      </c>
      <c r="L128" s="175">
        <f>Table5[[#This Row],[TDS]]</f>
        <v>3970</v>
      </c>
    </row>
    <row r="129" spans="1:12" ht="13.15" x14ac:dyDescent="0.25">
      <c r="A129" s="221">
        <f>IF(ISNUMBER(Log_Header[[#This Row],[Seq]]),Log_Header[[#This Row],[Seq]],"")</f>
        <v>122</v>
      </c>
      <c r="B129" s="175">
        <f>IF(ISNUMBER(Log_Header[[#This Row],[BRACS_ID]]),Log_Header[[#This Row],[BRACS_ID]],"")</f>
        <v>25729</v>
      </c>
      <c r="C129" s="145">
        <f>IF(ISNUMBER(Table6[[#This Row],[BRACS_ID]]),Log_Header[[#This Row],[GL_Digital_File_Name]],"")</f>
        <v>4203730223</v>
      </c>
      <c r="D129" s="145" t="str">
        <f>IF(ISNUMBER(Log_Header[[#This Row],[Alternate_ID]]),Log_Header[[#This Row],[Alternate_ID]],"")</f>
        <v/>
      </c>
      <c r="E129" s="145">
        <f>Log_Header[[#This Row],[Layer_Top_Depth]]</f>
        <v>1097</v>
      </c>
      <c r="F129" s="145">
        <f>Log_Header[[#This Row],[Layer_Bottom_Depth]]</f>
        <v>1197</v>
      </c>
      <c r="G129" s="145">
        <f>Log_Header[[#This Row],[Df]]</f>
        <v>1153</v>
      </c>
      <c r="H129" s="175">
        <f>Rwa_Method[[#This Row],[TDS]]</f>
        <v>2360</v>
      </c>
      <c r="I129" s="222">
        <f>Estep_Method[[#This Row],[TDS]]</f>
        <v>360</v>
      </c>
      <c r="J129" s="175">
        <f>AlgerHarrison_Method[[#This Row],[TDS]]</f>
        <v>3580</v>
      </c>
      <c r="K129" s="175">
        <f>IF(ISNUMBER(MeanRO_Method[[#This Row],[TDS]]),MeanRO_Method[[#This Row],[TDS]],"")</f>
        <v>3200</v>
      </c>
      <c r="L129" s="175">
        <f>Table5[[#This Row],[TDS]]</f>
        <v>4760</v>
      </c>
    </row>
    <row r="130" spans="1:12" ht="13.15" x14ac:dyDescent="0.25">
      <c r="A130" s="221">
        <f>IF(ISNUMBER(Log_Header[[#This Row],[Seq]]),Log_Header[[#This Row],[Seq]],"")</f>
        <v>123</v>
      </c>
      <c r="B130" s="175">
        <f>IF(ISNUMBER(Log_Header[[#This Row],[BRACS_ID]]),Log_Header[[#This Row],[BRACS_ID]],"")</f>
        <v>37664</v>
      </c>
      <c r="C130" s="145">
        <f>IF(ISNUMBER(Table6[[#This Row],[BRACS_ID]]),Log_Header[[#This Row],[GL_Digital_File_Name]],"")</f>
        <v>4206700100</v>
      </c>
      <c r="D130" s="145" t="str">
        <f>IF(ISNUMBER(Log_Header[[#This Row],[Alternate_ID]]),Log_Header[[#This Row],[Alternate_ID]],"")</f>
        <v/>
      </c>
      <c r="E130" s="145">
        <f>Log_Header[[#This Row],[Layer_Top_Depth]]</f>
        <v>1611</v>
      </c>
      <c r="F130" s="145">
        <f>Log_Header[[#This Row],[Layer_Bottom_Depth]]</f>
        <v>1619</v>
      </c>
      <c r="G130" s="145">
        <f>Log_Header[[#This Row],[Df]]</f>
        <v>1616</v>
      </c>
      <c r="H130" s="175" t="str">
        <f>Rwa_Method[[#This Row],[TDS]]</f>
        <v/>
      </c>
      <c r="I130" s="222" t="str">
        <f>Estep_Method[[#This Row],[TDS]]</f>
        <v/>
      </c>
      <c r="J130" s="175" t="str">
        <f>AlgerHarrison_Method[[#This Row],[TDS]]</f>
        <v/>
      </c>
      <c r="K130" s="175" t="str">
        <f>IF(ISNUMBER(MeanRO_Method[[#This Row],[TDS]]),MeanRO_Method[[#This Row],[TDS]],"")</f>
        <v/>
      </c>
      <c r="L130" s="175">
        <f>Table5[[#This Row],[TDS]]</f>
        <v>1240</v>
      </c>
    </row>
    <row r="131" spans="1:12" ht="13.15" x14ac:dyDescent="0.25">
      <c r="A131" s="221">
        <f>IF(ISNUMBER(Log_Header[[#This Row],[Seq]]),Log_Header[[#This Row],[Seq]],"")</f>
        <v>124</v>
      </c>
      <c r="B131" s="175">
        <f>IF(ISNUMBER(Log_Header[[#This Row],[BRACS_ID]]),Log_Header[[#This Row],[BRACS_ID]],"")</f>
        <v>26087</v>
      </c>
      <c r="C131" s="145">
        <f>IF(ISNUMBER(Table6[[#This Row],[BRACS_ID]]),Log_Header[[#This Row],[GL_Digital_File_Name]],"")</f>
        <v>4203700158</v>
      </c>
      <c r="D131" s="145" t="str">
        <f>IF(ISNUMBER(Log_Header[[#This Row],[Alternate_ID]]),Log_Header[[#This Row],[Alternate_ID]],"")</f>
        <v/>
      </c>
      <c r="E131" s="145">
        <f>Log_Header[[#This Row],[Layer_Top_Depth]]</f>
        <v>1368</v>
      </c>
      <c r="F131" s="145">
        <f>Log_Header[[#This Row],[Layer_Bottom_Depth]]</f>
        <v>1408</v>
      </c>
      <c r="G131" s="145">
        <f>Log_Header[[#This Row],[Df]]</f>
        <v>1388</v>
      </c>
      <c r="H131" s="175">
        <f>Rwa_Method[[#This Row],[TDS]]</f>
        <v>6130</v>
      </c>
      <c r="I131" s="222">
        <f>Estep_Method[[#This Row],[TDS]]</f>
        <v>630</v>
      </c>
      <c r="J131" s="175">
        <f>AlgerHarrison_Method[[#This Row],[TDS]]</f>
        <v>2570</v>
      </c>
      <c r="K131" s="175" t="str">
        <f>IF(ISNUMBER(MeanRO_Method[[#This Row],[TDS]]),MeanRO_Method[[#This Row],[TDS]],"")</f>
        <v/>
      </c>
      <c r="L131" s="175" t="str">
        <f>Table5[[#This Row],[TDS]]</f>
        <v/>
      </c>
    </row>
    <row r="132" spans="1:12" ht="13.15" x14ac:dyDescent="0.25">
      <c r="A132" s="221">
        <f>IF(ISNUMBER(Log_Header[[#This Row],[Seq]]),Log_Header[[#This Row],[Seq]],"")</f>
        <v>125</v>
      </c>
      <c r="B132" s="175">
        <f>IF(ISNUMBER(Log_Header[[#This Row],[BRACS_ID]]),Log_Header[[#This Row],[BRACS_ID]],"")</f>
        <v>26087</v>
      </c>
      <c r="C132" s="145">
        <f>IF(ISNUMBER(Table6[[#This Row],[BRACS_ID]]),Log_Header[[#This Row],[GL_Digital_File_Name]],"")</f>
        <v>4203700158</v>
      </c>
      <c r="D132" s="145" t="str">
        <f>IF(ISNUMBER(Log_Header[[#This Row],[Alternate_ID]]),Log_Header[[#This Row],[Alternate_ID]],"")</f>
        <v/>
      </c>
      <c r="E132" s="145">
        <f>Log_Header[[#This Row],[Layer_Top_Depth]]</f>
        <v>1633</v>
      </c>
      <c r="F132" s="145">
        <f>Log_Header[[#This Row],[Layer_Bottom_Depth]]</f>
        <v>1653</v>
      </c>
      <c r="G132" s="145">
        <f>Log_Header[[#This Row],[Df]]</f>
        <v>1643</v>
      </c>
      <c r="H132" s="175">
        <f>Rwa_Method[[#This Row],[TDS]]</f>
        <v>9840</v>
      </c>
      <c r="I132" s="222">
        <f>Estep_Method[[#This Row],[TDS]]</f>
        <v>1200</v>
      </c>
      <c r="J132" s="175">
        <f>AlgerHarrison_Method[[#This Row],[TDS]]</f>
        <v>5300</v>
      </c>
      <c r="K132" s="175" t="str">
        <f>IF(ISNUMBER(MeanRO_Method[[#This Row],[TDS]]),MeanRO_Method[[#This Row],[TDS]],"")</f>
        <v/>
      </c>
      <c r="L132" s="175">
        <f>Table5[[#This Row],[TDS]]</f>
        <v>3280</v>
      </c>
    </row>
    <row r="133" spans="1:12" ht="13.15" x14ac:dyDescent="0.25">
      <c r="A133" s="221">
        <f>IF(ISNUMBER(Log_Header[[#This Row],[Seq]]),Log_Header[[#This Row],[Seq]],"")</f>
        <v>126</v>
      </c>
      <c r="B133" s="175">
        <f>IF(ISNUMBER(Log_Header[[#This Row],[BRACS_ID]]),Log_Header[[#This Row],[BRACS_ID]],"")</f>
        <v>26090</v>
      </c>
      <c r="C133" s="145">
        <f>IF(ISNUMBER(Table6[[#This Row],[BRACS_ID]]),Log_Header[[#This Row],[GL_Digital_File_Name]],"")</f>
        <v>4203700154</v>
      </c>
      <c r="D133" s="145" t="str">
        <f>IF(ISNUMBER(Log_Header[[#This Row],[Alternate_ID]]),Log_Header[[#This Row],[Alternate_ID]],"")</f>
        <v/>
      </c>
      <c r="E133" s="145">
        <f>Log_Header[[#This Row],[Layer_Top_Depth]]</f>
        <v>1512.5</v>
      </c>
      <c r="F133" s="145">
        <f>Log_Header[[#This Row],[Layer_Bottom_Depth]]</f>
        <v>1527.5</v>
      </c>
      <c r="G133" s="145">
        <f>Log_Header[[#This Row],[Df]]</f>
        <v>1517.5</v>
      </c>
      <c r="H133" s="175">
        <f>Rwa_Method[[#This Row],[TDS]]</f>
        <v>12720</v>
      </c>
      <c r="I133" s="222">
        <f>Estep_Method[[#This Row],[TDS]]</f>
        <v>1800</v>
      </c>
      <c r="J133" s="175">
        <f>AlgerHarrison_Method[[#This Row],[TDS]]</f>
        <v>3440</v>
      </c>
      <c r="K133" s="175" t="str">
        <f>IF(ISNUMBER(MeanRO_Method[[#This Row],[TDS]]),MeanRO_Method[[#This Row],[TDS]],"")</f>
        <v/>
      </c>
      <c r="L133" s="175">
        <f>Table5[[#This Row],[TDS]]</f>
        <v>4190</v>
      </c>
    </row>
    <row r="134" spans="1:12" ht="13.15" x14ac:dyDescent="0.25">
      <c r="A134" s="221">
        <f>IF(ISNUMBER(Log_Header[[#This Row],[Seq]]),Log_Header[[#This Row],[Seq]],"")</f>
        <v>127</v>
      </c>
      <c r="B134" s="175">
        <f>IF(ISNUMBER(Log_Header[[#This Row],[BRACS_ID]]),Log_Header[[#This Row],[BRACS_ID]],"")</f>
        <v>19438</v>
      </c>
      <c r="C134" s="145">
        <f>IF(ISNUMBER(Table6[[#This Row],[BRACS_ID]]),Log_Header[[#This Row],[GL_Digital_File_Name]],"")</f>
        <v>4203700173</v>
      </c>
      <c r="D134" s="145" t="str">
        <f>IF(ISNUMBER(Log_Header[[#This Row],[Alternate_ID]]),Log_Header[[#This Row],[Alternate_ID]],"")</f>
        <v/>
      </c>
      <c r="E134" s="145" t="str">
        <f>Log_Header[[#This Row],[Layer_Top_Depth]]</f>
        <v/>
      </c>
      <c r="F134" s="145" t="str">
        <f>Log_Header[[#This Row],[Layer_Bottom_Depth]]</f>
        <v/>
      </c>
      <c r="G134" s="145" t="str">
        <f>Log_Header[[#This Row],[Df]]</f>
        <v/>
      </c>
      <c r="H134" s="175" t="str">
        <f>Rwa_Method[[#This Row],[TDS]]</f>
        <v/>
      </c>
      <c r="I134" s="222" t="str">
        <f>Estep_Method[[#This Row],[TDS]]</f>
        <v/>
      </c>
      <c r="J134" s="175" t="str">
        <f>AlgerHarrison_Method[[#This Row],[TDS]]</f>
        <v/>
      </c>
      <c r="K134" s="175" t="str">
        <f>IF(ISNUMBER(MeanRO_Method[[#This Row],[TDS]]),MeanRO_Method[[#This Row],[TDS]],"")</f>
        <v/>
      </c>
      <c r="L134" s="175" t="str">
        <f>Table5[[#This Row],[TDS]]</f>
        <v/>
      </c>
    </row>
    <row r="135" spans="1:12" ht="13.15" x14ac:dyDescent="0.25">
      <c r="A135" s="221">
        <f>IF(ISNUMBER(Log_Header[[#This Row],[Seq]]),Log_Header[[#This Row],[Seq]],"")</f>
        <v>128</v>
      </c>
      <c r="B135" s="175">
        <f>IF(ISNUMBER(Log_Header[[#This Row],[BRACS_ID]]),Log_Header[[#This Row],[BRACS_ID]],"")</f>
        <v>23789</v>
      </c>
      <c r="C135" s="145">
        <f>IF(ISNUMBER(Table6[[#This Row],[BRACS_ID]]),Log_Header[[#This Row],[GL_Digital_File_Name]],"")</f>
        <v>4234330004</v>
      </c>
      <c r="D135" s="145" t="str">
        <f>IF(ISNUMBER(Log_Header[[#This Row],[Alternate_ID]]),Log_Header[[#This Row],[Alternate_ID]],"")</f>
        <v/>
      </c>
      <c r="E135" s="145">
        <f>Log_Header[[#This Row],[Layer_Top_Depth]]</f>
        <v>1404</v>
      </c>
      <c r="F135" s="145">
        <f>Log_Header[[#This Row],[Layer_Bottom_Depth]]</f>
        <v>1434</v>
      </c>
      <c r="G135" s="145">
        <f>Log_Header[[#This Row],[Df]]</f>
        <v>1434</v>
      </c>
      <c r="H135" s="175" t="str">
        <f>Rwa_Method[[#This Row],[TDS]]</f>
        <v/>
      </c>
      <c r="I135" s="222" t="str">
        <f>Estep_Method[[#This Row],[TDS]]</f>
        <v/>
      </c>
      <c r="J135" s="175" t="str">
        <f>AlgerHarrison_Method[[#This Row],[TDS]]</f>
        <v/>
      </c>
      <c r="K135" s="175" t="str">
        <f>IF(ISNUMBER(MeanRO_Method[[#This Row],[TDS]]),MeanRO_Method[[#This Row],[TDS]],"")</f>
        <v/>
      </c>
      <c r="L135" s="175">
        <f>Table5[[#This Row],[TDS]]</f>
        <v>7690</v>
      </c>
    </row>
    <row r="136" spans="1:12" ht="13.15" x14ac:dyDescent="0.25">
      <c r="A136" s="221">
        <f>IF(ISNUMBER(Log_Header[[#This Row],[Seq]]),Log_Header[[#This Row],[Seq]],"")</f>
        <v>129</v>
      </c>
      <c r="B136" s="175">
        <f>IF(ISNUMBER(Log_Header[[#This Row],[BRACS_ID]]),Log_Header[[#This Row],[BRACS_ID]],"")</f>
        <v>23789</v>
      </c>
      <c r="C136" s="145">
        <f>IF(ISNUMBER(Table6[[#This Row],[BRACS_ID]]),Log_Header[[#This Row],[GL_Digital_File_Name]],"")</f>
        <v>4234330004</v>
      </c>
      <c r="D136" s="145" t="str">
        <f>IF(ISNUMBER(Log_Header[[#This Row],[Alternate_ID]]),Log_Header[[#This Row],[Alternate_ID]],"")</f>
        <v/>
      </c>
      <c r="E136" s="145">
        <f>Log_Header[[#This Row],[Layer_Top_Depth]]</f>
        <v>1404</v>
      </c>
      <c r="F136" s="145">
        <f>Log_Header[[#This Row],[Layer_Bottom_Depth]]</f>
        <v>1434</v>
      </c>
      <c r="G136" s="145">
        <f>Log_Header[[#This Row],[Df]]</f>
        <v>1414</v>
      </c>
      <c r="H136" s="175">
        <f>Rwa_Method[[#This Row],[TDS]]</f>
        <v>6500</v>
      </c>
      <c r="I136" s="222">
        <f>Estep_Method[[#This Row],[TDS]]</f>
        <v>550</v>
      </c>
      <c r="J136" s="175">
        <f>AlgerHarrison_Method[[#This Row],[TDS]]</f>
        <v>3750</v>
      </c>
      <c r="K136" s="175" t="str">
        <f>IF(ISNUMBER(MeanRO_Method[[#This Row],[TDS]]),MeanRO_Method[[#This Row],[TDS]],"")</f>
        <v/>
      </c>
      <c r="L136" s="175" t="str">
        <f>Table5[[#This Row],[TDS]]</f>
        <v/>
      </c>
    </row>
    <row r="137" spans="1:12" ht="13.15" x14ac:dyDescent="0.25">
      <c r="A137" s="221">
        <f>IF(ISNUMBER(Log_Header[[#This Row],[Seq]]),Log_Header[[#This Row],[Seq]],"")</f>
        <v>130</v>
      </c>
      <c r="B137" s="175">
        <f>IF(ISNUMBER(Log_Header[[#This Row],[BRACS_ID]]),Log_Header[[#This Row],[BRACS_ID]],"")</f>
        <v>23788</v>
      </c>
      <c r="C137" s="145">
        <f>IF(ISNUMBER(Table6[[#This Row],[BRACS_ID]]),Log_Header[[#This Row],[GL_Digital_File_Name]],"")</f>
        <v>4234300056</v>
      </c>
      <c r="D137" s="145" t="str">
        <f>IF(ISNUMBER(Log_Header[[#This Row],[Alternate_ID]]),Log_Header[[#This Row],[Alternate_ID]],"")</f>
        <v/>
      </c>
      <c r="E137" s="145">
        <f>Log_Header[[#This Row],[Layer_Top_Depth]]</f>
        <v>1172</v>
      </c>
      <c r="F137" s="145">
        <f>Log_Header[[#This Row],[Layer_Bottom_Depth]]</f>
        <v>1183</v>
      </c>
      <c r="G137" s="145">
        <f>Log_Header[[#This Row],[Df]]</f>
        <v>1178</v>
      </c>
      <c r="H137" s="175">
        <f>Rwa_Method[[#This Row],[TDS]]</f>
        <v>5560</v>
      </c>
      <c r="I137" s="222">
        <f>Estep_Method[[#This Row],[TDS]]</f>
        <v>2580</v>
      </c>
      <c r="J137" s="175">
        <f>AlgerHarrison_Method[[#This Row],[TDS]]</f>
        <v>4130</v>
      </c>
      <c r="K137" s="175" t="str">
        <f>IF(ISNUMBER(MeanRO_Method[[#This Row],[TDS]]),MeanRO_Method[[#This Row],[TDS]],"")</f>
        <v/>
      </c>
      <c r="L137" s="175" t="str">
        <f>Table5[[#This Row],[TDS]]</f>
        <v/>
      </c>
    </row>
    <row r="138" spans="1:12" ht="13.15" x14ac:dyDescent="0.25">
      <c r="A138" s="221">
        <f>IF(ISNUMBER(Log_Header[[#This Row],[Seq]]),Log_Header[[#This Row],[Seq]],"")</f>
        <v>131</v>
      </c>
      <c r="B138" s="175">
        <f>IF(ISNUMBER(Log_Header[[#This Row],[BRACS_ID]]),Log_Header[[#This Row],[BRACS_ID]],"")</f>
        <v>23788</v>
      </c>
      <c r="C138" s="145">
        <f>IF(ISNUMBER(Table6[[#This Row],[BRACS_ID]]),Log_Header[[#This Row],[GL_Digital_File_Name]],"")</f>
        <v>4234300056</v>
      </c>
      <c r="D138" s="145" t="str">
        <f>IF(ISNUMBER(Log_Header[[#This Row],[Alternate_ID]]),Log_Header[[#This Row],[Alternate_ID]],"")</f>
        <v/>
      </c>
      <c r="E138" s="145">
        <f>Log_Header[[#This Row],[Layer_Top_Depth]]</f>
        <v>1493</v>
      </c>
      <c r="F138" s="145">
        <f>Log_Header[[#This Row],[Layer_Bottom_Depth]]</f>
        <v>1523</v>
      </c>
      <c r="G138" s="145">
        <f>Log_Header[[#This Row],[Df]]</f>
        <v>1513</v>
      </c>
      <c r="H138" s="175">
        <f>Rwa_Method[[#This Row],[TDS]]</f>
        <v>8090</v>
      </c>
      <c r="I138" s="222">
        <f>Estep_Method[[#This Row],[TDS]]</f>
        <v>720</v>
      </c>
      <c r="J138" s="175">
        <f>AlgerHarrison_Method[[#This Row],[TDS]]</f>
        <v>2560</v>
      </c>
      <c r="K138" s="175" t="str">
        <f>IF(ISNUMBER(MeanRO_Method[[#This Row],[TDS]]),MeanRO_Method[[#This Row],[TDS]],"")</f>
        <v/>
      </c>
      <c r="L138" s="175" t="str">
        <f>Table5[[#This Row],[TDS]]</f>
        <v/>
      </c>
    </row>
    <row r="139" spans="1:12" ht="13.15" x14ac:dyDescent="0.25">
      <c r="A139" s="221">
        <f>IF(ISNUMBER(Log_Header[[#This Row],[Seq]]),Log_Header[[#This Row],[Seq]],"")</f>
        <v>132</v>
      </c>
      <c r="B139" s="175">
        <f>IF(ISNUMBER(Log_Header[[#This Row],[BRACS_ID]]),Log_Header[[#This Row],[BRACS_ID]],"")</f>
        <v>23791</v>
      </c>
      <c r="C139" s="145">
        <f>IF(ISNUMBER(Table6[[#This Row],[BRACS_ID]]),Log_Header[[#This Row],[GL_Digital_File_Name]],"")</f>
        <v>4234300057</v>
      </c>
      <c r="D139" s="145" t="str">
        <f>IF(ISNUMBER(Log_Header[[#This Row],[Alternate_ID]]),Log_Header[[#This Row],[Alternate_ID]],"")</f>
        <v/>
      </c>
      <c r="E139" s="145">
        <f>Log_Header[[#This Row],[Layer_Top_Depth]]</f>
        <v>1253</v>
      </c>
      <c r="F139" s="145">
        <f>Log_Header[[#This Row],[Layer_Bottom_Depth]]</f>
        <v>1268</v>
      </c>
      <c r="G139" s="145">
        <f>Log_Header[[#This Row],[Df]]</f>
        <v>1258</v>
      </c>
      <c r="H139" s="175">
        <f>Rwa_Method[[#This Row],[TDS]]</f>
        <v>8690</v>
      </c>
      <c r="I139" s="222">
        <f>Estep_Method[[#This Row],[TDS]]</f>
        <v>850</v>
      </c>
      <c r="J139" s="175">
        <f>AlgerHarrison_Method[[#This Row],[TDS]]</f>
        <v>2680</v>
      </c>
      <c r="K139" s="175" t="str">
        <f>IF(ISNUMBER(MeanRO_Method[[#This Row],[TDS]]),MeanRO_Method[[#This Row],[TDS]],"")</f>
        <v/>
      </c>
      <c r="L139" s="175">
        <f>Table5[[#This Row],[TDS]]</f>
        <v>4620</v>
      </c>
    </row>
    <row r="140" spans="1:12" ht="13.15" x14ac:dyDescent="0.25">
      <c r="A140" s="221">
        <f>IF(ISNUMBER(Log_Header[[#This Row],[Seq]]),Log_Header[[#This Row],[Seq]],"")</f>
        <v>133</v>
      </c>
      <c r="B140" s="175">
        <f>IF(ISNUMBER(Log_Header[[#This Row],[BRACS_ID]]),Log_Header[[#This Row],[BRACS_ID]],"")</f>
        <v>23791</v>
      </c>
      <c r="C140" s="145">
        <f>IF(ISNUMBER(Table6[[#This Row],[BRACS_ID]]),Log_Header[[#This Row],[GL_Digital_File_Name]],"")</f>
        <v>4234300057</v>
      </c>
      <c r="D140" s="145" t="str">
        <f>IF(ISNUMBER(Log_Header[[#This Row],[Alternate_ID]]),Log_Header[[#This Row],[Alternate_ID]],"")</f>
        <v/>
      </c>
      <c r="E140" s="145">
        <f>Log_Header[[#This Row],[Layer_Top_Depth]]</f>
        <v>1393</v>
      </c>
      <c r="F140" s="145">
        <f>Log_Header[[#This Row],[Layer_Bottom_Depth]]</f>
        <v>1433</v>
      </c>
      <c r="G140" s="145">
        <f>Log_Header[[#This Row],[Df]]</f>
        <v>1403</v>
      </c>
      <c r="H140" s="175">
        <f>Rwa_Method[[#This Row],[TDS]]</f>
        <v>8450</v>
      </c>
      <c r="I140" s="222">
        <f>Estep_Method[[#This Row],[TDS]]</f>
        <v>540</v>
      </c>
      <c r="J140" s="175">
        <f>AlgerHarrison_Method[[#This Row],[TDS]]</f>
        <v>2150</v>
      </c>
      <c r="K140" s="175" t="str">
        <f>IF(ISNUMBER(MeanRO_Method[[#This Row],[TDS]]),MeanRO_Method[[#This Row],[TDS]],"")</f>
        <v/>
      </c>
      <c r="L140" s="175">
        <f>Table5[[#This Row],[TDS]]</f>
        <v>3800</v>
      </c>
    </row>
    <row r="141" spans="1:12" ht="13.15" x14ac:dyDescent="0.25">
      <c r="A141" s="221">
        <f>IF(ISNUMBER(Log_Header[[#This Row],[Seq]]),Log_Header[[#This Row],[Seq]],"")</f>
        <v>134</v>
      </c>
      <c r="B141" s="175">
        <f>IF(ISNUMBER(Log_Header[[#This Row],[BRACS_ID]]),Log_Header[[#This Row],[BRACS_ID]],"")</f>
        <v>23791</v>
      </c>
      <c r="C141" s="145">
        <f>IF(ISNUMBER(Table6[[#This Row],[BRACS_ID]]),Log_Header[[#This Row],[GL_Digital_File_Name]],"")</f>
        <v>4234300057</v>
      </c>
      <c r="D141" s="145" t="str">
        <f>IF(ISNUMBER(Log_Header[[#This Row],[Alternate_ID]]),Log_Header[[#This Row],[Alternate_ID]],"")</f>
        <v/>
      </c>
      <c r="E141" s="145">
        <f>Log_Header[[#This Row],[Layer_Top_Depth]]</f>
        <v>1563</v>
      </c>
      <c r="F141" s="145">
        <f>Log_Header[[#This Row],[Layer_Bottom_Depth]]</f>
        <v>1583</v>
      </c>
      <c r="G141" s="145">
        <f>Log_Header[[#This Row],[Df]]</f>
        <v>1573</v>
      </c>
      <c r="H141" s="175">
        <f>Rwa_Method[[#This Row],[TDS]]</f>
        <v>9090</v>
      </c>
      <c r="I141" s="222">
        <f>Estep_Method[[#This Row],[TDS]]</f>
        <v>660</v>
      </c>
      <c r="J141" s="175">
        <f>AlgerHarrison_Method[[#This Row],[TDS]]</f>
        <v>2390</v>
      </c>
      <c r="K141" s="175" t="str">
        <f>IF(ISNUMBER(MeanRO_Method[[#This Row],[TDS]]),MeanRO_Method[[#This Row],[TDS]],"")</f>
        <v/>
      </c>
      <c r="L141" s="175">
        <f>Table5[[#This Row],[TDS]]</f>
        <v>3550</v>
      </c>
    </row>
    <row r="142" spans="1:12" ht="13.15" x14ac:dyDescent="0.25">
      <c r="A142" s="221">
        <f>IF(ISNUMBER(Log_Header[[#This Row],[Seq]]),Log_Header[[#This Row],[Seq]],"")</f>
        <v>135</v>
      </c>
      <c r="B142" s="175">
        <f>IF(ISNUMBER(Log_Header[[#This Row],[BRACS_ID]]),Log_Header[[#This Row],[BRACS_ID]],"")</f>
        <v>23794</v>
      </c>
      <c r="C142" s="145">
        <f>IF(ISNUMBER(Table6[[#This Row],[BRACS_ID]]),Log_Header[[#This Row],[GL_Digital_File_Name]],"")</f>
        <v>4234300011</v>
      </c>
      <c r="D142" s="145" t="str">
        <f>IF(ISNUMBER(Log_Header[[#This Row],[Alternate_ID]]),Log_Header[[#This Row],[Alternate_ID]],"")</f>
        <v/>
      </c>
      <c r="E142" s="145">
        <f>Log_Header[[#This Row],[Layer_Top_Depth]]</f>
        <v>1080</v>
      </c>
      <c r="F142" s="145">
        <f>Log_Header[[#This Row],[Layer_Bottom_Depth]]</f>
        <v>1107</v>
      </c>
      <c r="G142" s="145">
        <f>Log_Header[[#This Row],[Df]]</f>
        <v>1095</v>
      </c>
      <c r="H142" s="175">
        <f>Rwa_Method[[#This Row],[TDS]]</f>
        <v>9360</v>
      </c>
      <c r="I142" s="222">
        <f>Estep_Method[[#This Row],[TDS]]</f>
        <v>870</v>
      </c>
      <c r="J142" s="175">
        <f>AlgerHarrison_Method[[#This Row],[TDS]]</f>
        <v>5350</v>
      </c>
      <c r="K142" s="175" t="str">
        <f>IF(ISNUMBER(MeanRO_Method[[#This Row],[TDS]]),MeanRO_Method[[#This Row],[TDS]],"")</f>
        <v/>
      </c>
      <c r="L142" s="175">
        <f>Table5[[#This Row],[TDS]]</f>
        <v>7470</v>
      </c>
    </row>
    <row r="143" spans="1:12" ht="13.15" x14ac:dyDescent="0.25">
      <c r="A143" s="221">
        <f>IF(ISNUMBER(Log_Header[[#This Row],[Seq]]),Log_Header[[#This Row],[Seq]],"")</f>
        <v>136</v>
      </c>
      <c r="B143" s="175">
        <f>IF(ISNUMBER(Log_Header[[#This Row],[BRACS_ID]]),Log_Header[[#This Row],[BRACS_ID]],"")</f>
        <v>23794</v>
      </c>
      <c r="C143" s="145">
        <f>IF(ISNUMBER(Table6[[#This Row],[BRACS_ID]]),Log_Header[[#This Row],[GL_Digital_File_Name]],"")</f>
        <v>4234300011</v>
      </c>
      <c r="D143" s="145" t="str">
        <f>IF(ISNUMBER(Log_Header[[#This Row],[Alternate_ID]]),Log_Header[[#This Row],[Alternate_ID]],"")</f>
        <v/>
      </c>
      <c r="E143" s="145">
        <f>Log_Header[[#This Row],[Layer_Top_Depth]]</f>
        <v>1410</v>
      </c>
      <c r="F143" s="145">
        <f>Log_Header[[#This Row],[Layer_Bottom_Depth]]</f>
        <v>1435</v>
      </c>
      <c r="G143" s="145">
        <f>Log_Header[[#This Row],[Df]]</f>
        <v>1415</v>
      </c>
      <c r="H143" s="175">
        <f>Rwa_Method[[#This Row],[TDS]]</f>
        <v>8520</v>
      </c>
      <c r="I143" s="222">
        <f>Estep_Method[[#This Row],[TDS]]</f>
        <v>650</v>
      </c>
      <c r="J143" s="175">
        <f>AlgerHarrison_Method[[#This Row],[TDS]]</f>
        <v>4030</v>
      </c>
      <c r="K143" s="175" t="str">
        <f>IF(ISNUMBER(MeanRO_Method[[#This Row],[TDS]]),MeanRO_Method[[#This Row],[TDS]],"")</f>
        <v/>
      </c>
      <c r="L143" s="175">
        <f>Table5[[#This Row],[TDS]]</f>
        <v>5360</v>
      </c>
    </row>
    <row r="144" spans="1:12" ht="13.15" x14ac:dyDescent="0.25">
      <c r="A144" s="221">
        <f>IF(ISNUMBER(Log_Header[[#This Row],[Seq]]),Log_Header[[#This Row],[Seq]],"")</f>
        <v>137</v>
      </c>
      <c r="B144" s="175">
        <f>IF(ISNUMBER(Log_Header[[#This Row],[BRACS_ID]]),Log_Header[[#This Row],[BRACS_ID]],"")</f>
        <v>23799</v>
      </c>
      <c r="C144" s="145">
        <f>IF(ISNUMBER(Table6[[#This Row],[BRACS_ID]]),Log_Header[[#This Row],[GL_Digital_File_Name]],"")</f>
        <v>4234300008</v>
      </c>
      <c r="D144" s="145" t="str">
        <f>IF(ISNUMBER(Log_Header[[#This Row],[Alternate_ID]]),Log_Header[[#This Row],[Alternate_ID]],"")</f>
        <v/>
      </c>
      <c r="E144" s="145">
        <f>Log_Header[[#This Row],[Layer_Top_Depth]]</f>
        <v>1089</v>
      </c>
      <c r="F144" s="145">
        <f>Log_Header[[#This Row],[Layer_Bottom_Depth]]</f>
        <v>1109</v>
      </c>
      <c r="G144" s="145">
        <f>Log_Header[[#This Row],[Df]]</f>
        <v>1099</v>
      </c>
      <c r="H144" s="175">
        <f>Rwa_Method[[#This Row],[TDS]]</f>
        <v>12510</v>
      </c>
      <c r="I144" s="222">
        <f>Estep_Method[[#This Row],[TDS]]</f>
        <v>1240</v>
      </c>
      <c r="J144" s="175">
        <f>AlgerHarrison_Method[[#This Row],[TDS]]</f>
        <v>7630</v>
      </c>
      <c r="K144" s="175" t="str">
        <f>IF(ISNUMBER(MeanRO_Method[[#This Row],[TDS]]),MeanRO_Method[[#This Row],[TDS]],"")</f>
        <v/>
      </c>
      <c r="L144" s="175">
        <f>Table5[[#This Row],[TDS]]</f>
        <v>9370</v>
      </c>
    </row>
    <row r="145" spans="1:12" ht="13.15" x14ac:dyDescent="0.25">
      <c r="A145" s="221">
        <f>IF(ISNUMBER(Log_Header[[#This Row],[Seq]]),Log_Header[[#This Row],[Seq]],"")</f>
        <v>138</v>
      </c>
      <c r="B145" s="175">
        <f>IF(ISNUMBER(Log_Header[[#This Row],[BRACS_ID]]),Log_Header[[#This Row],[BRACS_ID]],"")</f>
        <v>23799</v>
      </c>
      <c r="C145" s="145">
        <f>IF(ISNUMBER(Table6[[#This Row],[BRACS_ID]]),Log_Header[[#This Row],[GL_Digital_File_Name]],"")</f>
        <v>4234300008</v>
      </c>
      <c r="D145" s="145" t="str">
        <f>IF(ISNUMBER(Log_Header[[#This Row],[Alternate_ID]]),Log_Header[[#This Row],[Alternate_ID]],"")</f>
        <v/>
      </c>
      <c r="E145" s="145">
        <f>Log_Header[[#This Row],[Layer_Top_Depth]]</f>
        <v>1239</v>
      </c>
      <c r="F145" s="145">
        <f>Log_Header[[#This Row],[Layer_Bottom_Depth]]</f>
        <v>1279</v>
      </c>
      <c r="G145" s="145">
        <f>Log_Header[[#This Row],[Df]]</f>
        <v>1274</v>
      </c>
      <c r="H145" s="175">
        <f>Rwa_Method[[#This Row],[TDS]]</f>
        <v>9870</v>
      </c>
      <c r="I145" s="222">
        <f>Estep_Method[[#This Row],[TDS]]</f>
        <v>570</v>
      </c>
      <c r="J145" s="175">
        <f>AlgerHarrison_Method[[#This Row],[TDS]]</f>
        <v>3750</v>
      </c>
      <c r="K145" s="175" t="str">
        <f>IF(ISNUMBER(MeanRO_Method[[#This Row],[TDS]]),MeanRO_Method[[#This Row],[TDS]],"")</f>
        <v/>
      </c>
      <c r="L145" s="175">
        <f>Table5[[#This Row],[TDS]]</f>
        <v>4450</v>
      </c>
    </row>
    <row r="146" spans="1:12" ht="13.15" x14ac:dyDescent="0.25">
      <c r="A146" s="221">
        <f>IF(ISNUMBER(Log_Header[[#This Row],[Seq]]),Log_Header[[#This Row],[Seq]],"")</f>
        <v>139</v>
      </c>
      <c r="B146" s="175">
        <f>IF(ISNUMBER(Log_Header[[#This Row],[BRACS_ID]]),Log_Header[[#This Row],[BRACS_ID]],"")</f>
        <v>23799</v>
      </c>
      <c r="C146" s="145">
        <f>IF(ISNUMBER(Table6[[#This Row],[BRACS_ID]]),Log_Header[[#This Row],[GL_Digital_File_Name]],"")</f>
        <v>4234300008</v>
      </c>
      <c r="D146" s="145" t="str">
        <f>IF(ISNUMBER(Log_Header[[#This Row],[Alternate_ID]]),Log_Header[[#This Row],[Alternate_ID]],"")</f>
        <v/>
      </c>
      <c r="E146" s="145">
        <f>Log_Header[[#This Row],[Layer_Top_Depth]]</f>
        <v>1359</v>
      </c>
      <c r="F146" s="145">
        <f>Log_Header[[#This Row],[Layer_Bottom_Depth]]</f>
        <v>1449</v>
      </c>
      <c r="G146" s="145">
        <f>Log_Header[[#This Row],[Df]]</f>
        <v>1429</v>
      </c>
      <c r="H146" s="175">
        <f>Rwa_Method[[#This Row],[TDS]]</f>
        <v>12350</v>
      </c>
      <c r="I146" s="222">
        <f>Estep_Method[[#This Row],[TDS]]</f>
        <v>1410</v>
      </c>
      <c r="J146" s="175">
        <f>AlgerHarrison_Method[[#This Row],[TDS]]</f>
        <v>8380</v>
      </c>
      <c r="K146" s="175" t="str">
        <f>IF(ISNUMBER(MeanRO_Method[[#This Row],[TDS]]),MeanRO_Method[[#This Row],[TDS]],"")</f>
        <v/>
      </c>
      <c r="L146" s="175">
        <f>Table5[[#This Row],[TDS]]</f>
        <v>6110</v>
      </c>
    </row>
    <row r="147" spans="1:12" ht="13.15" x14ac:dyDescent="0.25">
      <c r="A147" s="221">
        <f>IF(ISNUMBER(Log_Header[[#This Row],[Seq]]),Log_Header[[#This Row],[Seq]],"")</f>
        <v>140</v>
      </c>
      <c r="B147" s="175">
        <f>IF(ISNUMBER(Log_Header[[#This Row],[BRACS_ID]]),Log_Header[[#This Row],[BRACS_ID]],"")</f>
        <v>23801</v>
      </c>
      <c r="C147" s="145">
        <f>IF(ISNUMBER(Table6[[#This Row],[BRACS_ID]]),Log_Header[[#This Row],[GL_Digital_File_Name]],"")</f>
        <v>4234330001</v>
      </c>
      <c r="D147" s="145" t="str">
        <f>IF(ISNUMBER(Log_Header[[#This Row],[Alternate_ID]]),Log_Header[[#This Row],[Alternate_ID]],"")</f>
        <v/>
      </c>
      <c r="E147" s="145">
        <f>Log_Header[[#This Row],[Layer_Top_Depth]]</f>
        <v>1335</v>
      </c>
      <c r="F147" s="145">
        <f>Log_Header[[#This Row],[Layer_Bottom_Depth]]</f>
        <v>1354</v>
      </c>
      <c r="G147" s="145">
        <f>Log_Header[[#This Row],[Df]]</f>
        <v>1349</v>
      </c>
      <c r="H147" s="175">
        <f>Rwa_Method[[#This Row],[TDS]]</f>
        <v>10730</v>
      </c>
      <c r="I147" s="222">
        <f>Estep_Method[[#This Row],[TDS]]</f>
        <v>480</v>
      </c>
      <c r="J147" s="175">
        <f>AlgerHarrison_Method[[#This Row],[TDS]]</f>
        <v>1950</v>
      </c>
      <c r="K147" s="175" t="str">
        <f>IF(ISNUMBER(MeanRO_Method[[#This Row],[TDS]]),MeanRO_Method[[#This Row],[TDS]],"")</f>
        <v/>
      </c>
      <c r="L147" s="175">
        <f>Table5[[#This Row],[TDS]]</f>
        <v>4330</v>
      </c>
    </row>
    <row r="148" spans="1:12" ht="13.15" x14ac:dyDescent="0.25">
      <c r="A148" s="221">
        <f>IF(ISNUMBER(Log_Header[[#This Row],[Seq]]),Log_Header[[#This Row],[Seq]],"")</f>
        <v>141</v>
      </c>
      <c r="B148" s="175">
        <f>IF(ISNUMBER(Log_Header[[#This Row],[BRACS_ID]]),Log_Header[[#This Row],[BRACS_ID]],"")</f>
        <v>23801</v>
      </c>
      <c r="C148" s="145">
        <f>IF(ISNUMBER(Table6[[#This Row],[BRACS_ID]]),Log_Header[[#This Row],[GL_Digital_File_Name]],"")</f>
        <v>4234330001</v>
      </c>
      <c r="D148" s="145" t="str">
        <f>IF(ISNUMBER(Log_Header[[#This Row],[Alternate_ID]]),Log_Header[[#This Row],[Alternate_ID]],"")</f>
        <v/>
      </c>
      <c r="E148" s="145">
        <f>Log_Header[[#This Row],[Layer_Top_Depth]]</f>
        <v>1654</v>
      </c>
      <c r="F148" s="145">
        <f>Log_Header[[#This Row],[Layer_Bottom_Depth]]</f>
        <v>1672</v>
      </c>
      <c r="G148" s="145">
        <f>Log_Header[[#This Row],[Df]]</f>
        <v>1664</v>
      </c>
      <c r="H148" s="175">
        <f>Rwa_Method[[#This Row],[TDS]]</f>
        <v>10130</v>
      </c>
      <c r="I148" s="222">
        <f>Estep_Method[[#This Row],[TDS]]</f>
        <v>800</v>
      </c>
      <c r="J148" s="175">
        <f>AlgerHarrison_Method[[#This Row],[TDS]]</f>
        <v>2540</v>
      </c>
      <c r="K148" s="175" t="str">
        <f>IF(ISNUMBER(MeanRO_Method[[#This Row],[TDS]]),MeanRO_Method[[#This Row],[TDS]],"")</f>
        <v/>
      </c>
      <c r="L148" s="175">
        <f>Table5[[#This Row],[TDS]]</f>
        <v>4870</v>
      </c>
    </row>
    <row r="149" spans="1:12" ht="13.15" x14ac:dyDescent="0.25">
      <c r="A149" s="221">
        <f>IF(ISNUMBER(Log_Header[[#This Row],[Seq]]),Log_Header[[#This Row],[Seq]],"")</f>
        <v>142</v>
      </c>
      <c r="B149" s="175">
        <f>IF(ISNUMBER(Log_Header[[#This Row],[BRACS_ID]]),Log_Header[[#This Row],[BRACS_ID]],"")</f>
        <v>23201</v>
      </c>
      <c r="C149" s="145">
        <f>IF(ISNUMBER(Table6[[#This Row],[BRACS_ID]]),Log_Header[[#This Row],[GL_Digital_File_Name]],"")</f>
        <v>4234300059</v>
      </c>
      <c r="D149" s="145" t="str">
        <f>IF(ISNUMBER(Log_Header[[#This Row],[Alternate_ID]]),Log_Header[[#This Row],[Alternate_ID]],"")</f>
        <v/>
      </c>
      <c r="E149" s="145" t="str">
        <f>Log_Header[[#This Row],[Layer_Top_Depth]]</f>
        <v/>
      </c>
      <c r="F149" s="145" t="str">
        <f>Log_Header[[#This Row],[Layer_Bottom_Depth]]</f>
        <v/>
      </c>
      <c r="G149" s="145" t="str">
        <f>Log_Header[[#This Row],[Df]]</f>
        <v/>
      </c>
      <c r="H149" s="175" t="str">
        <f>Rwa_Method[[#This Row],[TDS]]</f>
        <v/>
      </c>
      <c r="I149" s="222" t="str">
        <f>Estep_Method[[#This Row],[TDS]]</f>
        <v/>
      </c>
      <c r="J149" s="175" t="str">
        <f>AlgerHarrison_Method[[#This Row],[TDS]]</f>
        <v/>
      </c>
      <c r="K149" s="175" t="str">
        <f>IF(ISNUMBER(MeanRO_Method[[#This Row],[TDS]]),MeanRO_Method[[#This Row],[TDS]],"")</f>
        <v/>
      </c>
      <c r="L149" s="175" t="str">
        <f>Table5[[#This Row],[TDS]]</f>
        <v/>
      </c>
    </row>
    <row r="150" spans="1:12" ht="13.15" x14ac:dyDescent="0.25">
      <c r="A150" s="221">
        <f>IF(ISNUMBER(Log_Header[[#This Row],[Seq]]),Log_Header[[#This Row],[Seq]],"")</f>
        <v>143</v>
      </c>
      <c r="B150" s="175">
        <f>IF(ISNUMBER(Log_Header[[#This Row],[BRACS_ID]]),Log_Header[[#This Row],[BRACS_ID]],"")</f>
        <v>23775</v>
      </c>
      <c r="C150" s="145">
        <f>IF(ISNUMBER(Table6[[#This Row],[BRACS_ID]]),Log_Header[[#This Row],[GL_Digital_File_Name]],"")</f>
        <v>4234300019</v>
      </c>
      <c r="D150" s="145" t="str">
        <f>IF(ISNUMBER(Log_Header[[#This Row],[Alternate_ID]]),Log_Header[[#This Row],[Alternate_ID]],"")</f>
        <v/>
      </c>
      <c r="E150" s="145">
        <f>Log_Header[[#This Row],[Layer_Top_Depth]]</f>
        <v>1271</v>
      </c>
      <c r="F150" s="145">
        <f>Log_Header[[#This Row],[Layer_Bottom_Depth]]</f>
        <v>1291</v>
      </c>
      <c r="G150" s="145">
        <f>Log_Header[[#This Row],[Df]]</f>
        <v>1284</v>
      </c>
      <c r="H150" s="175">
        <f>Rwa_Method[[#This Row],[TDS]]</f>
        <v>12520</v>
      </c>
      <c r="I150" s="222">
        <f>Estep_Method[[#This Row],[TDS]]</f>
        <v>1090</v>
      </c>
      <c r="J150" s="175">
        <f>AlgerHarrison_Method[[#This Row],[TDS]]</f>
        <v>6870</v>
      </c>
      <c r="K150" s="175" t="str">
        <f>IF(ISNUMBER(MeanRO_Method[[#This Row],[TDS]]),MeanRO_Method[[#This Row],[TDS]],"")</f>
        <v/>
      </c>
      <c r="L150" s="175" t="str">
        <f>Table5[[#This Row],[TDS]]</f>
        <v/>
      </c>
    </row>
    <row r="151" spans="1:12" ht="13.15" x14ac:dyDescent="0.25">
      <c r="A151" s="221">
        <f>IF(ISNUMBER(Log_Header[[#This Row],[Seq]]),Log_Header[[#This Row],[Seq]],"")</f>
        <v>144</v>
      </c>
      <c r="B151" s="175">
        <f>IF(ISNUMBER(Log_Header[[#This Row],[BRACS_ID]]),Log_Header[[#This Row],[BRACS_ID]],"")</f>
        <v>23775</v>
      </c>
      <c r="C151" s="145">
        <f>IF(ISNUMBER(Table6[[#This Row],[BRACS_ID]]),Log_Header[[#This Row],[GL_Digital_File_Name]],"")</f>
        <v>4234300019</v>
      </c>
      <c r="D151" s="145" t="str">
        <f>IF(ISNUMBER(Log_Header[[#This Row],[Alternate_ID]]),Log_Header[[#This Row],[Alternate_ID]],"")</f>
        <v/>
      </c>
      <c r="E151" s="145">
        <f>Log_Header[[#This Row],[Layer_Top_Depth]]</f>
        <v>1500</v>
      </c>
      <c r="F151" s="145">
        <f>Log_Header[[#This Row],[Layer_Bottom_Depth]]</f>
        <v>1620</v>
      </c>
      <c r="G151" s="145">
        <f>Log_Header[[#This Row],[Df]]</f>
        <v>1560</v>
      </c>
      <c r="H151" s="175">
        <f>Rwa_Method[[#This Row],[TDS]]</f>
        <v>11370</v>
      </c>
      <c r="I151" s="222">
        <f>Estep_Method[[#This Row],[TDS]]</f>
        <v>600</v>
      </c>
      <c r="J151" s="175">
        <f>AlgerHarrison_Method[[#This Row],[TDS]]</f>
        <v>3950</v>
      </c>
      <c r="K151" s="175" t="str">
        <f>IF(ISNUMBER(MeanRO_Method[[#This Row],[TDS]]),MeanRO_Method[[#This Row],[TDS]],"")</f>
        <v/>
      </c>
      <c r="L151" s="175" t="str">
        <f>Table5[[#This Row],[TDS]]</f>
        <v/>
      </c>
    </row>
    <row r="152" spans="1:12" ht="13.15" x14ac:dyDescent="0.25">
      <c r="A152" s="221">
        <f>IF(ISNUMBER(Log_Header[[#This Row],[Seq]]),Log_Header[[#This Row],[Seq]],"")</f>
        <v>145</v>
      </c>
      <c r="B152" s="175">
        <f>IF(ISNUMBER(Log_Header[[#This Row],[BRACS_ID]]),Log_Header[[#This Row],[BRACS_ID]],"")</f>
        <v>18579</v>
      </c>
      <c r="C152" s="145">
        <f>IF(ISNUMBER(Table6[[#This Row],[BRACS_ID]]),Log_Header[[#This Row],[GL_Digital_File_Name]],"")</f>
        <v>4206700001</v>
      </c>
      <c r="D152" s="145" t="str">
        <f>IF(ISNUMBER(Log_Header[[#This Row],[Alternate_ID]]),Log_Header[[#This Row],[Alternate_ID]],"")</f>
        <v/>
      </c>
      <c r="E152" s="145" t="str">
        <f>Log_Header[[#This Row],[Layer_Top_Depth]]</f>
        <v/>
      </c>
      <c r="F152" s="145" t="str">
        <f>Log_Header[[#This Row],[Layer_Bottom_Depth]]</f>
        <v/>
      </c>
      <c r="G152" s="145" t="str">
        <f>Log_Header[[#This Row],[Df]]</f>
        <v/>
      </c>
      <c r="H152" s="175" t="str">
        <f>Rwa_Method[[#This Row],[TDS]]</f>
        <v/>
      </c>
      <c r="I152" s="222" t="str">
        <f>Estep_Method[[#This Row],[TDS]]</f>
        <v/>
      </c>
      <c r="J152" s="175" t="str">
        <f>AlgerHarrison_Method[[#This Row],[TDS]]</f>
        <v/>
      </c>
      <c r="K152" s="175" t="str">
        <f>IF(ISNUMBER(MeanRO_Method[[#This Row],[TDS]]),MeanRO_Method[[#This Row],[TDS]],"")</f>
        <v/>
      </c>
      <c r="L152" s="175" t="str">
        <f>Table5[[#This Row],[TDS]]</f>
        <v/>
      </c>
    </row>
    <row r="153" spans="1:12" ht="13.15" x14ac:dyDescent="0.25">
      <c r="A153" s="221">
        <f>IF(ISNUMBER(Log_Header[[#This Row],[Seq]]),Log_Header[[#This Row],[Seq]],"")</f>
        <v>146</v>
      </c>
      <c r="B153" s="175">
        <f>IF(ISNUMBER(Log_Header[[#This Row],[BRACS_ID]]),Log_Header[[#This Row],[BRACS_ID]],"")</f>
        <v>24958</v>
      </c>
      <c r="C153" s="145">
        <f>IF(ISNUMBER(Table6[[#This Row],[BRACS_ID]]),Log_Header[[#This Row],[GL_Digital_File_Name]],"")</f>
        <v>4206700006</v>
      </c>
      <c r="D153" s="145" t="str">
        <f>IF(ISNUMBER(Log_Header[[#This Row],[Alternate_ID]]),Log_Header[[#This Row],[Alternate_ID]],"")</f>
        <v/>
      </c>
      <c r="E153" s="145" t="str">
        <f>Log_Header[[#This Row],[Layer_Top_Depth]]</f>
        <v/>
      </c>
      <c r="F153" s="145" t="str">
        <f>Log_Header[[#This Row],[Layer_Bottom_Depth]]</f>
        <v/>
      </c>
      <c r="G153" s="145" t="str">
        <f>Log_Header[[#This Row],[Df]]</f>
        <v/>
      </c>
      <c r="H153" s="175" t="str">
        <f>Rwa_Method[[#This Row],[TDS]]</f>
        <v/>
      </c>
      <c r="I153" s="222" t="str">
        <f>Estep_Method[[#This Row],[TDS]]</f>
        <v/>
      </c>
      <c r="J153" s="175" t="str">
        <f>AlgerHarrison_Method[[#This Row],[TDS]]</f>
        <v/>
      </c>
      <c r="K153" s="175" t="str">
        <f>IF(ISNUMBER(MeanRO_Method[[#This Row],[TDS]]),MeanRO_Method[[#This Row],[TDS]],"")</f>
        <v/>
      </c>
      <c r="L153" s="175" t="str">
        <f>Table5[[#This Row],[TDS]]</f>
        <v/>
      </c>
    </row>
    <row r="154" spans="1:12" ht="13.15" x14ac:dyDescent="0.25">
      <c r="A154" s="221">
        <f>IF(ISNUMBER(Log_Header[[#This Row],[Seq]]),Log_Header[[#This Row],[Seq]],"")</f>
        <v>147</v>
      </c>
      <c r="B154" s="175">
        <f>IF(ISNUMBER(Log_Header[[#This Row],[BRACS_ID]]),Log_Header[[#This Row],[BRACS_ID]],"")</f>
        <v>37691</v>
      </c>
      <c r="C154" s="145">
        <f>IF(ISNUMBER(Table6[[#This Row],[BRACS_ID]]),Log_Header[[#This Row],[GL_Digital_File_Name]],"")</f>
        <v>4206701038</v>
      </c>
      <c r="D154" s="145" t="str">
        <f>IF(ISNUMBER(Log_Header[[#This Row],[Alternate_ID]]),Log_Header[[#This Row],[Alternate_ID]],"")</f>
        <v/>
      </c>
      <c r="E154" s="145" t="str">
        <f>Log_Header[[#This Row],[Layer_Top_Depth]]</f>
        <v/>
      </c>
      <c r="F154" s="145" t="str">
        <f>Log_Header[[#This Row],[Layer_Bottom_Depth]]</f>
        <v/>
      </c>
      <c r="G154" s="145" t="str">
        <f>Log_Header[[#This Row],[Df]]</f>
        <v/>
      </c>
      <c r="H154" s="175" t="str">
        <f>Rwa_Method[[#This Row],[TDS]]</f>
        <v/>
      </c>
      <c r="I154" s="222" t="str">
        <f>Estep_Method[[#This Row],[TDS]]</f>
        <v/>
      </c>
      <c r="J154" s="175" t="str">
        <f>AlgerHarrison_Method[[#This Row],[TDS]]</f>
        <v/>
      </c>
      <c r="K154" s="175" t="str">
        <f>IF(ISNUMBER(MeanRO_Method[[#This Row],[TDS]]),MeanRO_Method[[#This Row],[TDS]],"")</f>
        <v/>
      </c>
      <c r="L154" s="175" t="str">
        <f>Table5[[#This Row],[TDS]]</f>
        <v/>
      </c>
    </row>
    <row r="155" spans="1:12" ht="13.15" x14ac:dyDescent="0.25">
      <c r="A155" s="221">
        <f>IF(ISNUMBER(Log_Header[[#This Row],[Seq]]),Log_Header[[#This Row],[Seq]],"")</f>
        <v>148</v>
      </c>
      <c r="B155" s="175">
        <f>IF(ISNUMBER(Log_Header[[#This Row],[BRACS_ID]]),Log_Header[[#This Row],[BRACS_ID]],"")</f>
        <v>37538</v>
      </c>
      <c r="C155" s="145">
        <f>IF(ISNUMBER(Table6[[#This Row],[BRACS_ID]]),Log_Header[[#This Row],[GL_Digital_File_Name]],"")</f>
        <v>4214330153</v>
      </c>
      <c r="D155" s="145" t="str">
        <f>IF(ISNUMBER(Log_Header[[#This Row],[Alternate_ID]]),Log_Header[[#This Row],[Alternate_ID]],"")</f>
        <v/>
      </c>
      <c r="E155" s="145" t="str">
        <f>Log_Header[[#This Row],[Layer_Top_Depth]]</f>
        <v/>
      </c>
      <c r="F155" s="145" t="str">
        <f>Log_Header[[#This Row],[Layer_Bottom_Depth]]</f>
        <v/>
      </c>
      <c r="G155" s="145" t="str">
        <f>Log_Header[[#This Row],[Df]]</f>
        <v/>
      </c>
      <c r="H155" s="175" t="str">
        <f>Rwa_Method[[#This Row],[TDS]]</f>
        <v/>
      </c>
      <c r="I155" s="222" t="str">
        <f>Estep_Method[[#This Row],[TDS]]</f>
        <v/>
      </c>
      <c r="J155" s="175" t="str">
        <f>AlgerHarrison_Method[[#This Row],[TDS]]</f>
        <v/>
      </c>
      <c r="K155" s="175" t="str">
        <f>IF(ISNUMBER(MeanRO_Method[[#This Row],[TDS]]),MeanRO_Method[[#This Row],[TDS]],"")</f>
        <v/>
      </c>
      <c r="L155" s="175" t="str">
        <f>Table5[[#This Row],[TDS]]</f>
        <v/>
      </c>
    </row>
    <row r="156" spans="1:12" ht="13.15" x14ac:dyDescent="0.25">
      <c r="A156" s="221">
        <f>IF(ISNUMBER(Log_Header[[#This Row],[Seq]]),Log_Header[[#This Row],[Seq]],"")</f>
        <v>149</v>
      </c>
      <c r="B156" s="175">
        <f>IF(ISNUMBER(Log_Header[[#This Row],[BRACS_ID]]),Log_Header[[#This Row],[BRACS_ID]],"")</f>
        <v>37535</v>
      </c>
      <c r="C156" s="145">
        <f>IF(ISNUMBER(Table6[[#This Row],[BRACS_ID]]),Log_Header[[#This Row],[GL_Digital_File_Name]],"")</f>
        <v>4206701016</v>
      </c>
      <c r="D156" s="145" t="str">
        <f>IF(ISNUMBER(Log_Header[[#This Row],[Alternate_ID]]),Log_Header[[#This Row],[Alternate_ID]],"")</f>
        <v/>
      </c>
      <c r="E156" s="145" t="str">
        <f>Log_Header[[#This Row],[Layer_Top_Depth]]</f>
        <v/>
      </c>
      <c r="F156" s="145" t="str">
        <f>Log_Header[[#This Row],[Layer_Bottom_Depth]]</f>
        <v/>
      </c>
      <c r="G156" s="145" t="str">
        <f>Log_Header[[#This Row],[Df]]</f>
        <v/>
      </c>
      <c r="H156" s="175" t="str">
        <f>Rwa_Method[[#This Row],[TDS]]</f>
        <v/>
      </c>
      <c r="I156" s="222" t="str">
        <f>Estep_Method[[#This Row],[TDS]]</f>
        <v/>
      </c>
      <c r="J156" s="175" t="str">
        <f>AlgerHarrison_Method[[#This Row],[TDS]]</f>
        <v/>
      </c>
      <c r="K156" s="175" t="str">
        <f>IF(ISNUMBER(MeanRO_Method[[#This Row],[TDS]]),MeanRO_Method[[#This Row],[TDS]],"")</f>
        <v/>
      </c>
      <c r="L156" s="175" t="str">
        <f>Table5[[#This Row],[TDS]]</f>
        <v/>
      </c>
    </row>
    <row r="157" spans="1:12" ht="13.15" x14ac:dyDescent="0.25">
      <c r="A157" s="221">
        <f>IF(ISNUMBER(Log_Header[[#This Row],[Seq]]),Log_Header[[#This Row],[Seq]],"")</f>
        <v>150</v>
      </c>
      <c r="B157" s="175">
        <f>IF(ISNUMBER(Log_Header[[#This Row],[BRACS_ID]]),Log_Header[[#This Row],[BRACS_ID]],"")</f>
        <v>18578</v>
      </c>
      <c r="C157" s="145">
        <f>IF(ISNUMBER(Table6[[#This Row],[BRACS_ID]]),Log_Header[[#This Row],[GL_Digital_File_Name]],"")</f>
        <v>4206701012</v>
      </c>
      <c r="D157" s="145" t="str">
        <f>IF(ISNUMBER(Log_Header[[#This Row],[Alternate_ID]]),Log_Header[[#This Row],[Alternate_ID]],"")</f>
        <v/>
      </c>
      <c r="E157" s="145" t="str">
        <f>Log_Header[[#This Row],[Layer_Top_Depth]]</f>
        <v/>
      </c>
      <c r="F157" s="145" t="str">
        <f>Log_Header[[#This Row],[Layer_Bottom_Depth]]</f>
        <v/>
      </c>
      <c r="G157" s="145" t="str">
        <f>Log_Header[[#This Row],[Df]]</f>
        <v/>
      </c>
      <c r="H157" s="175" t="str">
        <f>Rwa_Method[[#This Row],[TDS]]</f>
        <v/>
      </c>
      <c r="I157" s="222" t="str">
        <f>Estep_Method[[#This Row],[TDS]]</f>
        <v/>
      </c>
      <c r="J157" s="175" t="str">
        <f>AlgerHarrison_Method[[#This Row],[TDS]]</f>
        <v/>
      </c>
      <c r="K157" s="175" t="str">
        <f>IF(ISNUMBER(MeanRO_Method[[#This Row],[TDS]]),MeanRO_Method[[#This Row],[TDS]],"")</f>
        <v/>
      </c>
      <c r="L157" s="175" t="str">
        <f>Table5[[#This Row],[TDS]]</f>
        <v/>
      </c>
    </row>
    <row r="158" spans="1:12" ht="13.15" x14ac:dyDescent="0.25">
      <c r="A158" s="221">
        <f>IF(ISNUMBER(Log_Header[[#This Row],[Seq]]),Log_Header[[#This Row],[Seq]],"")</f>
        <v>151</v>
      </c>
      <c r="B158" s="175">
        <f>IF(ISNUMBER(Log_Header[[#This Row],[BRACS_ID]]),Log_Header[[#This Row],[BRACS_ID]],"")</f>
        <v>37534</v>
      </c>
      <c r="C158" s="145">
        <f>IF(ISNUMBER(Table6[[#This Row],[BRACS_ID]]),Log_Header[[#This Row],[GL_Digital_File_Name]],"")</f>
        <v>4206701011</v>
      </c>
      <c r="D158" s="145" t="str">
        <f>IF(ISNUMBER(Log_Header[[#This Row],[Alternate_ID]]),Log_Header[[#This Row],[Alternate_ID]],"")</f>
        <v/>
      </c>
      <c r="E158" s="145" t="str">
        <f>Log_Header[[#This Row],[Layer_Top_Depth]]</f>
        <v/>
      </c>
      <c r="F158" s="145" t="str">
        <f>Log_Header[[#This Row],[Layer_Bottom_Depth]]</f>
        <v/>
      </c>
      <c r="G158" s="145" t="str">
        <f>Log_Header[[#This Row],[Df]]</f>
        <v/>
      </c>
      <c r="H158" s="175" t="str">
        <f>Rwa_Method[[#This Row],[TDS]]</f>
        <v/>
      </c>
      <c r="I158" s="222" t="str">
        <f>Estep_Method[[#This Row],[TDS]]</f>
        <v/>
      </c>
      <c r="J158" s="175" t="str">
        <f>AlgerHarrison_Method[[#This Row],[TDS]]</f>
        <v/>
      </c>
      <c r="K158" s="175" t="str">
        <f>IF(ISNUMBER(MeanRO_Method[[#This Row],[TDS]]),MeanRO_Method[[#This Row],[TDS]],"")</f>
        <v/>
      </c>
      <c r="L158" s="175" t="str">
        <f>Table5[[#This Row],[TDS]]</f>
        <v/>
      </c>
    </row>
    <row r="159" spans="1:12" ht="13.15" x14ac:dyDescent="0.25">
      <c r="A159" s="221">
        <f>IF(ISNUMBER(Log_Header[[#This Row],[Seq]]),Log_Header[[#This Row],[Seq]],"")</f>
        <v>152</v>
      </c>
      <c r="B159" s="175">
        <f>IF(ISNUMBER(Log_Header[[#This Row],[BRACS_ID]]),Log_Header[[#This Row],[BRACS_ID]],"")</f>
        <v>37531</v>
      </c>
      <c r="C159" s="145">
        <f>IF(ISNUMBER(Table6[[#This Row],[BRACS_ID]]),Log_Header[[#This Row],[GL_Digital_File_Name]],"")</f>
        <v>4227300638</v>
      </c>
      <c r="D159" s="145" t="str">
        <f>IF(ISNUMBER(Log_Header[[#This Row],[Alternate_ID]]),Log_Header[[#This Row],[Alternate_ID]],"")</f>
        <v/>
      </c>
      <c r="E159" s="145" t="str">
        <f>Log_Header[[#This Row],[Layer_Top_Depth]]</f>
        <v/>
      </c>
      <c r="F159" s="145" t="str">
        <f>Log_Header[[#This Row],[Layer_Bottom_Depth]]</f>
        <v/>
      </c>
      <c r="G159" s="145" t="str">
        <f>Log_Header[[#This Row],[Df]]</f>
        <v/>
      </c>
      <c r="H159" s="175" t="str">
        <f>Rwa_Method[[#This Row],[TDS]]</f>
        <v/>
      </c>
      <c r="I159" s="222" t="str">
        <f>Estep_Method[[#This Row],[TDS]]</f>
        <v/>
      </c>
      <c r="J159" s="175" t="str">
        <f>AlgerHarrison_Method[[#This Row],[TDS]]</f>
        <v/>
      </c>
      <c r="K159" s="175" t="str">
        <f>IF(ISNUMBER(MeanRO_Method[[#This Row],[TDS]]),MeanRO_Method[[#This Row],[TDS]],"")</f>
        <v/>
      </c>
      <c r="L159" s="175" t="str">
        <f>Table5[[#This Row],[TDS]]</f>
        <v/>
      </c>
    </row>
    <row r="160" spans="1:12" ht="13.15" x14ac:dyDescent="0.25">
      <c r="A160" s="221">
        <f>IF(ISNUMBER(Log_Header[[#This Row],[Seq]]),Log_Header[[#This Row],[Seq]],"")</f>
        <v>153</v>
      </c>
      <c r="B160" s="175">
        <f>IF(ISNUMBER(Log_Header[[#This Row],[BRACS_ID]]),Log_Header[[#This Row],[BRACS_ID]],"")</f>
        <v>37529</v>
      </c>
      <c r="C160" s="145">
        <f>IF(ISNUMBER(Table6[[#This Row],[BRACS_ID]]),Log_Header[[#This Row],[GL_Digital_File_Name]],"")</f>
        <v>4206700011</v>
      </c>
      <c r="D160" s="145" t="str">
        <f>IF(ISNUMBER(Log_Header[[#This Row],[Alternate_ID]]),Log_Header[[#This Row],[Alternate_ID]],"")</f>
        <v/>
      </c>
      <c r="E160" s="145">
        <f>Log_Header[[#This Row],[Layer_Top_Depth]]</f>
        <v>1275</v>
      </c>
      <c r="F160" s="145">
        <f>Log_Header[[#This Row],[Layer_Bottom_Depth]]</f>
        <v>1295</v>
      </c>
      <c r="G160" s="145">
        <f>Log_Header[[#This Row],[Df]]</f>
        <v>1280</v>
      </c>
      <c r="H160" s="175">
        <f>Rwa_Method[[#This Row],[TDS]]</f>
        <v>4280</v>
      </c>
      <c r="I160" s="222">
        <f>Estep_Method[[#This Row],[TDS]]</f>
        <v>420</v>
      </c>
      <c r="J160" s="175">
        <f>AlgerHarrison_Method[[#This Row],[TDS]]</f>
        <v>1590</v>
      </c>
      <c r="K160" s="175" t="str">
        <f>IF(ISNUMBER(MeanRO_Method[[#This Row],[TDS]]),MeanRO_Method[[#This Row],[TDS]],"")</f>
        <v/>
      </c>
      <c r="L160" s="175">
        <f>Table5[[#This Row],[TDS]]</f>
        <v>2690</v>
      </c>
    </row>
    <row r="161" spans="1:12" ht="13.15" x14ac:dyDescent="0.25">
      <c r="A161" s="221">
        <f>IF(ISNUMBER(Log_Header[[#This Row],[Seq]]),Log_Header[[#This Row],[Seq]],"")</f>
        <v>154</v>
      </c>
      <c r="B161" s="175">
        <f>IF(ISNUMBER(Log_Header[[#This Row],[BRACS_ID]]),Log_Header[[#This Row],[BRACS_ID]],"")</f>
        <v>34850</v>
      </c>
      <c r="C161" s="145">
        <f>IF(ISNUMBER(Table6[[#This Row],[BRACS_ID]]),Log_Header[[#This Row],[GL_Digital_File_Name]],"")</f>
        <v>4203700097</v>
      </c>
      <c r="D161" s="145" t="str">
        <f>IF(ISNUMBER(Log_Header[[#This Row],[Alternate_ID]]),Log_Header[[#This Row],[Alternate_ID]],"")</f>
        <v/>
      </c>
      <c r="E161" s="145">
        <f>Log_Header[[#This Row],[Layer_Top_Depth]]</f>
        <v>1303</v>
      </c>
      <c r="F161" s="145">
        <f>Log_Header[[#This Row],[Layer_Bottom_Depth]]</f>
        <v>1348</v>
      </c>
      <c r="G161" s="145">
        <f>Log_Header[[#This Row],[Df]]</f>
        <v>1328</v>
      </c>
      <c r="H161" s="175">
        <f>Rwa_Method[[#This Row],[TDS]]</f>
        <v>4180</v>
      </c>
      <c r="I161" s="222">
        <f>Estep_Method[[#This Row],[TDS]]</f>
        <v>430</v>
      </c>
      <c r="J161" s="175">
        <f>AlgerHarrison_Method[[#This Row],[TDS]]</f>
        <v>8290</v>
      </c>
      <c r="K161" s="175" t="str">
        <f>IF(ISNUMBER(MeanRO_Method[[#This Row],[TDS]]),MeanRO_Method[[#This Row],[TDS]],"")</f>
        <v/>
      </c>
      <c r="L161" s="175" t="str">
        <f>Table5[[#This Row],[TDS]]</f>
        <v/>
      </c>
    </row>
    <row r="162" spans="1:12" ht="13.15" x14ac:dyDescent="0.25">
      <c r="A162" s="221">
        <f>IF(ISNUMBER(Log_Header[[#This Row],[Seq]]),Log_Header[[#This Row],[Seq]],"")</f>
        <v>155</v>
      </c>
      <c r="B162" s="175">
        <f>IF(ISNUMBER(Log_Header[[#This Row],[BRACS_ID]]),Log_Header[[#This Row],[BRACS_ID]],"")</f>
        <v>34850</v>
      </c>
      <c r="C162" s="145">
        <f>IF(ISNUMBER(Table6[[#This Row],[BRACS_ID]]),Log_Header[[#This Row],[GL_Digital_File_Name]],"")</f>
        <v>4203700097</v>
      </c>
      <c r="D162" s="145" t="str">
        <f>IF(ISNUMBER(Log_Header[[#This Row],[Alternate_ID]]),Log_Header[[#This Row],[Alternate_ID]],"")</f>
        <v/>
      </c>
      <c r="E162" s="145">
        <f>Log_Header[[#This Row],[Layer_Top_Depth]]</f>
        <v>1563</v>
      </c>
      <c r="F162" s="145">
        <f>Log_Header[[#This Row],[Layer_Bottom_Depth]]</f>
        <v>1613</v>
      </c>
      <c r="G162" s="145">
        <f>Log_Header[[#This Row],[Df]]</f>
        <v>1593</v>
      </c>
      <c r="H162" s="175">
        <f>Rwa_Method[[#This Row],[TDS]]</f>
        <v>11890</v>
      </c>
      <c r="I162" s="222">
        <f>Estep_Method[[#This Row],[TDS]]</f>
        <v>550</v>
      </c>
      <c r="J162" s="175">
        <f>AlgerHarrison_Method[[#This Row],[TDS]]</f>
        <v>9590</v>
      </c>
      <c r="K162" s="175" t="str">
        <f>IF(ISNUMBER(MeanRO_Method[[#This Row],[TDS]]),MeanRO_Method[[#This Row],[TDS]],"")</f>
        <v/>
      </c>
      <c r="L162" s="175" t="str">
        <f>Table5[[#This Row],[TDS]]</f>
        <v/>
      </c>
    </row>
    <row r="163" spans="1:12" ht="13.15" x14ac:dyDescent="0.25">
      <c r="A163" s="221">
        <f>IF(ISNUMBER(Log_Header[[#This Row],[Seq]]),Log_Header[[#This Row],[Seq]],"")</f>
        <v>156</v>
      </c>
      <c r="B163" s="175">
        <f>IF(ISNUMBER(Log_Header[[#This Row],[BRACS_ID]]),Log_Header[[#This Row],[BRACS_ID]],"")</f>
        <v>19441</v>
      </c>
      <c r="C163" s="145">
        <f>IF(ISNUMBER(Table6[[#This Row],[BRACS_ID]]),Log_Header[[#This Row],[GL_Digital_File_Name]],"")</f>
        <v>4203700081</v>
      </c>
      <c r="D163" s="145" t="str">
        <f>IF(ISNUMBER(Log_Header[[#This Row],[Alternate_ID]]),Log_Header[[#This Row],[Alternate_ID]],"")</f>
        <v/>
      </c>
      <c r="E163" s="145">
        <f>Log_Header[[#This Row],[Layer_Top_Depth]]</f>
        <v>1270</v>
      </c>
      <c r="F163" s="145">
        <f>Log_Header[[#This Row],[Layer_Bottom_Depth]]</f>
        <v>1300</v>
      </c>
      <c r="G163" s="145">
        <f>Log_Header[[#This Row],[Df]]</f>
        <v>1288</v>
      </c>
      <c r="H163" s="175">
        <f>Rwa_Method[[#This Row],[TDS]]</f>
        <v>6520</v>
      </c>
      <c r="I163" s="222">
        <f>Estep_Method[[#This Row],[TDS]]</f>
        <v>1400</v>
      </c>
      <c r="J163" s="175">
        <f>AlgerHarrison_Method[[#This Row],[TDS]]</f>
        <v>6420</v>
      </c>
      <c r="K163" s="175" t="str">
        <f>IF(ISNUMBER(MeanRO_Method[[#This Row],[TDS]]),MeanRO_Method[[#This Row],[TDS]],"")</f>
        <v/>
      </c>
      <c r="L163" s="175" t="str">
        <f>Table5[[#This Row],[TDS]]</f>
        <v/>
      </c>
    </row>
    <row r="164" spans="1:12" ht="13.15" x14ac:dyDescent="0.25">
      <c r="A164" s="221">
        <f>IF(ISNUMBER(Log_Header[[#This Row],[Seq]]),Log_Header[[#This Row],[Seq]],"")</f>
        <v>157</v>
      </c>
      <c r="B164" s="175">
        <f>IF(ISNUMBER(Log_Header[[#This Row],[BRACS_ID]]),Log_Header[[#This Row],[BRACS_ID]],"")</f>
        <v>19441</v>
      </c>
      <c r="C164" s="145">
        <f>IF(ISNUMBER(Table6[[#This Row],[BRACS_ID]]),Log_Header[[#This Row],[GL_Digital_File_Name]],"")</f>
        <v>4203700081</v>
      </c>
      <c r="D164" s="145" t="str">
        <f>IF(ISNUMBER(Log_Header[[#This Row],[Alternate_ID]]),Log_Header[[#This Row],[Alternate_ID]],"")</f>
        <v/>
      </c>
      <c r="E164" s="145">
        <f>Log_Header[[#This Row],[Layer_Top_Depth]]</f>
        <v>1508</v>
      </c>
      <c r="F164" s="145">
        <f>Log_Header[[#This Row],[Layer_Bottom_Depth]]</f>
        <v>1658</v>
      </c>
      <c r="G164" s="145">
        <f>Log_Header[[#This Row],[Df]]</f>
        <v>1578</v>
      </c>
      <c r="H164" s="175">
        <f>Rwa_Method[[#This Row],[TDS]]</f>
        <v>12300</v>
      </c>
      <c r="I164" s="222">
        <f>Estep_Method[[#This Row],[TDS]]</f>
        <v>1070</v>
      </c>
      <c r="J164" s="175">
        <f>AlgerHarrison_Method[[#This Row],[TDS]]</f>
        <v>4260</v>
      </c>
      <c r="K164" s="175" t="str">
        <f>IF(ISNUMBER(MeanRO_Method[[#This Row],[TDS]]),MeanRO_Method[[#This Row],[TDS]],"")</f>
        <v/>
      </c>
      <c r="L164" s="175" t="str">
        <f>Table5[[#This Row],[TDS]]</f>
        <v/>
      </c>
    </row>
    <row r="165" spans="1:12" ht="13.15" x14ac:dyDescent="0.25">
      <c r="A165" s="221">
        <f>IF(ISNUMBER(Log_Header[[#This Row],[Seq]]),Log_Header[[#This Row],[Seq]],"")</f>
        <v>158</v>
      </c>
      <c r="B165" s="175">
        <f>IF(ISNUMBER(Log_Header[[#This Row],[BRACS_ID]]),Log_Header[[#This Row],[BRACS_ID]],"")</f>
        <v>34462</v>
      </c>
      <c r="C165" s="145">
        <f>IF(ISNUMBER(Table6[[#This Row],[BRACS_ID]]),Log_Header[[#This Row],[GL_Digital_File_Name]],"")</f>
        <v>4203700082</v>
      </c>
      <c r="D165" s="145" t="str">
        <f>IF(ISNUMBER(Log_Header[[#This Row],[Alternate_ID]]),Log_Header[[#This Row],[Alternate_ID]],"")</f>
        <v/>
      </c>
      <c r="E165" s="145" t="str">
        <f>Log_Header[[#This Row],[Layer_Top_Depth]]</f>
        <v/>
      </c>
      <c r="F165" s="145" t="str">
        <f>Log_Header[[#This Row],[Layer_Bottom_Depth]]</f>
        <v/>
      </c>
      <c r="G165" s="145" t="str">
        <f>Log_Header[[#This Row],[Df]]</f>
        <v/>
      </c>
      <c r="H165" s="175" t="str">
        <f>Rwa_Method[[#This Row],[TDS]]</f>
        <v/>
      </c>
      <c r="I165" s="222" t="str">
        <f>Estep_Method[[#This Row],[TDS]]</f>
        <v/>
      </c>
      <c r="J165" s="175" t="str">
        <f>AlgerHarrison_Method[[#This Row],[TDS]]</f>
        <v/>
      </c>
      <c r="K165" s="175" t="str">
        <f>IF(ISNUMBER(MeanRO_Method[[#This Row],[TDS]]),MeanRO_Method[[#This Row],[TDS]],"")</f>
        <v/>
      </c>
      <c r="L165" s="175" t="str">
        <f>Table5[[#This Row],[TDS]]</f>
        <v/>
      </c>
    </row>
    <row r="166" spans="1:12" ht="13.15" x14ac:dyDescent="0.25">
      <c r="A166" s="221">
        <f>IF(ISNUMBER(Log_Header[[#This Row],[Seq]]),Log_Header[[#This Row],[Seq]],"")</f>
        <v>159</v>
      </c>
      <c r="B166" s="175">
        <f>IF(ISNUMBER(Log_Header[[#This Row],[BRACS_ID]]),Log_Header[[#This Row],[BRACS_ID]],"")</f>
        <v>19403</v>
      </c>
      <c r="C166" s="145">
        <f>IF(ISNUMBER(Table6[[#This Row],[BRACS_ID]]),Log_Header[[#This Row],[GL_Digital_File_Name]],"")</f>
        <v>4203700072</v>
      </c>
      <c r="D166" s="145" t="str">
        <f>IF(ISNUMBER(Log_Header[[#This Row],[Alternate_ID]]),Log_Header[[#This Row],[Alternate_ID]],"")</f>
        <v/>
      </c>
      <c r="E166" s="145" t="str">
        <f>Log_Header[[#This Row],[Layer_Top_Depth]]</f>
        <v/>
      </c>
      <c r="F166" s="145" t="str">
        <f>Log_Header[[#This Row],[Layer_Bottom_Depth]]</f>
        <v/>
      </c>
      <c r="G166" s="145" t="str">
        <f>Log_Header[[#This Row],[Df]]</f>
        <v/>
      </c>
      <c r="H166" s="175" t="str">
        <f>Rwa_Method[[#This Row],[TDS]]</f>
        <v/>
      </c>
      <c r="I166" s="222" t="str">
        <f>Estep_Method[[#This Row],[TDS]]</f>
        <v/>
      </c>
      <c r="J166" s="175" t="str">
        <f>AlgerHarrison_Method[[#This Row],[TDS]]</f>
        <v/>
      </c>
      <c r="K166" s="175" t="str">
        <f>IF(ISNUMBER(MeanRO_Method[[#This Row],[TDS]]),MeanRO_Method[[#This Row],[TDS]],"")</f>
        <v/>
      </c>
      <c r="L166" s="175" t="str">
        <f>Table5[[#This Row],[TDS]]</f>
        <v/>
      </c>
    </row>
    <row r="167" spans="1:12" ht="13.15" x14ac:dyDescent="0.25">
      <c r="A167" s="221">
        <f>IF(ISNUMBER(Log_Header[[#This Row],[Seq]]),Log_Header[[#This Row],[Seq]],"")</f>
        <v>160</v>
      </c>
      <c r="B167" s="175">
        <f>IF(ISNUMBER(Log_Header[[#This Row],[BRACS_ID]]),Log_Header[[#This Row],[BRACS_ID]],"")</f>
        <v>19430</v>
      </c>
      <c r="C167" s="145">
        <f>IF(ISNUMBER(Table6[[#This Row],[BRACS_ID]]),Log_Header[[#This Row],[GL_Digital_File_Name]],"")</f>
        <v>4203700049</v>
      </c>
      <c r="D167" s="145" t="str">
        <f>IF(ISNUMBER(Log_Header[[#This Row],[Alternate_ID]]),Log_Header[[#This Row],[Alternate_ID]],"")</f>
        <v/>
      </c>
      <c r="E167" s="145">
        <f>Log_Header[[#This Row],[Layer_Top_Depth]]</f>
        <v>984</v>
      </c>
      <c r="F167" s="145">
        <f>Log_Header[[#This Row],[Layer_Bottom_Depth]]</f>
        <v>1069</v>
      </c>
      <c r="G167" s="145">
        <f>Log_Header[[#This Row],[Df]]</f>
        <v>1027</v>
      </c>
      <c r="H167" s="175">
        <f>Rwa_Method[[#This Row],[TDS]]</f>
        <v>7760</v>
      </c>
      <c r="I167" s="222">
        <f>Estep_Method[[#This Row],[TDS]]</f>
        <v>1370</v>
      </c>
      <c r="J167" s="175">
        <f>AlgerHarrison_Method[[#This Row],[TDS]]</f>
        <v>9910</v>
      </c>
      <c r="K167" s="175" t="str">
        <f>IF(ISNUMBER(MeanRO_Method[[#This Row],[TDS]]),MeanRO_Method[[#This Row],[TDS]],"")</f>
        <v/>
      </c>
      <c r="L167" s="175">
        <f>Table5[[#This Row],[TDS]]</f>
        <v>6040</v>
      </c>
    </row>
    <row r="168" spans="1:12" ht="13.15" x14ac:dyDescent="0.25">
      <c r="A168" s="221">
        <f>IF(ISNUMBER(Log_Header[[#This Row],[Seq]]),Log_Header[[#This Row],[Seq]],"")</f>
        <v>161</v>
      </c>
      <c r="B168" s="175">
        <f>IF(ISNUMBER(Log_Header[[#This Row],[BRACS_ID]]),Log_Header[[#This Row],[BRACS_ID]],"")</f>
        <v>19430</v>
      </c>
      <c r="C168" s="145">
        <f>IF(ISNUMBER(Table6[[#This Row],[BRACS_ID]]),Log_Header[[#This Row],[GL_Digital_File_Name]],"")</f>
        <v>4203700049</v>
      </c>
      <c r="D168" s="145" t="str">
        <f>IF(ISNUMBER(Log_Header[[#This Row],[Alternate_ID]]),Log_Header[[#This Row],[Alternate_ID]],"")</f>
        <v/>
      </c>
      <c r="E168" s="145">
        <f>Log_Header[[#This Row],[Layer_Top_Depth]]</f>
        <v>1094</v>
      </c>
      <c r="F168" s="145">
        <f>Log_Header[[#This Row],[Layer_Bottom_Depth]]</f>
        <v>1259</v>
      </c>
      <c r="G168" s="145">
        <f>Log_Header[[#This Row],[Df]]</f>
        <v>1177</v>
      </c>
      <c r="H168" s="175">
        <f>Rwa_Method[[#This Row],[TDS]]</f>
        <v>11340</v>
      </c>
      <c r="I168" s="222">
        <f>Estep_Method[[#This Row],[TDS]]</f>
        <v>870</v>
      </c>
      <c r="J168" s="175">
        <f>AlgerHarrison_Method[[#This Row],[TDS]]</f>
        <v>10000</v>
      </c>
      <c r="K168" s="175" t="str">
        <f>IF(ISNUMBER(MeanRO_Method[[#This Row],[TDS]]),MeanRO_Method[[#This Row],[TDS]],"")</f>
        <v/>
      </c>
      <c r="L168" s="175">
        <f>Table5[[#This Row],[TDS]]</f>
        <v>5630</v>
      </c>
    </row>
    <row r="169" spans="1:12" ht="13.15" x14ac:dyDescent="0.25">
      <c r="A169" s="221">
        <f>IF(ISNUMBER(Log_Header[[#This Row],[Seq]]),Log_Header[[#This Row],[Seq]],"")</f>
        <v>162</v>
      </c>
      <c r="B169" s="175">
        <f>IF(ISNUMBER(Log_Header[[#This Row],[BRACS_ID]]),Log_Header[[#This Row],[BRACS_ID]],"")</f>
        <v>19430</v>
      </c>
      <c r="C169" s="145">
        <f>IF(ISNUMBER(Table6[[#This Row],[BRACS_ID]]),Log_Header[[#This Row],[GL_Digital_File_Name]],"")</f>
        <v>4203700049</v>
      </c>
      <c r="D169" s="145" t="str">
        <f>IF(ISNUMBER(Log_Header[[#This Row],[Alternate_ID]]),Log_Header[[#This Row],[Alternate_ID]],"")</f>
        <v/>
      </c>
      <c r="E169" s="145">
        <f>Log_Header[[#This Row],[Layer_Top_Depth]]</f>
        <v>1259</v>
      </c>
      <c r="F169" s="145">
        <f>Log_Header[[#This Row],[Layer_Bottom_Depth]]</f>
        <v>1334</v>
      </c>
      <c r="G169" s="145">
        <f>Log_Header[[#This Row],[Df]]</f>
        <v>1297</v>
      </c>
      <c r="H169" s="175">
        <f>Rwa_Method[[#This Row],[TDS]]</f>
        <v>16820</v>
      </c>
      <c r="I169" s="222">
        <f>Estep_Method[[#This Row],[TDS]]</f>
        <v>1420</v>
      </c>
      <c r="J169" s="175">
        <f>AlgerHarrison_Method[[#This Row],[TDS]]</f>
        <v>14760</v>
      </c>
      <c r="K169" s="175" t="str">
        <f>IF(ISNUMBER(MeanRO_Method[[#This Row],[TDS]]),MeanRO_Method[[#This Row],[TDS]],"")</f>
        <v/>
      </c>
      <c r="L169" s="175">
        <f>Table5[[#This Row],[TDS]]</f>
        <v>9280</v>
      </c>
    </row>
    <row r="170" spans="1:12" ht="13.15" x14ac:dyDescent="0.25">
      <c r="A170" s="221">
        <f>IF(ISNUMBER(Log_Header[[#This Row],[Seq]]),Log_Header[[#This Row],[Seq]],"")</f>
        <v>163</v>
      </c>
      <c r="B170" s="175">
        <f>IF(ISNUMBER(Log_Header[[#This Row],[BRACS_ID]]),Log_Header[[#This Row],[BRACS_ID]],"")</f>
        <v>26099</v>
      </c>
      <c r="C170" s="145">
        <f>IF(ISNUMBER(Table6[[#This Row],[BRACS_ID]]),Log_Header[[#This Row],[GL_Digital_File_Name]],"")</f>
        <v>4203730225</v>
      </c>
      <c r="D170" s="145" t="str">
        <f>IF(ISNUMBER(Log_Header[[#This Row],[Alternate_ID]]),Log_Header[[#This Row],[Alternate_ID]],"")</f>
        <v/>
      </c>
      <c r="E170" s="145">
        <f>Log_Header[[#This Row],[Layer_Top_Depth]]</f>
        <v>1054</v>
      </c>
      <c r="F170" s="145">
        <f>Log_Header[[#This Row],[Layer_Bottom_Depth]]</f>
        <v>1114</v>
      </c>
      <c r="G170" s="145">
        <f>Log_Header[[#This Row],[Df]]</f>
        <v>1069</v>
      </c>
      <c r="H170" s="175">
        <f>Rwa_Method[[#This Row],[TDS]]</f>
        <v>10040</v>
      </c>
      <c r="I170" s="222">
        <f>Estep_Method[[#This Row],[TDS]]</f>
        <v>8530</v>
      </c>
      <c r="J170" s="175">
        <f>AlgerHarrison_Method[[#This Row],[TDS]]</f>
        <v>9450</v>
      </c>
      <c r="K170" s="175" t="str">
        <f>IF(ISNUMBER(MeanRO_Method[[#This Row],[TDS]]),MeanRO_Method[[#This Row],[TDS]],"")</f>
        <v/>
      </c>
      <c r="L170" s="175">
        <f>Table5[[#This Row],[TDS]]</f>
        <v>16190</v>
      </c>
    </row>
    <row r="171" spans="1:12" ht="13.15" x14ac:dyDescent="0.25">
      <c r="A171" s="221">
        <f>IF(ISNUMBER(Log_Header[[#This Row],[Seq]]),Log_Header[[#This Row],[Seq]],"")</f>
        <v>164</v>
      </c>
      <c r="B171" s="175">
        <f>IF(ISNUMBER(Log_Header[[#This Row],[BRACS_ID]]),Log_Header[[#This Row],[BRACS_ID]],"")</f>
        <v>26099</v>
      </c>
      <c r="C171" s="145">
        <f>IF(ISNUMBER(Table6[[#This Row],[BRACS_ID]]),Log_Header[[#This Row],[GL_Digital_File_Name]],"")</f>
        <v>4203730225</v>
      </c>
      <c r="D171" s="145" t="str">
        <f>IF(ISNUMBER(Log_Header[[#This Row],[Alternate_ID]]),Log_Header[[#This Row],[Alternate_ID]],"")</f>
        <v/>
      </c>
      <c r="E171" s="145">
        <f>Log_Header[[#This Row],[Layer_Top_Depth]]</f>
        <v>1149</v>
      </c>
      <c r="F171" s="145">
        <f>Log_Header[[#This Row],[Layer_Bottom_Depth]]</f>
        <v>1209</v>
      </c>
      <c r="G171" s="145">
        <f>Log_Header[[#This Row],[Df]]</f>
        <v>1164</v>
      </c>
      <c r="H171" s="175">
        <f>Rwa_Method[[#This Row],[TDS]]</f>
        <v>10680</v>
      </c>
      <c r="I171" s="222">
        <f>Estep_Method[[#This Row],[TDS]]</f>
        <v>4170</v>
      </c>
      <c r="J171" s="175">
        <f>AlgerHarrison_Method[[#This Row],[TDS]]</f>
        <v>7810</v>
      </c>
      <c r="K171" s="175" t="str">
        <f>IF(ISNUMBER(MeanRO_Method[[#This Row],[TDS]]),MeanRO_Method[[#This Row],[TDS]],"")</f>
        <v/>
      </c>
      <c r="L171" s="175">
        <f>Table5[[#This Row],[TDS]]</f>
        <v>8080</v>
      </c>
    </row>
    <row r="172" spans="1:12" ht="13.15" x14ac:dyDescent="0.25">
      <c r="A172" s="221">
        <f>IF(ISNUMBER(Log_Header[[#This Row],[Seq]]),Log_Header[[#This Row],[Seq]],"")</f>
        <v>165</v>
      </c>
      <c r="B172" s="175">
        <f>IF(ISNUMBER(Log_Header[[#This Row],[BRACS_ID]]),Log_Header[[#This Row],[BRACS_ID]],"")</f>
        <v>26099</v>
      </c>
      <c r="C172" s="145">
        <f>IF(ISNUMBER(Table6[[#This Row],[BRACS_ID]]),Log_Header[[#This Row],[GL_Digital_File_Name]],"")</f>
        <v>4203730225</v>
      </c>
      <c r="D172" s="145" t="str">
        <f>IF(ISNUMBER(Log_Header[[#This Row],[Alternate_ID]]),Log_Header[[#This Row],[Alternate_ID]],"")</f>
        <v/>
      </c>
      <c r="E172" s="145">
        <f>Log_Header[[#This Row],[Layer_Top_Depth]]</f>
        <v>1284</v>
      </c>
      <c r="F172" s="145">
        <f>Log_Header[[#This Row],[Layer_Bottom_Depth]]</f>
        <v>1394</v>
      </c>
      <c r="G172" s="145">
        <f>Log_Header[[#This Row],[Df]]</f>
        <v>1369</v>
      </c>
      <c r="H172" s="175">
        <f>Rwa_Method[[#This Row],[TDS]]</f>
        <v>13200</v>
      </c>
      <c r="I172" s="222">
        <f>Estep_Method[[#This Row],[TDS]]</f>
        <v>2810</v>
      </c>
      <c r="J172" s="175">
        <f>AlgerHarrison_Method[[#This Row],[TDS]]</f>
        <v>6910</v>
      </c>
      <c r="K172" s="175" t="str">
        <f>IF(ISNUMBER(MeanRO_Method[[#This Row],[TDS]]),MeanRO_Method[[#This Row],[TDS]],"")</f>
        <v/>
      </c>
      <c r="L172" s="175">
        <f>Table5[[#This Row],[TDS]]</f>
        <v>9880</v>
      </c>
    </row>
    <row r="173" spans="1:12" ht="13.15" x14ac:dyDescent="0.25">
      <c r="A173" s="221">
        <f>IF(ISNUMBER(Log_Header[[#This Row],[Seq]]),Log_Header[[#This Row],[Seq]],"")</f>
        <v>166</v>
      </c>
      <c r="B173" s="175">
        <f>IF(ISNUMBER(Log_Header[[#This Row],[BRACS_ID]]),Log_Header[[#This Row],[BRACS_ID]],"")</f>
        <v>25716</v>
      </c>
      <c r="C173" s="145">
        <f>IF(ISNUMBER(Table6[[#This Row],[BRACS_ID]]),Log_Header[[#This Row],[GL_Digital_File_Name]],"")</f>
        <v>4203730313</v>
      </c>
      <c r="D173" s="145" t="str">
        <f>IF(ISNUMBER(Log_Header[[#This Row],[Alternate_ID]]),Log_Header[[#This Row],[Alternate_ID]],"")</f>
        <v/>
      </c>
      <c r="E173" s="145">
        <f>Log_Header[[#This Row],[Layer_Top_Depth]]</f>
        <v>871</v>
      </c>
      <c r="F173" s="145">
        <f>Log_Header[[#This Row],[Layer_Bottom_Depth]]</f>
        <v>890</v>
      </c>
      <c r="G173" s="145">
        <f>Log_Header[[#This Row],[Df]]</f>
        <v>880</v>
      </c>
      <c r="H173" s="175">
        <f>Rwa_Method[[#This Row],[TDS]]</f>
        <v>1930</v>
      </c>
      <c r="I173" s="222" t="str">
        <f>Estep_Method[[#This Row],[TDS]]</f>
        <v/>
      </c>
      <c r="J173" s="175" t="str">
        <f>AlgerHarrison_Method[[#This Row],[TDS]]</f>
        <v/>
      </c>
      <c r="K173" s="175" t="str">
        <f>IF(ISNUMBER(MeanRO_Method[[#This Row],[TDS]]),MeanRO_Method[[#This Row],[TDS]],"")</f>
        <v/>
      </c>
      <c r="L173" s="175" t="str">
        <f>Table5[[#This Row],[TDS]]</f>
        <v/>
      </c>
    </row>
    <row r="174" spans="1:12" ht="13.15" x14ac:dyDescent="0.25">
      <c r="A174" s="221">
        <f>IF(ISNUMBER(Log_Header[[#This Row],[Seq]]),Log_Header[[#This Row],[Seq]],"")</f>
        <v>167</v>
      </c>
      <c r="B174" s="175">
        <f>IF(ISNUMBER(Log_Header[[#This Row],[BRACS_ID]]),Log_Header[[#This Row],[BRACS_ID]],"")</f>
        <v>25716</v>
      </c>
      <c r="C174" s="145">
        <f>IF(ISNUMBER(Table6[[#This Row],[BRACS_ID]]),Log_Header[[#This Row],[GL_Digital_File_Name]],"")</f>
        <v>4203730313</v>
      </c>
      <c r="D174" s="145" t="str">
        <f>IF(ISNUMBER(Log_Header[[#This Row],[Alternate_ID]]),Log_Header[[#This Row],[Alternate_ID]],"")</f>
        <v/>
      </c>
      <c r="E174" s="145">
        <f>Log_Header[[#This Row],[Layer_Top_Depth]]</f>
        <v>905</v>
      </c>
      <c r="F174" s="145">
        <f>Log_Header[[#This Row],[Layer_Bottom_Depth]]</f>
        <v>950</v>
      </c>
      <c r="G174" s="145">
        <f>Log_Header[[#This Row],[Df]]</f>
        <v>935</v>
      </c>
      <c r="H174" s="175">
        <f>Rwa_Method[[#This Row],[TDS]]</f>
        <v>3870</v>
      </c>
      <c r="I174" s="222" t="str">
        <f>Estep_Method[[#This Row],[TDS]]</f>
        <v/>
      </c>
      <c r="J174" s="175" t="str">
        <f>AlgerHarrison_Method[[#This Row],[TDS]]</f>
        <v/>
      </c>
      <c r="K174" s="175" t="str">
        <f>IF(ISNUMBER(MeanRO_Method[[#This Row],[TDS]]),MeanRO_Method[[#This Row],[TDS]],"")</f>
        <v/>
      </c>
      <c r="L174" s="175">
        <f>Table5[[#This Row],[TDS]]</f>
        <v>6550</v>
      </c>
    </row>
    <row r="175" spans="1:12" ht="13.15" x14ac:dyDescent="0.25">
      <c r="A175" s="221">
        <f>IF(ISNUMBER(Log_Header[[#This Row],[Seq]]),Log_Header[[#This Row],[Seq]],"")</f>
        <v>168</v>
      </c>
      <c r="B175" s="175">
        <f>IF(ISNUMBER(Log_Header[[#This Row],[BRACS_ID]]),Log_Header[[#This Row],[BRACS_ID]],"")</f>
        <v>25716</v>
      </c>
      <c r="C175" s="145">
        <f>IF(ISNUMBER(Table6[[#This Row],[BRACS_ID]]),Log_Header[[#This Row],[GL_Digital_File_Name]],"")</f>
        <v>4203730313</v>
      </c>
      <c r="D175" s="145" t="str">
        <f>IF(ISNUMBER(Log_Header[[#This Row],[Alternate_ID]]),Log_Header[[#This Row],[Alternate_ID]],"")</f>
        <v/>
      </c>
      <c r="E175" s="145">
        <f>Log_Header[[#This Row],[Layer_Top_Depth]]</f>
        <v>950</v>
      </c>
      <c r="F175" s="145">
        <f>Log_Header[[#This Row],[Layer_Bottom_Depth]]</f>
        <v>1020</v>
      </c>
      <c r="G175" s="145">
        <f>Log_Header[[#This Row],[Df]]</f>
        <v>980</v>
      </c>
      <c r="H175" s="175">
        <f>Rwa_Method[[#This Row],[TDS]]</f>
        <v>6610</v>
      </c>
      <c r="I175" s="222" t="str">
        <f>Estep_Method[[#This Row],[TDS]]</f>
        <v/>
      </c>
      <c r="J175" s="175" t="str">
        <f>AlgerHarrison_Method[[#This Row],[TDS]]</f>
        <v/>
      </c>
      <c r="K175" s="175" t="str">
        <f>IF(ISNUMBER(MeanRO_Method[[#This Row],[TDS]]),MeanRO_Method[[#This Row],[TDS]],"")</f>
        <v/>
      </c>
      <c r="L175" s="175" t="str">
        <f>Table5[[#This Row],[TDS]]</f>
        <v/>
      </c>
    </row>
    <row r="176" spans="1:12" ht="13.15" x14ac:dyDescent="0.25">
      <c r="A176" s="221">
        <f>IF(ISNUMBER(Log_Header[[#This Row],[Seq]]),Log_Header[[#This Row],[Seq]],"")</f>
        <v>169</v>
      </c>
      <c r="B176" s="175">
        <f>IF(ISNUMBER(Log_Header[[#This Row],[BRACS_ID]]),Log_Header[[#This Row],[BRACS_ID]],"")</f>
        <v>34460</v>
      </c>
      <c r="C176" s="145">
        <f>IF(ISNUMBER(Table6[[#This Row],[BRACS_ID]]),Log_Header[[#This Row],[GL_Digital_File_Name]],"")</f>
        <v>4203700024</v>
      </c>
      <c r="D176" s="145" t="str">
        <f>IF(ISNUMBER(Log_Header[[#This Row],[Alternate_ID]]),Log_Header[[#This Row],[Alternate_ID]],"")</f>
        <v/>
      </c>
      <c r="E176" s="145" t="str">
        <f>Log_Header[[#This Row],[Layer_Top_Depth]]</f>
        <v/>
      </c>
      <c r="F176" s="145" t="str">
        <f>Log_Header[[#This Row],[Layer_Bottom_Depth]]</f>
        <v/>
      </c>
      <c r="G176" s="145" t="str">
        <f>Log_Header[[#This Row],[Df]]</f>
        <v/>
      </c>
      <c r="H176" s="175" t="str">
        <f>Rwa_Method[[#This Row],[TDS]]</f>
        <v/>
      </c>
      <c r="I176" s="222" t="str">
        <f>Estep_Method[[#This Row],[TDS]]</f>
        <v/>
      </c>
      <c r="J176" s="175" t="str">
        <f>AlgerHarrison_Method[[#This Row],[TDS]]</f>
        <v/>
      </c>
      <c r="K176" s="175" t="str">
        <f>IF(ISNUMBER(MeanRO_Method[[#This Row],[TDS]]),MeanRO_Method[[#This Row],[TDS]],"")</f>
        <v/>
      </c>
      <c r="L176" s="175" t="str">
        <f>Table5[[#This Row],[TDS]]</f>
        <v/>
      </c>
    </row>
    <row r="177" spans="1:12" ht="13.15" x14ac:dyDescent="0.25">
      <c r="A177" s="221">
        <f>IF(ISNUMBER(Log_Header[[#This Row],[Seq]]),Log_Header[[#This Row],[Seq]],"")</f>
        <v>170</v>
      </c>
      <c r="B177" s="175">
        <f>IF(ISNUMBER(Log_Header[[#This Row],[BRACS_ID]]),Log_Header[[#This Row],[BRACS_ID]],"")</f>
        <v>34459</v>
      </c>
      <c r="C177" s="145">
        <f>IF(ISNUMBER(Table6[[#This Row],[BRACS_ID]]),Log_Header[[#This Row],[GL_Digital_File_Name]],"")</f>
        <v>4203700023</v>
      </c>
      <c r="D177" s="145" t="str">
        <f>IF(ISNUMBER(Log_Header[[#This Row],[Alternate_ID]]),Log_Header[[#This Row],[Alternate_ID]],"")</f>
        <v/>
      </c>
      <c r="E177" s="145">
        <f>Log_Header[[#This Row],[Layer_Top_Depth]]</f>
        <v>345</v>
      </c>
      <c r="F177" s="145">
        <f>Log_Header[[#This Row],[Layer_Bottom_Depth]]</f>
        <v>480</v>
      </c>
      <c r="G177" s="145">
        <f>Log_Header[[#This Row],[Df]]</f>
        <v>415</v>
      </c>
      <c r="H177" s="175">
        <f>Rwa_Method[[#This Row],[TDS]]</f>
        <v>2650</v>
      </c>
      <c r="I177" s="222">
        <f>Estep_Method[[#This Row],[TDS]]</f>
        <v>240</v>
      </c>
      <c r="J177" s="175">
        <f>AlgerHarrison_Method[[#This Row],[TDS]]</f>
        <v>1750</v>
      </c>
      <c r="K177" s="175">
        <f>IF(ISNUMBER(MeanRO_Method[[#This Row],[TDS]]),MeanRO_Method[[#This Row],[TDS]],"")</f>
        <v>2000</v>
      </c>
      <c r="L177" s="175">
        <f>Table5[[#This Row],[TDS]]</f>
        <v>1750</v>
      </c>
    </row>
    <row r="178" spans="1:12" ht="13.15" x14ac:dyDescent="0.25">
      <c r="A178" s="221">
        <f>IF(ISNUMBER(Log_Header[[#This Row],[Seq]]),Log_Header[[#This Row],[Seq]],"")</f>
        <v>171</v>
      </c>
      <c r="B178" s="175">
        <f>IF(ISNUMBER(Log_Header[[#This Row],[BRACS_ID]]),Log_Header[[#This Row],[BRACS_ID]],"")</f>
        <v>19409</v>
      </c>
      <c r="C178" s="145">
        <f>IF(ISNUMBER(Table6[[#This Row],[BRACS_ID]]),Log_Header[[#This Row],[GL_Digital_File_Name]],"")</f>
        <v>4203700021</v>
      </c>
      <c r="D178" s="145" t="str">
        <f>IF(ISNUMBER(Log_Header[[#This Row],[Alternate_ID]]),Log_Header[[#This Row],[Alternate_ID]],"")</f>
        <v/>
      </c>
      <c r="E178" s="145">
        <f>Log_Header[[#This Row],[Layer_Top_Depth]]</f>
        <v>251</v>
      </c>
      <c r="F178" s="145">
        <f>Log_Header[[#This Row],[Layer_Bottom_Depth]]</f>
        <v>301</v>
      </c>
      <c r="G178" s="145">
        <f>Log_Header[[#This Row],[Df]]</f>
        <v>276</v>
      </c>
      <c r="H178" s="175">
        <f>Rwa_Method[[#This Row],[TDS]]</f>
        <v>2400</v>
      </c>
      <c r="I178" s="222">
        <f>Estep_Method[[#This Row],[TDS]]</f>
        <v>340</v>
      </c>
      <c r="J178" s="175">
        <f>AlgerHarrison_Method[[#This Row],[TDS]]</f>
        <v>6860</v>
      </c>
      <c r="K178" s="175">
        <f>IF(ISNUMBER(MeanRO_Method[[#This Row],[TDS]]),MeanRO_Method[[#This Row],[TDS]],"")</f>
        <v>1900</v>
      </c>
      <c r="L178" s="175">
        <f>Table5[[#This Row],[TDS]]</f>
        <v>2900</v>
      </c>
    </row>
    <row r="179" spans="1:12" ht="13.15" x14ac:dyDescent="0.25">
      <c r="A179" s="221">
        <f>IF(ISNUMBER(Log_Header[[#This Row],[Seq]]),Log_Header[[#This Row],[Seq]],"")</f>
        <v>172</v>
      </c>
      <c r="B179" s="175">
        <f>IF(ISNUMBER(Log_Header[[#This Row],[BRACS_ID]]),Log_Header[[#This Row],[BRACS_ID]],"")</f>
        <v>19400</v>
      </c>
      <c r="C179" s="145">
        <f>IF(ISNUMBER(Table6[[#This Row],[BRACS_ID]]),Log_Header[[#This Row],[GL_Digital_File_Name]],"")</f>
        <v>4203700022</v>
      </c>
      <c r="D179" s="145" t="str">
        <f>IF(ISNUMBER(Log_Header[[#This Row],[Alternate_ID]]),Log_Header[[#This Row],[Alternate_ID]],"")</f>
        <v/>
      </c>
      <c r="E179" s="145">
        <f>Log_Header[[#This Row],[Layer_Top_Depth]]</f>
        <v>437</v>
      </c>
      <c r="F179" s="145">
        <f>Log_Header[[#This Row],[Layer_Bottom_Depth]]</f>
        <v>497</v>
      </c>
      <c r="G179" s="145">
        <f>Log_Header[[#This Row],[Df]]</f>
        <v>472</v>
      </c>
      <c r="H179" s="175">
        <f>Rwa_Method[[#This Row],[TDS]]</f>
        <v>2310</v>
      </c>
      <c r="I179" s="222">
        <f>Estep_Method[[#This Row],[TDS]]</f>
        <v>330</v>
      </c>
      <c r="J179" s="175">
        <f>AlgerHarrison_Method[[#This Row],[TDS]]</f>
        <v>8160</v>
      </c>
      <c r="K179" s="175">
        <f>IF(ISNUMBER(MeanRO_Method[[#This Row],[TDS]]),MeanRO_Method[[#This Row],[TDS]],"")</f>
        <v>2000</v>
      </c>
      <c r="L179" s="175">
        <f>Table5[[#This Row],[TDS]]</f>
        <v>2480</v>
      </c>
    </row>
    <row r="180" spans="1:12" ht="13.15" x14ac:dyDescent="0.25">
      <c r="A180" s="221">
        <f>IF(ISNUMBER(Log_Header[[#This Row],[Seq]]),Log_Header[[#This Row],[Seq]],"")</f>
        <v>173</v>
      </c>
      <c r="B180" s="175">
        <f>IF(ISNUMBER(Log_Header[[#This Row],[BRACS_ID]]),Log_Header[[#This Row],[BRACS_ID]],"")</f>
        <v>18598</v>
      </c>
      <c r="C180" s="145">
        <f>IF(ISNUMBER(Table6[[#This Row],[BRACS_ID]]),Log_Header[[#This Row],[GL_Digital_File_Name]],"")</f>
        <v>4206701021</v>
      </c>
      <c r="D180" s="145" t="str">
        <f>IF(ISNUMBER(Log_Header[[#This Row],[Alternate_ID]]),Log_Header[[#This Row],[Alternate_ID]],"")</f>
        <v/>
      </c>
      <c r="E180" s="145" t="str">
        <f>Log_Header[[#This Row],[Layer_Top_Depth]]</f>
        <v/>
      </c>
      <c r="F180" s="145" t="str">
        <f>Log_Header[[#This Row],[Layer_Bottom_Depth]]</f>
        <v/>
      </c>
      <c r="G180" s="145" t="str">
        <f>Log_Header[[#This Row],[Df]]</f>
        <v/>
      </c>
      <c r="H180" s="175" t="str">
        <f>Rwa_Method[[#This Row],[TDS]]</f>
        <v/>
      </c>
      <c r="I180" s="222" t="str">
        <f>Estep_Method[[#This Row],[TDS]]</f>
        <v/>
      </c>
      <c r="J180" s="175" t="str">
        <f>AlgerHarrison_Method[[#This Row],[TDS]]</f>
        <v/>
      </c>
      <c r="K180" s="175" t="str">
        <f>IF(ISNUMBER(MeanRO_Method[[#This Row],[TDS]]),MeanRO_Method[[#This Row],[TDS]],"")</f>
        <v/>
      </c>
      <c r="L180" s="175" t="str">
        <f>Table5[[#This Row],[TDS]]</f>
        <v/>
      </c>
    </row>
    <row r="181" spans="1:12" ht="13.15" x14ac:dyDescent="0.25">
      <c r="A181" s="221">
        <f>IF(ISNUMBER(Log_Header[[#This Row],[Seq]]),Log_Header[[#This Row],[Seq]],"")</f>
        <v>174</v>
      </c>
      <c r="B181" s="175">
        <f>IF(ISNUMBER(Log_Header[[#This Row],[BRACS_ID]]),Log_Header[[#This Row],[BRACS_ID]],"")</f>
        <v>37559</v>
      </c>
      <c r="C181" s="145">
        <f>IF(ISNUMBER(Table6[[#This Row],[BRACS_ID]]),Log_Header[[#This Row],[GL_Digital_File_Name]],"")</f>
        <v>4206730085</v>
      </c>
      <c r="D181" s="145" t="str">
        <f>IF(ISNUMBER(Log_Header[[#This Row],[Alternate_ID]]),Log_Header[[#This Row],[Alternate_ID]],"")</f>
        <v/>
      </c>
      <c r="E181" s="145" t="str">
        <f>Log_Header[[#This Row],[Layer_Top_Depth]]</f>
        <v/>
      </c>
      <c r="F181" s="145" t="str">
        <f>Log_Header[[#This Row],[Layer_Bottom_Depth]]</f>
        <v/>
      </c>
      <c r="G181" s="145" t="str">
        <f>Log_Header[[#This Row],[Df]]</f>
        <v/>
      </c>
      <c r="H181" s="175" t="str">
        <f>Rwa_Method[[#This Row],[TDS]]</f>
        <v/>
      </c>
      <c r="I181" s="222" t="str">
        <f>Estep_Method[[#This Row],[TDS]]</f>
        <v/>
      </c>
      <c r="J181" s="175" t="str">
        <f>AlgerHarrison_Method[[#This Row],[TDS]]</f>
        <v/>
      </c>
      <c r="K181" s="175" t="str">
        <f>IF(ISNUMBER(MeanRO_Method[[#This Row],[TDS]]),MeanRO_Method[[#This Row],[TDS]],"")</f>
        <v/>
      </c>
      <c r="L181" s="175" t="str">
        <f>Table5[[#This Row],[TDS]]</f>
        <v/>
      </c>
    </row>
    <row r="182" spans="1:12" ht="13.15" x14ac:dyDescent="0.25">
      <c r="A182" s="221">
        <f>IF(ISNUMBER(Log_Header[[#This Row],[Seq]]),Log_Header[[#This Row],[Seq]],"")</f>
        <v>175</v>
      </c>
      <c r="B182" s="175">
        <f>IF(ISNUMBER(Log_Header[[#This Row],[BRACS_ID]]),Log_Header[[#This Row],[BRACS_ID]],"")</f>
        <v>18619</v>
      </c>
      <c r="C182" s="145">
        <f>IF(ISNUMBER(Table6[[#This Row],[BRACS_ID]]),Log_Header[[#This Row],[GL_Digital_File_Name]],"")</f>
        <v>4206700129</v>
      </c>
      <c r="D182" s="145" t="str">
        <f>IF(ISNUMBER(Log_Header[[#This Row],[Alternate_ID]]),Log_Header[[#This Row],[Alternate_ID]],"")</f>
        <v/>
      </c>
      <c r="E182" s="145">
        <f>Log_Header[[#This Row],[Layer_Top_Depth]]</f>
        <v>1603</v>
      </c>
      <c r="F182" s="145">
        <f>Log_Header[[#This Row],[Layer_Bottom_Depth]]</f>
        <v>1615</v>
      </c>
      <c r="G182" s="145">
        <f>Log_Header[[#This Row],[Df]]</f>
        <v>1608</v>
      </c>
      <c r="H182" s="175" t="str">
        <f>Rwa_Method[[#This Row],[TDS]]</f>
        <v/>
      </c>
      <c r="I182" s="222" t="str">
        <f>Estep_Method[[#This Row],[TDS]]</f>
        <v/>
      </c>
      <c r="J182" s="175" t="str">
        <f>AlgerHarrison_Method[[#This Row],[TDS]]</f>
        <v/>
      </c>
      <c r="K182" s="175" t="str">
        <f>IF(ISNUMBER(MeanRO_Method[[#This Row],[TDS]]),MeanRO_Method[[#This Row],[TDS]],"")</f>
        <v/>
      </c>
      <c r="L182" s="175">
        <f>Table5[[#This Row],[TDS]]</f>
        <v>1430</v>
      </c>
    </row>
    <row r="183" spans="1:12" ht="13.15" x14ac:dyDescent="0.25">
      <c r="A183" s="221">
        <f>IF(ISNUMBER(Log_Header[[#This Row],[Seq]]),Log_Header[[#This Row],[Seq]],"")</f>
        <v>176</v>
      </c>
      <c r="B183" s="175">
        <f>IF(ISNUMBER(Log_Header[[#This Row],[BRACS_ID]]),Log_Header[[#This Row],[BRACS_ID]],"")</f>
        <v>37519</v>
      </c>
      <c r="C183" s="145">
        <f>IF(ISNUMBER(Table6[[#This Row],[BRACS_ID]]),Log_Header[[#This Row],[GL_Digital_File_Name]],"")</f>
        <v>4206700119</v>
      </c>
      <c r="D183" s="145" t="str">
        <f>IF(ISNUMBER(Log_Header[[#This Row],[Alternate_ID]]),Log_Header[[#This Row],[Alternate_ID]],"")</f>
        <v/>
      </c>
      <c r="E183" s="145">
        <f>Log_Header[[#This Row],[Layer_Top_Depth]]</f>
        <v>1501</v>
      </c>
      <c r="F183" s="145">
        <f>Log_Header[[#This Row],[Layer_Bottom_Depth]]</f>
        <v>1532</v>
      </c>
      <c r="G183" s="145">
        <f>Log_Header[[#This Row],[Df]]</f>
        <v>1521</v>
      </c>
      <c r="H183" s="175">
        <f>Rwa_Method[[#This Row],[TDS]]</f>
        <v>2850</v>
      </c>
      <c r="I183" s="222" t="str">
        <f>Estep_Method[[#This Row],[TDS]]</f>
        <v/>
      </c>
      <c r="J183" s="175" t="str">
        <f>AlgerHarrison_Method[[#This Row],[TDS]]</f>
        <v/>
      </c>
      <c r="K183" s="175" t="str">
        <f>IF(ISNUMBER(MeanRO_Method[[#This Row],[TDS]]),MeanRO_Method[[#This Row],[TDS]],"")</f>
        <v/>
      </c>
      <c r="L183" s="175">
        <f>Table5[[#This Row],[TDS]]</f>
        <v>960</v>
      </c>
    </row>
    <row r="184" spans="1:12" ht="13.15" x14ac:dyDescent="0.25">
      <c r="A184" s="221">
        <f>IF(ISNUMBER(Log_Header[[#This Row],[Seq]]),Log_Header[[#This Row],[Seq]],"")</f>
        <v>177</v>
      </c>
      <c r="B184" s="175">
        <f>IF(ISNUMBER(Log_Header[[#This Row],[BRACS_ID]]),Log_Header[[#This Row],[BRACS_ID]],"")</f>
        <v>37519</v>
      </c>
      <c r="C184" s="145">
        <f>IF(ISNUMBER(Table6[[#This Row],[BRACS_ID]]),Log_Header[[#This Row],[GL_Digital_File_Name]],"")</f>
        <v>4206700119</v>
      </c>
      <c r="D184" s="145" t="str">
        <f>IF(ISNUMBER(Log_Header[[#This Row],[Alternate_ID]]),Log_Header[[#This Row],[Alternate_ID]],"")</f>
        <v/>
      </c>
      <c r="E184" s="145">
        <f>Log_Header[[#This Row],[Layer_Top_Depth]]</f>
        <v>1636</v>
      </c>
      <c r="F184" s="145">
        <f>Log_Header[[#This Row],[Layer_Bottom_Depth]]</f>
        <v>1646</v>
      </c>
      <c r="G184" s="145">
        <f>Log_Header[[#This Row],[Df]]</f>
        <v>1641</v>
      </c>
      <c r="H184" s="175">
        <f>Rwa_Method[[#This Row],[TDS]]</f>
        <v>8520</v>
      </c>
      <c r="I184" s="222" t="str">
        <f>Estep_Method[[#This Row],[TDS]]</f>
        <v/>
      </c>
      <c r="J184" s="175" t="str">
        <f>AlgerHarrison_Method[[#This Row],[TDS]]</f>
        <v/>
      </c>
      <c r="K184" s="175" t="str">
        <f>IF(ISNUMBER(MeanRO_Method[[#This Row],[TDS]]),MeanRO_Method[[#This Row],[TDS]],"")</f>
        <v/>
      </c>
      <c r="L184" s="175">
        <f>Table5[[#This Row],[TDS]]</f>
        <v>1010</v>
      </c>
    </row>
    <row r="185" spans="1:12" ht="13.15" x14ac:dyDescent="0.25">
      <c r="A185" s="221">
        <f>IF(ISNUMBER(Log_Header[[#This Row],[Seq]]),Log_Header[[#This Row],[Seq]],"")</f>
        <v>178</v>
      </c>
      <c r="B185" s="175">
        <f>IF(ISNUMBER(Log_Header[[#This Row],[BRACS_ID]]),Log_Header[[#This Row],[BRACS_ID]],"")</f>
        <v>18567</v>
      </c>
      <c r="C185" s="145">
        <f>IF(ISNUMBER(Table6[[#This Row],[BRACS_ID]]),Log_Header[[#This Row],[GL_Digital_File_Name]],"")</f>
        <v>4206700091</v>
      </c>
      <c r="D185" s="145" t="str">
        <f>IF(ISNUMBER(Log_Header[[#This Row],[Alternate_ID]]),Log_Header[[#This Row],[Alternate_ID]],"")</f>
        <v/>
      </c>
      <c r="E185" s="145">
        <f>Log_Header[[#This Row],[Layer_Top_Depth]]</f>
        <v>1465</v>
      </c>
      <c r="F185" s="145">
        <f>Log_Header[[#This Row],[Layer_Bottom_Depth]]</f>
        <v>1501</v>
      </c>
      <c r="G185" s="145">
        <f>Log_Header[[#This Row],[Df]]</f>
        <v>1483</v>
      </c>
      <c r="H185" s="175">
        <f>Rwa_Method[[#This Row],[TDS]]</f>
        <v>4780</v>
      </c>
      <c r="I185" s="222">
        <f>Estep_Method[[#This Row],[TDS]]</f>
        <v>1000</v>
      </c>
      <c r="J185" s="175">
        <f>AlgerHarrison_Method[[#This Row],[TDS]]</f>
        <v>1040</v>
      </c>
      <c r="K185" s="175" t="str">
        <f>IF(ISNUMBER(MeanRO_Method[[#This Row],[TDS]]),MeanRO_Method[[#This Row],[TDS]],"")</f>
        <v/>
      </c>
      <c r="L185" s="175">
        <f>Table5[[#This Row],[TDS]]</f>
        <v>1310</v>
      </c>
    </row>
    <row r="186" spans="1:12" ht="13.15" x14ac:dyDescent="0.25">
      <c r="A186" s="221">
        <f>IF(ISNUMBER(Log_Header[[#This Row],[Seq]]),Log_Header[[#This Row],[Seq]],"")</f>
        <v>179</v>
      </c>
      <c r="B186" s="175">
        <f>IF(ISNUMBER(Log_Header[[#This Row],[BRACS_ID]]),Log_Header[[#This Row],[BRACS_ID]],"")</f>
        <v>24947</v>
      </c>
      <c r="C186" s="145">
        <f>IF(ISNUMBER(Table6[[#This Row],[BRACS_ID]]),Log_Header[[#This Row],[GL_Digital_File_Name]],"")</f>
        <v>4206730352</v>
      </c>
      <c r="D186" s="145" t="str">
        <f>IF(ISNUMBER(Log_Header[[#This Row],[Alternate_ID]]),Log_Header[[#This Row],[Alternate_ID]],"")</f>
        <v/>
      </c>
      <c r="E186" s="145">
        <f>Log_Header[[#This Row],[Layer_Top_Depth]]</f>
        <v>1536</v>
      </c>
      <c r="F186" s="145">
        <f>Log_Header[[#This Row],[Layer_Bottom_Depth]]</f>
        <v>1572</v>
      </c>
      <c r="G186" s="145">
        <f>Log_Header[[#This Row],[Df]]</f>
        <v>1550</v>
      </c>
      <c r="H186" s="175">
        <f>Rwa_Method[[#This Row],[TDS]]</f>
        <v>5490</v>
      </c>
      <c r="I186" s="222" t="str">
        <f>Estep_Method[[#This Row],[TDS]]</f>
        <v/>
      </c>
      <c r="J186" s="175" t="str">
        <f>AlgerHarrison_Method[[#This Row],[TDS]]</f>
        <v/>
      </c>
      <c r="K186" s="175" t="str">
        <f>IF(ISNUMBER(MeanRO_Method[[#This Row],[TDS]]),MeanRO_Method[[#This Row],[TDS]],"")</f>
        <v/>
      </c>
      <c r="L186" s="175">
        <f>Table5[[#This Row],[TDS]]</f>
        <v>13670</v>
      </c>
    </row>
    <row r="187" spans="1:12" ht="13.15" x14ac:dyDescent="0.25">
      <c r="A187" s="221">
        <f>IF(ISNUMBER(Log_Header[[#This Row],[Seq]]),Log_Header[[#This Row],[Seq]],"")</f>
        <v>180</v>
      </c>
      <c r="B187" s="175">
        <f>IF(ISNUMBER(Log_Header[[#This Row],[BRACS_ID]]),Log_Header[[#This Row],[BRACS_ID]],"")</f>
        <v>24956</v>
      </c>
      <c r="C187" s="145">
        <f>IF(ISNUMBER(Table6[[#This Row],[BRACS_ID]]),Log_Header[[#This Row],[GL_Digital_File_Name]],"")</f>
        <v>4206700086</v>
      </c>
      <c r="D187" s="145" t="str">
        <f>IF(ISNUMBER(Log_Header[[#This Row],[Alternate_ID]]),Log_Header[[#This Row],[Alternate_ID]],"")</f>
        <v/>
      </c>
      <c r="E187" s="145">
        <f>Log_Header[[#This Row],[Layer_Top_Depth]]</f>
        <v>1530</v>
      </c>
      <c r="F187" s="145">
        <f>Log_Header[[#This Row],[Layer_Bottom_Depth]]</f>
        <v>1544</v>
      </c>
      <c r="G187" s="145">
        <f>Log_Header[[#This Row],[Df]]</f>
        <v>1537</v>
      </c>
      <c r="H187" s="175">
        <f>Rwa_Method[[#This Row],[TDS]]</f>
        <v>4310</v>
      </c>
      <c r="I187" s="222" t="str">
        <f>Estep_Method[[#This Row],[TDS]]</f>
        <v/>
      </c>
      <c r="J187" s="175" t="str">
        <f>AlgerHarrison_Method[[#This Row],[TDS]]</f>
        <v/>
      </c>
      <c r="K187" s="175" t="str">
        <f>IF(ISNUMBER(MeanRO_Method[[#This Row],[TDS]]),MeanRO_Method[[#This Row],[TDS]],"")</f>
        <v/>
      </c>
      <c r="L187" s="175">
        <f>Table5[[#This Row],[TDS]]</f>
        <v>1600</v>
      </c>
    </row>
    <row r="188" spans="1:12" ht="13.15" x14ac:dyDescent="0.25">
      <c r="A188" s="221">
        <f>IF(ISNUMBER(Log_Header[[#This Row],[Seq]]),Log_Header[[#This Row],[Seq]],"")</f>
        <v>181</v>
      </c>
      <c r="B188" s="175">
        <f>IF(ISNUMBER(Log_Header[[#This Row],[BRACS_ID]]),Log_Header[[#This Row],[BRACS_ID]],"")</f>
        <v>37690</v>
      </c>
      <c r="C188" s="145">
        <f>IF(ISNUMBER(Table6[[#This Row],[BRACS_ID]]),Log_Header[[#This Row],[GL_Digital_File_Name]],"")</f>
        <v>4206701005</v>
      </c>
      <c r="D188" s="145" t="str">
        <f>IF(ISNUMBER(Log_Header[[#This Row],[Alternate_ID]]),Log_Header[[#This Row],[Alternate_ID]],"")</f>
        <v/>
      </c>
      <c r="E188" s="145">
        <f>Log_Header[[#This Row],[Layer_Top_Depth]]</f>
        <v>1661</v>
      </c>
      <c r="F188" s="145">
        <f>Log_Header[[#This Row],[Layer_Bottom_Depth]]</f>
        <v>1678</v>
      </c>
      <c r="G188" s="145">
        <f>Log_Header[[#This Row],[Df]]</f>
        <v>1673</v>
      </c>
      <c r="H188" s="175">
        <f>Rwa_Method[[#This Row],[TDS]]</f>
        <v>3980</v>
      </c>
      <c r="I188" s="222">
        <f>Estep_Method[[#This Row],[TDS]]</f>
        <v>810</v>
      </c>
      <c r="J188" s="175">
        <f>AlgerHarrison_Method[[#This Row],[TDS]]</f>
        <v>2980</v>
      </c>
      <c r="K188" s="175" t="str">
        <f>IF(ISNUMBER(MeanRO_Method[[#This Row],[TDS]]),MeanRO_Method[[#This Row],[TDS]],"")</f>
        <v/>
      </c>
      <c r="L188" s="175">
        <f>Table5[[#This Row],[TDS]]</f>
        <v>5320</v>
      </c>
    </row>
    <row r="189" spans="1:12" ht="13.15" x14ac:dyDescent="0.25">
      <c r="A189" s="221">
        <f>IF(ISNUMBER(Log_Header[[#This Row],[Seq]]),Log_Header[[#This Row],[Seq]],"")</f>
        <v>182</v>
      </c>
      <c r="B189" s="175">
        <f>IF(ISNUMBER(Log_Header[[#This Row],[BRACS_ID]]),Log_Header[[#This Row],[BRACS_ID]],"")</f>
        <v>37690</v>
      </c>
      <c r="C189" s="145">
        <f>IF(ISNUMBER(Table6[[#This Row],[BRACS_ID]]),Log_Header[[#This Row],[GL_Digital_File_Name]],"")</f>
        <v>4206701005</v>
      </c>
      <c r="D189" s="145" t="str">
        <f>IF(ISNUMBER(Log_Header[[#This Row],[Alternate_ID]]),Log_Header[[#This Row],[Alternate_ID]],"")</f>
        <v/>
      </c>
      <c r="E189" s="145">
        <f>Log_Header[[#This Row],[Layer_Top_Depth]]</f>
        <v>1793</v>
      </c>
      <c r="F189" s="145">
        <f>Log_Header[[#This Row],[Layer_Bottom_Depth]]</f>
        <v>1806</v>
      </c>
      <c r="G189" s="145">
        <f>Log_Header[[#This Row],[Df]]</f>
        <v>1801</v>
      </c>
      <c r="H189" s="175">
        <f>Rwa_Method[[#This Row],[TDS]]</f>
        <v>23040</v>
      </c>
      <c r="I189" s="222">
        <f>Estep_Method[[#This Row],[TDS]]</f>
        <v>1220</v>
      </c>
      <c r="J189" s="175">
        <f>AlgerHarrison_Method[[#This Row],[TDS]]</f>
        <v>3530</v>
      </c>
      <c r="K189" s="175" t="str">
        <f>IF(ISNUMBER(MeanRO_Method[[#This Row],[TDS]]),MeanRO_Method[[#This Row],[TDS]],"")</f>
        <v/>
      </c>
      <c r="L189" s="175">
        <f>Table5[[#This Row],[TDS]]</f>
        <v>4820</v>
      </c>
    </row>
    <row r="190" spans="1:12" ht="13.15" x14ac:dyDescent="0.25">
      <c r="A190" s="221">
        <f>IF(ISNUMBER(Log_Header[[#This Row],[Seq]]),Log_Header[[#This Row],[Seq]],"")</f>
        <v>183</v>
      </c>
      <c r="B190" s="175">
        <f>IF(ISNUMBER(Log_Header[[#This Row],[BRACS_ID]]),Log_Header[[#This Row],[BRACS_ID]],"")</f>
        <v>27814</v>
      </c>
      <c r="C190" s="145">
        <f>IF(ISNUMBER(Table6[[#This Row],[BRACS_ID]]),Log_Header[[#This Row],[GL_Digital_File_Name]],"")</f>
        <v>4206700012</v>
      </c>
      <c r="D190" s="145" t="str">
        <f>IF(ISNUMBER(Log_Header[[#This Row],[Alternate_ID]]),Log_Header[[#This Row],[Alternate_ID]],"")</f>
        <v/>
      </c>
      <c r="E190" s="145">
        <f>Log_Header[[#This Row],[Layer_Top_Depth]]</f>
        <v>1279</v>
      </c>
      <c r="F190" s="145">
        <f>Log_Header[[#This Row],[Layer_Bottom_Depth]]</f>
        <v>1304</v>
      </c>
      <c r="G190" s="145">
        <f>Log_Header[[#This Row],[Df]]</f>
        <v>1299</v>
      </c>
      <c r="H190" s="175">
        <f>Rwa_Method[[#This Row],[TDS]]</f>
        <v>3330</v>
      </c>
      <c r="I190" s="222">
        <f>Estep_Method[[#This Row],[TDS]]</f>
        <v>810</v>
      </c>
      <c r="J190" s="175">
        <f>AlgerHarrison_Method[[#This Row],[TDS]]</f>
        <v>3590</v>
      </c>
      <c r="K190" s="175" t="str">
        <f>IF(ISNUMBER(MeanRO_Method[[#This Row],[TDS]]),MeanRO_Method[[#This Row],[TDS]],"")</f>
        <v/>
      </c>
      <c r="L190" s="175">
        <f>Table5[[#This Row],[TDS]]</f>
        <v>6150</v>
      </c>
    </row>
    <row r="191" spans="1:12" ht="13.15" x14ac:dyDescent="0.25">
      <c r="A191" s="221">
        <f>IF(ISNUMBER(Log_Header[[#This Row],[Seq]]),Log_Header[[#This Row],[Seq]],"")</f>
        <v>184</v>
      </c>
      <c r="B191" s="175">
        <f>IF(ISNUMBER(Log_Header[[#This Row],[BRACS_ID]]),Log_Header[[#This Row],[BRACS_ID]],"")</f>
        <v>27814</v>
      </c>
      <c r="C191" s="145">
        <f>IF(ISNUMBER(Table6[[#This Row],[BRACS_ID]]),Log_Header[[#This Row],[GL_Digital_File_Name]],"")</f>
        <v>4206700012</v>
      </c>
      <c r="D191" s="145" t="str">
        <f>IF(ISNUMBER(Log_Header[[#This Row],[Alternate_ID]]),Log_Header[[#This Row],[Alternate_ID]],"")</f>
        <v/>
      </c>
      <c r="E191" s="145">
        <f>Log_Header[[#This Row],[Layer_Top_Depth]]</f>
        <v>1334</v>
      </c>
      <c r="F191" s="145">
        <f>Log_Header[[#This Row],[Layer_Bottom_Depth]]</f>
        <v>1359</v>
      </c>
      <c r="G191" s="145">
        <f>Log_Header[[#This Row],[Df]]</f>
        <v>1344</v>
      </c>
      <c r="H191" s="175">
        <f>Rwa_Method[[#This Row],[TDS]]</f>
        <v>17190</v>
      </c>
      <c r="I191" s="222">
        <f>Estep_Method[[#This Row],[TDS]]</f>
        <v>3230</v>
      </c>
      <c r="J191" s="175">
        <f>AlgerHarrison_Method[[#This Row],[TDS]]</f>
        <v>7380</v>
      </c>
      <c r="K191" s="175" t="str">
        <f>IF(ISNUMBER(MeanRO_Method[[#This Row],[TDS]]),MeanRO_Method[[#This Row],[TDS]],"")</f>
        <v/>
      </c>
      <c r="L191" s="175">
        <f>Table5[[#This Row],[TDS]]</f>
        <v>16510</v>
      </c>
    </row>
    <row r="192" spans="1:12" ht="13.15" x14ac:dyDescent="0.25">
      <c r="A192" s="221">
        <f>IF(ISNUMBER(Log_Header[[#This Row],[Seq]]),Log_Header[[#This Row],[Seq]],"")</f>
        <v>185</v>
      </c>
      <c r="B192" s="175">
        <f>IF(ISNUMBER(Log_Header[[#This Row],[BRACS_ID]]),Log_Header[[#This Row],[BRACS_ID]],"")</f>
        <v>35024</v>
      </c>
      <c r="C192" s="145">
        <f>IF(ISNUMBER(Table6[[#This Row],[BRACS_ID]]),Log_Header[[#This Row],[GL_Digital_File_Name]],"")</f>
        <v>4206730529</v>
      </c>
      <c r="D192" s="145" t="str">
        <f>IF(ISNUMBER(Log_Header[[#This Row],[Alternate_ID]]),Log_Header[[#This Row],[Alternate_ID]],"")</f>
        <v/>
      </c>
      <c r="E192" s="145">
        <f>Log_Header[[#This Row],[Layer_Top_Depth]]</f>
        <v>1282</v>
      </c>
      <c r="F192" s="145">
        <f>Log_Header[[#This Row],[Layer_Bottom_Depth]]</f>
        <v>1292</v>
      </c>
      <c r="G192" s="145">
        <f>Log_Header[[#This Row],[Df]]</f>
        <v>1287</v>
      </c>
      <c r="H192" s="175">
        <f>Rwa_Method[[#This Row],[TDS]]</f>
        <v>3660</v>
      </c>
      <c r="I192" s="222" t="str">
        <f>Estep_Method[[#This Row],[TDS]]</f>
        <v/>
      </c>
      <c r="J192" s="175" t="str">
        <f>AlgerHarrison_Method[[#This Row],[TDS]]</f>
        <v/>
      </c>
      <c r="K192" s="175" t="str">
        <f>IF(ISNUMBER(MeanRO_Method[[#This Row],[TDS]]),MeanRO_Method[[#This Row],[TDS]],"")</f>
        <v/>
      </c>
      <c r="L192" s="175">
        <f>Table5[[#This Row],[TDS]]</f>
        <v>9800</v>
      </c>
    </row>
    <row r="193" spans="1:12" ht="13.15" x14ac:dyDescent="0.25">
      <c r="A193" s="221">
        <f>IF(ISNUMBER(Log_Header[[#This Row],[Seq]]),Log_Header[[#This Row],[Seq]],"")</f>
        <v>186</v>
      </c>
      <c r="B193" s="175">
        <f>IF(ISNUMBER(Log_Header[[#This Row],[BRACS_ID]]),Log_Header[[#This Row],[BRACS_ID]],"")</f>
        <v>35024</v>
      </c>
      <c r="C193" s="145">
        <f>IF(ISNUMBER(Table6[[#This Row],[BRACS_ID]]),Log_Header[[#This Row],[GL_Digital_File_Name]],"")</f>
        <v>4206730529</v>
      </c>
      <c r="D193" s="145" t="str">
        <f>IF(ISNUMBER(Log_Header[[#This Row],[Alternate_ID]]),Log_Header[[#This Row],[Alternate_ID]],"")</f>
        <v/>
      </c>
      <c r="E193" s="145">
        <f>Log_Header[[#This Row],[Layer_Top_Depth]]</f>
        <v>1322</v>
      </c>
      <c r="F193" s="145">
        <f>Log_Header[[#This Row],[Layer_Bottom_Depth]]</f>
        <v>1352</v>
      </c>
      <c r="G193" s="145">
        <f>Log_Header[[#This Row],[Df]]</f>
        <v>1327</v>
      </c>
      <c r="H193" s="175">
        <f>Rwa_Method[[#This Row],[TDS]]</f>
        <v>18150</v>
      </c>
      <c r="I193" s="222">
        <f>Estep_Method[[#This Row],[TDS]]</f>
        <v>1320</v>
      </c>
      <c r="J193" s="175">
        <f>AlgerHarrison_Method[[#This Row],[TDS]]</f>
        <v>9730</v>
      </c>
      <c r="K193" s="175" t="str">
        <f>IF(ISNUMBER(MeanRO_Method[[#This Row],[TDS]]),MeanRO_Method[[#This Row],[TDS]],"")</f>
        <v/>
      </c>
      <c r="L193" s="175">
        <f>Table5[[#This Row],[TDS]]</f>
        <v>10440</v>
      </c>
    </row>
    <row r="194" spans="1:12" ht="13.15" x14ac:dyDescent="0.25">
      <c r="A194" s="221">
        <f>IF(ISNUMBER(Log_Header[[#This Row],[Seq]]),Log_Header[[#This Row],[Seq]],"")</f>
        <v>187</v>
      </c>
      <c r="B194" s="175">
        <f>IF(ISNUMBER(Log_Header[[#This Row],[BRACS_ID]]),Log_Header[[#This Row],[BRACS_ID]],"")</f>
        <v>24765</v>
      </c>
      <c r="C194" s="145">
        <f>IF(ISNUMBER(Table6[[#This Row],[BRACS_ID]]),Log_Header[[#This Row],[GL_Digital_File_Name]],"")</f>
        <v>4247930093</v>
      </c>
      <c r="D194" s="145" t="str">
        <f>IF(ISNUMBER(Log_Header[[#This Row],[Alternate_ID]]),Log_Header[[#This Row],[Alternate_ID]],"")</f>
        <v/>
      </c>
      <c r="E194" s="145" t="str">
        <f>Log_Header[[#This Row],[Layer_Top_Depth]]</f>
        <v/>
      </c>
      <c r="F194" s="145" t="str">
        <f>Log_Header[[#This Row],[Layer_Bottom_Depth]]</f>
        <v/>
      </c>
      <c r="G194" s="145" t="str">
        <f>Log_Header[[#This Row],[Df]]</f>
        <v/>
      </c>
      <c r="H194" s="175" t="str">
        <f>Rwa_Method[[#This Row],[TDS]]</f>
        <v/>
      </c>
      <c r="I194" s="222" t="str">
        <f>Estep_Method[[#This Row],[TDS]]</f>
        <v/>
      </c>
      <c r="J194" s="175" t="str">
        <f>AlgerHarrison_Method[[#This Row],[TDS]]</f>
        <v/>
      </c>
      <c r="K194" s="175" t="str">
        <f>IF(ISNUMBER(MeanRO_Method[[#This Row],[TDS]]),MeanRO_Method[[#This Row],[TDS]],"")</f>
        <v/>
      </c>
      <c r="L194" s="175" t="str">
        <f>Table5[[#This Row],[TDS]]</f>
        <v/>
      </c>
    </row>
    <row r="195" spans="1:12" ht="13.15" x14ac:dyDescent="0.25">
      <c r="A195" s="221">
        <f>IF(ISNUMBER(Log_Header[[#This Row],[Seq]]),Log_Header[[#This Row],[Seq]],"")</f>
        <v>188</v>
      </c>
      <c r="B195" s="175">
        <f>IF(ISNUMBER(Log_Header[[#This Row],[BRACS_ID]]),Log_Header[[#This Row],[BRACS_ID]],"")</f>
        <v>21496</v>
      </c>
      <c r="C195" s="145">
        <f>IF(ISNUMBER(Table6[[#This Row],[BRACS_ID]]),Log_Header[[#This Row],[GL_Digital_File_Name]],"")</f>
        <v>4244900815</v>
      </c>
      <c r="D195" s="145" t="str">
        <f>IF(ISNUMBER(Log_Header[[#This Row],[Alternate_ID]]),Log_Header[[#This Row],[Alternate_ID]],"")</f>
        <v/>
      </c>
      <c r="E195" s="145">
        <f>Log_Header[[#This Row],[Layer_Top_Depth]]</f>
        <v>855</v>
      </c>
      <c r="F195" s="145">
        <f>Log_Header[[#This Row],[Layer_Bottom_Depth]]</f>
        <v>867</v>
      </c>
      <c r="G195" s="145">
        <f>Log_Header[[#This Row],[Df]]</f>
        <v>867</v>
      </c>
      <c r="H195" s="175">
        <f>Rwa_Method[[#This Row],[TDS]]</f>
        <v>6870</v>
      </c>
      <c r="I195" s="222">
        <f>Estep_Method[[#This Row],[TDS]]</f>
        <v>760</v>
      </c>
      <c r="J195" s="175">
        <f>AlgerHarrison_Method[[#This Row],[TDS]]</f>
        <v>2700</v>
      </c>
      <c r="K195" s="175" t="str">
        <f>IF(ISNUMBER(MeanRO_Method[[#This Row],[TDS]]),MeanRO_Method[[#This Row],[TDS]],"")</f>
        <v/>
      </c>
      <c r="L195" s="175" t="str">
        <f>Table5[[#This Row],[TDS]]</f>
        <v/>
      </c>
    </row>
    <row r="196" spans="1:12" ht="13.15" x14ac:dyDescent="0.25">
      <c r="A196" s="221" t="str">
        <f>IF(ISNUMBER(Log_Header[[#This Row],[Seq]]),Log_Header[[#This Row],[Seq]],"")</f>
        <v/>
      </c>
      <c r="B196" s="175" t="str">
        <f>IF(ISNUMBER(Log_Header[[#This Row],[BRACS_ID]]),Log_Header[[#This Row],[BRACS_ID]],"")</f>
        <v/>
      </c>
      <c r="C196" s="145" t="str">
        <f>IF(ISNUMBER(Table6[[#This Row],[BRACS_ID]]),Log_Header[[#This Row],[GL_Digital_File_Name]],"")</f>
        <v/>
      </c>
      <c r="D196" s="145" t="str">
        <f>IF(ISNUMBER(Log_Header[[#This Row],[Alternate_ID]]),Log_Header[[#This Row],[Alternate_ID]],"")</f>
        <v/>
      </c>
      <c r="E196" s="145" t="str">
        <f>Log_Header[[#This Row],[Layer_Top_Depth]]</f>
        <v/>
      </c>
      <c r="F196" s="145" t="str">
        <f>Log_Header[[#This Row],[Layer_Bottom_Depth]]</f>
        <v/>
      </c>
      <c r="G196" s="145" t="str">
        <f>Log_Header[[#This Row],[Df]]</f>
        <v/>
      </c>
      <c r="H196" s="175" t="str">
        <f>Rwa_Method[[#This Row],[TDS]]</f>
        <v/>
      </c>
      <c r="I196" s="222" t="str">
        <f>Estep_Method[[#This Row],[TDS]]</f>
        <v/>
      </c>
      <c r="J196" s="175" t="str">
        <f>AlgerHarrison_Method[[#This Row],[TDS]]</f>
        <v/>
      </c>
      <c r="K196" s="175" t="str">
        <f>IF(ISNUMBER(MeanRO_Method[[#This Row],[TDS]]),MeanRO_Method[[#This Row],[TDS]],"")</f>
        <v/>
      </c>
      <c r="L196" s="175" t="str">
        <f>Table5[[#This Row],[TDS]]</f>
        <v/>
      </c>
    </row>
    <row r="197" spans="1:12" ht="13.15" x14ac:dyDescent="0.25">
      <c r="A197" s="221">
        <f>IF(ISNUMBER(Log_Header[[#This Row],[Seq]]),Log_Header[[#This Row],[Seq]],"")</f>
        <v>189</v>
      </c>
      <c r="B197" s="175">
        <f>IF(ISNUMBER(Log_Header[[#This Row],[BRACS_ID]]),Log_Header[[#This Row],[BRACS_ID]],"")</f>
        <v>24674</v>
      </c>
      <c r="C197" s="145">
        <f>IF(ISNUMBER(Table6[[#This Row],[BRACS_ID]]),Log_Header[[#This Row],[GL_Digital_File_Name]],"")</f>
        <v>4244900709</v>
      </c>
      <c r="D197" s="145" t="str">
        <f>IF(ISNUMBER(Log_Header[[#This Row],[Alternate_ID]]),Log_Header[[#This Row],[Alternate_ID]],"")</f>
        <v/>
      </c>
      <c r="E197" s="145">
        <f>Log_Header[[#This Row],[Layer_Top_Depth]]</f>
        <v>685</v>
      </c>
      <c r="F197" s="145">
        <f>Log_Header[[#This Row],[Layer_Bottom_Depth]]</f>
        <v>708</v>
      </c>
      <c r="G197" s="145">
        <f>Log_Header[[#This Row],[Df]]</f>
        <v>698</v>
      </c>
      <c r="H197" s="175">
        <f>Rwa_Method[[#This Row],[TDS]]</f>
        <v>12900</v>
      </c>
      <c r="I197" s="222" t="str">
        <f>Estep_Method[[#This Row],[TDS]]</f>
        <v/>
      </c>
      <c r="J197" s="175" t="str">
        <f>AlgerHarrison_Method[[#This Row],[TDS]]</f>
        <v/>
      </c>
      <c r="K197" s="175" t="str">
        <f>IF(ISNUMBER(MeanRO_Method[[#This Row],[TDS]]),MeanRO_Method[[#This Row],[TDS]],"")</f>
        <v/>
      </c>
      <c r="L197" s="175">
        <f>Table5[[#This Row],[TDS]]</f>
        <v>11260</v>
      </c>
    </row>
    <row r="198" spans="1:12" ht="13.15" x14ac:dyDescent="0.25">
      <c r="A198" s="221">
        <f>IF(ISNUMBER(Log_Header[[#This Row],[Seq]]),Log_Header[[#This Row],[Seq]],"")</f>
        <v>190</v>
      </c>
      <c r="B198" s="175">
        <f>IF(ISNUMBER(Log_Header[[#This Row],[BRACS_ID]]),Log_Header[[#This Row],[BRACS_ID]],"")</f>
        <v>24676</v>
      </c>
      <c r="C198" s="145">
        <f>IF(ISNUMBER(Table6[[#This Row],[BRACS_ID]]),Log_Header[[#This Row],[GL_Digital_File_Name]],"")</f>
        <v>4244900719</v>
      </c>
      <c r="D198" s="145" t="str">
        <f>IF(ISNUMBER(Log_Header[[#This Row],[Alternate_ID]]),Log_Header[[#This Row],[Alternate_ID]],"")</f>
        <v/>
      </c>
      <c r="E198" s="145" t="str">
        <f>Log_Header[[#This Row],[Layer_Top_Depth]]</f>
        <v/>
      </c>
      <c r="F198" s="145" t="str">
        <f>Log_Header[[#This Row],[Layer_Bottom_Depth]]</f>
        <v/>
      </c>
      <c r="G198" s="145" t="str">
        <f>Log_Header[[#This Row],[Df]]</f>
        <v/>
      </c>
      <c r="H198" s="175" t="str">
        <f>Rwa_Method[[#This Row],[TDS]]</f>
        <v/>
      </c>
      <c r="I198" s="222" t="str">
        <f>Estep_Method[[#This Row],[TDS]]</f>
        <v/>
      </c>
      <c r="J198" s="175" t="str">
        <f>AlgerHarrison_Method[[#This Row],[TDS]]</f>
        <v/>
      </c>
      <c r="K198" s="175" t="str">
        <f>IF(ISNUMBER(MeanRO_Method[[#This Row],[TDS]]),MeanRO_Method[[#This Row],[TDS]],"")</f>
        <v/>
      </c>
      <c r="L198" s="175" t="str">
        <f>Table5[[#This Row],[TDS]]</f>
        <v/>
      </c>
    </row>
    <row r="199" spans="1:12" ht="13.15" x14ac:dyDescent="0.25">
      <c r="A199" s="221">
        <f>IF(ISNUMBER(Log_Header[[#This Row],[Seq]]),Log_Header[[#This Row],[Seq]],"")</f>
        <v>191</v>
      </c>
      <c r="B199" s="175">
        <f>IF(ISNUMBER(Log_Header[[#This Row],[BRACS_ID]]),Log_Header[[#This Row],[BRACS_ID]],"")</f>
        <v>21511</v>
      </c>
      <c r="C199" s="145">
        <f>IF(ISNUMBER(Table6[[#This Row],[BRACS_ID]]),Log_Header[[#This Row],[GL_Digital_File_Name]],"")</f>
        <v>4244901022</v>
      </c>
      <c r="D199" s="145" t="str">
        <f>IF(ISNUMBER(Log_Header[[#This Row],[Alternate_ID]]),Log_Header[[#This Row],[Alternate_ID]],"")</f>
        <v/>
      </c>
      <c r="E199" s="145" t="str">
        <f>Log_Header[[#This Row],[Layer_Top_Depth]]</f>
        <v/>
      </c>
      <c r="F199" s="145" t="str">
        <f>Log_Header[[#This Row],[Layer_Bottom_Depth]]</f>
        <v/>
      </c>
      <c r="G199" s="145" t="str">
        <f>Log_Header[[#This Row],[Df]]</f>
        <v/>
      </c>
      <c r="H199" s="175" t="str">
        <f>Rwa_Method[[#This Row],[TDS]]</f>
        <v/>
      </c>
      <c r="I199" s="222" t="str">
        <f>Estep_Method[[#This Row],[TDS]]</f>
        <v/>
      </c>
      <c r="J199" s="175" t="str">
        <f>AlgerHarrison_Method[[#This Row],[TDS]]</f>
        <v/>
      </c>
      <c r="K199" s="175" t="str">
        <f>IF(ISNUMBER(MeanRO_Method[[#This Row],[TDS]]),MeanRO_Method[[#This Row],[TDS]],"")</f>
        <v/>
      </c>
      <c r="L199" s="175" t="str">
        <f>Table5[[#This Row],[TDS]]</f>
        <v/>
      </c>
    </row>
    <row r="200" spans="1:12" ht="13.15" x14ac:dyDescent="0.25">
      <c r="A200" s="221">
        <f>IF(ISNUMBER(Log_Header[[#This Row],[Seq]]),Log_Header[[#This Row],[Seq]],"")</f>
        <v>192</v>
      </c>
      <c r="B200" s="175">
        <f>IF(ISNUMBER(Log_Header[[#This Row],[BRACS_ID]]),Log_Header[[#This Row],[BRACS_ID]],"")</f>
        <v>21530</v>
      </c>
      <c r="C200" s="145">
        <f>IF(ISNUMBER(Table6[[#This Row],[BRACS_ID]]),Log_Header[[#This Row],[GL_Digital_File_Name]],"")</f>
        <v>4244930359</v>
      </c>
      <c r="D200" s="145" t="str">
        <f>IF(ISNUMBER(Log_Header[[#This Row],[Alternate_ID]]),Log_Header[[#This Row],[Alternate_ID]],"")</f>
        <v/>
      </c>
      <c r="E200" s="145">
        <f>Log_Header[[#This Row],[Layer_Top_Depth]]</f>
        <v>1267</v>
      </c>
      <c r="F200" s="145">
        <f>Log_Header[[#This Row],[Layer_Bottom_Depth]]</f>
        <v>1302</v>
      </c>
      <c r="G200" s="145">
        <f>Log_Header[[#This Row],[Df]]</f>
        <v>1284</v>
      </c>
      <c r="H200" s="175">
        <f>Rwa_Method[[#This Row],[TDS]]</f>
        <v>10870</v>
      </c>
      <c r="I200" s="222">
        <f>Estep_Method[[#This Row],[TDS]]</f>
        <v>990</v>
      </c>
      <c r="J200" s="175">
        <f>AlgerHarrison_Method[[#This Row],[TDS]]</f>
        <v>4540</v>
      </c>
      <c r="K200" s="175" t="str">
        <f>IF(ISNUMBER(MeanRO_Method[[#This Row],[TDS]]),MeanRO_Method[[#This Row],[TDS]],"")</f>
        <v/>
      </c>
      <c r="L200" s="175">
        <f>Table5[[#This Row],[TDS]]</f>
        <v>6390</v>
      </c>
    </row>
    <row r="201" spans="1:12" ht="13.15" x14ac:dyDescent="0.25">
      <c r="A201" s="221">
        <f>IF(ISNUMBER(Log_Header[[#This Row],[Seq]]),Log_Header[[#This Row],[Seq]],"")</f>
        <v>193</v>
      </c>
      <c r="B201" s="175">
        <f>IF(ISNUMBER(Log_Header[[#This Row],[BRACS_ID]]),Log_Header[[#This Row],[BRACS_ID]],"")</f>
        <v>21497</v>
      </c>
      <c r="C201" s="145">
        <f>IF(ISNUMBER(Table6[[#This Row],[BRACS_ID]]),Log_Header[[#This Row],[GL_Digital_File_Name]],"")</f>
        <v>4244900730</v>
      </c>
      <c r="D201" s="145" t="str">
        <f>IF(ISNUMBER(Log_Header[[#This Row],[Alternate_ID]]),Log_Header[[#This Row],[Alternate_ID]],"")</f>
        <v/>
      </c>
      <c r="E201" s="145">
        <f>Log_Header[[#This Row],[Layer_Top_Depth]]</f>
        <v>729</v>
      </c>
      <c r="F201" s="145">
        <f>Log_Header[[#This Row],[Layer_Bottom_Depth]]</f>
        <v>740</v>
      </c>
      <c r="G201" s="145">
        <f>Log_Header[[#This Row],[Df]]</f>
        <v>736</v>
      </c>
      <c r="H201" s="175">
        <f>Rwa_Method[[#This Row],[TDS]]</f>
        <v>9030</v>
      </c>
      <c r="I201" s="222">
        <f>Estep_Method[[#This Row],[TDS]]</f>
        <v>500</v>
      </c>
      <c r="J201" s="175">
        <f>AlgerHarrison_Method[[#This Row],[TDS]]</f>
        <v>10180</v>
      </c>
      <c r="K201" s="175" t="str">
        <f>IF(ISNUMBER(MeanRO_Method[[#This Row],[TDS]]),MeanRO_Method[[#This Row],[TDS]],"")</f>
        <v/>
      </c>
      <c r="L201" s="175" t="str">
        <f>Table5[[#This Row],[TDS]]</f>
        <v/>
      </c>
    </row>
    <row r="202" spans="1:12" ht="13.15" x14ac:dyDescent="0.25">
      <c r="A202" s="221">
        <f>IF(ISNUMBER(Log_Header[[#This Row],[Seq]]),Log_Header[[#This Row],[Seq]],"")</f>
        <v>194</v>
      </c>
      <c r="B202" s="175">
        <f>IF(ISNUMBER(Log_Header[[#This Row],[BRACS_ID]]),Log_Header[[#This Row],[BRACS_ID]],"")</f>
        <v>36029</v>
      </c>
      <c r="C202" s="145">
        <f>IF(ISNUMBER(Table6[[#This Row],[BRACS_ID]]),Log_Header[[#This Row],[GL_Digital_File_Name]],"")</f>
        <v>4238700279</v>
      </c>
      <c r="D202" s="145" t="str">
        <f>IF(ISNUMBER(Log_Header[[#This Row],[Alternate_ID]]),Log_Header[[#This Row],[Alternate_ID]],"")</f>
        <v/>
      </c>
      <c r="E202" s="145" t="str">
        <f>Log_Header[[#This Row],[Layer_Top_Depth]]</f>
        <v/>
      </c>
      <c r="F202" s="145" t="str">
        <f>Log_Header[[#This Row],[Layer_Bottom_Depth]]</f>
        <v/>
      </c>
      <c r="G202" s="145" t="str">
        <f>Log_Header[[#This Row],[Df]]</f>
        <v/>
      </c>
      <c r="H202" s="175" t="str">
        <f>Rwa_Method[[#This Row],[TDS]]</f>
        <v/>
      </c>
      <c r="I202" s="222" t="str">
        <f>Estep_Method[[#This Row],[TDS]]</f>
        <v/>
      </c>
      <c r="J202" s="175" t="str">
        <f>AlgerHarrison_Method[[#This Row],[TDS]]</f>
        <v/>
      </c>
      <c r="K202" s="175" t="str">
        <f>IF(ISNUMBER(MeanRO_Method[[#This Row],[TDS]]),MeanRO_Method[[#This Row],[TDS]],"")</f>
        <v/>
      </c>
      <c r="L202" s="175" t="str">
        <f>Table5[[#This Row],[TDS]]</f>
        <v/>
      </c>
    </row>
    <row r="203" spans="1:12" ht="13.15" x14ac:dyDescent="0.25">
      <c r="A203" s="221">
        <f>IF(ISNUMBER(Log_Header[[#This Row],[Seq]]),Log_Header[[#This Row],[Seq]],"")</f>
        <v>195</v>
      </c>
      <c r="B203" s="175">
        <f>IF(ISNUMBER(Log_Header[[#This Row],[BRACS_ID]]),Log_Header[[#This Row],[BRACS_ID]],"")</f>
        <v>21501</v>
      </c>
      <c r="C203" s="145">
        <f>IF(ISNUMBER(Table6[[#This Row],[BRACS_ID]]),Log_Header[[#This Row],[GL_Digital_File_Name]],"")</f>
        <v>4244900654</v>
      </c>
      <c r="D203" s="145" t="str">
        <f>IF(ISNUMBER(Log_Header[[#This Row],[Alternate_ID]]),Log_Header[[#This Row],[Alternate_ID]],"")</f>
        <v/>
      </c>
      <c r="E203" s="145">
        <f>Log_Header[[#This Row],[Layer_Top_Depth]]</f>
        <v>962</v>
      </c>
      <c r="F203" s="145">
        <f>Log_Header[[#This Row],[Layer_Bottom_Depth]]</f>
        <v>888</v>
      </c>
      <c r="G203" s="145">
        <f>Log_Header[[#This Row],[Df]]</f>
        <v>967</v>
      </c>
      <c r="H203" s="175">
        <f>Rwa_Method[[#This Row],[TDS]]</f>
        <v>11030</v>
      </c>
      <c r="I203" s="222">
        <f>Estep_Method[[#This Row],[TDS]]</f>
        <v>2260</v>
      </c>
      <c r="J203" s="175">
        <f>AlgerHarrison_Method[[#This Row],[TDS]]</f>
        <v>8370</v>
      </c>
      <c r="K203" s="175" t="str">
        <f>IF(ISNUMBER(MeanRO_Method[[#This Row],[TDS]]),MeanRO_Method[[#This Row],[TDS]],"")</f>
        <v/>
      </c>
      <c r="L203" s="175" t="str">
        <f>Table5[[#This Row],[TDS]]</f>
        <v/>
      </c>
    </row>
    <row r="204" spans="1:12" ht="13.15" x14ac:dyDescent="0.25">
      <c r="A204" s="221">
        <f>IF(ISNUMBER(Log_Header[[#This Row],[Seq]]),Log_Header[[#This Row],[Seq]],"")</f>
        <v>196</v>
      </c>
      <c r="B204" s="175">
        <f>IF(ISNUMBER(Log_Header[[#This Row],[BRACS_ID]]),Log_Header[[#This Row],[BRACS_ID]],"")</f>
        <v>21501</v>
      </c>
      <c r="C204" s="145">
        <f>IF(ISNUMBER(Table6[[#This Row],[BRACS_ID]]),Log_Header[[#This Row],[GL_Digital_File_Name]],"")</f>
        <v>4244900654</v>
      </c>
      <c r="D204" s="145" t="str">
        <f>IF(ISNUMBER(Log_Header[[#This Row],[Alternate_ID]]),Log_Header[[#This Row],[Alternate_ID]],"")</f>
        <v/>
      </c>
      <c r="E204" s="145">
        <f>Log_Header[[#This Row],[Layer_Top_Depth]]</f>
        <v>1262</v>
      </c>
      <c r="F204" s="145">
        <f>Log_Header[[#This Row],[Layer_Bottom_Depth]]</f>
        <v>1277</v>
      </c>
      <c r="G204" s="145">
        <f>Log_Header[[#This Row],[Df]]</f>
        <v>1271</v>
      </c>
      <c r="H204" s="175">
        <f>Rwa_Method[[#This Row],[TDS]]</f>
        <v>25920</v>
      </c>
      <c r="I204" s="222">
        <f>Estep_Method[[#This Row],[TDS]]</f>
        <v>12890</v>
      </c>
      <c r="J204" s="175">
        <f>AlgerHarrison_Method[[#This Row],[TDS]]</f>
        <v>12900</v>
      </c>
      <c r="K204" s="175" t="str">
        <f>IF(ISNUMBER(MeanRO_Method[[#This Row],[TDS]]),MeanRO_Method[[#This Row],[TDS]],"")</f>
        <v/>
      </c>
      <c r="L204" s="175">
        <f>Table5[[#This Row],[TDS]]</f>
        <v>40680</v>
      </c>
    </row>
    <row r="205" spans="1:12" ht="13.15" x14ac:dyDescent="0.25">
      <c r="A205" s="221">
        <f>IF(ISNUMBER(Log_Header[[#This Row],[Seq]]),Log_Header[[#This Row],[Seq]],"")</f>
        <v>197</v>
      </c>
      <c r="B205" s="175">
        <f>IF(ISNUMBER(Log_Header[[#This Row],[BRACS_ID]]),Log_Header[[#This Row],[BRACS_ID]],"")</f>
        <v>21501</v>
      </c>
      <c r="C205" s="145">
        <f>IF(ISNUMBER(Table6[[#This Row],[BRACS_ID]]),Log_Header[[#This Row],[GL_Digital_File_Name]],"")</f>
        <v>4244900654</v>
      </c>
      <c r="D205" s="145" t="str">
        <f>IF(ISNUMBER(Log_Header[[#This Row],[Alternate_ID]]),Log_Header[[#This Row],[Alternate_ID]],"")</f>
        <v/>
      </c>
      <c r="E205" s="145">
        <f>Log_Header[[#This Row],[Layer_Top_Depth]]</f>
        <v>1292</v>
      </c>
      <c r="F205" s="145">
        <f>Log_Header[[#This Row],[Layer_Bottom_Depth]]</f>
        <v>1307</v>
      </c>
      <c r="G205" s="145">
        <f>Log_Header[[#This Row],[Df]]</f>
        <v>1302</v>
      </c>
      <c r="H205" s="175">
        <f>Rwa_Method[[#This Row],[TDS]]</f>
        <v>28630</v>
      </c>
      <c r="I205" s="222">
        <f>Estep_Method[[#This Row],[TDS]]</f>
        <v>40580</v>
      </c>
      <c r="J205" s="175">
        <f>AlgerHarrison_Method[[#This Row],[TDS]]</f>
        <v>15880</v>
      </c>
      <c r="K205" s="175" t="str">
        <f>IF(ISNUMBER(MeanRO_Method[[#This Row],[TDS]]),MeanRO_Method[[#This Row],[TDS]],"")</f>
        <v/>
      </c>
      <c r="L205" s="175">
        <f>Table5[[#This Row],[TDS]]</f>
        <v>41910</v>
      </c>
    </row>
    <row r="206" spans="1:12" ht="13.15" x14ac:dyDescent="0.25">
      <c r="A206" s="221">
        <f>IF(ISNUMBER(Log_Header[[#This Row],[Seq]]),Log_Header[[#This Row],[Seq]],"")</f>
        <v>198</v>
      </c>
      <c r="B206" s="175">
        <f>IF(ISNUMBER(Log_Header[[#This Row],[BRACS_ID]]),Log_Header[[#This Row],[BRACS_ID]],"")</f>
        <v>21499</v>
      </c>
      <c r="C206" s="145">
        <f>IF(ISNUMBER(Table6[[#This Row],[BRACS_ID]]),Log_Header[[#This Row],[GL_Digital_File_Name]],"")</f>
        <v>4244900001</v>
      </c>
      <c r="D206" s="145" t="str">
        <f>IF(ISNUMBER(Log_Header[[#This Row],[Alternate_ID]]),Log_Header[[#This Row],[Alternate_ID]],"")</f>
        <v/>
      </c>
      <c r="E206" s="145">
        <f>Log_Header[[#This Row],[Layer_Top_Depth]]</f>
        <v>970</v>
      </c>
      <c r="F206" s="145">
        <f>Log_Header[[#This Row],[Layer_Bottom_Depth]]</f>
        <v>985</v>
      </c>
      <c r="G206" s="145">
        <f>Log_Header[[#This Row],[Df]]</f>
        <v>980</v>
      </c>
      <c r="H206" s="175">
        <f>Rwa_Method[[#This Row],[TDS]]</f>
        <v>25620</v>
      </c>
      <c r="I206" s="222">
        <f>Estep_Method[[#This Row],[TDS]]</f>
        <v>2580</v>
      </c>
      <c r="J206" s="175">
        <f>AlgerHarrison_Method[[#This Row],[TDS]]</f>
        <v>8080</v>
      </c>
      <c r="K206" s="175" t="str">
        <f>IF(ISNUMBER(MeanRO_Method[[#This Row],[TDS]]),MeanRO_Method[[#This Row],[TDS]],"")</f>
        <v/>
      </c>
      <c r="L206" s="175">
        <f>Table5[[#This Row],[TDS]]</f>
        <v>13110</v>
      </c>
    </row>
    <row r="207" spans="1:12" ht="13.15" x14ac:dyDescent="0.25">
      <c r="A207" s="221">
        <f>IF(ISNUMBER(Log_Header[[#This Row],[Seq]]),Log_Header[[#This Row],[Seq]],"")</f>
        <v>199</v>
      </c>
      <c r="B207" s="175">
        <f>IF(ISNUMBER(Log_Header[[#This Row],[BRACS_ID]]),Log_Header[[#This Row],[BRACS_ID]],"")</f>
        <v>21538</v>
      </c>
      <c r="C207" s="145">
        <f>IF(ISNUMBER(Table6[[#This Row],[BRACS_ID]]),Log_Header[[#This Row],[GL_Digital_File_Name]],"")</f>
        <v>4244970028</v>
      </c>
      <c r="D207" s="145" t="str">
        <f>IF(ISNUMBER(Log_Header[[#This Row],[Alternate_ID]]),Log_Header[[#This Row],[Alternate_ID]],"")</f>
        <v/>
      </c>
      <c r="E207" s="145" t="str">
        <f>Log_Header[[#This Row],[Layer_Top_Depth]]</f>
        <v/>
      </c>
      <c r="F207" s="145" t="str">
        <f>Log_Header[[#This Row],[Layer_Bottom_Depth]]</f>
        <v/>
      </c>
      <c r="G207" s="145" t="str">
        <f>Log_Header[[#This Row],[Df]]</f>
        <v/>
      </c>
      <c r="H207" s="175" t="str">
        <f>Rwa_Method[[#This Row],[TDS]]</f>
        <v/>
      </c>
      <c r="I207" s="222" t="str">
        <f>Estep_Method[[#This Row],[TDS]]</f>
        <v/>
      </c>
      <c r="J207" s="175" t="str">
        <f>AlgerHarrison_Method[[#This Row],[TDS]]</f>
        <v/>
      </c>
      <c r="K207" s="175" t="str">
        <f>IF(ISNUMBER(MeanRO_Method[[#This Row],[TDS]]),MeanRO_Method[[#This Row],[TDS]],"")</f>
        <v/>
      </c>
      <c r="L207" s="175" t="str">
        <f>Table5[[#This Row],[TDS]]</f>
        <v/>
      </c>
    </row>
    <row r="208" spans="1:12" ht="13.15" x14ac:dyDescent="0.25">
      <c r="A208" s="221">
        <f>IF(ISNUMBER(Log_Header[[#This Row],[Seq]]),Log_Header[[#This Row],[Seq]],"")</f>
        <v>200</v>
      </c>
      <c r="B208" s="175">
        <f>IF(ISNUMBER(Log_Header[[#This Row],[BRACS_ID]]),Log_Header[[#This Row],[BRACS_ID]],"")</f>
        <v>21504</v>
      </c>
      <c r="C208" s="145">
        <f>IF(ISNUMBER(Table6[[#This Row],[BRACS_ID]]),Log_Header[[#This Row],[GL_Digital_File_Name]],"")</f>
        <v>4244900009</v>
      </c>
      <c r="D208" s="145" t="str">
        <f>IF(ISNUMBER(Log_Header[[#This Row],[Alternate_ID]]),Log_Header[[#This Row],[Alternate_ID]],"")</f>
        <v/>
      </c>
      <c r="E208" s="145">
        <f>Log_Header[[#This Row],[Layer_Top_Depth]]</f>
        <v>1078</v>
      </c>
      <c r="F208" s="145">
        <f>Log_Header[[#This Row],[Layer_Bottom_Depth]]</f>
        <v>1090</v>
      </c>
      <c r="G208" s="145">
        <f>Log_Header[[#This Row],[Df]]</f>
        <v>1081</v>
      </c>
      <c r="H208" s="175">
        <f>Rwa_Method[[#This Row],[TDS]]</f>
        <v>16370</v>
      </c>
      <c r="I208" s="222">
        <f>Estep_Method[[#This Row],[TDS]]</f>
        <v>2810</v>
      </c>
      <c r="J208" s="175">
        <f>AlgerHarrison_Method[[#This Row],[TDS]]</f>
        <v>7580</v>
      </c>
      <c r="K208" s="175" t="str">
        <f>IF(ISNUMBER(MeanRO_Method[[#This Row],[TDS]]),MeanRO_Method[[#This Row],[TDS]],"")</f>
        <v/>
      </c>
      <c r="L208" s="175">
        <f>Table5[[#This Row],[TDS]]</f>
        <v>4620</v>
      </c>
    </row>
    <row r="209" spans="1:12" ht="13.15" x14ac:dyDescent="0.25">
      <c r="A209" s="221">
        <f>IF(ISNUMBER(Log_Header[[#This Row],[Seq]]),Log_Header[[#This Row],[Seq]],"")</f>
        <v>201</v>
      </c>
      <c r="B209" s="175">
        <f>IF(ISNUMBER(Log_Header[[#This Row],[BRACS_ID]]),Log_Header[[#This Row],[BRACS_ID]],"")</f>
        <v>21504</v>
      </c>
      <c r="C209" s="145">
        <f>IF(ISNUMBER(Table6[[#This Row],[BRACS_ID]]),Log_Header[[#This Row],[GL_Digital_File_Name]],"")</f>
        <v>4244900009</v>
      </c>
      <c r="D209" s="145" t="str">
        <f>IF(ISNUMBER(Log_Header[[#This Row],[Alternate_ID]]),Log_Header[[#This Row],[Alternate_ID]],"")</f>
        <v/>
      </c>
      <c r="E209" s="145">
        <f>Log_Header[[#This Row],[Layer_Top_Depth]]</f>
        <v>1100</v>
      </c>
      <c r="F209" s="145">
        <f>Log_Header[[#This Row],[Layer_Bottom_Depth]]</f>
        <v>1112</v>
      </c>
      <c r="G209" s="145">
        <f>Log_Header[[#This Row],[Df]]</f>
        <v>1106</v>
      </c>
      <c r="H209" s="175">
        <f>Rwa_Method[[#This Row],[TDS]]</f>
        <v>16280</v>
      </c>
      <c r="I209" s="222">
        <f>Estep_Method[[#This Row],[TDS]]</f>
        <v>2180</v>
      </c>
      <c r="J209" s="175">
        <f>AlgerHarrison_Method[[#This Row],[TDS]]</f>
        <v>7020</v>
      </c>
      <c r="K209" s="175" t="str">
        <f>IF(ISNUMBER(MeanRO_Method[[#This Row],[TDS]]),MeanRO_Method[[#This Row],[TDS]],"")</f>
        <v/>
      </c>
      <c r="L209" s="175">
        <f>Table5[[#This Row],[TDS]]</f>
        <v>5090</v>
      </c>
    </row>
    <row r="210" spans="1:12" ht="13.15" x14ac:dyDescent="0.25">
      <c r="A210" s="221">
        <f>IF(ISNUMBER(Log_Header[[#This Row],[Seq]]),Log_Header[[#This Row],[Seq]],"")</f>
        <v>202</v>
      </c>
      <c r="B210" s="175">
        <f>IF(ISNUMBER(Log_Header[[#This Row],[BRACS_ID]]),Log_Header[[#This Row],[BRACS_ID]],"")</f>
        <v>21536</v>
      </c>
      <c r="C210" s="145">
        <f>IF(ISNUMBER(Table6[[#This Row],[BRACS_ID]]),Log_Header[[#This Row],[GL_Digital_File_Name]],"")</f>
        <v>4244930387</v>
      </c>
      <c r="D210" s="145" t="str">
        <f>IF(ISNUMBER(Log_Header[[#This Row],[Alternate_ID]]),Log_Header[[#This Row],[Alternate_ID]],"")</f>
        <v/>
      </c>
      <c r="E210" s="145" t="str">
        <f>Log_Header[[#This Row],[Layer_Top_Depth]]</f>
        <v/>
      </c>
      <c r="F210" s="145" t="str">
        <f>Log_Header[[#This Row],[Layer_Bottom_Depth]]</f>
        <v/>
      </c>
      <c r="G210" s="145" t="str">
        <f>Log_Header[[#This Row],[Df]]</f>
        <v/>
      </c>
      <c r="H210" s="175" t="str">
        <f>Rwa_Method[[#This Row],[TDS]]</f>
        <v/>
      </c>
      <c r="I210" s="222" t="str">
        <f>Estep_Method[[#This Row],[TDS]]</f>
        <v/>
      </c>
      <c r="J210" s="175" t="str">
        <f>AlgerHarrison_Method[[#This Row],[TDS]]</f>
        <v/>
      </c>
      <c r="K210" s="175" t="str">
        <f>IF(ISNUMBER(MeanRO_Method[[#This Row],[TDS]]),MeanRO_Method[[#This Row],[TDS]],"")</f>
        <v/>
      </c>
      <c r="L210" s="175" t="str">
        <f>Table5[[#This Row],[TDS]]</f>
        <v/>
      </c>
    </row>
    <row r="211" spans="1:12" ht="13.15" x14ac:dyDescent="0.25">
      <c r="A211" s="221">
        <f>IF(ISNUMBER(Log_Header[[#This Row],[Seq]]),Log_Header[[#This Row],[Seq]],"")</f>
        <v>203</v>
      </c>
      <c r="B211" s="175">
        <f>IF(ISNUMBER(Log_Header[[#This Row],[BRACS_ID]]),Log_Header[[#This Row],[BRACS_ID]],"")</f>
        <v>21527</v>
      </c>
      <c r="C211" s="145" t="str">
        <f>IF(ISNUMBER(Table6[[#This Row],[BRACS_ID]]),Log_Header[[#This Row],[GL_Digital_File_Name]],"")</f>
        <v>42449_21527</v>
      </c>
      <c r="D211" s="145" t="str">
        <f>IF(ISNUMBER(Log_Header[[#This Row],[Alternate_ID]]),Log_Header[[#This Row],[Alternate_ID]],"")</f>
        <v/>
      </c>
      <c r="E211" s="145">
        <f>Log_Header[[#This Row],[Layer_Top_Depth]]</f>
        <v>1030</v>
      </c>
      <c r="F211" s="145">
        <f>Log_Header[[#This Row],[Layer_Bottom_Depth]]</f>
        <v>1042</v>
      </c>
      <c r="G211" s="145">
        <f>Log_Header[[#This Row],[Df]]</f>
        <v>1035</v>
      </c>
      <c r="H211" s="175" t="str">
        <f>Rwa_Method[[#This Row],[TDS]]</f>
        <v/>
      </c>
      <c r="I211" s="222" t="str">
        <f>Estep_Method[[#This Row],[TDS]]</f>
        <v/>
      </c>
      <c r="J211" s="175" t="str">
        <f>AlgerHarrison_Method[[#This Row],[TDS]]</f>
        <v/>
      </c>
      <c r="K211" s="175" t="str">
        <f>IF(ISNUMBER(MeanRO_Method[[#This Row],[TDS]]),MeanRO_Method[[#This Row],[TDS]],"")</f>
        <v/>
      </c>
      <c r="L211" s="175">
        <f>Table5[[#This Row],[TDS]]</f>
        <v>4030</v>
      </c>
    </row>
    <row r="212" spans="1:12" ht="13.15" x14ac:dyDescent="0.25">
      <c r="A212" s="221">
        <f>IF(ISNUMBER(Log_Header[[#This Row],[Seq]]),Log_Header[[#This Row],[Seq]],"")</f>
        <v>204</v>
      </c>
      <c r="B212" s="175">
        <f>IF(ISNUMBER(Log_Header[[#This Row],[BRACS_ID]]),Log_Header[[#This Row],[BRACS_ID]],"")</f>
        <v>21494</v>
      </c>
      <c r="C212" s="145">
        <f>IF(ISNUMBER(Table6[[#This Row],[BRACS_ID]]),Log_Header[[#This Row],[GL_Digital_File_Name]],"")</f>
        <v>4244901043</v>
      </c>
      <c r="D212" s="145" t="str">
        <f>IF(ISNUMBER(Log_Header[[#This Row],[Alternate_ID]]),Log_Header[[#This Row],[Alternate_ID]],"")</f>
        <v/>
      </c>
      <c r="E212" s="145" t="str">
        <f>Log_Header[[#This Row],[Layer_Top_Depth]]</f>
        <v/>
      </c>
      <c r="F212" s="145" t="str">
        <f>Log_Header[[#This Row],[Layer_Bottom_Depth]]</f>
        <v/>
      </c>
      <c r="G212" s="145" t="str">
        <f>Log_Header[[#This Row],[Df]]</f>
        <v/>
      </c>
      <c r="H212" s="175" t="str">
        <f>Rwa_Method[[#This Row],[TDS]]</f>
        <v/>
      </c>
      <c r="I212" s="222" t="str">
        <f>Estep_Method[[#This Row],[TDS]]</f>
        <v/>
      </c>
      <c r="J212" s="175" t="str">
        <f>AlgerHarrison_Method[[#This Row],[TDS]]</f>
        <v/>
      </c>
      <c r="K212" s="175" t="str">
        <f>IF(ISNUMBER(MeanRO_Method[[#This Row],[TDS]]),MeanRO_Method[[#This Row],[TDS]],"")</f>
        <v/>
      </c>
      <c r="L212" s="175" t="str">
        <f>Table5[[#This Row],[TDS]]</f>
        <v/>
      </c>
    </row>
    <row r="213" spans="1:12" ht="13.15" x14ac:dyDescent="0.25">
      <c r="A213" s="221">
        <f>IF(ISNUMBER(Log_Header[[#This Row],[Seq]]),Log_Header[[#This Row],[Seq]],"")</f>
        <v>205</v>
      </c>
      <c r="B213" s="175">
        <f>IF(ISNUMBER(Log_Header[[#This Row],[BRACS_ID]]),Log_Header[[#This Row],[BRACS_ID]],"")</f>
        <v>21470</v>
      </c>
      <c r="C213" s="145">
        <f>IF(ISNUMBER(Table6[[#This Row],[BRACS_ID]]),Log_Header[[#This Row],[GL_Digital_File_Name]],"")</f>
        <v>4244901048</v>
      </c>
      <c r="D213" s="145" t="str">
        <f>IF(ISNUMBER(Log_Header[[#This Row],[Alternate_ID]]),Log_Header[[#This Row],[Alternate_ID]],"")</f>
        <v/>
      </c>
      <c r="E213" s="145">
        <f>Log_Header[[#This Row],[Layer_Top_Depth]]</f>
        <v>1280</v>
      </c>
      <c r="F213" s="145">
        <f>Log_Header[[#This Row],[Layer_Bottom_Depth]]</f>
        <v>1294</v>
      </c>
      <c r="G213" s="145">
        <f>Log_Header[[#This Row],[Df]]</f>
        <v>1281</v>
      </c>
      <c r="H213" s="175" t="str">
        <f>Rwa_Method[[#This Row],[TDS]]</f>
        <v/>
      </c>
      <c r="I213" s="222" t="str">
        <f>Estep_Method[[#This Row],[TDS]]</f>
        <v/>
      </c>
      <c r="J213" s="175" t="str">
        <f>AlgerHarrison_Method[[#This Row],[TDS]]</f>
        <v/>
      </c>
      <c r="K213" s="175" t="str">
        <f>IF(ISNUMBER(MeanRO_Method[[#This Row],[TDS]]),MeanRO_Method[[#This Row],[TDS]],"")</f>
        <v/>
      </c>
      <c r="L213" s="175">
        <f>Table5[[#This Row],[TDS]]</f>
        <v>11280</v>
      </c>
    </row>
    <row r="214" spans="1:12" ht="13.15" x14ac:dyDescent="0.25">
      <c r="A214" s="221">
        <f>IF(ISNUMBER(Log_Header[[#This Row],[Seq]]),Log_Header[[#This Row],[Seq]],"")</f>
        <v>206</v>
      </c>
      <c r="B214" s="175">
        <f>IF(ISNUMBER(Log_Header[[#This Row],[BRACS_ID]]),Log_Header[[#This Row],[BRACS_ID]],"")</f>
        <v>21532</v>
      </c>
      <c r="C214" s="145">
        <f>IF(ISNUMBER(Table6[[#This Row],[BRACS_ID]]),Log_Header[[#This Row],[GL_Digital_File_Name]],"")</f>
        <v>4244901049</v>
      </c>
      <c r="D214" s="145" t="str">
        <f>IF(ISNUMBER(Log_Header[[#This Row],[Alternate_ID]]),Log_Header[[#This Row],[Alternate_ID]],"")</f>
        <v/>
      </c>
      <c r="E214" s="145">
        <f>Log_Header[[#This Row],[Layer_Top_Depth]]</f>
        <v>1307</v>
      </c>
      <c r="F214" s="145">
        <f>Log_Header[[#This Row],[Layer_Bottom_Depth]]</f>
        <v>1357</v>
      </c>
      <c r="G214" s="145">
        <f>Log_Header[[#This Row],[Df]]</f>
        <v>1347</v>
      </c>
      <c r="H214" s="175">
        <f>Rwa_Method[[#This Row],[TDS]]</f>
        <v>11260</v>
      </c>
      <c r="I214" s="222">
        <f>Estep_Method[[#This Row],[TDS]]</f>
        <v>1770</v>
      </c>
      <c r="J214" s="175">
        <f>AlgerHarrison_Method[[#This Row],[TDS]]</f>
        <v>5100</v>
      </c>
      <c r="K214" s="175" t="str">
        <f>IF(ISNUMBER(MeanRO_Method[[#This Row],[TDS]]),MeanRO_Method[[#This Row],[TDS]],"")</f>
        <v/>
      </c>
      <c r="L214" s="175">
        <f>Table5[[#This Row],[TDS]]</f>
        <v>11350</v>
      </c>
    </row>
    <row r="215" spans="1:12" ht="13.15" x14ac:dyDescent="0.25">
      <c r="A215" s="221">
        <f>IF(ISNUMBER(Log_Header[[#This Row],[Seq]]),Log_Header[[#This Row],[Seq]],"")</f>
        <v>207</v>
      </c>
      <c r="B215" s="175">
        <f>IF(ISNUMBER(Log_Header[[#This Row],[BRACS_ID]]),Log_Header[[#This Row],[BRACS_ID]],"")</f>
        <v>21479</v>
      </c>
      <c r="C215" s="145">
        <f>IF(ISNUMBER(Table6[[#This Row],[BRACS_ID]]),Log_Header[[#This Row],[GL_Digital_File_Name]],"")</f>
        <v>4244901051</v>
      </c>
      <c r="D215" s="145" t="str">
        <f>IF(ISNUMBER(Log_Header[[#This Row],[Alternate_ID]]),Log_Header[[#This Row],[Alternate_ID]],"")</f>
        <v/>
      </c>
      <c r="E215" s="145">
        <f>Log_Header[[#This Row],[Layer_Top_Depth]]</f>
        <v>1475</v>
      </c>
      <c r="F215" s="145">
        <f>Log_Header[[#This Row],[Layer_Bottom_Depth]]</f>
        <v>1490</v>
      </c>
      <c r="G215" s="145">
        <f>Log_Header[[#This Row],[Df]]</f>
        <v>1483</v>
      </c>
      <c r="H215" s="175" t="str">
        <f>Rwa_Method[[#This Row],[TDS]]</f>
        <v/>
      </c>
      <c r="I215" s="222" t="str">
        <f>Estep_Method[[#This Row],[TDS]]</f>
        <v/>
      </c>
      <c r="J215" s="175" t="str">
        <f>AlgerHarrison_Method[[#This Row],[TDS]]</f>
        <v/>
      </c>
      <c r="K215" s="175" t="str">
        <f>IF(ISNUMBER(MeanRO_Method[[#This Row],[TDS]]),MeanRO_Method[[#This Row],[TDS]],"")</f>
        <v/>
      </c>
      <c r="L215" s="175">
        <f>Table5[[#This Row],[TDS]]</f>
        <v>15960</v>
      </c>
    </row>
    <row r="216" spans="1:12" ht="13.15" x14ac:dyDescent="0.25">
      <c r="A216" s="221">
        <f>IF(ISNUMBER(Log_Header[[#This Row],[Seq]]),Log_Header[[#This Row],[Seq]],"")</f>
        <v>208</v>
      </c>
      <c r="B216" s="175">
        <f>IF(ISNUMBER(Log_Header[[#This Row],[BRACS_ID]]),Log_Header[[#This Row],[BRACS_ID]],"")</f>
        <v>21472</v>
      </c>
      <c r="C216" s="145">
        <f>IF(ISNUMBER(Table6[[#This Row],[BRACS_ID]]),Log_Header[[#This Row],[GL_Digital_File_Name]],"")</f>
        <v>4244900876</v>
      </c>
      <c r="D216" s="145" t="str">
        <f>IF(ISNUMBER(Log_Header[[#This Row],[Alternate_ID]]),Log_Header[[#This Row],[Alternate_ID]],"")</f>
        <v/>
      </c>
      <c r="E216" s="145">
        <f>Log_Header[[#This Row],[Layer_Top_Depth]]</f>
        <v>1127</v>
      </c>
      <c r="F216" s="145">
        <f>Log_Header[[#This Row],[Layer_Bottom_Depth]]</f>
        <v>1147</v>
      </c>
      <c r="G216" s="145">
        <f>Log_Header[[#This Row],[Df]]</f>
        <v>1133</v>
      </c>
      <c r="H216" s="175">
        <f>Rwa_Method[[#This Row],[TDS]]</f>
        <v>10060</v>
      </c>
      <c r="I216" s="222">
        <f>Estep_Method[[#This Row],[TDS]]</f>
        <v>770</v>
      </c>
      <c r="J216" s="175">
        <f>AlgerHarrison_Method[[#This Row],[TDS]]</f>
        <v>5230</v>
      </c>
      <c r="K216" s="175" t="str">
        <f>IF(ISNUMBER(MeanRO_Method[[#This Row],[TDS]]),MeanRO_Method[[#This Row],[TDS]],"")</f>
        <v/>
      </c>
      <c r="L216" s="175">
        <f>Table5[[#This Row],[TDS]]</f>
        <v>5590</v>
      </c>
    </row>
    <row r="217" spans="1:12" ht="13.15" x14ac:dyDescent="0.25">
      <c r="A217" s="221">
        <f>IF(ISNUMBER(Log_Header[[#This Row],[Seq]]),Log_Header[[#This Row],[Seq]],"")</f>
        <v>209</v>
      </c>
      <c r="B217" s="175">
        <f>IF(ISNUMBER(Log_Header[[#This Row],[BRACS_ID]]),Log_Header[[#This Row],[BRACS_ID]],"")</f>
        <v>21474</v>
      </c>
      <c r="C217" s="145">
        <f>IF(ISNUMBER(Table6[[#This Row],[BRACS_ID]]),Log_Header[[#This Row],[GL_Digital_File_Name]],"")</f>
        <v>4244920004</v>
      </c>
      <c r="D217" s="145" t="str">
        <f>IF(ISNUMBER(Log_Header[[#This Row],[Alternate_ID]]),Log_Header[[#This Row],[Alternate_ID]],"")</f>
        <v/>
      </c>
      <c r="E217" s="145" t="str">
        <f>Log_Header[[#This Row],[Layer_Top_Depth]]</f>
        <v/>
      </c>
      <c r="F217" s="145" t="str">
        <f>Log_Header[[#This Row],[Layer_Bottom_Depth]]</f>
        <v/>
      </c>
      <c r="G217" s="145" t="str">
        <f>Log_Header[[#This Row],[Df]]</f>
        <v/>
      </c>
      <c r="H217" s="175" t="str">
        <f>Rwa_Method[[#This Row],[TDS]]</f>
        <v/>
      </c>
      <c r="I217" s="222" t="str">
        <f>Estep_Method[[#This Row],[TDS]]</f>
        <v/>
      </c>
      <c r="J217" s="175" t="str">
        <f>AlgerHarrison_Method[[#This Row],[TDS]]</f>
        <v/>
      </c>
      <c r="K217" s="175" t="str">
        <f>IF(ISNUMBER(MeanRO_Method[[#This Row],[TDS]]),MeanRO_Method[[#This Row],[TDS]],"")</f>
        <v/>
      </c>
      <c r="L217" s="175" t="str">
        <f>Table5[[#This Row],[TDS]]</f>
        <v/>
      </c>
    </row>
    <row r="218" spans="1:12" ht="13.15" x14ac:dyDescent="0.25">
      <c r="A218" s="221">
        <f>IF(ISNUMBER(Log_Header[[#This Row],[Seq]]),Log_Header[[#This Row],[Seq]],"")</f>
        <v>210</v>
      </c>
      <c r="B218" s="175">
        <f>IF(ISNUMBER(Log_Header[[#This Row],[BRACS_ID]]),Log_Header[[#This Row],[BRACS_ID]],"")</f>
        <v>21519</v>
      </c>
      <c r="C218" s="145">
        <f>IF(ISNUMBER(Table6[[#This Row],[BRACS_ID]]),Log_Header[[#This Row],[GL_Digital_File_Name]],"")</f>
        <v>4244901003</v>
      </c>
      <c r="D218" s="145" t="str">
        <f>IF(ISNUMBER(Log_Header[[#This Row],[Alternate_ID]]),Log_Header[[#This Row],[Alternate_ID]],"")</f>
        <v/>
      </c>
      <c r="E218" s="145">
        <f>Log_Header[[#This Row],[Layer_Top_Depth]]</f>
        <v>1274</v>
      </c>
      <c r="F218" s="145">
        <f>Log_Header[[#This Row],[Layer_Bottom_Depth]]</f>
        <v>1289</v>
      </c>
      <c r="G218" s="145">
        <f>Log_Header[[#This Row],[Df]]</f>
        <v>1282</v>
      </c>
      <c r="H218" s="175">
        <f>Rwa_Method[[#This Row],[TDS]]</f>
        <v>2800</v>
      </c>
      <c r="I218" s="222">
        <f>Estep_Method[[#This Row],[TDS]]</f>
        <v>710</v>
      </c>
      <c r="J218" s="175">
        <f>AlgerHarrison_Method[[#This Row],[TDS]]</f>
        <v>3760</v>
      </c>
      <c r="K218" s="175" t="str">
        <f>IF(ISNUMBER(MeanRO_Method[[#This Row],[TDS]]),MeanRO_Method[[#This Row],[TDS]],"")</f>
        <v/>
      </c>
      <c r="L218" s="175">
        <f>Table5[[#This Row],[TDS]]</f>
        <v>3760</v>
      </c>
    </row>
    <row r="219" spans="1:12" ht="13.15" x14ac:dyDescent="0.25">
      <c r="A219" s="221">
        <f>IF(ISNUMBER(Log_Header[[#This Row],[Seq]]),Log_Header[[#This Row],[Seq]],"")</f>
        <v>211</v>
      </c>
      <c r="B219" s="175">
        <f>IF(ISNUMBER(Log_Header[[#This Row],[BRACS_ID]]),Log_Header[[#This Row],[BRACS_ID]],"")</f>
        <v>21469</v>
      </c>
      <c r="C219" s="145">
        <f>IF(ISNUMBER(Table6[[#This Row],[BRACS_ID]]),Log_Header[[#This Row],[GL_Digital_File_Name]],"")</f>
        <v>4244920007</v>
      </c>
      <c r="D219" s="145" t="str">
        <f>IF(ISNUMBER(Log_Header[[#This Row],[Alternate_ID]]),Log_Header[[#This Row],[Alternate_ID]],"")</f>
        <v/>
      </c>
      <c r="E219" s="145">
        <f>Log_Header[[#This Row],[Layer_Top_Depth]]</f>
        <v>1002</v>
      </c>
      <c r="F219" s="145">
        <f>Log_Header[[#This Row],[Layer_Bottom_Depth]]</f>
        <v>1025</v>
      </c>
      <c r="G219" s="145">
        <f>Log_Header[[#This Row],[Df]]</f>
        <v>1015</v>
      </c>
      <c r="H219" s="175">
        <f>Rwa_Method[[#This Row],[TDS]]</f>
        <v>7060</v>
      </c>
      <c r="I219" s="222">
        <f>Estep_Method[[#This Row],[TDS]]</f>
        <v>470</v>
      </c>
      <c r="J219" s="175">
        <f>AlgerHarrison_Method[[#This Row],[TDS]]</f>
        <v>3080</v>
      </c>
      <c r="K219" s="175" t="str">
        <f>IF(ISNUMBER(MeanRO_Method[[#This Row],[TDS]]),MeanRO_Method[[#This Row],[TDS]],"")</f>
        <v/>
      </c>
      <c r="L219" s="175" t="str">
        <f>Table5[[#This Row],[TDS]]</f>
        <v/>
      </c>
    </row>
    <row r="220" spans="1:12" ht="13.15" x14ac:dyDescent="0.25">
      <c r="A220" s="221">
        <f>IF(ISNUMBER(Log_Header[[#This Row],[Seq]]),Log_Header[[#This Row],[Seq]],"")</f>
        <v>212</v>
      </c>
      <c r="B220" s="175">
        <f>IF(ISNUMBER(Log_Header[[#This Row],[BRACS_ID]]),Log_Header[[#This Row],[BRACS_ID]],"")</f>
        <v>23772</v>
      </c>
      <c r="C220" s="145">
        <f>IF(ISNUMBER(Table6[[#This Row],[BRACS_ID]]),Log_Header[[#This Row],[GL_Digital_File_Name]],"")</f>
        <v>4234300030</v>
      </c>
      <c r="D220" s="145" t="str">
        <f>IF(ISNUMBER(Log_Header[[#This Row],[Alternate_ID]]),Log_Header[[#This Row],[Alternate_ID]],"")</f>
        <v/>
      </c>
      <c r="E220" s="145">
        <f>Log_Header[[#This Row],[Layer_Top_Depth]]</f>
        <v>1839</v>
      </c>
      <c r="F220" s="145">
        <f>Log_Header[[#This Row],[Layer_Bottom_Depth]]</f>
        <v>1854</v>
      </c>
      <c r="G220" s="145">
        <f>Log_Header[[#This Row],[Df]]</f>
        <v>1843</v>
      </c>
      <c r="H220" s="175">
        <f>Rwa_Method[[#This Row],[TDS]]</f>
        <v>13690</v>
      </c>
      <c r="I220" s="222">
        <f>Estep_Method[[#This Row],[TDS]]</f>
        <v>1530</v>
      </c>
      <c r="J220" s="175">
        <f>AlgerHarrison_Method[[#This Row],[TDS]]</f>
        <v>6340</v>
      </c>
      <c r="K220" s="175" t="str">
        <f>IF(ISNUMBER(MeanRO_Method[[#This Row],[TDS]]),MeanRO_Method[[#This Row],[TDS]],"")</f>
        <v/>
      </c>
      <c r="L220" s="175">
        <f>Table5[[#This Row],[TDS]]</f>
        <v>8110</v>
      </c>
    </row>
    <row r="221" spans="1:12" ht="13.15" x14ac:dyDescent="0.25">
      <c r="A221" s="221">
        <f>IF(ISNUMBER(Log_Header[[#This Row],[Seq]]),Log_Header[[#This Row],[Seq]],"")</f>
        <v>213</v>
      </c>
      <c r="B221" s="175">
        <f>IF(ISNUMBER(Log_Header[[#This Row],[BRACS_ID]]),Log_Header[[#This Row],[BRACS_ID]],"")</f>
        <v>33468</v>
      </c>
      <c r="C221" s="145">
        <f>IF(ISNUMBER(Table6[[#This Row],[BRACS_ID]]),Log_Header[[#This Row],[GL_Digital_File_Name]],"")</f>
        <v>4225700003</v>
      </c>
      <c r="D221" s="145" t="str">
        <f>IF(ISNUMBER(Log_Header[[#This Row],[Alternate_ID]]),Log_Header[[#This Row],[Alternate_ID]],"")</f>
        <v/>
      </c>
      <c r="E221" s="145" t="str">
        <f>Log_Header[[#This Row],[Layer_Top_Depth]]</f>
        <v/>
      </c>
      <c r="F221" s="145" t="str">
        <f>Log_Header[[#This Row],[Layer_Bottom_Depth]]</f>
        <v/>
      </c>
      <c r="G221" s="145" t="str">
        <f>Log_Header[[#This Row],[Df]]</f>
        <v/>
      </c>
      <c r="H221" s="175" t="str">
        <f>Rwa_Method[[#This Row],[TDS]]</f>
        <v/>
      </c>
      <c r="I221" s="222" t="str">
        <f>Estep_Method[[#This Row],[TDS]]</f>
        <v/>
      </c>
      <c r="J221" s="175" t="str">
        <f>AlgerHarrison_Method[[#This Row],[TDS]]</f>
        <v/>
      </c>
      <c r="K221" s="175" t="str">
        <f>IF(ISNUMBER(MeanRO_Method[[#This Row],[TDS]]),MeanRO_Method[[#This Row],[TDS]],"")</f>
        <v/>
      </c>
      <c r="L221" s="175" t="str">
        <f>Table5[[#This Row],[TDS]]</f>
        <v/>
      </c>
    </row>
    <row r="222" spans="1:12" ht="13.15" x14ac:dyDescent="0.25">
      <c r="A222" s="221">
        <f>IF(ISNUMBER(Log_Header[[#This Row],[Seq]]),Log_Header[[#This Row],[Seq]],"")</f>
        <v>214</v>
      </c>
      <c r="B222" s="175">
        <f>IF(ISNUMBER(Log_Header[[#This Row],[BRACS_ID]]),Log_Header[[#This Row],[BRACS_ID]],"")</f>
        <v>33466</v>
      </c>
      <c r="C222" s="145">
        <f>IF(ISNUMBER(Table6[[#This Row],[BRACS_ID]]),Log_Header[[#This Row],[GL_Digital_File_Name]],"")</f>
        <v>4225700156</v>
      </c>
      <c r="D222" s="145" t="str">
        <f>IF(ISNUMBER(Log_Header[[#This Row],[Alternate_ID]]),Log_Header[[#This Row],[Alternate_ID]],"")</f>
        <v/>
      </c>
      <c r="E222" s="145" t="str">
        <f>Log_Header[[#This Row],[Layer_Top_Depth]]</f>
        <v/>
      </c>
      <c r="F222" s="145" t="str">
        <f>Log_Header[[#This Row],[Layer_Bottom_Depth]]</f>
        <v/>
      </c>
      <c r="G222" s="145" t="str">
        <f>Log_Header[[#This Row],[Df]]</f>
        <v/>
      </c>
      <c r="H222" s="175" t="str">
        <f>Rwa_Method[[#This Row],[TDS]]</f>
        <v/>
      </c>
      <c r="I222" s="222" t="str">
        <f>Estep_Method[[#This Row],[TDS]]</f>
        <v/>
      </c>
      <c r="J222" s="175" t="str">
        <f>AlgerHarrison_Method[[#This Row],[TDS]]</f>
        <v/>
      </c>
      <c r="K222" s="175" t="str">
        <f>IF(ISNUMBER(MeanRO_Method[[#This Row],[TDS]]),MeanRO_Method[[#This Row],[TDS]],"")</f>
        <v/>
      </c>
      <c r="L222" s="175" t="str">
        <f>Table5[[#This Row],[TDS]]</f>
        <v/>
      </c>
    </row>
    <row r="223" spans="1:12" ht="13.15" x14ac:dyDescent="0.25">
      <c r="A223" s="221">
        <f>IF(ISNUMBER(Log_Header[[#This Row],[Seq]]),Log_Header[[#This Row],[Seq]],"")</f>
        <v>215</v>
      </c>
      <c r="B223" s="175">
        <f>IF(ISNUMBER(Log_Header[[#This Row],[BRACS_ID]]),Log_Header[[#This Row],[BRACS_ID]],"")</f>
        <v>21678</v>
      </c>
      <c r="C223" s="145">
        <f>IF(ISNUMBER(Table6[[#This Row],[BRACS_ID]]),Log_Header[[#This Row],[GL_Digital_File_Name]],"")</f>
        <v>4225700013</v>
      </c>
      <c r="D223" s="145" t="str">
        <f>IF(ISNUMBER(Log_Header[[#This Row],[Alternate_ID]]),Log_Header[[#This Row],[Alternate_ID]],"")</f>
        <v/>
      </c>
      <c r="E223" s="145">
        <f>Log_Header[[#This Row],[Layer_Top_Depth]]</f>
        <v>649</v>
      </c>
      <c r="F223" s="145">
        <f>Log_Header[[#This Row],[Layer_Bottom_Depth]]</f>
        <v>697</v>
      </c>
      <c r="G223" s="145">
        <f>Log_Header[[#This Row],[Df]]</f>
        <v>655</v>
      </c>
      <c r="H223" s="175">
        <f>Rwa_Method[[#This Row],[TDS]]</f>
        <v>2810</v>
      </c>
      <c r="I223" s="222">
        <f>Estep_Method[[#This Row],[TDS]]</f>
        <v>920</v>
      </c>
      <c r="J223" s="175">
        <f>AlgerHarrison_Method[[#This Row],[TDS]]</f>
        <v>1860</v>
      </c>
      <c r="K223" s="175">
        <f>IF(ISNUMBER(MeanRO_Method[[#This Row],[TDS]]),MeanRO_Method[[#This Row],[TDS]],"")</f>
        <v>8100</v>
      </c>
      <c r="L223" s="175" t="str">
        <f>Table5[[#This Row],[TDS]]</f>
        <v/>
      </c>
    </row>
    <row r="224" spans="1:12" ht="13.15" x14ac:dyDescent="0.25">
      <c r="A224" s="221">
        <f>IF(ISNUMBER(Log_Header[[#This Row],[Seq]]),Log_Header[[#This Row],[Seq]],"")</f>
        <v>216</v>
      </c>
      <c r="B224" s="175">
        <f>IF(ISNUMBER(Log_Header[[#This Row],[BRACS_ID]]),Log_Header[[#This Row],[BRACS_ID]],"")</f>
        <v>21678</v>
      </c>
      <c r="C224" s="145">
        <f>IF(ISNUMBER(Table6[[#This Row],[BRACS_ID]]),Log_Header[[#This Row],[GL_Digital_File_Name]],"")</f>
        <v>4225700013</v>
      </c>
      <c r="D224" s="145" t="str">
        <f>IF(ISNUMBER(Log_Header[[#This Row],[Alternate_ID]]),Log_Header[[#This Row],[Alternate_ID]],"")</f>
        <v/>
      </c>
      <c r="E224" s="145">
        <f>Log_Header[[#This Row],[Layer_Top_Depth]]</f>
        <v>724</v>
      </c>
      <c r="F224" s="145">
        <f>Log_Header[[#This Row],[Layer_Bottom_Depth]]</f>
        <v>769</v>
      </c>
      <c r="G224" s="145">
        <f>Log_Header[[#This Row],[Df]]</f>
        <v>739</v>
      </c>
      <c r="H224" s="175">
        <f>Rwa_Method[[#This Row],[TDS]]</f>
        <v>1900</v>
      </c>
      <c r="I224" s="222">
        <f>Estep_Method[[#This Row],[TDS]]</f>
        <v>610</v>
      </c>
      <c r="J224" s="175">
        <f>AlgerHarrison_Method[[#This Row],[TDS]]</f>
        <v>2240</v>
      </c>
      <c r="K224" s="175">
        <f>IF(ISNUMBER(MeanRO_Method[[#This Row],[TDS]]),MeanRO_Method[[#This Row],[TDS]],"")</f>
        <v>2800</v>
      </c>
      <c r="L224" s="175" t="str">
        <f>Table5[[#This Row],[TDS]]</f>
        <v/>
      </c>
    </row>
    <row r="225" spans="1:12" ht="13.15" x14ac:dyDescent="0.25">
      <c r="A225" s="221">
        <f>IF(ISNUMBER(Log_Header[[#This Row],[Seq]]),Log_Header[[#This Row],[Seq]],"")</f>
        <v>217</v>
      </c>
      <c r="B225" s="175">
        <f>IF(ISNUMBER(Log_Header[[#This Row],[BRACS_ID]]),Log_Header[[#This Row],[BRACS_ID]],"")</f>
        <v>21678</v>
      </c>
      <c r="C225" s="145">
        <f>IF(ISNUMBER(Table6[[#This Row],[BRACS_ID]]),Log_Header[[#This Row],[GL_Digital_File_Name]],"")</f>
        <v>4225700013</v>
      </c>
      <c r="D225" s="145" t="str">
        <f>IF(ISNUMBER(Log_Header[[#This Row],[Alternate_ID]]),Log_Header[[#This Row],[Alternate_ID]],"")</f>
        <v/>
      </c>
      <c r="E225" s="145">
        <f>Log_Header[[#This Row],[Layer_Top_Depth]]</f>
        <v>914</v>
      </c>
      <c r="F225" s="145">
        <f>Log_Header[[#This Row],[Layer_Bottom_Depth]]</f>
        <v>944</v>
      </c>
      <c r="G225" s="145">
        <f>Log_Header[[#This Row],[Df]]</f>
        <v>925</v>
      </c>
      <c r="H225" s="175">
        <f>Rwa_Method[[#This Row],[TDS]]</f>
        <v>6810</v>
      </c>
      <c r="I225" s="222">
        <f>Estep_Method[[#This Row],[TDS]]</f>
        <v>1460</v>
      </c>
      <c r="J225" s="175">
        <f>AlgerHarrison_Method[[#This Row],[TDS]]</f>
        <v>6160</v>
      </c>
      <c r="K225" s="175" t="str">
        <f>IF(ISNUMBER(MeanRO_Method[[#This Row],[TDS]]),MeanRO_Method[[#This Row],[TDS]],"")</f>
        <v/>
      </c>
      <c r="L225" s="175">
        <f>Table5[[#This Row],[TDS]]</f>
        <v>3770</v>
      </c>
    </row>
    <row r="226" spans="1:12" ht="13.15" x14ac:dyDescent="0.25">
      <c r="A226" s="221">
        <f>IF(ISNUMBER(Log_Header[[#This Row],[Seq]]),Log_Header[[#This Row],[Seq]],"")</f>
        <v>218</v>
      </c>
      <c r="B226" s="175">
        <f>IF(ISNUMBER(Log_Header[[#This Row],[BRACS_ID]]),Log_Header[[#This Row],[BRACS_ID]],"")</f>
        <v>33496</v>
      </c>
      <c r="C226" s="145">
        <f>IF(ISNUMBER(Table6[[#This Row],[BRACS_ID]]),Log_Header[[#This Row],[GL_Digital_File_Name]],"")</f>
        <v>4225700038</v>
      </c>
      <c r="D226" s="145" t="str">
        <f>IF(ISNUMBER(Log_Header[[#This Row],[Alternate_ID]]),Log_Header[[#This Row],[Alternate_ID]],"")</f>
        <v/>
      </c>
      <c r="E226" s="145">
        <f>Log_Header[[#This Row],[Layer_Top_Depth]]</f>
        <v>667</v>
      </c>
      <c r="F226" s="145">
        <f>Log_Header[[#This Row],[Layer_Bottom_Depth]]</f>
        <v>879</v>
      </c>
      <c r="G226" s="145">
        <f>Log_Header[[#This Row],[Df]]</f>
        <v>672</v>
      </c>
      <c r="H226" s="175">
        <f>Rwa_Method[[#This Row],[TDS]]</f>
        <v>6010</v>
      </c>
      <c r="I226" s="222">
        <f>Estep_Method[[#This Row],[TDS]]</f>
        <v>320</v>
      </c>
      <c r="J226" s="175">
        <f>AlgerHarrison_Method[[#This Row],[TDS]]</f>
        <v>2500</v>
      </c>
      <c r="K226" s="175">
        <f>IF(ISNUMBER(MeanRO_Method[[#This Row],[TDS]]),MeanRO_Method[[#This Row],[TDS]],"")</f>
        <v>8000</v>
      </c>
      <c r="L226" s="175">
        <f>Table5[[#This Row],[TDS]]</f>
        <v>7760</v>
      </c>
    </row>
    <row r="227" spans="1:12" ht="13.15" x14ac:dyDescent="0.25">
      <c r="A227" s="221">
        <f>IF(ISNUMBER(Log_Header[[#This Row],[Seq]]),Log_Header[[#This Row],[Seq]],"")</f>
        <v>219</v>
      </c>
      <c r="B227" s="175">
        <f>IF(ISNUMBER(Log_Header[[#This Row],[BRACS_ID]]),Log_Header[[#This Row],[BRACS_ID]],"")</f>
        <v>33496</v>
      </c>
      <c r="C227" s="145">
        <f>IF(ISNUMBER(Table6[[#This Row],[BRACS_ID]]),Log_Header[[#This Row],[GL_Digital_File_Name]],"")</f>
        <v>4225700038</v>
      </c>
      <c r="D227" s="145" t="str">
        <f>IF(ISNUMBER(Log_Header[[#This Row],[Alternate_ID]]),Log_Header[[#This Row],[Alternate_ID]],"")</f>
        <v/>
      </c>
      <c r="E227" s="145">
        <f>Log_Header[[#This Row],[Layer_Top_Depth]]</f>
        <v>695</v>
      </c>
      <c r="F227" s="145">
        <f>Log_Header[[#This Row],[Layer_Bottom_Depth]]</f>
        <v>717</v>
      </c>
      <c r="G227" s="145">
        <f>Log_Header[[#This Row],[Df]]</f>
        <v>702</v>
      </c>
      <c r="H227" s="175">
        <f>Rwa_Method[[#This Row],[TDS]]</f>
        <v>5640</v>
      </c>
      <c r="I227" s="222">
        <f>Estep_Method[[#This Row],[TDS]]</f>
        <v>500</v>
      </c>
      <c r="J227" s="175">
        <f>AlgerHarrison_Method[[#This Row],[TDS]]</f>
        <v>2680</v>
      </c>
      <c r="K227" s="175">
        <f>IF(ISNUMBER(MeanRO_Method[[#This Row],[TDS]]),MeanRO_Method[[#This Row],[TDS]],"")</f>
        <v>8700</v>
      </c>
      <c r="L227" s="175">
        <f>Table5[[#This Row],[TDS]]</f>
        <v>5250</v>
      </c>
    </row>
    <row r="228" spans="1:12" ht="13.15" x14ac:dyDescent="0.25">
      <c r="A228" s="221">
        <f>IF(ISNUMBER(Log_Header[[#This Row],[Seq]]),Log_Header[[#This Row],[Seq]],"")</f>
        <v>220</v>
      </c>
      <c r="B228" s="175">
        <f>IF(ISNUMBER(Log_Header[[#This Row],[BRACS_ID]]),Log_Header[[#This Row],[BRACS_ID]],"")</f>
        <v>33496</v>
      </c>
      <c r="C228" s="145">
        <f>IF(ISNUMBER(Table6[[#This Row],[BRACS_ID]]),Log_Header[[#This Row],[GL_Digital_File_Name]],"")</f>
        <v>4225700038</v>
      </c>
      <c r="D228" s="145" t="str">
        <f>IF(ISNUMBER(Log_Header[[#This Row],[Alternate_ID]]),Log_Header[[#This Row],[Alternate_ID]],"")</f>
        <v/>
      </c>
      <c r="E228" s="145">
        <f>Log_Header[[#This Row],[Layer_Top_Depth]]</f>
        <v>802</v>
      </c>
      <c r="F228" s="145">
        <f>Log_Header[[#This Row],[Layer_Bottom_Depth]]</f>
        <v>837</v>
      </c>
      <c r="G228" s="145">
        <f>Log_Header[[#This Row],[Df]]</f>
        <v>817</v>
      </c>
      <c r="H228" s="175">
        <f>Rwa_Method[[#This Row],[TDS]]</f>
        <v>6520</v>
      </c>
      <c r="I228" s="222">
        <f>Estep_Method[[#This Row],[TDS]]</f>
        <v>890</v>
      </c>
      <c r="J228" s="175">
        <f>AlgerHarrison_Method[[#This Row],[TDS]]</f>
        <v>3600</v>
      </c>
      <c r="K228" s="175" t="str">
        <f>IF(ISNUMBER(MeanRO_Method[[#This Row],[TDS]]),MeanRO_Method[[#This Row],[TDS]],"")</f>
        <v/>
      </c>
      <c r="L228" s="175">
        <f>Table5[[#This Row],[TDS]]</f>
        <v>6150</v>
      </c>
    </row>
    <row r="229" spans="1:12" ht="13.15" x14ac:dyDescent="0.25">
      <c r="A229" s="221">
        <f>IF(ISNUMBER(Log_Header[[#This Row],[Seq]]),Log_Header[[#This Row],[Seq]],"")</f>
        <v>221</v>
      </c>
      <c r="B229" s="175">
        <f>IF(ISNUMBER(Log_Header[[#This Row],[BRACS_ID]]),Log_Header[[#This Row],[BRACS_ID]],"")</f>
        <v>33277</v>
      </c>
      <c r="C229" s="145">
        <f>IF(ISNUMBER(Table6[[#This Row],[BRACS_ID]]),Log_Header[[#This Row],[GL_Digital_File_Name]],"")</f>
        <v>4225730039</v>
      </c>
      <c r="D229" s="145" t="str">
        <f>IF(ISNUMBER(Log_Header[[#This Row],[Alternate_ID]]),Log_Header[[#This Row],[Alternate_ID]],"")</f>
        <v/>
      </c>
      <c r="E229" s="145">
        <f>Log_Header[[#This Row],[Layer_Top_Depth]]</f>
        <v>576</v>
      </c>
      <c r="F229" s="145">
        <f>Log_Header[[#This Row],[Layer_Bottom_Depth]]</f>
        <v>613</v>
      </c>
      <c r="G229" s="145">
        <f>Log_Header[[#This Row],[Df]]</f>
        <v>587</v>
      </c>
      <c r="H229" s="175">
        <f>Rwa_Method[[#This Row],[TDS]]</f>
        <v>3120</v>
      </c>
      <c r="I229" s="222">
        <f>Estep_Method[[#This Row],[TDS]]</f>
        <v>720</v>
      </c>
      <c r="J229" s="175">
        <f>AlgerHarrison_Method[[#This Row],[TDS]]</f>
        <v>2520</v>
      </c>
      <c r="K229" s="175">
        <f>IF(ISNUMBER(MeanRO_Method[[#This Row],[TDS]]),MeanRO_Method[[#This Row],[TDS]],"")</f>
        <v>3400</v>
      </c>
      <c r="L229" s="175" t="str">
        <f>Table5[[#This Row],[TDS]]</f>
        <v/>
      </c>
    </row>
    <row r="230" spans="1:12" ht="13.15" x14ac:dyDescent="0.25">
      <c r="A230" s="221">
        <f>IF(ISNUMBER(Log_Header[[#This Row],[Seq]]),Log_Header[[#This Row],[Seq]],"")</f>
        <v>222</v>
      </c>
      <c r="B230" s="175">
        <f>IF(ISNUMBER(Log_Header[[#This Row],[BRACS_ID]]),Log_Header[[#This Row],[BRACS_ID]],"")</f>
        <v>33277</v>
      </c>
      <c r="C230" s="145">
        <f>IF(ISNUMBER(Table6[[#This Row],[BRACS_ID]]),Log_Header[[#This Row],[GL_Digital_File_Name]],"")</f>
        <v>4225730039</v>
      </c>
      <c r="D230" s="145" t="str">
        <f>IF(ISNUMBER(Log_Header[[#This Row],[Alternate_ID]]),Log_Header[[#This Row],[Alternate_ID]],"")</f>
        <v/>
      </c>
      <c r="E230" s="145">
        <f>Log_Header[[#This Row],[Layer_Top_Depth]]</f>
        <v>622</v>
      </c>
      <c r="F230" s="145">
        <f>Log_Header[[#This Row],[Layer_Bottom_Depth]]</f>
        <v>632</v>
      </c>
      <c r="G230" s="145">
        <f>Log_Header[[#This Row],[Df]]</f>
        <v>627</v>
      </c>
      <c r="H230" s="175">
        <f>Rwa_Method[[#This Row],[TDS]]</f>
        <v>4590</v>
      </c>
      <c r="I230" s="222">
        <f>Estep_Method[[#This Row],[TDS]]</f>
        <v>800</v>
      </c>
      <c r="J230" s="175">
        <f>AlgerHarrison_Method[[#This Row],[TDS]]</f>
        <v>2650</v>
      </c>
      <c r="K230" s="175">
        <f>IF(ISNUMBER(MeanRO_Method[[#This Row],[TDS]]),MeanRO_Method[[#This Row],[TDS]],"")</f>
        <v>4200</v>
      </c>
      <c r="L230" s="175" t="str">
        <f>Table5[[#This Row],[TDS]]</f>
        <v/>
      </c>
    </row>
    <row r="231" spans="1:12" ht="13.15" x14ac:dyDescent="0.25">
      <c r="A231" s="221">
        <f>IF(ISNUMBER(Log_Header[[#This Row],[Seq]]),Log_Header[[#This Row],[Seq]],"")</f>
        <v>223</v>
      </c>
      <c r="B231" s="175">
        <f>IF(ISNUMBER(Log_Header[[#This Row],[BRACS_ID]]),Log_Header[[#This Row],[BRACS_ID]],"")</f>
        <v>33277</v>
      </c>
      <c r="C231" s="145">
        <f>IF(ISNUMBER(Table6[[#This Row],[BRACS_ID]]),Log_Header[[#This Row],[GL_Digital_File_Name]],"")</f>
        <v>4225730039</v>
      </c>
      <c r="D231" s="145" t="str">
        <f>IF(ISNUMBER(Log_Header[[#This Row],[Alternate_ID]]),Log_Header[[#This Row],[Alternate_ID]],"")</f>
        <v/>
      </c>
      <c r="E231" s="145">
        <f>Log_Header[[#This Row],[Layer_Top_Depth]]</f>
        <v>649</v>
      </c>
      <c r="F231" s="145">
        <f>Log_Header[[#This Row],[Layer_Bottom_Depth]]</f>
        <v>664</v>
      </c>
      <c r="G231" s="145">
        <f>Log_Header[[#This Row],[Df]]</f>
        <v>654</v>
      </c>
      <c r="H231" s="175">
        <f>Rwa_Method[[#This Row],[TDS]]</f>
        <v>6380</v>
      </c>
      <c r="I231" s="222">
        <f>Estep_Method[[#This Row],[TDS]]</f>
        <v>960</v>
      </c>
      <c r="J231" s="175">
        <f>AlgerHarrison_Method[[#This Row],[TDS]]</f>
        <v>2900</v>
      </c>
      <c r="K231" s="175">
        <f>IF(ISNUMBER(MeanRO_Method[[#This Row],[TDS]]),MeanRO_Method[[#This Row],[TDS]],"")</f>
        <v>6200</v>
      </c>
      <c r="L231" s="175" t="str">
        <f>Table5[[#This Row],[TDS]]</f>
        <v/>
      </c>
    </row>
    <row r="232" spans="1:12" ht="13.15" x14ac:dyDescent="0.25">
      <c r="A232" s="221">
        <f>IF(ISNUMBER(Log_Header[[#This Row],[Seq]]),Log_Header[[#This Row],[Seq]],"")</f>
        <v>224</v>
      </c>
      <c r="B232" s="175">
        <f>IF(ISNUMBER(Log_Header[[#This Row],[BRACS_ID]]),Log_Header[[#This Row],[BRACS_ID]],"")</f>
        <v>33857</v>
      </c>
      <c r="C232" s="145">
        <f>IF(ISNUMBER(Table6[[#This Row],[BRACS_ID]]),Log_Header[[#This Row],[GL_Digital_File_Name]],"")</f>
        <v>4225700472</v>
      </c>
      <c r="D232" s="145" t="str">
        <f>IF(ISNUMBER(Log_Header[[#This Row],[Alternate_ID]]),Log_Header[[#This Row],[Alternate_ID]],"")</f>
        <v/>
      </c>
      <c r="E232" s="145">
        <f>Log_Header[[#This Row],[Layer_Top_Depth]]</f>
        <v>616</v>
      </c>
      <c r="F232" s="145">
        <f>Log_Header[[#This Row],[Layer_Bottom_Depth]]</f>
        <v>645</v>
      </c>
      <c r="G232" s="145">
        <f>Log_Header[[#This Row],[Df]]</f>
        <v>631</v>
      </c>
      <c r="H232" s="175">
        <f>Rwa_Method[[#This Row],[TDS]]</f>
        <v>5290</v>
      </c>
      <c r="I232" s="222" t="str">
        <f>Estep_Method[[#This Row],[TDS]]</f>
        <v/>
      </c>
      <c r="J232" s="175" t="str">
        <f>AlgerHarrison_Method[[#This Row],[TDS]]</f>
        <v/>
      </c>
      <c r="K232" s="175">
        <f>IF(ISNUMBER(MeanRO_Method[[#This Row],[TDS]]),MeanRO_Method[[#This Row],[TDS]],"")</f>
        <v>5100</v>
      </c>
      <c r="L232" s="175">
        <f>Table5[[#This Row],[TDS]]</f>
        <v>3700</v>
      </c>
    </row>
    <row r="233" spans="1:12" ht="13.15" x14ac:dyDescent="0.25">
      <c r="A233" s="221">
        <f>IF(ISNUMBER(Log_Header[[#This Row],[Seq]]),Log_Header[[#This Row],[Seq]],"")</f>
        <v>225</v>
      </c>
      <c r="B233" s="175">
        <f>IF(ISNUMBER(Log_Header[[#This Row],[BRACS_ID]]),Log_Header[[#This Row],[BRACS_ID]],"")</f>
        <v>33857</v>
      </c>
      <c r="C233" s="145">
        <f>IF(ISNUMBER(Table6[[#This Row],[BRACS_ID]]),Log_Header[[#This Row],[GL_Digital_File_Name]],"")</f>
        <v>4225700472</v>
      </c>
      <c r="D233" s="145" t="str">
        <f>IF(ISNUMBER(Log_Header[[#This Row],[Alternate_ID]]),Log_Header[[#This Row],[Alternate_ID]],"")</f>
        <v/>
      </c>
      <c r="E233" s="145">
        <f>Log_Header[[#This Row],[Layer_Top_Depth]]</f>
        <v>659</v>
      </c>
      <c r="F233" s="145">
        <f>Log_Header[[#This Row],[Layer_Bottom_Depth]]</f>
        <v>672</v>
      </c>
      <c r="G233" s="145">
        <f>Log_Header[[#This Row],[Df]]</f>
        <v>666</v>
      </c>
      <c r="H233" s="175">
        <f>Rwa_Method[[#This Row],[TDS]]</f>
        <v>5590</v>
      </c>
      <c r="I233" s="222" t="str">
        <f>Estep_Method[[#This Row],[TDS]]</f>
        <v/>
      </c>
      <c r="J233" s="175" t="str">
        <f>AlgerHarrison_Method[[#This Row],[TDS]]</f>
        <v/>
      </c>
      <c r="K233" s="175">
        <f>IF(ISNUMBER(MeanRO_Method[[#This Row],[TDS]]),MeanRO_Method[[#This Row],[TDS]],"")</f>
        <v>4200</v>
      </c>
      <c r="L233" s="175">
        <f>Table5[[#This Row],[TDS]]</f>
        <v>2950</v>
      </c>
    </row>
    <row r="234" spans="1:12" ht="13.15" x14ac:dyDescent="0.25">
      <c r="A234" s="221">
        <f>IF(ISNUMBER(Log_Header[[#This Row],[Seq]]),Log_Header[[#This Row],[Seq]],"")</f>
        <v>226</v>
      </c>
      <c r="B234" s="175">
        <f>IF(ISNUMBER(Log_Header[[#This Row],[BRACS_ID]]),Log_Header[[#This Row],[BRACS_ID]],"")</f>
        <v>33857</v>
      </c>
      <c r="C234" s="145">
        <f>IF(ISNUMBER(Table6[[#This Row],[BRACS_ID]]),Log_Header[[#This Row],[GL_Digital_File_Name]],"")</f>
        <v>4225700472</v>
      </c>
      <c r="D234" s="145" t="str">
        <f>IF(ISNUMBER(Log_Header[[#This Row],[Alternate_ID]]),Log_Header[[#This Row],[Alternate_ID]],"")</f>
        <v/>
      </c>
      <c r="E234" s="145">
        <f>Log_Header[[#This Row],[Layer_Top_Depth]]</f>
        <v>751</v>
      </c>
      <c r="F234" s="145">
        <f>Log_Header[[#This Row],[Layer_Bottom_Depth]]</f>
        <v>773</v>
      </c>
      <c r="G234" s="145">
        <f>Log_Header[[#This Row],[Df]]</f>
        <v>761</v>
      </c>
      <c r="H234" s="175">
        <f>Rwa_Method[[#This Row],[TDS]]</f>
        <v>10360</v>
      </c>
      <c r="I234" s="222" t="str">
        <f>Estep_Method[[#This Row],[TDS]]</f>
        <v/>
      </c>
      <c r="J234" s="175" t="str">
        <f>AlgerHarrison_Method[[#This Row],[TDS]]</f>
        <v/>
      </c>
      <c r="K234" s="175" t="str">
        <f>IF(ISNUMBER(MeanRO_Method[[#This Row],[TDS]]),MeanRO_Method[[#This Row],[TDS]],"")</f>
        <v/>
      </c>
      <c r="L234" s="175">
        <f>Table5[[#This Row],[TDS]]</f>
        <v>2500</v>
      </c>
    </row>
    <row r="235" spans="1:12" ht="13.15" x14ac:dyDescent="0.25">
      <c r="A235" s="221">
        <f>IF(ISNUMBER(Log_Header[[#This Row],[Seq]]),Log_Header[[#This Row],[Seq]],"")</f>
        <v>227</v>
      </c>
      <c r="B235" s="175">
        <f>IF(ISNUMBER(Log_Header[[#This Row],[BRACS_ID]]),Log_Header[[#This Row],[BRACS_ID]],"")</f>
        <v>26039</v>
      </c>
      <c r="C235" s="145">
        <f>IF(ISNUMBER(Table6[[#This Row],[BRACS_ID]]),Log_Header[[#This Row],[GL_Digital_File_Name]],"")</f>
        <v>4225700056</v>
      </c>
      <c r="D235" s="145" t="str">
        <f>IF(ISNUMBER(Log_Header[[#This Row],[Alternate_ID]]),Log_Header[[#This Row],[Alternate_ID]],"")</f>
        <v/>
      </c>
      <c r="E235" s="145" t="str">
        <f>Log_Header[[#This Row],[Layer_Top_Depth]]</f>
        <v/>
      </c>
      <c r="F235" s="145" t="str">
        <f>Log_Header[[#This Row],[Layer_Bottom_Depth]]</f>
        <v/>
      </c>
      <c r="G235" s="145" t="str">
        <f>Log_Header[[#This Row],[Df]]</f>
        <v/>
      </c>
      <c r="H235" s="175" t="str">
        <f>Rwa_Method[[#This Row],[TDS]]</f>
        <v/>
      </c>
      <c r="I235" s="222" t="str">
        <f>Estep_Method[[#This Row],[TDS]]</f>
        <v/>
      </c>
      <c r="J235" s="175" t="str">
        <f>AlgerHarrison_Method[[#This Row],[TDS]]</f>
        <v/>
      </c>
      <c r="K235" s="175" t="str">
        <f>IF(ISNUMBER(MeanRO_Method[[#This Row],[TDS]]),MeanRO_Method[[#This Row],[TDS]],"")</f>
        <v/>
      </c>
      <c r="L235" s="175" t="str">
        <f>Table5[[#This Row],[TDS]]</f>
        <v/>
      </c>
    </row>
    <row r="236" spans="1:12" ht="13.15" x14ac:dyDescent="0.25">
      <c r="A236" s="221">
        <f>IF(ISNUMBER(Log_Header[[#This Row],[Seq]]),Log_Header[[#This Row],[Seq]],"")</f>
        <v>228</v>
      </c>
      <c r="B236" s="175">
        <f>IF(ISNUMBER(Log_Header[[#This Row],[BRACS_ID]]),Log_Header[[#This Row],[BRACS_ID]],"")</f>
        <v>26039</v>
      </c>
      <c r="C236" s="145">
        <f>IF(ISNUMBER(Table6[[#This Row],[BRACS_ID]]),Log_Header[[#This Row],[GL_Digital_File_Name]],"")</f>
        <v>4225700056</v>
      </c>
      <c r="D236" s="145" t="str">
        <f>IF(ISNUMBER(Log_Header[[#This Row],[Alternate_ID]]),Log_Header[[#This Row],[Alternate_ID]],"")</f>
        <v/>
      </c>
      <c r="E236" s="145" t="str">
        <f>Log_Header[[#This Row],[Layer_Top_Depth]]</f>
        <v/>
      </c>
      <c r="F236" s="145" t="str">
        <f>Log_Header[[#This Row],[Layer_Bottom_Depth]]</f>
        <v/>
      </c>
      <c r="G236" s="145" t="str">
        <f>Log_Header[[#This Row],[Df]]</f>
        <v/>
      </c>
      <c r="H236" s="175" t="str">
        <f>Rwa_Method[[#This Row],[TDS]]</f>
        <v/>
      </c>
      <c r="I236" s="222" t="str">
        <f>Estep_Method[[#This Row],[TDS]]</f>
        <v/>
      </c>
      <c r="J236" s="175" t="str">
        <f>AlgerHarrison_Method[[#This Row],[TDS]]</f>
        <v/>
      </c>
      <c r="K236" s="175" t="str">
        <f>IF(ISNUMBER(MeanRO_Method[[#This Row],[TDS]]),MeanRO_Method[[#This Row],[TDS]],"")</f>
        <v/>
      </c>
      <c r="L236" s="175" t="str">
        <f>Table5[[#This Row],[TDS]]</f>
        <v/>
      </c>
    </row>
    <row r="237" spans="1:12" ht="13.15" x14ac:dyDescent="0.25">
      <c r="A237" s="221">
        <f>IF(ISNUMBER(Log_Header[[#This Row],[Seq]]),Log_Header[[#This Row],[Seq]],"")</f>
        <v>229</v>
      </c>
      <c r="B237" s="175">
        <f>IF(ISNUMBER(Log_Header[[#This Row],[BRACS_ID]]),Log_Header[[#This Row],[BRACS_ID]],"")</f>
        <v>26025</v>
      </c>
      <c r="C237" s="145">
        <f>IF(ISNUMBER(Table6[[#This Row],[BRACS_ID]]),Log_Header[[#This Row],[GL_Digital_File_Name]],"")</f>
        <v>4225700040</v>
      </c>
      <c r="D237" s="145" t="str">
        <f>IF(ISNUMBER(Log_Header[[#This Row],[Alternate_ID]]),Log_Header[[#This Row],[Alternate_ID]],"")</f>
        <v/>
      </c>
      <c r="E237" s="145" t="str">
        <f>Log_Header[[#This Row],[Layer_Top_Depth]]</f>
        <v/>
      </c>
      <c r="F237" s="145" t="str">
        <f>Log_Header[[#This Row],[Layer_Bottom_Depth]]</f>
        <v/>
      </c>
      <c r="G237" s="145" t="str">
        <f>Log_Header[[#This Row],[Df]]</f>
        <v/>
      </c>
      <c r="H237" s="175" t="str">
        <f>Rwa_Method[[#This Row],[TDS]]</f>
        <v/>
      </c>
      <c r="I237" s="222" t="str">
        <f>Estep_Method[[#This Row],[TDS]]</f>
        <v/>
      </c>
      <c r="J237" s="175" t="str">
        <f>AlgerHarrison_Method[[#This Row],[TDS]]</f>
        <v/>
      </c>
      <c r="K237" s="175" t="str">
        <f>IF(ISNUMBER(MeanRO_Method[[#This Row],[TDS]]),MeanRO_Method[[#This Row],[TDS]],"")</f>
        <v/>
      </c>
      <c r="L237" s="175" t="str">
        <f>Table5[[#This Row],[TDS]]</f>
        <v/>
      </c>
    </row>
    <row r="238" spans="1:12" ht="13.15" x14ac:dyDescent="0.25">
      <c r="A238" s="221">
        <f>IF(ISNUMBER(Log_Header[[#This Row],[Seq]]),Log_Header[[#This Row],[Seq]],"")</f>
        <v>230</v>
      </c>
      <c r="B238" s="175">
        <f>IF(ISNUMBER(Log_Header[[#This Row],[BRACS_ID]]),Log_Header[[#This Row],[BRACS_ID]],"")</f>
        <v>26025</v>
      </c>
      <c r="C238" s="145">
        <f>IF(ISNUMBER(Table6[[#This Row],[BRACS_ID]]),Log_Header[[#This Row],[GL_Digital_File_Name]],"")</f>
        <v>4225700040</v>
      </c>
      <c r="D238" s="145" t="str">
        <f>IF(ISNUMBER(Log_Header[[#This Row],[Alternate_ID]]),Log_Header[[#This Row],[Alternate_ID]],"")</f>
        <v/>
      </c>
      <c r="E238" s="145" t="str">
        <f>Log_Header[[#This Row],[Layer_Top_Depth]]</f>
        <v/>
      </c>
      <c r="F238" s="145" t="str">
        <f>Log_Header[[#This Row],[Layer_Bottom_Depth]]</f>
        <v/>
      </c>
      <c r="G238" s="145" t="str">
        <f>Log_Header[[#This Row],[Df]]</f>
        <v/>
      </c>
      <c r="H238" s="175" t="str">
        <f>Rwa_Method[[#This Row],[TDS]]</f>
        <v/>
      </c>
      <c r="I238" s="222" t="str">
        <f>Estep_Method[[#This Row],[TDS]]</f>
        <v/>
      </c>
      <c r="J238" s="175" t="str">
        <f>AlgerHarrison_Method[[#This Row],[TDS]]</f>
        <v/>
      </c>
      <c r="K238" s="175" t="str">
        <f>IF(ISNUMBER(MeanRO_Method[[#This Row],[TDS]]),MeanRO_Method[[#This Row],[TDS]],"")</f>
        <v/>
      </c>
      <c r="L238" s="175" t="str">
        <f>Table5[[#This Row],[TDS]]</f>
        <v/>
      </c>
    </row>
    <row r="239" spans="1:12" ht="13.15" x14ac:dyDescent="0.25">
      <c r="A239" s="221">
        <f>IF(ISNUMBER(Log_Header[[#This Row],[Seq]]),Log_Header[[#This Row],[Seq]],"")</f>
        <v>231</v>
      </c>
      <c r="B239" s="175">
        <f>IF(ISNUMBER(Log_Header[[#This Row],[BRACS_ID]]),Log_Header[[#This Row],[BRACS_ID]],"")</f>
        <v>26025</v>
      </c>
      <c r="C239" s="145">
        <f>IF(ISNUMBER(Table6[[#This Row],[BRACS_ID]]),Log_Header[[#This Row],[GL_Digital_File_Name]],"")</f>
        <v>4225700040</v>
      </c>
      <c r="D239" s="145" t="str">
        <f>IF(ISNUMBER(Log_Header[[#This Row],[Alternate_ID]]),Log_Header[[#This Row],[Alternate_ID]],"")</f>
        <v/>
      </c>
      <c r="E239" s="145" t="str">
        <f>Log_Header[[#This Row],[Layer_Top_Depth]]</f>
        <v/>
      </c>
      <c r="F239" s="145" t="str">
        <f>Log_Header[[#This Row],[Layer_Bottom_Depth]]</f>
        <v/>
      </c>
      <c r="G239" s="145" t="str">
        <f>Log_Header[[#This Row],[Df]]</f>
        <v/>
      </c>
      <c r="H239" s="175" t="str">
        <f>Rwa_Method[[#This Row],[TDS]]</f>
        <v/>
      </c>
      <c r="I239" s="222" t="str">
        <f>Estep_Method[[#This Row],[TDS]]</f>
        <v/>
      </c>
      <c r="J239" s="175" t="str">
        <f>AlgerHarrison_Method[[#This Row],[TDS]]</f>
        <v/>
      </c>
      <c r="K239" s="175" t="str">
        <f>IF(ISNUMBER(MeanRO_Method[[#This Row],[TDS]]),MeanRO_Method[[#This Row],[TDS]],"")</f>
        <v/>
      </c>
      <c r="L239" s="175" t="str">
        <f>Table5[[#This Row],[TDS]]</f>
        <v/>
      </c>
    </row>
    <row r="240" spans="1:12" ht="13.15" x14ac:dyDescent="0.25">
      <c r="A240" s="221">
        <f>IF(ISNUMBER(Log_Header[[#This Row],[Seq]]),Log_Header[[#This Row],[Seq]],"")</f>
        <v>232</v>
      </c>
      <c r="B240" s="175">
        <f>IF(ISNUMBER(Log_Header[[#This Row],[BRACS_ID]]),Log_Header[[#This Row],[BRACS_ID]],"")</f>
        <v>33469</v>
      </c>
      <c r="C240" s="145">
        <f>IF(ISNUMBER(Table6[[#This Row],[BRACS_ID]]),Log_Header[[#This Row],[GL_Digital_File_Name]],"")</f>
        <v>4225700043</v>
      </c>
      <c r="D240" s="145" t="str">
        <f>IF(ISNUMBER(Log_Header[[#This Row],[Alternate_ID]]),Log_Header[[#This Row],[Alternate_ID]],"")</f>
        <v/>
      </c>
      <c r="E240" s="145">
        <f>Log_Header[[#This Row],[Layer_Top_Depth]]</f>
        <v>580</v>
      </c>
      <c r="F240" s="145">
        <f>Log_Header[[#This Row],[Layer_Bottom_Depth]]</f>
        <v>598</v>
      </c>
      <c r="G240" s="145">
        <f>Log_Header[[#This Row],[Df]]</f>
        <v>588</v>
      </c>
      <c r="H240" s="175" t="str">
        <f>Rwa_Method[[#This Row],[TDS]]</f>
        <v/>
      </c>
      <c r="I240" s="222" t="str">
        <f>Estep_Method[[#This Row],[TDS]]</f>
        <v/>
      </c>
      <c r="J240" s="175" t="str">
        <f>AlgerHarrison_Method[[#This Row],[TDS]]</f>
        <v/>
      </c>
      <c r="K240" s="175" t="str">
        <f>IF(ISNUMBER(MeanRO_Method[[#This Row],[TDS]]),MeanRO_Method[[#This Row],[TDS]],"")</f>
        <v/>
      </c>
      <c r="L240" s="175">
        <f>Table5[[#This Row],[TDS]]</f>
        <v>6020</v>
      </c>
    </row>
    <row r="241" spans="1:12" ht="13.15" x14ac:dyDescent="0.25">
      <c r="A241" s="221">
        <f>IF(ISNUMBER(Log_Header[[#This Row],[Seq]]),Log_Header[[#This Row],[Seq]],"")</f>
        <v>233</v>
      </c>
      <c r="B241" s="175">
        <f>IF(ISNUMBER(Log_Header[[#This Row],[BRACS_ID]]),Log_Header[[#This Row],[BRACS_ID]],"")</f>
        <v>26032</v>
      </c>
      <c r="C241" s="145">
        <f>IF(ISNUMBER(Table6[[#This Row],[BRACS_ID]]),Log_Header[[#This Row],[GL_Digital_File_Name]],"")</f>
        <v>4225700044</v>
      </c>
      <c r="D241" s="145" t="str">
        <f>IF(ISNUMBER(Log_Header[[#This Row],[Alternate_ID]]),Log_Header[[#This Row],[Alternate_ID]],"")</f>
        <v/>
      </c>
      <c r="E241" s="145">
        <f>Log_Header[[#This Row],[Layer_Top_Depth]]</f>
        <v>719</v>
      </c>
      <c r="F241" s="145">
        <f>Log_Header[[#This Row],[Layer_Bottom_Depth]]</f>
        <v>729</v>
      </c>
      <c r="G241" s="145">
        <f>Log_Header[[#This Row],[Df]]</f>
        <v>725</v>
      </c>
      <c r="H241" s="175">
        <f>Rwa_Method[[#This Row],[TDS]]</f>
        <v>10460</v>
      </c>
      <c r="I241" s="222">
        <f>Estep_Method[[#This Row],[TDS]]</f>
        <v>980</v>
      </c>
      <c r="J241" s="175">
        <f>AlgerHarrison_Method[[#This Row],[TDS]]</f>
        <v>1700</v>
      </c>
      <c r="K241" s="175" t="str">
        <f>IF(ISNUMBER(MeanRO_Method[[#This Row],[TDS]]),MeanRO_Method[[#This Row],[TDS]],"")</f>
        <v/>
      </c>
      <c r="L241" s="175">
        <f>Table5[[#This Row],[TDS]]</f>
        <v>1170</v>
      </c>
    </row>
    <row r="242" spans="1:12" ht="13.15" x14ac:dyDescent="0.25">
      <c r="A242" s="221">
        <f>IF(ISNUMBER(Log_Header[[#This Row],[Seq]]),Log_Header[[#This Row],[Seq]],"")</f>
        <v>234</v>
      </c>
      <c r="B242" s="175">
        <f>IF(ISNUMBER(Log_Header[[#This Row],[BRACS_ID]]),Log_Header[[#This Row],[BRACS_ID]],"")</f>
        <v>26032</v>
      </c>
      <c r="C242" s="145">
        <f>IF(ISNUMBER(Table6[[#This Row],[BRACS_ID]]),Log_Header[[#This Row],[GL_Digital_File_Name]],"")</f>
        <v>4225700044</v>
      </c>
      <c r="D242" s="145" t="str">
        <f>IF(ISNUMBER(Log_Header[[#This Row],[Alternate_ID]]),Log_Header[[#This Row],[Alternate_ID]],"")</f>
        <v/>
      </c>
      <c r="E242" s="145">
        <f>Log_Header[[#This Row],[Layer_Top_Depth]]</f>
        <v>774</v>
      </c>
      <c r="F242" s="145">
        <f>Log_Header[[#This Row],[Layer_Bottom_Depth]]</f>
        <v>783</v>
      </c>
      <c r="G242" s="145">
        <f>Log_Header[[#This Row],[Df]]</f>
        <v>777</v>
      </c>
      <c r="H242" s="175" t="str">
        <f>Rwa_Method[[#This Row],[TDS]]</f>
        <v/>
      </c>
      <c r="I242" s="222" t="str">
        <f>Estep_Method[[#This Row],[TDS]]</f>
        <v/>
      </c>
      <c r="J242" s="175" t="str">
        <f>AlgerHarrison_Method[[#This Row],[TDS]]</f>
        <v/>
      </c>
      <c r="K242" s="175" t="str">
        <f>IF(ISNUMBER(MeanRO_Method[[#This Row],[TDS]]),MeanRO_Method[[#This Row],[TDS]],"")</f>
        <v/>
      </c>
      <c r="L242" s="175">
        <f>Table5[[#This Row],[TDS]]</f>
        <v>770</v>
      </c>
    </row>
    <row r="243" spans="1:12" ht="13.15" x14ac:dyDescent="0.25">
      <c r="A243" s="221">
        <f>IF(ISNUMBER(Log_Header[[#This Row],[Seq]]),Log_Header[[#This Row],[Seq]],"")</f>
        <v>235</v>
      </c>
      <c r="B243" s="175">
        <f>IF(ISNUMBER(Log_Header[[#This Row],[BRACS_ID]]),Log_Header[[#This Row],[BRACS_ID]],"")</f>
        <v>26032</v>
      </c>
      <c r="C243" s="145">
        <f>IF(ISNUMBER(Table6[[#This Row],[BRACS_ID]]),Log_Header[[#This Row],[GL_Digital_File_Name]],"")</f>
        <v>4225700044</v>
      </c>
      <c r="D243" s="145" t="str">
        <f>IF(ISNUMBER(Log_Header[[#This Row],[Alternate_ID]]),Log_Header[[#This Row],[Alternate_ID]],"")</f>
        <v/>
      </c>
      <c r="E243" s="145">
        <f>Log_Header[[#This Row],[Layer_Top_Depth]]</f>
        <v>837</v>
      </c>
      <c r="F243" s="145">
        <f>Log_Header[[#This Row],[Layer_Bottom_Depth]]</f>
        <v>848</v>
      </c>
      <c r="G243" s="145">
        <f>Log_Header[[#This Row],[Df]]</f>
        <v>842</v>
      </c>
      <c r="H243" s="175" t="str">
        <f>Rwa_Method[[#This Row],[TDS]]</f>
        <v/>
      </c>
      <c r="I243" s="222" t="str">
        <f>Estep_Method[[#This Row],[TDS]]</f>
        <v/>
      </c>
      <c r="J243" s="175" t="str">
        <f>AlgerHarrison_Method[[#This Row],[TDS]]</f>
        <v/>
      </c>
      <c r="K243" s="175" t="str">
        <f>IF(ISNUMBER(MeanRO_Method[[#This Row],[TDS]]),MeanRO_Method[[#This Row],[TDS]],"")</f>
        <v/>
      </c>
      <c r="L243" s="175">
        <f>Table5[[#This Row],[TDS]]</f>
        <v>820</v>
      </c>
    </row>
    <row r="244" spans="1:12" ht="13.15" x14ac:dyDescent="0.25">
      <c r="A244" s="221">
        <f>IF(ISNUMBER(Log_Header[[#This Row],[Seq]]),Log_Header[[#This Row],[Seq]],"")</f>
        <v>236</v>
      </c>
      <c r="B244" s="175">
        <f>IF(ISNUMBER(Log_Header[[#This Row],[BRACS_ID]]),Log_Header[[#This Row],[BRACS_ID]],"")</f>
        <v>26032</v>
      </c>
      <c r="C244" s="145">
        <f>IF(ISNUMBER(Table6[[#This Row],[BRACS_ID]]),Log_Header[[#This Row],[GL_Digital_File_Name]],"")</f>
        <v>4225700044</v>
      </c>
      <c r="D244" s="145" t="str">
        <f>IF(ISNUMBER(Log_Header[[#This Row],[Alternate_ID]]),Log_Header[[#This Row],[Alternate_ID]],"")</f>
        <v/>
      </c>
      <c r="E244" s="145" t="str">
        <f>Log_Header[[#This Row],[Layer_Top_Depth]]</f>
        <v/>
      </c>
      <c r="F244" s="145" t="str">
        <f>Log_Header[[#This Row],[Layer_Bottom_Depth]]</f>
        <v/>
      </c>
      <c r="G244" s="145" t="str">
        <f>Log_Header[[#This Row],[Df]]</f>
        <v/>
      </c>
      <c r="H244" s="175" t="str">
        <f>Rwa_Method[[#This Row],[TDS]]</f>
        <v/>
      </c>
      <c r="I244" s="222" t="str">
        <f>Estep_Method[[#This Row],[TDS]]</f>
        <v/>
      </c>
      <c r="J244" s="175" t="str">
        <f>AlgerHarrison_Method[[#This Row],[TDS]]</f>
        <v/>
      </c>
      <c r="K244" s="175" t="str">
        <f>IF(ISNUMBER(MeanRO_Method[[#This Row],[TDS]]),MeanRO_Method[[#This Row],[TDS]],"")</f>
        <v/>
      </c>
      <c r="L244" s="175" t="str">
        <f>Table5[[#This Row],[TDS]]</f>
        <v/>
      </c>
    </row>
    <row r="245" spans="1:12" ht="13.15" x14ac:dyDescent="0.25">
      <c r="A245" s="221">
        <f>IF(ISNUMBER(Log_Header[[#This Row],[Seq]]),Log_Header[[#This Row],[Seq]],"")</f>
        <v>237</v>
      </c>
      <c r="B245" s="175">
        <f>IF(ISNUMBER(Log_Header[[#This Row],[BRACS_ID]]),Log_Header[[#This Row],[BRACS_ID]],"")</f>
        <v>33471</v>
      </c>
      <c r="C245" s="145">
        <f>IF(ISNUMBER(Table6[[#This Row],[BRACS_ID]]),Log_Header[[#This Row],[GL_Digital_File_Name]],"")</f>
        <v>4225700059</v>
      </c>
      <c r="D245" s="145" t="str">
        <f>IF(ISNUMBER(Log_Header[[#This Row],[Alternate_ID]]),Log_Header[[#This Row],[Alternate_ID]],"")</f>
        <v/>
      </c>
      <c r="E245" s="145" t="str">
        <f>Log_Header[[#This Row],[Layer_Top_Depth]]</f>
        <v/>
      </c>
      <c r="F245" s="145" t="str">
        <f>Log_Header[[#This Row],[Layer_Bottom_Depth]]</f>
        <v/>
      </c>
      <c r="G245" s="145" t="str">
        <f>Log_Header[[#This Row],[Df]]</f>
        <v/>
      </c>
      <c r="H245" s="175" t="str">
        <f>Rwa_Method[[#This Row],[TDS]]</f>
        <v/>
      </c>
      <c r="I245" s="222" t="str">
        <f>Estep_Method[[#This Row],[TDS]]</f>
        <v/>
      </c>
      <c r="J245" s="175" t="str">
        <f>AlgerHarrison_Method[[#This Row],[TDS]]</f>
        <v/>
      </c>
      <c r="K245" s="175" t="str">
        <f>IF(ISNUMBER(MeanRO_Method[[#This Row],[TDS]]),MeanRO_Method[[#This Row],[TDS]],"")</f>
        <v/>
      </c>
      <c r="L245" s="175" t="str">
        <f>Table5[[#This Row],[TDS]]</f>
        <v/>
      </c>
    </row>
    <row r="246" spans="1:12" ht="13.15" x14ac:dyDescent="0.25">
      <c r="A246" s="221" t="str">
        <f>IF(ISNUMBER(Log_Header[[#This Row],[Seq]]),Log_Header[[#This Row],[Seq]],"")</f>
        <v/>
      </c>
      <c r="B246" s="175" t="str">
        <f>IF(ISNUMBER(Log_Header[[#This Row],[BRACS_ID]]),Log_Header[[#This Row],[BRACS_ID]],"")</f>
        <v/>
      </c>
      <c r="C246" s="145" t="str">
        <f>IF(ISNUMBER(Table6[[#This Row],[BRACS_ID]]),Log_Header[[#This Row],[GL_Digital_File_Name]],"")</f>
        <v/>
      </c>
      <c r="D246" s="145" t="str">
        <f>IF(ISNUMBER(Log_Header[[#This Row],[Alternate_ID]]),Log_Header[[#This Row],[Alternate_ID]],"")</f>
        <v/>
      </c>
      <c r="E246" s="145" t="str">
        <f>Log_Header[[#This Row],[Layer_Top_Depth]]</f>
        <v/>
      </c>
      <c r="F246" s="145" t="str">
        <f>Log_Header[[#This Row],[Layer_Bottom_Depth]]</f>
        <v/>
      </c>
      <c r="G246" s="145" t="str">
        <f>Log_Header[[#This Row],[Df]]</f>
        <v/>
      </c>
      <c r="H246" s="175" t="str">
        <f>Rwa_Method[[#This Row],[TDS]]</f>
        <v/>
      </c>
      <c r="I246" s="222" t="str">
        <f>Estep_Method[[#This Row],[TDS]]</f>
        <v/>
      </c>
      <c r="J246" s="175" t="str">
        <f>AlgerHarrison_Method[[#This Row],[TDS]]</f>
        <v/>
      </c>
      <c r="K246" s="175" t="str">
        <f>IF(ISNUMBER(MeanRO_Method[[#This Row],[TDS]]),MeanRO_Method[[#This Row],[TDS]],"")</f>
        <v/>
      </c>
      <c r="L246" s="175" t="str">
        <f>Table5[[#This Row],[TDS]]</f>
        <v/>
      </c>
    </row>
    <row r="247" spans="1:12" ht="13.15" x14ac:dyDescent="0.25">
      <c r="A247" s="221" t="str">
        <f>IF(ISNUMBER(Log_Header[[#This Row],[Seq]]),Log_Header[[#This Row],[Seq]],"")</f>
        <v/>
      </c>
      <c r="B247" s="175" t="str">
        <f>IF(ISNUMBER(Log_Header[[#This Row],[BRACS_ID]]),Log_Header[[#This Row],[BRACS_ID]],"")</f>
        <v/>
      </c>
      <c r="C247" s="145" t="str">
        <f>IF(ISNUMBER(Table6[[#This Row],[BRACS_ID]]),Log_Header[[#This Row],[GL_Digital_File_Name]],"")</f>
        <v/>
      </c>
      <c r="D247" s="145" t="str">
        <f>IF(ISNUMBER(Log_Header[[#This Row],[Alternate_ID]]),Log_Header[[#This Row],[Alternate_ID]],"")</f>
        <v/>
      </c>
      <c r="E247" s="145" t="str">
        <f>Log_Header[[#This Row],[Layer_Top_Depth]]</f>
        <v/>
      </c>
      <c r="F247" s="145" t="str">
        <f>Log_Header[[#This Row],[Layer_Bottom_Depth]]</f>
        <v/>
      </c>
      <c r="G247" s="145" t="str">
        <f>Log_Header[[#This Row],[Df]]</f>
        <v/>
      </c>
      <c r="H247" s="175" t="str">
        <f>Rwa_Method[[#This Row],[TDS]]</f>
        <v/>
      </c>
      <c r="I247" s="222" t="str">
        <f>Estep_Method[[#This Row],[TDS]]</f>
        <v/>
      </c>
      <c r="J247" s="175" t="str">
        <f>AlgerHarrison_Method[[#This Row],[TDS]]</f>
        <v/>
      </c>
      <c r="K247" s="175" t="str">
        <f>IF(ISNUMBER(MeanRO_Method[[#This Row],[TDS]]),MeanRO_Method[[#This Row],[TDS]],"")</f>
        <v/>
      </c>
      <c r="L247" s="175" t="str">
        <f>Table5[[#This Row],[TDS]]</f>
        <v/>
      </c>
    </row>
    <row r="248" spans="1:12" ht="13.15" x14ac:dyDescent="0.25">
      <c r="A248" s="221" t="str">
        <f>IF(ISNUMBER(Log_Header[[#This Row],[Seq]]),Log_Header[[#This Row],[Seq]],"")</f>
        <v/>
      </c>
      <c r="B248" s="175" t="str">
        <f>IF(ISNUMBER(Log_Header[[#This Row],[BRACS_ID]]),Log_Header[[#This Row],[BRACS_ID]],"")</f>
        <v/>
      </c>
      <c r="C248" s="145" t="str">
        <f>IF(ISNUMBER(Table6[[#This Row],[BRACS_ID]]),Log_Header[[#This Row],[GL_Digital_File_Name]],"")</f>
        <v/>
      </c>
      <c r="D248" s="145" t="str">
        <f>IF(ISNUMBER(Log_Header[[#This Row],[Alternate_ID]]),Log_Header[[#This Row],[Alternate_ID]],"")</f>
        <v/>
      </c>
      <c r="E248" s="145" t="str">
        <f>Log_Header[[#This Row],[Layer_Top_Depth]]</f>
        <v/>
      </c>
      <c r="F248" s="145" t="str">
        <f>Log_Header[[#This Row],[Layer_Bottom_Depth]]</f>
        <v/>
      </c>
      <c r="G248" s="145" t="str">
        <f>Log_Header[[#This Row],[Df]]</f>
        <v/>
      </c>
      <c r="H248" s="175" t="str">
        <f>Rwa_Method[[#This Row],[TDS]]</f>
        <v/>
      </c>
      <c r="I248" s="222" t="str">
        <f>Estep_Method[[#This Row],[TDS]]</f>
        <v/>
      </c>
      <c r="J248" s="175" t="str">
        <f>AlgerHarrison_Method[[#This Row],[TDS]]</f>
        <v/>
      </c>
      <c r="K248" s="175" t="str">
        <f>IF(ISNUMBER(MeanRO_Method[[#This Row],[TDS]]),MeanRO_Method[[#This Row],[TDS]],"")</f>
        <v/>
      </c>
      <c r="L248" s="175" t="str">
        <f>Table5[[#This Row],[TDS]]</f>
        <v/>
      </c>
    </row>
    <row r="249" spans="1:12" ht="13.15" x14ac:dyDescent="0.25">
      <c r="A249" s="221">
        <f>IF(ISNUMBER(Log_Header[[#This Row],[Seq]]),Log_Header[[#This Row],[Seq]],"")</f>
        <v>238</v>
      </c>
      <c r="B249" s="175">
        <f>IF(ISNUMBER(Log_Header[[#This Row],[BRACS_ID]]),Log_Header[[#This Row],[BRACS_ID]],"")</f>
        <v>21666</v>
      </c>
      <c r="C249" s="145">
        <f>IF(ISNUMBER(Table6[[#This Row],[BRACS_ID]]),Log_Header[[#This Row],[GL_Digital_File_Name]],"")</f>
        <v>4225730027</v>
      </c>
      <c r="D249" s="145" t="str">
        <f>IF(ISNUMBER(Log_Header[[#This Row],[Alternate_ID]]),Log_Header[[#This Row],[Alternate_ID]],"")</f>
        <v/>
      </c>
      <c r="E249" s="145" t="str">
        <f>Log_Header[[#This Row],[Layer_Top_Depth]]</f>
        <v/>
      </c>
      <c r="F249" s="145" t="str">
        <f>Log_Header[[#This Row],[Layer_Bottom_Depth]]</f>
        <v/>
      </c>
      <c r="G249" s="145" t="str">
        <f>Log_Header[[#This Row],[Df]]</f>
        <v/>
      </c>
      <c r="H249" s="175" t="str">
        <f>Rwa_Method[[#This Row],[TDS]]</f>
        <v/>
      </c>
      <c r="I249" s="222" t="str">
        <f>Estep_Method[[#This Row],[TDS]]</f>
        <v/>
      </c>
      <c r="J249" s="175" t="str">
        <f>AlgerHarrison_Method[[#This Row],[TDS]]</f>
        <v/>
      </c>
      <c r="K249" s="175" t="str">
        <f>IF(ISNUMBER(MeanRO_Method[[#This Row],[TDS]]),MeanRO_Method[[#This Row],[TDS]],"")</f>
        <v/>
      </c>
      <c r="L249" s="175" t="str">
        <f>Table5[[#This Row],[TDS]]</f>
        <v/>
      </c>
    </row>
    <row r="250" spans="1:12" ht="13.15" x14ac:dyDescent="0.25">
      <c r="A250" s="221">
        <f>IF(ISNUMBER(Log_Header[[#This Row],[Seq]]),Log_Header[[#This Row],[Seq]],"")</f>
        <v>239</v>
      </c>
      <c r="B250" s="175">
        <f>IF(ISNUMBER(Log_Header[[#This Row],[BRACS_ID]]),Log_Header[[#This Row],[BRACS_ID]],"")</f>
        <v>26031</v>
      </c>
      <c r="C250" s="145">
        <f>IF(ISNUMBER(Table6[[#This Row],[BRACS_ID]]),Log_Header[[#This Row],[GL_Digital_File_Name]],"")</f>
        <v>4225700063</v>
      </c>
      <c r="D250" s="145" t="str">
        <f>IF(ISNUMBER(Log_Header[[#This Row],[Alternate_ID]]),Log_Header[[#This Row],[Alternate_ID]],"")</f>
        <v/>
      </c>
      <c r="E250" s="145">
        <f>Log_Header[[#This Row],[Layer_Top_Depth]]</f>
        <v>794</v>
      </c>
      <c r="F250" s="145">
        <f>Log_Header[[#This Row],[Layer_Bottom_Depth]]</f>
        <v>813</v>
      </c>
      <c r="G250" s="145">
        <f>Log_Header[[#This Row],[Df]]</f>
        <v>804</v>
      </c>
      <c r="H250" s="175">
        <f>Rwa_Method[[#This Row],[TDS]]</f>
        <v>8330</v>
      </c>
      <c r="I250" s="222">
        <f>Estep_Method[[#This Row],[TDS]]</f>
        <v>1040</v>
      </c>
      <c r="J250" s="175">
        <f>AlgerHarrison_Method[[#This Row],[TDS]]</f>
        <v>5310</v>
      </c>
      <c r="K250" s="175" t="str">
        <f>IF(ISNUMBER(MeanRO_Method[[#This Row],[TDS]]),MeanRO_Method[[#This Row],[TDS]],"")</f>
        <v/>
      </c>
      <c r="L250" s="175">
        <f>Table5[[#This Row],[TDS]]</f>
        <v>3150</v>
      </c>
    </row>
    <row r="251" spans="1:12" ht="13.15" x14ac:dyDescent="0.25">
      <c r="A251" s="221">
        <f>IF(ISNUMBER(Log_Header[[#This Row],[Seq]]),Log_Header[[#This Row],[Seq]],"")</f>
        <v>240</v>
      </c>
      <c r="B251" s="175">
        <f>IF(ISNUMBER(Log_Header[[#This Row],[BRACS_ID]]),Log_Header[[#This Row],[BRACS_ID]],"")</f>
        <v>26027</v>
      </c>
      <c r="C251" s="145">
        <f>IF(ISNUMBER(Table6[[#This Row],[BRACS_ID]]),Log_Header[[#This Row],[GL_Digital_File_Name]],"")</f>
        <v>4225700054</v>
      </c>
      <c r="D251" s="145" t="str">
        <f>IF(ISNUMBER(Log_Header[[#This Row],[Alternate_ID]]),Log_Header[[#This Row],[Alternate_ID]],"")</f>
        <v/>
      </c>
      <c r="E251" s="145">
        <f>Log_Header[[#This Row],[Layer_Top_Depth]]</f>
        <v>632</v>
      </c>
      <c r="F251" s="145">
        <f>Log_Header[[#This Row],[Layer_Bottom_Depth]]</f>
        <v>644</v>
      </c>
      <c r="G251" s="145">
        <f>Log_Header[[#This Row],[Df]]</f>
        <v>638</v>
      </c>
      <c r="H251" s="175">
        <f>Rwa_Method[[#This Row],[TDS]]</f>
        <v>10450</v>
      </c>
      <c r="I251" s="222">
        <f>Estep_Method[[#This Row],[TDS]]</f>
        <v>1210</v>
      </c>
      <c r="J251" s="175">
        <f>AlgerHarrison_Method[[#This Row],[TDS]]</f>
        <v>19800</v>
      </c>
      <c r="K251" s="175">
        <f>IF(ISNUMBER(MeanRO_Method[[#This Row],[TDS]]),MeanRO_Method[[#This Row],[TDS]],"")</f>
        <v>4200</v>
      </c>
      <c r="L251" s="175">
        <f>Table5[[#This Row],[TDS]]</f>
        <v>32520</v>
      </c>
    </row>
    <row r="252" spans="1:12" ht="13.15" x14ac:dyDescent="0.25">
      <c r="A252" s="221">
        <f>IF(ISNUMBER(Log_Header[[#This Row],[Seq]]),Log_Header[[#This Row],[Seq]],"")</f>
        <v>241</v>
      </c>
      <c r="B252" s="175">
        <f>IF(ISNUMBER(Log_Header[[#This Row],[BRACS_ID]]),Log_Header[[#This Row],[BRACS_ID]],"")</f>
        <v>33497</v>
      </c>
      <c r="C252" s="145">
        <f>IF(ISNUMBER(Table6[[#This Row],[BRACS_ID]]),Log_Header[[#This Row],[GL_Digital_File_Name]],"")</f>
        <v>4225700162</v>
      </c>
      <c r="D252" s="145" t="str">
        <f>IF(ISNUMBER(Log_Header[[#This Row],[Alternate_ID]]),Log_Header[[#This Row],[Alternate_ID]],"")</f>
        <v/>
      </c>
      <c r="E252" s="145" t="str">
        <f>Log_Header[[#This Row],[Layer_Top_Depth]]</f>
        <v/>
      </c>
      <c r="F252" s="145" t="str">
        <f>Log_Header[[#This Row],[Layer_Bottom_Depth]]</f>
        <v/>
      </c>
      <c r="G252" s="145" t="str">
        <f>Log_Header[[#This Row],[Df]]</f>
        <v/>
      </c>
      <c r="H252" s="175" t="str">
        <f>Rwa_Method[[#This Row],[TDS]]</f>
        <v/>
      </c>
      <c r="I252" s="222" t="str">
        <f>Estep_Method[[#This Row],[TDS]]</f>
        <v/>
      </c>
      <c r="J252" s="175" t="str">
        <f>AlgerHarrison_Method[[#This Row],[TDS]]</f>
        <v/>
      </c>
      <c r="K252" s="175" t="str">
        <f>IF(ISNUMBER(MeanRO_Method[[#This Row],[TDS]]),MeanRO_Method[[#This Row],[TDS]],"")</f>
        <v/>
      </c>
      <c r="L252" s="175" t="str">
        <f>Table5[[#This Row],[TDS]]</f>
        <v/>
      </c>
    </row>
    <row r="253" spans="1:12" ht="13.15" x14ac:dyDescent="0.25">
      <c r="A253" s="221">
        <f>IF(ISNUMBER(Log_Header[[#This Row],[Seq]]),Log_Header[[#This Row],[Seq]],"")</f>
        <v>242</v>
      </c>
      <c r="B253" s="175">
        <f>IF(ISNUMBER(Log_Header[[#This Row],[BRACS_ID]]),Log_Header[[#This Row],[BRACS_ID]],"")</f>
        <v>21681</v>
      </c>
      <c r="C253" s="145">
        <f>IF(ISNUMBER(Table6[[#This Row],[BRACS_ID]]),Log_Header[[#This Row],[GL_Digital_File_Name]],"")</f>
        <v>4225700070</v>
      </c>
      <c r="D253" s="145" t="str">
        <f>IF(ISNUMBER(Log_Header[[#This Row],[Alternate_ID]]),Log_Header[[#This Row],[Alternate_ID]],"")</f>
        <v/>
      </c>
      <c r="E253" s="145" t="str">
        <f>Log_Header[[#This Row],[Layer_Top_Depth]]</f>
        <v/>
      </c>
      <c r="F253" s="145" t="str">
        <f>Log_Header[[#This Row],[Layer_Bottom_Depth]]</f>
        <v/>
      </c>
      <c r="G253" s="145" t="str">
        <f>Log_Header[[#This Row],[Df]]</f>
        <v/>
      </c>
      <c r="H253" s="175" t="str">
        <f>Rwa_Method[[#This Row],[TDS]]</f>
        <v/>
      </c>
      <c r="I253" s="222" t="str">
        <f>Estep_Method[[#This Row],[TDS]]</f>
        <v/>
      </c>
      <c r="J253" s="175" t="str">
        <f>AlgerHarrison_Method[[#This Row],[TDS]]</f>
        <v/>
      </c>
      <c r="K253" s="175" t="str">
        <f>IF(ISNUMBER(MeanRO_Method[[#This Row],[TDS]]),MeanRO_Method[[#This Row],[TDS]],"")</f>
        <v/>
      </c>
      <c r="L253" s="175" t="str">
        <f>Table5[[#This Row],[TDS]]</f>
        <v/>
      </c>
    </row>
    <row r="254" spans="1:12" ht="13.15" x14ac:dyDescent="0.25">
      <c r="A254" s="221">
        <f>IF(ISNUMBER(Log_Header[[#This Row],[Seq]]),Log_Header[[#This Row],[Seq]],"")</f>
        <v>243</v>
      </c>
      <c r="B254" s="175">
        <f>IF(ISNUMBER(Log_Header[[#This Row],[BRACS_ID]]),Log_Header[[#This Row],[BRACS_ID]],"")</f>
        <v>21670</v>
      </c>
      <c r="C254" s="145">
        <f>IF(ISNUMBER(Table6[[#This Row],[BRACS_ID]]),Log_Header[[#This Row],[GL_Digital_File_Name]],"")</f>
        <v>4225700067</v>
      </c>
      <c r="D254" s="145" t="str">
        <f>IF(ISNUMBER(Log_Header[[#This Row],[Alternate_ID]]),Log_Header[[#This Row],[Alternate_ID]],"")</f>
        <v/>
      </c>
      <c r="E254" s="145" t="str">
        <f>Log_Header[[#This Row],[Layer_Top_Depth]]</f>
        <v/>
      </c>
      <c r="F254" s="145" t="str">
        <f>Log_Header[[#This Row],[Layer_Bottom_Depth]]</f>
        <v/>
      </c>
      <c r="G254" s="145" t="str">
        <f>Log_Header[[#This Row],[Df]]</f>
        <v/>
      </c>
      <c r="H254" s="175" t="str">
        <f>Rwa_Method[[#This Row],[TDS]]</f>
        <v/>
      </c>
      <c r="I254" s="222" t="str">
        <f>Estep_Method[[#This Row],[TDS]]</f>
        <v/>
      </c>
      <c r="J254" s="175" t="str">
        <f>AlgerHarrison_Method[[#This Row],[TDS]]</f>
        <v/>
      </c>
      <c r="K254" s="175" t="str">
        <f>IF(ISNUMBER(MeanRO_Method[[#This Row],[TDS]]),MeanRO_Method[[#This Row],[TDS]],"")</f>
        <v/>
      </c>
      <c r="L254" s="175" t="str">
        <f>Table5[[#This Row],[TDS]]</f>
        <v/>
      </c>
    </row>
    <row r="255" spans="1:12" ht="13.15" x14ac:dyDescent="0.25">
      <c r="A255" s="221">
        <f>IF(ISNUMBER(Log_Header[[#This Row],[Seq]]),Log_Header[[#This Row],[Seq]],"")</f>
        <v>244</v>
      </c>
      <c r="B255" s="175">
        <f>IF(ISNUMBER(Log_Header[[#This Row],[BRACS_ID]]),Log_Header[[#This Row],[BRACS_ID]],"")</f>
        <v>21662</v>
      </c>
      <c r="C255" s="145">
        <f>IF(ISNUMBER(Table6[[#This Row],[BRACS_ID]]),Log_Header[[#This Row],[GL_Digital_File_Name]],"")</f>
        <v>4225700062</v>
      </c>
      <c r="D255" s="145" t="str">
        <f>IF(ISNUMBER(Log_Header[[#This Row],[Alternate_ID]]),Log_Header[[#This Row],[Alternate_ID]],"")</f>
        <v/>
      </c>
      <c r="E255" s="145" t="str">
        <f>Log_Header[[#This Row],[Layer_Top_Depth]]</f>
        <v/>
      </c>
      <c r="F255" s="145" t="str">
        <f>Log_Header[[#This Row],[Layer_Bottom_Depth]]</f>
        <v/>
      </c>
      <c r="G255" s="145" t="str">
        <f>Log_Header[[#This Row],[Df]]</f>
        <v/>
      </c>
      <c r="H255" s="175" t="str">
        <f>Rwa_Method[[#This Row],[TDS]]</f>
        <v/>
      </c>
      <c r="I255" s="222" t="str">
        <f>Estep_Method[[#This Row],[TDS]]</f>
        <v/>
      </c>
      <c r="J255" s="175" t="str">
        <f>AlgerHarrison_Method[[#This Row],[TDS]]</f>
        <v/>
      </c>
      <c r="K255" s="175" t="str">
        <f>IF(ISNUMBER(MeanRO_Method[[#This Row],[TDS]]),MeanRO_Method[[#This Row],[TDS]],"")</f>
        <v/>
      </c>
      <c r="L255" s="175" t="str">
        <f>Table5[[#This Row],[TDS]]</f>
        <v/>
      </c>
    </row>
    <row r="256" spans="1:12" ht="13.15" x14ac:dyDescent="0.25">
      <c r="A256" s="221">
        <f>IF(ISNUMBER(Log_Header[[#This Row],[Seq]]),Log_Header[[#This Row],[Seq]],"")</f>
        <v>245</v>
      </c>
      <c r="B256" s="175">
        <f>IF(ISNUMBER(Log_Header[[#This Row],[BRACS_ID]]),Log_Header[[#This Row],[BRACS_ID]],"")</f>
        <v>33855</v>
      </c>
      <c r="C256" s="145">
        <f>IF(ISNUMBER(Table6[[#This Row],[BRACS_ID]]),Log_Header[[#This Row],[GL_Digital_File_Name]],"")</f>
        <v>4225700166</v>
      </c>
      <c r="D256" s="145" t="str">
        <f>IF(ISNUMBER(Log_Header[[#This Row],[Alternate_ID]]),Log_Header[[#This Row],[Alternate_ID]],"")</f>
        <v/>
      </c>
      <c r="E256" s="145" t="str">
        <f>Log_Header[[#This Row],[Layer_Top_Depth]]</f>
        <v/>
      </c>
      <c r="F256" s="145" t="str">
        <f>Log_Header[[#This Row],[Layer_Bottom_Depth]]</f>
        <v/>
      </c>
      <c r="G256" s="145" t="str">
        <f>Log_Header[[#This Row],[Df]]</f>
        <v/>
      </c>
      <c r="H256" s="175" t="str">
        <f>Rwa_Method[[#This Row],[TDS]]</f>
        <v/>
      </c>
      <c r="I256" s="222" t="str">
        <f>Estep_Method[[#This Row],[TDS]]</f>
        <v/>
      </c>
      <c r="J256" s="175" t="str">
        <f>AlgerHarrison_Method[[#This Row],[TDS]]</f>
        <v/>
      </c>
      <c r="K256" s="175" t="str">
        <f>IF(ISNUMBER(MeanRO_Method[[#This Row],[TDS]]),MeanRO_Method[[#This Row],[TDS]],"")</f>
        <v/>
      </c>
      <c r="L256" s="175" t="str">
        <f>Table5[[#This Row],[TDS]]</f>
        <v/>
      </c>
    </row>
    <row r="257" spans="1:12" ht="13.15" x14ac:dyDescent="0.25">
      <c r="A257" s="221">
        <f>IF(ISNUMBER(Log_Header[[#This Row],[Seq]]),Log_Header[[#This Row],[Seq]],"")</f>
        <v>246</v>
      </c>
      <c r="B257" s="175">
        <f>IF(ISNUMBER(Log_Header[[#This Row],[BRACS_ID]]),Log_Header[[#This Row],[BRACS_ID]],"")</f>
        <v>33861</v>
      </c>
      <c r="C257" s="145">
        <f>IF(ISNUMBER(Table6[[#This Row],[BRACS_ID]]),Log_Header[[#This Row],[GL_Digital_File_Name]],"")</f>
        <v>4225700081</v>
      </c>
      <c r="D257" s="145" t="str">
        <f>IF(ISNUMBER(Log_Header[[#This Row],[Alternate_ID]]),Log_Header[[#This Row],[Alternate_ID]],"")</f>
        <v/>
      </c>
      <c r="E257" s="145" t="str">
        <f>Log_Header[[#This Row],[Layer_Top_Depth]]</f>
        <v/>
      </c>
      <c r="F257" s="145" t="str">
        <f>Log_Header[[#This Row],[Layer_Bottom_Depth]]</f>
        <v/>
      </c>
      <c r="G257" s="145" t="str">
        <f>Log_Header[[#This Row],[Df]]</f>
        <v/>
      </c>
      <c r="H257" s="175" t="str">
        <f>Rwa_Method[[#This Row],[TDS]]</f>
        <v/>
      </c>
      <c r="I257" s="222" t="str">
        <f>Estep_Method[[#This Row],[TDS]]</f>
        <v/>
      </c>
      <c r="J257" s="175" t="str">
        <f>AlgerHarrison_Method[[#This Row],[TDS]]</f>
        <v/>
      </c>
      <c r="K257" s="175" t="str">
        <f>IF(ISNUMBER(MeanRO_Method[[#This Row],[TDS]]),MeanRO_Method[[#This Row],[TDS]],"")</f>
        <v/>
      </c>
      <c r="L257" s="175" t="str">
        <f>Table5[[#This Row],[TDS]]</f>
        <v/>
      </c>
    </row>
    <row r="258" spans="1:12" ht="13.15" x14ac:dyDescent="0.25">
      <c r="A258" s="221">
        <f>IF(ISNUMBER(Log_Header[[#This Row],[Seq]]),Log_Header[[#This Row],[Seq]],"")</f>
        <v>247</v>
      </c>
      <c r="B258" s="175">
        <f>IF(ISNUMBER(Log_Header[[#This Row],[BRACS_ID]]),Log_Header[[#This Row],[BRACS_ID]],"")</f>
        <v>21675</v>
      </c>
      <c r="C258" s="145">
        <f>IF(ISNUMBER(Table6[[#This Row],[BRACS_ID]]),Log_Header[[#This Row],[GL_Digital_File_Name]],"")</f>
        <v>4225700082</v>
      </c>
      <c r="D258" s="145" t="str">
        <f>IF(ISNUMBER(Log_Header[[#This Row],[Alternate_ID]]),Log_Header[[#This Row],[Alternate_ID]],"")</f>
        <v/>
      </c>
      <c r="E258" s="145" t="str">
        <f>Log_Header[[#This Row],[Layer_Top_Depth]]</f>
        <v/>
      </c>
      <c r="F258" s="145" t="str">
        <f>Log_Header[[#This Row],[Layer_Bottom_Depth]]</f>
        <v/>
      </c>
      <c r="G258" s="145" t="str">
        <f>Log_Header[[#This Row],[Df]]</f>
        <v/>
      </c>
      <c r="H258" s="175" t="str">
        <f>Rwa_Method[[#This Row],[TDS]]</f>
        <v/>
      </c>
      <c r="I258" s="222" t="str">
        <f>Estep_Method[[#This Row],[TDS]]</f>
        <v/>
      </c>
      <c r="J258" s="175" t="str">
        <f>AlgerHarrison_Method[[#This Row],[TDS]]</f>
        <v/>
      </c>
      <c r="K258" s="175" t="str">
        <f>IF(ISNUMBER(MeanRO_Method[[#This Row],[TDS]]),MeanRO_Method[[#This Row],[TDS]],"")</f>
        <v/>
      </c>
      <c r="L258" s="175" t="str">
        <f>Table5[[#This Row],[TDS]]</f>
        <v/>
      </c>
    </row>
    <row r="259" spans="1:12" ht="13.15" x14ac:dyDescent="0.25">
      <c r="A259" s="221">
        <f>IF(ISNUMBER(Log_Header[[#This Row],[Seq]]),Log_Header[[#This Row],[Seq]],"")</f>
        <v>248</v>
      </c>
      <c r="B259" s="175">
        <f>IF(ISNUMBER(Log_Header[[#This Row],[BRACS_ID]]),Log_Header[[#This Row],[BRACS_ID]],"")</f>
        <v>21687</v>
      </c>
      <c r="C259" s="145">
        <f>IF(ISNUMBER(Table6[[#This Row],[BRACS_ID]]),Log_Header[[#This Row],[GL_Digital_File_Name]],"")</f>
        <v>4225700089</v>
      </c>
      <c r="D259" s="145" t="str">
        <f>IF(ISNUMBER(Log_Header[[#This Row],[Alternate_ID]]),Log_Header[[#This Row],[Alternate_ID]],"")</f>
        <v/>
      </c>
      <c r="E259" s="145" t="str">
        <f>Log_Header[[#This Row],[Layer_Top_Depth]]</f>
        <v/>
      </c>
      <c r="F259" s="145" t="str">
        <f>Log_Header[[#This Row],[Layer_Bottom_Depth]]</f>
        <v/>
      </c>
      <c r="G259" s="145" t="str">
        <f>Log_Header[[#This Row],[Df]]</f>
        <v/>
      </c>
      <c r="H259" s="175" t="str">
        <f>Rwa_Method[[#This Row],[TDS]]</f>
        <v/>
      </c>
      <c r="I259" s="222" t="str">
        <f>Estep_Method[[#This Row],[TDS]]</f>
        <v/>
      </c>
      <c r="J259" s="175" t="str">
        <f>AlgerHarrison_Method[[#This Row],[TDS]]</f>
        <v/>
      </c>
      <c r="K259" s="175" t="str">
        <f>IF(ISNUMBER(MeanRO_Method[[#This Row],[TDS]]),MeanRO_Method[[#This Row],[TDS]],"")</f>
        <v/>
      </c>
      <c r="L259" s="175" t="str">
        <f>Table5[[#This Row],[TDS]]</f>
        <v/>
      </c>
    </row>
    <row r="260" spans="1:12" ht="13.15" x14ac:dyDescent="0.25">
      <c r="A260" s="221">
        <f>IF(ISNUMBER(Log_Header[[#This Row],[Seq]]),Log_Header[[#This Row],[Seq]],"")</f>
        <v>249</v>
      </c>
      <c r="B260" s="175">
        <f>IF(ISNUMBER(Log_Header[[#This Row],[BRACS_ID]]),Log_Header[[#This Row],[BRACS_ID]],"")</f>
        <v>21680</v>
      </c>
      <c r="C260" s="145">
        <f>IF(ISNUMBER(Table6[[#This Row],[BRACS_ID]]),Log_Header[[#This Row],[GL_Digital_File_Name]],"")</f>
        <v>4225700146</v>
      </c>
      <c r="D260" s="145" t="str">
        <f>IF(ISNUMBER(Log_Header[[#This Row],[Alternate_ID]]),Log_Header[[#This Row],[Alternate_ID]],"")</f>
        <v/>
      </c>
      <c r="E260" s="145" t="str">
        <f>Log_Header[[#This Row],[Layer_Top_Depth]]</f>
        <v/>
      </c>
      <c r="F260" s="145" t="str">
        <f>Log_Header[[#This Row],[Layer_Bottom_Depth]]</f>
        <v/>
      </c>
      <c r="G260" s="145" t="str">
        <f>Log_Header[[#This Row],[Df]]</f>
        <v/>
      </c>
      <c r="H260" s="175" t="str">
        <f>Rwa_Method[[#This Row],[TDS]]</f>
        <v/>
      </c>
      <c r="I260" s="222" t="str">
        <f>Estep_Method[[#This Row],[TDS]]</f>
        <v/>
      </c>
      <c r="J260" s="175" t="str">
        <f>AlgerHarrison_Method[[#This Row],[TDS]]</f>
        <v/>
      </c>
      <c r="K260" s="175" t="str">
        <f>IF(ISNUMBER(MeanRO_Method[[#This Row],[TDS]]),MeanRO_Method[[#This Row],[TDS]],"")</f>
        <v/>
      </c>
      <c r="L260" s="175" t="str">
        <f>Table5[[#This Row],[TDS]]</f>
        <v/>
      </c>
    </row>
    <row r="261" spans="1:12" ht="13.15" x14ac:dyDescent="0.25">
      <c r="A261" s="221" t="str">
        <f>IF(ISNUMBER(Log_Header[[#This Row],[Seq]]),Log_Header[[#This Row],[Seq]],"")</f>
        <v/>
      </c>
      <c r="B261" s="175" t="str">
        <f>IF(ISNUMBER(Log_Header[[#This Row],[BRACS_ID]]),Log_Header[[#This Row],[BRACS_ID]],"")</f>
        <v/>
      </c>
      <c r="C261" s="145" t="str">
        <f>IF(ISNUMBER(Table6[[#This Row],[BRACS_ID]]),Log_Header[[#This Row],[GL_Digital_File_Name]],"")</f>
        <v/>
      </c>
      <c r="D261" s="145" t="str">
        <f>IF(ISNUMBER(Log_Header[[#This Row],[Alternate_ID]]),Log_Header[[#This Row],[Alternate_ID]],"")</f>
        <v/>
      </c>
      <c r="E261" s="145" t="str">
        <f>Log_Header[[#This Row],[Layer_Top_Depth]]</f>
        <v/>
      </c>
      <c r="F261" s="145" t="str">
        <f>Log_Header[[#This Row],[Layer_Bottom_Depth]]</f>
        <v/>
      </c>
      <c r="G261" s="145" t="str">
        <f>Log_Header[[#This Row],[Df]]</f>
        <v/>
      </c>
      <c r="H261" s="175" t="str">
        <f>Rwa_Method[[#This Row],[TDS]]</f>
        <v/>
      </c>
      <c r="I261" s="222" t="str">
        <f>Estep_Method[[#This Row],[TDS]]</f>
        <v/>
      </c>
      <c r="J261" s="175" t="str">
        <f>AlgerHarrison_Method[[#This Row],[TDS]]</f>
        <v/>
      </c>
      <c r="K261" s="175" t="str">
        <f>IF(ISNUMBER(MeanRO_Method[[#This Row],[TDS]]),MeanRO_Method[[#This Row],[TDS]],"")</f>
        <v/>
      </c>
      <c r="L261" s="175" t="str">
        <f>Table5[[#This Row],[TDS]]</f>
        <v/>
      </c>
    </row>
    <row r="262" spans="1:12" ht="13.15" x14ac:dyDescent="0.25">
      <c r="A262" s="221">
        <f>IF(ISNUMBER(Log_Header[[#This Row],[Seq]]),Log_Header[[#This Row],[Seq]],"")</f>
        <v>250</v>
      </c>
      <c r="B262" s="175">
        <f>IF(ISNUMBER(Log_Header[[#This Row],[BRACS_ID]]),Log_Header[[#This Row],[BRACS_ID]],"")</f>
        <v>21663</v>
      </c>
      <c r="C262" s="145">
        <f>IF(ISNUMBER(Table6[[#This Row],[BRACS_ID]]),Log_Header[[#This Row],[GL_Digital_File_Name]],"")</f>
        <v>4225700111</v>
      </c>
      <c r="D262" s="145" t="str">
        <f>IF(ISNUMBER(Log_Header[[#This Row],[Alternate_ID]]),Log_Header[[#This Row],[Alternate_ID]],"")</f>
        <v/>
      </c>
      <c r="E262" s="145">
        <f>Log_Header[[#This Row],[Layer_Top_Depth]]</f>
        <v>752</v>
      </c>
      <c r="F262" s="145">
        <f>Log_Header[[#This Row],[Layer_Bottom_Depth]]</f>
        <v>766</v>
      </c>
      <c r="G262" s="145">
        <f>Log_Header[[#This Row],[Df]]</f>
        <v>761</v>
      </c>
      <c r="H262" s="175">
        <f>Rwa_Method[[#This Row],[TDS]]</f>
        <v>7190</v>
      </c>
      <c r="I262" s="222">
        <f>Estep_Method[[#This Row],[TDS]]</f>
        <v>230</v>
      </c>
      <c r="J262" s="175">
        <f>AlgerHarrison_Method[[#This Row],[TDS]]</f>
        <v>1190</v>
      </c>
      <c r="K262" s="175" t="str">
        <f>IF(ISNUMBER(MeanRO_Method[[#This Row],[TDS]]),MeanRO_Method[[#This Row],[TDS]],"")</f>
        <v/>
      </c>
      <c r="L262" s="175" t="str">
        <f>Table5[[#This Row],[TDS]]</f>
        <v/>
      </c>
    </row>
    <row r="263" spans="1:12" ht="13.15" x14ac:dyDescent="0.25">
      <c r="A263" s="221">
        <f>IF(ISNUMBER(Log_Header[[#This Row],[Seq]]),Log_Header[[#This Row],[Seq]],"")</f>
        <v>251</v>
      </c>
      <c r="B263" s="175">
        <f>IF(ISNUMBER(Log_Header[[#This Row],[BRACS_ID]]),Log_Header[[#This Row],[BRACS_ID]],"")</f>
        <v>26040</v>
      </c>
      <c r="C263" s="145">
        <f>IF(ISNUMBER(Table6[[#This Row],[BRACS_ID]]),Log_Header[[#This Row],[GL_Digital_File_Name]],"")</f>
        <v>4225700133</v>
      </c>
      <c r="D263" s="145" t="str">
        <f>IF(ISNUMBER(Log_Header[[#This Row],[Alternate_ID]]),Log_Header[[#This Row],[Alternate_ID]],"")</f>
        <v/>
      </c>
      <c r="E263" s="145" t="str">
        <f>Log_Header[[#This Row],[Layer_Top_Depth]]</f>
        <v/>
      </c>
      <c r="F263" s="145" t="str">
        <f>Log_Header[[#This Row],[Layer_Bottom_Depth]]</f>
        <v/>
      </c>
      <c r="G263" s="145" t="str">
        <f>Log_Header[[#This Row],[Df]]</f>
        <v/>
      </c>
      <c r="H263" s="175" t="str">
        <f>Rwa_Method[[#This Row],[TDS]]</f>
        <v/>
      </c>
      <c r="I263" s="222" t="str">
        <f>Estep_Method[[#This Row],[TDS]]</f>
        <v/>
      </c>
      <c r="J263" s="175" t="str">
        <f>AlgerHarrison_Method[[#This Row],[TDS]]</f>
        <v/>
      </c>
      <c r="K263" s="175" t="str">
        <f>IF(ISNUMBER(MeanRO_Method[[#This Row],[TDS]]),MeanRO_Method[[#This Row],[TDS]],"")</f>
        <v/>
      </c>
      <c r="L263" s="175" t="str">
        <f>Table5[[#This Row],[TDS]]</f>
        <v/>
      </c>
    </row>
    <row r="264" spans="1:12" ht="13.15" x14ac:dyDescent="0.25">
      <c r="A264" s="221">
        <f>IF(ISNUMBER(Log_Header[[#This Row],[Seq]]),Log_Header[[#This Row],[Seq]],"")</f>
        <v>252</v>
      </c>
      <c r="B264" s="175">
        <f>IF(ISNUMBER(Log_Header[[#This Row],[BRACS_ID]]),Log_Header[[#This Row],[BRACS_ID]],"")</f>
        <v>21672</v>
      </c>
      <c r="C264" s="145">
        <f>IF(ISNUMBER(Table6[[#This Row],[BRACS_ID]]),Log_Header[[#This Row],[GL_Digital_File_Name]],"")</f>
        <v>4225700168</v>
      </c>
      <c r="D264" s="145" t="str">
        <f>IF(ISNUMBER(Log_Header[[#This Row],[Alternate_ID]]),Log_Header[[#This Row],[Alternate_ID]],"")</f>
        <v/>
      </c>
      <c r="E264" s="145" t="str">
        <f>Log_Header[[#This Row],[Layer_Top_Depth]]</f>
        <v/>
      </c>
      <c r="F264" s="145" t="str">
        <f>Log_Header[[#This Row],[Layer_Bottom_Depth]]</f>
        <v/>
      </c>
      <c r="G264" s="145" t="str">
        <f>Log_Header[[#This Row],[Df]]</f>
        <v/>
      </c>
      <c r="H264" s="175" t="str">
        <f>Rwa_Method[[#This Row],[TDS]]</f>
        <v/>
      </c>
      <c r="I264" s="222" t="str">
        <f>Estep_Method[[#This Row],[TDS]]</f>
        <v/>
      </c>
      <c r="J264" s="175" t="str">
        <f>AlgerHarrison_Method[[#This Row],[TDS]]</f>
        <v/>
      </c>
      <c r="K264" s="175" t="str">
        <f>IF(ISNUMBER(MeanRO_Method[[#This Row],[TDS]]),MeanRO_Method[[#This Row],[TDS]],"")</f>
        <v/>
      </c>
      <c r="L264" s="175" t="str">
        <f>Table5[[#This Row],[TDS]]</f>
        <v/>
      </c>
    </row>
    <row r="265" spans="1:12" ht="13.15" x14ac:dyDescent="0.25">
      <c r="A265" s="221">
        <f>IF(ISNUMBER(Log_Header[[#This Row],[Seq]]),Log_Header[[#This Row],[Seq]],"")</f>
        <v>253</v>
      </c>
      <c r="B265" s="175">
        <f>IF(ISNUMBER(Log_Header[[#This Row],[BRACS_ID]]),Log_Header[[#This Row],[BRACS_ID]],"")</f>
        <v>21690</v>
      </c>
      <c r="C265" s="145">
        <f>IF(ISNUMBER(Table6[[#This Row],[BRACS_ID]]),Log_Header[[#This Row],[GL_Digital_File_Name]],"")</f>
        <v>4225700248</v>
      </c>
      <c r="D265" s="145" t="str">
        <f>IF(ISNUMBER(Log_Header[[#This Row],[Alternate_ID]]),Log_Header[[#This Row],[Alternate_ID]],"")</f>
        <v/>
      </c>
      <c r="E265" s="145" t="str">
        <f>Log_Header[[#This Row],[Layer_Top_Depth]]</f>
        <v/>
      </c>
      <c r="F265" s="145" t="str">
        <f>Log_Header[[#This Row],[Layer_Bottom_Depth]]</f>
        <v/>
      </c>
      <c r="G265" s="145" t="str">
        <f>Log_Header[[#This Row],[Df]]</f>
        <v/>
      </c>
      <c r="H265" s="175" t="str">
        <f>Rwa_Method[[#This Row],[TDS]]</f>
        <v/>
      </c>
      <c r="I265" s="222" t="str">
        <f>Estep_Method[[#This Row],[TDS]]</f>
        <v/>
      </c>
      <c r="J265" s="175" t="str">
        <f>AlgerHarrison_Method[[#This Row],[TDS]]</f>
        <v/>
      </c>
      <c r="K265" s="175" t="str">
        <f>IF(ISNUMBER(MeanRO_Method[[#This Row],[TDS]]),MeanRO_Method[[#This Row],[TDS]],"")</f>
        <v/>
      </c>
      <c r="L265" s="175" t="str">
        <f>Table5[[#This Row],[TDS]]</f>
        <v/>
      </c>
    </row>
    <row r="266" spans="1:12" ht="13.15" x14ac:dyDescent="0.25">
      <c r="A266" s="221">
        <f>IF(ISNUMBER(Log_Header[[#This Row],[Seq]]),Log_Header[[#This Row],[Seq]],"")</f>
        <v>254</v>
      </c>
      <c r="B266" s="175">
        <f>IF(ISNUMBER(Log_Header[[#This Row],[BRACS_ID]]),Log_Header[[#This Row],[BRACS_ID]],"")</f>
        <v>21796</v>
      </c>
      <c r="C266" s="145">
        <f>IF(ISNUMBER(Table6[[#This Row],[BRACS_ID]]),Log_Header[[#This Row],[GL_Digital_File_Name]],"")</f>
        <v>4225700202</v>
      </c>
      <c r="D266" s="145" t="str">
        <f>IF(ISNUMBER(Log_Header[[#This Row],[Alternate_ID]]),Log_Header[[#This Row],[Alternate_ID]],"")</f>
        <v/>
      </c>
      <c r="E266" s="145" t="str">
        <f>Log_Header[[#This Row],[Layer_Top_Depth]]</f>
        <v/>
      </c>
      <c r="F266" s="145" t="str">
        <f>Log_Header[[#This Row],[Layer_Bottom_Depth]]</f>
        <v/>
      </c>
      <c r="G266" s="145" t="str">
        <f>Log_Header[[#This Row],[Df]]</f>
        <v/>
      </c>
      <c r="H266" s="175" t="str">
        <f>Rwa_Method[[#This Row],[TDS]]</f>
        <v/>
      </c>
      <c r="I266" s="222" t="str">
        <f>Estep_Method[[#This Row],[TDS]]</f>
        <v/>
      </c>
      <c r="J266" s="175" t="str">
        <f>AlgerHarrison_Method[[#This Row],[TDS]]</f>
        <v/>
      </c>
      <c r="K266" s="175" t="str">
        <f>IF(ISNUMBER(MeanRO_Method[[#This Row],[TDS]]),MeanRO_Method[[#This Row],[TDS]],"")</f>
        <v/>
      </c>
      <c r="L266" s="175" t="str">
        <f>Table5[[#This Row],[TDS]]</f>
        <v/>
      </c>
    </row>
    <row r="267" spans="1:12" ht="13.15" x14ac:dyDescent="0.25">
      <c r="A267" s="221">
        <f>IF(ISNUMBER(Log_Header[[#This Row],[Seq]]),Log_Header[[#This Row],[Seq]],"")</f>
        <v>255</v>
      </c>
      <c r="B267" s="175">
        <f>IF(ISNUMBER(Log_Header[[#This Row],[BRACS_ID]]),Log_Header[[#This Row],[BRACS_ID]],"")</f>
        <v>33859</v>
      </c>
      <c r="C267" s="145">
        <f>IF(ISNUMBER(Table6[[#This Row],[BRACS_ID]]),Log_Header[[#This Row],[GL_Digital_File_Name]],"")</f>
        <v>4225730032</v>
      </c>
      <c r="D267" s="145" t="str">
        <f>IF(ISNUMBER(Log_Header[[#This Row],[Alternate_ID]]),Log_Header[[#This Row],[Alternate_ID]],"")</f>
        <v/>
      </c>
      <c r="E267" s="145">
        <f>Log_Header[[#This Row],[Layer_Top_Depth]]</f>
        <v>194</v>
      </c>
      <c r="F267" s="145">
        <f>Log_Header[[#This Row],[Layer_Bottom_Depth]]</f>
        <v>209</v>
      </c>
      <c r="G267" s="145">
        <f>Log_Header[[#This Row],[Df]]</f>
        <v>199</v>
      </c>
      <c r="H267" s="175">
        <f>Rwa_Method[[#This Row],[TDS]]</f>
        <v>6480</v>
      </c>
      <c r="I267" s="222">
        <f>Estep_Method[[#This Row],[TDS]]</f>
        <v>410</v>
      </c>
      <c r="J267" s="175">
        <f>AlgerHarrison_Method[[#This Row],[TDS]]</f>
        <v>4350</v>
      </c>
      <c r="K267" s="175">
        <f>IF(ISNUMBER(MeanRO_Method[[#This Row],[TDS]]),MeanRO_Method[[#This Row],[TDS]],"")</f>
        <v>8700</v>
      </c>
      <c r="L267" s="175">
        <f>Table5[[#This Row],[TDS]]</f>
        <v>6790</v>
      </c>
    </row>
    <row r="268" spans="1:12" ht="13.15" x14ac:dyDescent="0.25">
      <c r="A268" s="221">
        <f>IF(ISNUMBER(Log_Header[[#This Row],[Seq]]),Log_Header[[#This Row],[Seq]],"")</f>
        <v>256</v>
      </c>
      <c r="B268" s="175">
        <f>IF(ISNUMBER(Log_Header[[#This Row],[BRACS_ID]]),Log_Header[[#This Row],[BRACS_ID]],"")</f>
        <v>26567</v>
      </c>
      <c r="C268" s="145">
        <f>IF(ISNUMBER(Table6[[#This Row],[BRACS_ID]]),Log_Header[[#This Row],[GL_Digital_File_Name]],"")</f>
        <v>4225730372</v>
      </c>
      <c r="D268" s="145" t="str">
        <f>IF(ISNUMBER(Log_Header[[#This Row],[Alternate_ID]]),Log_Header[[#This Row],[Alternate_ID]],"")</f>
        <v/>
      </c>
      <c r="E268" s="145" t="str">
        <f>Log_Header[[#This Row],[Layer_Top_Depth]]</f>
        <v/>
      </c>
      <c r="F268" s="145" t="str">
        <f>Log_Header[[#This Row],[Layer_Bottom_Depth]]</f>
        <v/>
      </c>
      <c r="G268" s="145" t="str">
        <f>Log_Header[[#This Row],[Df]]</f>
        <v/>
      </c>
      <c r="H268" s="175" t="str">
        <f>Rwa_Method[[#This Row],[TDS]]</f>
        <v/>
      </c>
      <c r="I268" s="222" t="str">
        <f>Estep_Method[[#This Row],[TDS]]</f>
        <v/>
      </c>
      <c r="J268" s="175" t="str">
        <f>AlgerHarrison_Method[[#This Row],[TDS]]</f>
        <v/>
      </c>
      <c r="K268" s="175" t="str">
        <f>IF(ISNUMBER(MeanRO_Method[[#This Row],[TDS]]),MeanRO_Method[[#This Row],[TDS]],"")</f>
        <v/>
      </c>
      <c r="L268" s="175" t="str">
        <f>Table5[[#This Row],[TDS]]</f>
        <v/>
      </c>
    </row>
    <row r="269" spans="1:12" ht="13.15" x14ac:dyDescent="0.25">
      <c r="A269" s="221">
        <f>IF(ISNUMBER(Log_Header[[#This Row],[Seq]]),Log_Header[[#This Row],[Seq]],"")</f>
        <v>257</v>
      </c>
      <c r="B269" s="175">
        <f>IF(ISNUMBER(Log_Header[[#This Row],[BRACS_ID]]),Log_Header[[#This Row],[BRACS_ID]],"")</f>
        <v>26044</v>
      </c>
      <c r="C269" s="145">
        <f>IF(ISNUMBER(Table6[[#This Row],[BRACS_ID]]),Log_Header[[#This Row],[GL_Digital_File_Name]],"")</f>
        <v>4225700203</v>
      </c>
      <c r="D269" s="145" t="str">
        <f>IF(ISNUMBER(Log_Header[[#This Row],[Alternate_ID]]),Log_Header[[#This Row],[Alternate_ID]],"")</f>
        <v/>
      </c>
      <c r="E269" s="145">
        <f>Log_Header[[#This Row],[Layer_Top_Depth]]</f>
        <v>333</v>
      </c>
      <c r="F269" s="145">
        <f>Log_Header[[#This Row],[Layer_Bottom_Depth]]</f>
        <v>343</v>
      </c>
      <c r="G269" s="145">
        <f>Log_Header[[#This Row],[Df]]</f>
        <v>340</v>
      </c>
      <c r="H269" s="175">
        <f>Rwa_Method[[#This Row],[TDS]]</f>
        <v>9220</v>
      </c>
      <c r="I269" s="222">
        <f>Estep_Method[[#This Row],[TDS]]</f>
        <v>480</v>
      </c>
      <c r="J269" s="175">
        <f>AlgerHarrison_Method[[#This Row],[TDS]]</f>
        <v>2850</v>
      </c>
      <c r="K269" s="175" t="str">
        <f>IF(ISNUMBER(MeanRO_Method[[#This Row],[TDS]]),MeanRO_Method[[#This Row],[TDS]],"")</f>
        <v/>
      </c>
      <c r="L269" s="175">
        <f>Table5[[#This Row],[TDS]]</f>
        <v>1580</v>
      </c>
    </row>
    <row r="270" spans="1:12" ht="13.15" x14ac:dyDescent="0.25">
      <c r="A270" s="221">
        <f>IF(ISNUMBER(Log_Header[[#This Row],[Seq]]),Log_Header[[#This Row],[Seq]],"")</f>
        <v>258</v>
      </c>
      <c r="B270" s="175">
        <f>IF(ISNUMBER(Log_Header[[#This Row],[BRACS_ID]]),Log_Header[[#This Row],[BRACS_ID]],"")</f>
        <v>21664</v>
      </c>
      <c r="C270" s="145">
        <f>IF(ISNUMBER(Table6[[#This Row],[BRACS_ID]]),Log_Header[[#This Row],[GL_Digital_File_Name]],"")</f>
        <v>4225700443</v>
      </c>
      <c r="D270" s="145" t="str">
        <f>IF(ISNUMBER(Log_Header[[#This Row],[Alternate_ID]]),Log_Header[[#This Row],[Alternate_ID]],"")</f>
        <v/>
      </c>
      <c r="E270" s="145" t="str">
        <f>Log_Header[[#This Row],[Layer_Top_Depth]]</f>
        <v/>
      </c>
      <c r="F270" s="145" t="str">
        <f>Log_Header[[#This Row],[Layer_Bottom_Depth]]</f>
        <v/>
      </c>
      <c r="G270" s="145" t="str">
        <f>Log_Header[[#This Row],[Df]]</f>
        <v/>
      </c>
      <c r="H270" s="175" t="str">
        <f>Rwa_Method[[#This Row],[TDS]]</f>
        <v/>
      </c>
      <c r="I270" s="222" t="str">
        <f>Estep_Method[[#This Row],[TDS]]</f>
        <v/>
      </c>
      <c r="J270" s="175" t="str">
        <f>AlgerHarrison_Method[[#This Row],[TDS]]</f>
        <v/>
      </c>
      <c r="K270" s="175" t="str">
        <f>IF(ISNUMBER(MeanRO_Method[[#This Row],[TDS]]),MeanRO_Method[[#This Row],[TDS]],"")</f>
        <v/>
      </c>
      <c r="L270" s="175" t="str">
        <f>Table5[[#This Row],[TDS]]</f>
        <v/>
      </c>
    </row>
    <row r="271" spans="1:12" ht="13.15" x14ac:dyDescent="0.25">
      <c r="A271" s="221">
        <f>IF(ISNUMBER(Log_Header[[#This Row],[Seq]]),Log_Header[[#This Row],[Seq]],"")</f>
        <v>259</v>
      </c>
      <c r="B271" s="175">
        <f>IF(ISNUMBER(Log_Header[[#This Row],[BRACS_ID]]),Log_Header[[#This Row],[BRACS_ID]],"")</f>
        <v>27193</v>
      </c>
      <c r="C271" s="145">
        <f>IF(ISNUMBER(Table6[[#This Row],[BRACS_ID]]),Log_Header[[#This Row],[GL_Digital_File_Name]],"")</f>
        <v>4225730366</v>
      </c>
      <c r="D271" s="145" t="str">
        <f>IF(ISNUMBER(Log_Header[[#This Row],[Alternate_ID]]),Log_Header[[#This Row],[Alternate_ID]],"")</f>
        <v/>
      </c>
      <c r="E271" s="145" t="str">
        <f>Log_Header[[#This Row],[Layer_Top_Depth]]</f>
        <v/>
      </c>
      <c r="F271" s="145" t="str">
        <f>Log_Header[[#This Row],[Layer_Bottom_Depth]]</f>
        <v/>
      </c>
      <c r="G271" s="145" t="str">
        <f>Log_Header[[#This Row],[Df]]</f>
        <v/>
      </c>
      <c r="H271" s="175" t="str">
        <f>Rwa_Method[[#This Row],[TDS]]</f>
        <v/>
      </c>
      <c r="I271" s="222" t="str">
        <f>Estep_Method[[#This Row],[TDS]]</f>
        <v/>
      </c>
      <c r="J271" s="175" t="str">
        <f>AlgerHarrison_Method[[#This Row],[TDS]]</f>
        <v/>
      </c>
      <c r="K271" s="175" t="str">
        <f>IF(ISNUMBER(MeanRO_Method[[#This Row],[TDS]]),MeanRO_Method[[#This Row],[TDS]],"")</f>
        <v/>
      </c>
      <c r="L271" s="175" t="str">
        <f>Table5[[#This Row],[TDS]]</f>
        <v/>
      </c>
    </row>
    <row r="272" spans="1:12" ht="13.15" x14ac:dyDescent="0.25">
      <c r="A272" s="221">
        <f>IF(ISNUMBER(Log_Header[[#This Row],[Seq]]),Log_Header[[#This Row],[Seq]],"")</f>
        <v>260</v>
      </c>
      <c r="B272" s="175">
        <f>IF(ISNUMBER(Log_Header[[#This Row],[BRACS_ID]]),Log_Header[[#This Row],[BRACS_ID]],"")</f>
        <v>21679</v>
      </c>
      <c r="C272" s="145">
        <f>IF(ISNUMBER(Table6[[#This Row],[BRACS_ID]]),Log_Header[[#This Row],[GL_Digital_File_Name]],"")</f>
        <v>4225700304</v>
      </c>
      <c r="D272" s="145" t="str">
        <f>IF(ISNUMBER(Log_Header[[#This Row],[Alternate_ID]]),Log_Header[[#This Row],[Alternate_ID]],"")</f>
        <v/>
      </c>
      <c r="E272" s="145" t="str">
        <f>Log_Header[[#This Row],[Layer_Top_Depth]]</f>
        <v/>
      </c>
      <c r="F272" s="145" t="str">
        <f>Log_Header[[#This Row],[Layer_Bottom_Depth]]</f>
        <v/>
      </c>
      <c r="G272" s="145" t="str">
        <f>Log_Header[[#This Row],[Df]]</f>
        <v/>
      </c>
      <c r="H272" s="175" t="str">
        <f>Rwa_Method[[#This Row],[TDS]]</f>
        <v/>
      </c>
      <c r="I272" s="222" t="str">
        <f>Estep_Method[[#This Row],[TDS]]</f>
        <v/>
      </c>
      <c r="J272" s="175" t="str">
        <f>AlgerHarrison_Method[[#This Row],[TDS]]</f>
        <v/>
      </c>
      <c r="K272" s="175" t="str">
        <f>IF(ISNUMBER(MeanRO_Method[[#This Row],[TDS]]),MeanRO_Method[[#This Row],[TDS]],"")</f>
        <v/>
      </c>
      <c r="L272" s="175" t="str">
        <f>Table5[[#This Row],[TDS]]</f>
        <v/>
      </c>
    </row>
    <row r="273" spans="1:12" ht="13.15" x14ac:dyDescent="0.25">
      <c r="A273" s="221">
        <f>IF(ISNUMBER(Log_Header[[#This Row],[Seq]]),Log_Header[[#This Row],[Seq]],"")</f>
        <v>261</v>
      </c>
      <c r="B273" s="175">
        <f>IF(ISNUMBER(Log_Header[[#This Row],[BRACS_ID]]),Log_Header[[#This Row],[BRACS_ID]],"")</f>
        <v>33495</v>
      </c>
      <c r="C273" s="145">
        <f>IF(ISNUMBER(Table6[[#This Row],[BRACS_ID]]),Log_Header[[#This Row],[GL_Digital_File_Name]],"")</f>
        <v>4225700299</v>
      </c>
      <c r="D273" s="145" t="str">
        <f>IF(ISNUMBER(Log_Header[[#This Row],[Alternate_ID]]),Log_Header[[#This Row],[Alternate_ID]],"")</f>
        <v/>
      </c>
      <c r="E273" s="145" t="str">
        <f>Log_Header[[#This Row],[Layer_Top_Depth]]</f>
        <v/>
      </c>
      <c r="F273" s="145" t="str">
        <f>Log_Header[[#This Row],[Layer_Bottom_Depth]]</f>
        <v/>
      </c>
      <c r="G273" s="145" t="str">
        <f>Log_Header[[#This Row],[Df]]</f>
        <v/>
      </c>
      <c r="H273" s="175" t="str">
        <f>Rwa_Method[[#This Row],[TDS]]</f>
        <v/>
      </c>
      <c r="I273" s="222" t="str">
        <f>Estep_Method[[#This Row],[TDS]]</f>
        <v/>
      </c>
      <c r="J273" s="175" t="str">
        <f>AlgerHarrison_Method[[#This Row],[TDS]]</f>
        <v/>
      </c>
      <c r="K273" s="175" t="str">
        <f>IF(ISNUMBER(MeanRO_Method[[#This Row],[TDS]]),MeanRO_Method[[#This Row],[TDS]],"")</f>
        <v/>
      </c>
      <c r="L273" s="175" t="str">
        <f>Table5[[#This Row],[TDS]]</f>
        <v/>
      </c>
    </row>
    <row r="274" spans="1:12" ht="13.15" x14ac:dyDescent="0.25">
      <c r="A274" s="221">
        <f>IF(ISNUMBER(Log_Header[[#This Row],[Seq]]),Log_Header[[#This Row],[Seq]],"")</f>
        <v>262</v>
      </c>
      <c r="B274" s="175">
        <f>IF(ISNUMBER(Log_Header[[#This Row],[BRACS_ID]]),Log_Header[[#This Row],[BRACS_ID]],"")</f>
        <v>33886</v>
      </c>
      <c r="C274" s="145">
        <f>IF(ISNUMBER(Table6[[#This Row],[BRACS_ID]]),Log_Header[[#This Row],[GL_Digital_File_Name]],"")</f>
        <v>4225700298</v>
      </c>
      <c r="D274" s="145" t="str">
        <f>IF(ISNUMBER(Log_Header[[#This Row],[Alternate_ID]]),Log_Header[[#This Row],[Alternate_ID]],"")</f>
        <v/>
      </c>
      <c r="E274" s="145" t="str">
        <f>Log_Header[[#This Row],[Layer_Top_Depth]]</f>
        <v/>
      </c>
      <c r="F274" s="145" t="str">
        <f>Log_Header[[#This Row],[Layer_Bottom_Depth]]</f>
        <v/>
      </c>
      <c r="G274" s="145" t="str">
        <f>Log_Header[[#This Row],[Df]]</f>
        <v/>
      </c>
      <c r="H274" s="175" t="str">
        <f>Rwa_Method[[#This Row],[TDS]]</f>
        <v/>
      </c>
      <c r="I274" s="222" t="str">
        <f>Estep_Method[[#This Row],[TDS]]</f>
        <v/>
      </c>
      <c r="J274" s="175" t="str">
        <f>AlgerHarrison_Method[[#This Row],[TDS]]</f>
        <v/>
      </c>
      <c r="K274" s="175" t="str">
        <f>IF(ISNUMBER(MeanRO_Method[[#This Row],[TDS]]),MeanRO_Method[[#This Row],[TDS]],"")</f>
        <v/>
      </c>
      <c r="L274" s="175" t="str">
        <f>Table5[[#This Row],[TDS]]</f>
        <v/>
      </c>
    </row>
    <row r="275" spans="1:12" ht="13.15" x14ac:dyDescent="0.25">
      <c r="A275" s="221">
        <f>IF(ISNUMBER(Log_Header[[#This Row],[Seq]]),Log_Header[[#This Row],[Seq]],"")</f>
        <v>263</v>
      </c>
      <c r="B275" s="175">
        <f>IF(ISNUMBER(Log_Header[[#This Row],[BRACS_ID]]),Log_Header[[#This Row],[BRACS_ID]],"")</f>
        <v>25235</v>
      </c>
      <c r="C275" s="145">
        <f>IF(ISNUMBER(Table6[[#This Row],[BRACS_ID]]),Log_Header[[#This Row],[GL_Digital_File_Name]],"")</f>
        <v>4246701136</v>
      </c>
      <c r="D275" s="145" t="str">
        <f>IF(ISNUMBER(Log_Header[[#This Row],[Alternate_ID]]),Log_Header[[#This Row],[Alternate_ID]],"")</f>
        <v/>
      </c>
      <c r="E275" s="145">
        <f>Log_Header[[#This Row],[Layer_Top_Depth]]</f>
        <v>1075</v>
      </c>
      <c r="F275" s="145">
        <f>Log_Header[[#This Row],[Layer_Bottom_Depth]]</f>
        <v>1105</v>
      </c>
      <c r="G275" s="145">
        <f>Log_Header[[#This Row],[Df]]</f>
        <v>1089</v>
      </c>
      <c r="H275" s="175" t="str">
        <f>Rwa_Method[[#This Row],[TDS]]</f>
        <v/>
      </c>
      <c r="I275" s="222" t="str">
        <f>Estep_Method[[#This Row],[TDS]]</f>
        <v/>
      </c>
      <c r="J275" s="175" t="str">
        <f>AlgerHarrison_Method[[#This Row],[TDS]]</f>
        <v/>
      </c>
      <c r="K275" s="175" t="str">
        <f>IF(ISNUMBER(MeanRO_Method[[#This Row],[TDS]]),MeanRO_Method[[#This Row],[TDS]],"")</f>
        <v/>
      </c>
      <c r="L275" s="175">
        <f>Table5[[#This Row],[TDS]]</f>
        <v>9170</v>
      </c>
    </row>
    <row r="276" spans="1:12" ht="13.15" x14ac:dyDescent="0.25">
      <c r="A276" s="221">
        <f>IF(ISNUMBER(Log_Header[[#This Row],[Seq]]),Log_Header[[#This Row],[Seq]],"")</f>
        <v>264</v>
      </c>
      <c r="B276" s="175">
        <f>IF(ISNUMBER(Log_Header[[#This Row],[BRACS_ID]]),Log_Header[[#This Row],[BRACS_ID]],"")</f>
        <v>21694</v>
      </c>
      <c r="C276" s="145">
        <f>IF(ISNUMBER(Table6[[#This Row],[BRACS_ID]]),Log_Header[[#This Row],[GL_Digital_File_Name]],"")</f>
        <v>4225700337</v>
      </c>
      <c r="D276" s="145" t="str">
        <f>IF(ISNUMBER(Log_Header[[#This Row],[Alternate_ID]]),Log_Header[[#This Row],[Alternate_ID]],"")</f>
        <v/>
      </c>
      <c r="E276" s="145" t="str">
        <f>Log_Header[[#This Row],[Layer_Top_Depth]]</f>
        <v/>
      </c>
      <c r="F276" s="145" t="str">
        <f>Log_Header[[#This Row],[Layer_Bottom_Depth]]</f>
        <v/>
      </c>
      <c r="G276" s="145" t="str">
        <f>Log_Header[[#This Row],[Df]]</f>
        <v/>
      </c>
      <c r="H276" s="175" t="str">
        <f>Rwa_Method[[#This Row],[TDS]]</f>
        <v/>
      </c>
      <c r="I276" s="222" t="str">
        <f>Estep_Method[[#This Row],[TDS]]</f>
        <v/>
      </c>
      <c r="J276" s="175" t="str">
        <f>AlgerHarrison_Method[[#This Row],[TDS]]</f>
        <v/>
      </c>
      <c r="K276" s="175" t="str">
        <f>IF(ISNUMBER(MeanRO_Method[[#This Row],[TDS]]),MeanRO_Method[[#This Row],[TDS]],"")</f>
        <v/>
      </c>
      <c r="L276" s="175" t="str">
        <f>Table5[[#This Row],[TDS]]</f>
        <v/>
      </c>
    </row>
    <row r="277" spans="1:12" ht="13.15" x14ac:dyDescent="0.25">
      <c r="A277" s="221">
        <f>IF(ISNUMBER(Log_Header[[#This Row],[Seq]]),Log_Header[[#This Row],[Seq]],"")</f>
        <v>265</v>
      </c>
      <c r="B277" s="175">
        <f>IF(ISNUMBER(Log_Header[[#This Row],[BRACS_ID]]),Log_Header[[#This Row],[BRACS_ID]],"")</f>
        <v>21698</v>
      </c>
      <c r="C277" s="145">
        <f>IF(ISNUMBER(Table6[[#This Row],[BRACS_ID]]),Log_Header[[#This Row],[GL_Digital_File_Name]],"")</f>
        <v>4225720009</v>
      </c>
      <c r="D277" s="145" t="str">
        <f>IF(ISNUMBER(Log_Header[[#This Row],[Alternate_ID]]),Log_Header[[#This Row],[Alternate_ID]],"")</f>
        <v/>
      </c>
      <c r="E277" s="145" t="str">
        <f>Log_Header[[#This Row],[Layer_Top_Depth]]</f>
        <v/>
      </c>
      <c r="F277" s="145" t="str">
        <f>Log_Header[[#This Row],[Layer_Bottom_Depth]]</f>
        <v/>
      </c>
      <c r="G277" s="145" t="str">
        <f>Log_Header[[#This Row],[Df]]</f>
        <v/>
      </c>
      <c r="H277" s="175" t="str">
        <f>Rwa_Method[[#This Row],[TDS]]</f>
        <v/>
      </c>
      <c r="I277" s="222" t="str">
        <f>Estep_Method[[#This Row],[TDS]]</f>
        <v/>
      </c>
      <c r="J277" s="175" t="str">
        <f>AlgerHarrison_Method[[#This Row],[TDS]]</f>
        <v/>
      </c>
      <c r="K277" s="175" t="str">
        <f>IF(ISNUMBER(MeanRO_Method[[#This Row],[TDS]]),MeanRO_Method[[#This Row],[TDS]],"")</f>
        <v/>
      </c>
      <c r="L277" s="175" t="str">
        <f>Table5[[#This Row],[TDS]]</f>
        <v/>
      </c>
    </row>
    <row r="278" spans="1:12" ht="13.15" x14ac:dyDescent="0.25">
      <c r="A278" s="221">
        <f>IF(ISNUMBER(Log_Header[[#This Row],[Seq]]),Log_Header[[#This Row],[Seq]],"")</f>
        <v>266</v>
      </c>
      <c r="B278" s="175">
        <f>IF(ISNUMBER(Log_Header[[#This Row],[BRACS_ID]]),Log_Header[[#This Row],[BRACS_ID]],"")</f>
        <v>33494</v>
      </c>
      <c r="C278" s="145">
        <f>IF(ISNUMBER(Table6[[#This Row],[BRACS_ID]]),Log_Header[[#This Row],[GL_Digital_File_Name]],"")</f>
        <v>4225700308</v>
      </c>
      <c r="D278" s="145" t="str">
        <f>IF(ISNUMBER(Log_Header[[#This Row],[Alternate_ID]]),Log_Header[[#This Row],[Alternate_ID]],"")</f>
        <v/>
      </c>
      <c r="E278" s="145">
        <f>Log_Header[[#This Row],[Layer_Top_Depth]]</f>
        <v>1067</v>
      </c>
      <c r="F278" s="145">
        <f>Log_Header[[#This Row],[Layer_Bottom_Depth]]</f>
        <v>1108</v>
      </c>
      <c r="G278" s="145">
        <f>Log_Header[[#This Row],[Df]]</f>
        <v>1088</v>
      </c>
      <c r="H278" s="175">
        <f>Rwa_Method[[#This Row],[TDS]]</f>
        <v>11460</v>
      </c>
      <c r="I278" s="222">
        <f>Estep_Method[[#This Row],[TDS]]</f>
        <v>1770</v>
      </c>
      <c r="J278" s="175">
        <f>AlgerHarrison_Method[[#This Row],[TDS]]</f>
        <v>8720</v>
      </c>
      <c r="K278" s="175" t="str">
        <f>IF(ISNUMBER(MeanRO_Method[[#This Row],[TDS]]),MeanRO_Method[[#This Row],[TDS]],"")</f>
        <v/>
      </c>
      <c r="L278" s="175">
        <f>Table5[[#This Row],[TDS]]</f>
        <v>5980</v>
      </c>
    </row>
    <row r="279" spans="1:12" ht="13.15" x14ac:dyDescent="0.25">
      <c r="A279" s="221">
        <f>IF(ISNUMBER(Log_Header[[#This Row],[Seq]]),Log_Header[[#This Row],[Seq]],"")</f>
        <v>267</v>
      </c>
      <c r="B279" s="175">
        <f>IF(ISNUMBER(Log_Header[[#This Row],[BRACS_ID]]),Log_Header[[#This Row],[BRACS_ID]],"")</f>
        <v>33860</v>
      </c>
      <c r="C279" s="145">
        <f>IF(ISNUMBER(Table6[[#This Row],[BRACS_ID]]),Log_Header[[#This Row],[GL_Digital_File_Name]],"")</f>
        <v>4225700462</v>
      </c>
      <c r="D279" s="145" t="str">
        <f>IF(ISNUMBER(Log_Header[[#This Row],[Alternate_ID]]),Log_Header[[#This Row],[Alternate_ID]],"")</f>
        <v/>
      </c>
      <c r="E279" s="145" t="str">
        <f>Log_Header[[#This Row],[Layer_Top_Depth]]</f>
        <v/>
      </c>
      <c r="F279" s="145" t="str">
        <f>Log_Header[[#This Row],[Layer_Bottom_Depth]]</f>
        <v/>
      </c>
      <c r="G279" s="145" t="str">
        <f>Log_Header[[#This Row],[Df]]</f>
        <v/>
      </c>
      <c r="H279" s="175" t="str">
        <f>Rwa_Method[[#This Row],[TDS]]</f>
        <v/>
      </c>
      <c r="I279" s="222" t="str">
        <f>Estep_Method[[#This Row],[TDS]]</f>
        <v/>
      </c>
      <c r="J279" s="175" t="str">
        <f>AlgerHarrison_Method[[#This Row],[TDS]]</f>
        <v/>
      </c>
      <c r="K279" s="175" t="str">
        <f>IF(ISNUMBER(MeanRO_Method[[#This Row],[TDS]]),MeanRO_Method[[#This Row],[TDS]],"")</f>
        <v/>
      </c>
      <c r="L279" s="175" t="str">
        <f>Table5[[#This Row],[TDS]]</f>
        <v/>
      </c>
    </row>
    <row r="280" spans="1:12" ht="13.15" x14ac:dyDescent="0.25">
      <c r="A280" s="221">
        <f>IF(ISNUMBER(Log_Header[[#This Row],[Seq]]),Log_Header[[#This Row],[Seq]],"")</f>
        <v>268</v>
      </c>
      <c r="B280" s="175">
        <f>IF(ISNUMBER(Log_Header[[#This Row],[BRACS_ID]]),Log_Header[[#This Row],[BRACS_ID]],"")</f>
        <v>23124</v>
      </c>
      <c r="C280" s="145">
        <f>IF(ISNUMBER(Table6[[#This Row],[BRACS_ID]]),Log_Header[[#This Row],[GL_Digital_File_Name]],"")</f>
        <v>4221330544</v>
      </c>
      <c r="D280" s="145" t="str">
        <f>IF(ISNUMBER(Log_Header[[#This Row],[Alternate_ID]]),Log_Header[[#This Row],[Alternate_ID]],"")</f>
        <v/>
      </c>
      <c r="E280" s="145" t="str">
        <f>Log_Header[[#This Row],[Layer_Top_Depth]]</f>
        <v/>
      </c>
      <c r="F280" s="145" t="str">
        <f>Log_Header[[#This Row],[Layer_Bottom_Depth]]</f>
        <v/>
      </c>
      <c r="G280" s="145" t="str">
        <f>Log_Header[[#This Row],[Df]]</f>
        <v/>
      </c>
      <c r="H280" s="175" t="str">
        <f>Rwa_Method[[#This Row],[TDS]]</f>
        <v/>
      </c>
      <c r="I280" s="222" t="str">
        <f>Estep_Method[[#This Row],[TDS]]</f>
        <v/>
      </c>
      <c r="J280" s="175" t="str">
        <f>AlgerHarrison_Method[[#This Row],[TDS]]</f>
        <v/>
      </c>
      <c r="K280" s="175" t="str">
        <f>IF(ISNUMBER(MeanRO_Method[[#This Row],[TDS]]),MeanRO_Method[[#This Row],[TDS]],"")</f>
        <v/>
      </c>
      <c r="L280" s="175" t="str">
        <f>Table5[[#This Row],[TDS]]</f>
        <v/>
      </c>
    </row>
    <row r="281" spans="1:12" ht="13.15" x14ac:dyDescent="0.25">
      <c r="A281" s="221">
        <f>IF(ISNUMBER(Log_Header[[#This Row],[Seq]]),Log_Header[[#This Row],[Seq]],"")</f>
        <v>269</v>
      </c>
      <c r="B281" s="175">
        <f>IF(ISNUMBER(Log_Header[[#This Row],[BRACS_ID]]),Log_Header[[#This Row],[BRACS_ID]],"")</f>
        <v>29228</v>
      </c>
      <c r="C281" s="145">
        <f>IF(ISNUMBER(Table6[[#This Row],[BRACS_ID]]),Log_Header[[#This Row],[GL_Digital_File_Name]],"")</f>
        <v>4221330758</v>
      </c>
      <c r="D281" s="145" t="str">
        <f>IF(ISNUMBER(Log_Header[[#This Row],[Alternate_ID]]),Log_Header[[#This Row],[Alternate_ID]],"")</f>
        <v/>
      </c>
      <c r="E281" s="145" t="str">
        <f>Log_Header[[#This Row],[Layer_Top_Depth]]</f>
        <v/>
      </c>
      <c r="F281" s="145" t="str">
        <f>Log_Header[[#This Row],[Layer_Bottom_Depth]]</f>
        <v/>
      </c>
      <c r="G281" s="145" t="str">
        <f>Log_Header[[#This Row],[Df]]</f>
        <v/>
      </c>
      <c r="H281" s="175" t="str">
        <f>Rwa_Method[[#This Row],[TDS]]</f>
        <v/>
      </c>
      <c r="I281" s="222" t="str">
        <f>Estep_Method[[#This Row],[TDS]]</f>
        <v/>
      </c>
      <c r="J281" s="175" t="str">
        <f>AlgerHarrison_Method[[#This Row],[TDS]]</f>
        <v/>
      </c>
      <c r="K281" s="175" t="str">
        <f>IF(ISNUMBER(MeanRO_Method[[#This Row],[TDS]]),MeanRO_Method[[#This Row],[TDS]],"")</f>
        <v/>
      </c>
      <c r="L281" s="175" t="str">
        <f>Table5[[#This Row],[TDS]]</f>
        <v/>
      </c>
    </row>
    <row r="282" spans="1:12" ht="13.15" x14ac:dyDescent="0.25">
      <c r="A282" s="221">
        <f>IF(ISNUMBER(Log_Header[[#This Row],[Seq]]),Log_Header[[#This Row],[Seq]],"")</f>
        <v>270</v>
      </c>
      <c r="B282" s="175">
        <f>IF(ISNUMBER(Log_Header[[#This Row],[BRACS_ID]]),Log_Header[[#This Row],[BRACS_ID]],"")</f>
        <v>37300</v>
      </c>
      <c r="C282" s="145">
        <f>IF(ISNUMBER(Table6[[#This Row],[BRACS_ID]]),Log_Header[[#This Row],[GL_Digital_File_Name]],"")</f>
        <v>4221300079</v>
      </c>
      <c r="D282" s="145" t="str">
        <f>IF(ISNUMBER(Log_Header[[#This Row],[Alternate_ID]]),Log_Header[[#This Row],[Alternate_ID]],"")</f>
        <v/>
      </c>
      <c r="E282" s="145" t="str">
        <f>Log_Header[[#This Row],[Layer_Top_Depth]]</f>
        <v/>
      </c>
      <c r="F282" s="145" t="str">
        <f>Log_Header[[#This Row],[Layer_Bottom_Depth]]</f>
        <v/>
      </c>
      <c r="G282" s="145" t="str">
        <f>Log_Header[[#This Row],[Df]]</f>
        <v/>
      </c>
      <c r="H282" s="175" t="str">
        <f>Rwa_Method[[#This Row],[TDS]]</f>
        <v/>
      </c>
      <c r="I282" s="222" t="str">
        <f>Estep_Method[[#This Row],[TDS]]</f>
        <v/>
      </c>
      <c r="J282" s="175" t="str">
        <f>AlgerHarrison_Method[[#This Row],[TDS]]</f>
        <v/>
      </c>
      <c r="K282" s="175" t="str">
        <f>IF(ISNUMBER(MeanRO_Method[[#This Row],[TDS]]),MeanRO_Method[[#This Row],[TDS]],"")</f>
        <v/>
      </c>
      <c r="L282" s="175" t="str">
        <f>Table5[[#This Row],[TDS]]</f>
        <v/>
      </c>
    </row>
    <row r="283" spans="1:12" ht="13.15" x14ac:dyDescent="0.25">
      <c r="A283" s="221">
        <f>IF(ISNUMBER(Log_Header[[#This Row],[Seq]]),Log_Header[[#This Row],[Seq]],"")</f>
        <v>271</v>
      </c>
      <c r="B283" s="175">
        <f>IF(ISNUMBER(Log_Header[[#This Row],[BRACS_ID]]),Log_Header[[#This Row],[BRACS_ID]],"")</f>
        <v>37311</v>
      </c>
      <c r="C283" s="145">
        <f>IF(ISNUMBER(Table6[[#This Row],[BRACS_ID]]),Log_Header[[#This Row],[GL_Digital_File_Name]],"")</f>
        <v>4221300102</v>
      </c>
      <c r="D283" s="145" t="str">
        <f>IF(ISNUMBER(Log_Header[[#This Row],[Alternate_ID]]),Log_Header[[#This Row],[Alternate_ID]],"")</f>
        <v/>
      </c>
      <c r="E283" s="145" t="str">
        <f>Log_Header[[#This Row],[Layer_Top_Depth]]</f>
        <v/>
      </c>
      <c r="F283" s="145" t="str">
        <f>Log_Header[[#This Row],[Layer_Bottom_Depth]]</f>
        <v/>
      </c>
      <c r="G283" s="145" t="str">
        <f>Log_Header[[#This Row],[Df]]</f>
        <v/>
      </c>
      <c r="H283" s="175" t="str">
        <f>Rwa_Method[[#This Row],[TDS]]</f>
        <v/>
      </c>
      <c r="I283" s="222" t="str">
        <f>Estep_Method[[#This Row],[TDS]]</f>
        <v/>
      </c>
      <c r="J283" s="175" t="str">
        <f>AlgerHarrison_Method[[#This Row],[TDS]]</f>
        <v/>
      </c>
      <c r="K283" s="175" t="str">
        <f>IF(ISNUMBER(MeanRO_Method[[#This Row],[TDS]]),MeanRO_Method[[#This Row],[TDS]],"")</f>
        <v/>
      </c>
      <c r="L283" s="175" t="str">
        <f>Table5[[#This Row],[TDS]]</f>
        <v/>
      </c>
    </row>
    <row r="284" spans="1:12" ht="13.15" x14ac:dyDescent="0.25">
      <c r="A284" s="221">
        <f>IF(ISNUMBER(Log_Header[[#This Row],[Seq]]),Log_Header[[#This Row],[Seq]],"")</f>
        <v>272</v>
      </c>
      <c r="B284" s="175">
        <f>IF(ISNUMBER(Log_Header[[#This Row],[BRACS_ID]]),Log_Header[[#This Row],[BRACS_ID]],"")</f>
        <v>20358</v>
      </c>
      <c r="C284" s="145">
        <f>IF(ISNUMBER(Table6[[#This Row],[BRACS_ID]]),Log_Header[[#This Row],[GL_Digital_File_Name]],"")</f>
        <v>4234900169</v>
      </c>
      <c r="D284" s="145" t="str">
        <f>IF(ISNUMBER(Log_Header[[#This Row],[Alternate_ID]]),Log_Header[[#This Row],[Alternate_ID]],"")</f>
        <v/>
      </c>
      <c r="E284" s="145" t="str">
        <f>Log_Header[[#This Row],[Layer_Top_Depth]]</f>
        <v/>
      </c>
      <c r="F284" s="145" t="str">
        <f>Log_Header[[#This Row],[Layer_Bottom_Depth]]</f>
        <v/>
      </c>
      <c r="G284" s="145" t="str">
        <f>Log_Header[[#This Row],[Df]]</f>
        <v/>
      </c>
      <c r="H284" s="175" t="str">
        <f>Rwa_Method[[#This Row],[TDS]]</f>
        <v/>
      </c>
      <c r="I284" s="222" t="str">
        <f>Estep_Method[[#This Row],[TDS]]</f>
        <v/>
      </c>
      <c r="J284" s="175" t="str">
        <f>AlgerHarrison_Method[[#This Row],[TDS]]</f>
        <v/>
      </c>
      <c r="K284" s="175" t="str">
        <f>IF(ISNUMBER(MeanRO_Method[[#This Row],[TDS]]),MeanRO_Method[[#This Row],[TDS]],"")</f>
        <v/>
      </c>
      <c r="L284" s="175" t="str">
        <f>Table5[[#This Row],[TDS]]</f>
        <v/>
      </c>
    </row>
    <row r="285" spans="1:12" ht="13.15" x14ac:dyDescent="0.25">
      <c r="A285" s="221">
        <f>IF(ISNUMBER(Log_Header[[#This Row],[Seq]]),Log_Header[[#This Row],[Seq]],"")</f>
        <v>273</v>
      </c>
      <c r="B285" s="175">
        <f>IF(ISNUMBER(Log_Header[[#This Row],[BRACS_ID]]),Log_Header[[#This Row],[BRACS_ID]],"")</f>
        <v>23126</v>
      </c>
      <c r="C285" s="145">
        <f>IF(ISNUMBER(Table6[[#This Row],[BRACS_ID]]),Log_Header[[#This Row],[GL_Digital_File_Name]],"")</f>
        <v>4221330675</v>
      </c>
      <c r="D285" s="145" t="str">
        <f>IF(ISNUMBER(Log_Header[[#This Row],[Alternate_ID]]),Log_Header[[#This Row],[Alternate_ID]],"")</f>
        <v/>
      </c>
      <c r="E285" s="145" t="str">
        <f>Log_Header[[#This Row],[Layer_Top_Depth]]</f>
        <v/>
      </c>
      <c r="F285" s="145" t="str">
        <f>Log_Header[[#This Row],[Layer_Bottom_Depth]]</f>
        <v/>
      </c>
      <c r="G285" s="145" t="str">
        <f>Log_Header[[#This Row],[Df]]</f>
        <v/>
      </c>
      <c r="H285" s="175" t="str">
        <f>Rwa_Method[[#This Row],[TDS]]</f>
        <v/>
      </c>
      <c r="I285" s="222" t="str">
        <f>Estep_Method[[#This Row],[TDS]]</f>
        <v/>
      </c>
      <c r="J285" s="175" t="str">
        <f>AlgerHarrison_Method[[#This Row],[TDS]]</f>
        <v/>
      </c>
      <c r="K285" s="175" t="str">
        <f>IF(ISNUMBER(MeanRO_Method[[#This Row],[TDS]]),MeanRO_Method[[#This Row],[TDS]],"")</f>
        <v/>
      </c>
      <c r="L285" s="175" t="str">
        <f>Table5[[#This Row],[TDS]]</f>
        <v/>
      </c>
    </row>
    <row r="286" spans="1:12" ht="13.15" x14ac:dyDescent="0.25">
      <c r="A286" s="221">
        <f>IF(ISNUMBER(Log_Header[[#This Row],[Seq]]),Log_Header[[#This Row],[Seq]],"")</f>
        <v>274</v>
      </c>
      <c r="B286" s="175">
        <f>IF(ISNUMBER(Log_Header[[#This Row],[BRACS_ID]]),Log_Header[[#This Row],[BRACS_ID]],"")</f>
        <v>25360</v>
      </c>
      <c r="C286" s="145">
        <f>IF(ISNUMBER(Table6[[#This Row],[BRACS_ID]]),Log_Header[[#This Row],[GL_Digital_File_Name]],"")</f>
        <v>4221330002</v>
      </c>
      <c r="D286" s="145" t="str">
        <f>IF(ISNUMBER(Log_Header[[#This Row],[Alternate_ID]]),Log_Header[[#This Row],[Alternate_ID]],"")</f>
        <v/>
      </c>
      <c r="E286" s="145" t="str">
        <f>Log_Header[[#This Row],[Layer_Top_Depth]]</f>
        <v/>
      </c>
      <c r="F286" s="145" t="str">
        <f>Log_Header[[#This Row],[Layer_Bottom_Depth]]</f>
        <v/>
      </c>
      <c r="G286" s="145" t="str">
        <f>Log_Header[[#This Row],[Df]]</f>
        <v/>
      </c>
      <c r="H286" s="175" t="str">
        <f>Rwa_Method[[#This Row],[TDS]]</f>
        <v/>
      </c>
      <c r="I286" s="222" t="str">
        <f>Estep_Method[[#This Row],[TDS]]</f>
        <v/>
      </c>
      <c r="J286" s="175" t="str">
        <f>AlgerHarrison_Method[[#This Row],[TDS]]</f>
        <v/>
      </c>
      <c r="K286" s="175" t="str">
        <f>IF(ISNUMBER(MeanRO_Method[[#This Row],[TDS]]),MeanRO_Method[[#This Row],[TDS]],"")</f>
        <v/>
      </c>
      <c r="L286" s="175" t="str">
        <f>Table5[[#This Row],[TDS]]</f>
        <v/>
      </c>
    </row>
    <row r="287" spans="1:12" ht="13.15" x14ac:dyDescent="0.25">
      <c r="A287" s="221">
        <f>IF(ISNUMBER(Log_Header[[#This Row],[Seq]]),Log_Header[[#This Row],[Seq]],"")</f>
        <v>275</v>
      </c>
      <c r="B287" s="175">
        <f>IF(ISNUMBER(Log_Header[[#This Row],[BRACS_ID]]),Log_Header[[#This Row],[BRACS_ID]],"")</f>
        <v>25369</v>
      </c>
      <c r="C287" s="145">
        <f>IF(ISNUMBER(Table6[[#This Row],[BRACS_ID]]),Log_Header[[#This Row],[GL_Digital_File_Name]],"")</f>
        <v>4221300083</v>
      </c>
      <c r="D287" s="145" t="str">
        <f>IF(ISNUMBER(Log_Header[[#This Row],[Alternate_ID]]),Log_Header[[#This Row],[Alternate_ID]],"")</f>
        <v/>
      </c>
      <c r="E287" s="145" t="str">
        <f>Log_Header[[#This Row],[Layer_Top_Depth]]</f>
        <v/>
      </c>
      <c r="F287" s="145" t="str">
        <f>Log_Header[[#This Row],[Layer_Bottom_Depth]]</f>
        <v/>
      </c>
      <c r="G287" s="145" t="str">
        <f>Log_Header[[#This Row],[Df]]</f>
        <v/>
      </c>
      <c r="H287" s="175" t="str">
        <f>Rwa_Method[[#This Row],[TDS]]</f>
        <v/>
      </c>
      <c r="I287" s="222" t="str">
        <f>Estep_Method[[#This Row],[TDS]]</f>
        <v/>
      </c>
      <c r="J287" s="175" t="str">
        <f>AlgerHarrison_Method[[#This Row],[TDS]]</f>
        <v/>
      </c>
      <c r="K287" s="175" t="str">
        <f>IF(ISNUMBER(MeanRO_Method[[#This Row],[TDS]]),MeanRO_Method[[#This Row],[TDS]],"")</f>
        <v/>
      </c>
      <c r="L287" s="175" t="str">
        <f>Table5[[#This Row],[TDS]]</f>
        <v/>
      </c>
    </row>
    <row r="288" spans="1:12" ht="13.15" x14ac:dyDescent="0.25">
      <c r="A288" s="221">
        <f>IF(ISNUMBER(Log_Header[[#This Row],[Seq]]),Log_Header[[#This Row],[Seq]],"")</f>
        <v>276</v>
      </c>
      <c r="B288" s="175">
        <f>IF(ISNUMBER(Log_Header[[#This Row],[BRACS_ID]]),Log_Header[[#This Row],[BRACS_ID]],"")</f>
        <v>25367</v>
      </c>
      <c r="C288" s="145">
        <f>IF(ISNUMBER(Table6[[#This Row],[BRACS_ID]]),Log_Header[[#This Row],[GL_Digital_File_Name]],"")</f>
        <v>4221300842</v>
      </c>
      <c r="D288" s="145" t="str">
        <f>IF(ISNUMBER(Log_Header[[#This Row],[Alternate_ID]]),Log_Header[[#This Row],[Alternate_ID]],"")</f>
        <v/>
      </c>
      <c r="E288" s="145" t="str">
        <f>Log_Header[[#This Row],[Layer_Top_Depth]]</f>
        <v/>
      </c>
      <c r="F288" s="145" t="str">
        <f>Log_Header[[#This Row],[Layer_Bottom_Depth]]</f>
        <v/>
      </c>
      <c r="G288" s="145" t="str">
        <f>Log_Header[[#This Row],[Df]]</f>
        <v/>
      </c>
      <c r="H288" s="175" t="str">
        <f>Rwa_Method[[#This Row],[TDS]]</f>
        <v/>
      </c>
      <c r="I288" s="222" t="str">
        <f>Estep_Method[[#This Row],[TDS]]</f>
        <v/>
      </c>
      <c r="J288" s="175" t="str">
        <f>AlgerHarrison_Method[[#This Row],[TDS]]</f>
        <v/>
      </c>
      <c r="K288" s="175" t="str">
        <f>IF(ISNUMBER(MeanRO_Method[[#This Row],[TDS]]),MeanRO_Method[[#This Row],[TDS]],"")</f>
        <v/>
      </c>
      <c r="L288" s="175" t="str">
        <f>Table5[[#This Row],[TDS]]</f>
        <v/>
      </c>
    </row>
    <row r="289" spans="1:12" ht="13.15" x14ac:dyDescent="0.25">
      <c r="A289" s="221">
        <f>IF(ISNUMBER(Log_Header[[#This Row],[Seq]]),Log_Header[[#This Row],[Seq]],"")</f>
        <v>277</v>
      </c>
      <c r="B289" s="175">
        <f>IF(ISNUMBER(Log_Header[[#This Row],[BRACS_ID]]),Log_Header[[#This Row],[BRACS_ID]],"")</f>
        <v>25224</v>
      </c>
      <c r="C289" s="145">
        <f>IF(ISNUMBER(Table6[[#This Row],[BRACS_ID]]),Log_Header[[#This Row],[GL_Digital_File_Name]],"")</f>
        <v>4246701133</v>
      </c>
      <c r="D289" s="145" t="str">
        <f>IF(ISNUMBER(Log_Header[[#This Row],[Alternate_ID]]),Log_Header[[#This Row],[Alternate_ID]],"")</f>
        <v/>
      </c>
      <c r="E289" s="145">
        <f>Log_Header[[#This Row],[Layer_Top_Depth]]</f>
        <v>1129</v>
      </c>
      <c r="F289" s="145">
        <f>Log_Header[[#This Row],[Layer_Bottom_Depth]]</f>
        <v>1154</v>
      </c>
      <c r="G289" s="145">
        <f>Log_Header[[#This Row],[Df]]</f>
        <v>1134</v>
      </c>
      <c r="H289" s="175">
        <f>Rwa_Method[[#This Row],[TDS]]</f>
        <v>9710</v>
      </c>
      <c r="I289" s="222">
        <f>Estep_Method[[#This Row],[TDS]]</f>
        <v>490</v>
      </c>
      <c r="J289" s="175">
        <f>AlgerHarrison_Method[[#This Row],[TDS]]</f>
        <v>2490</v>
      </c>
      <c r="K289" s="175" t="str">
        <f>IF(ISNUMBER(MeanRO_Method[[#This Row],[TDS]]),MeanRO_Method[[#This Row],[TDS]],"")</f>
        <v/>
      </c>
      <c r="L289" s="175" t="str">
        <f>Table5[[#This Row],[TDS]]</f>
        <v/>
      </c>
    </row>
    <row r="290" spans="1:12" ht="13.15" x14ac:dyDescent="0.25">
      <c r="A290" s="221">
        <f>IF(ISNUMBER(Log_Header[[#This Row],[Seq]]),Log_Header[[#This Row],[Seq]],"")</f>
        <v>278</v>
      </c>
      <c r="B290" s="175">
        <f>IF(ISNUMBER(Log_Header[[#This Row],[BRACS_ID]]),Log_Header[[#This Row],[BRACS_ID]],"")</f>
        <v>36892</v>
      </c>
      <c r="C290" s="145">
        <f>IF(ISNUMBER(Table6[[#This Row],[BRACS_ID]]),Log_Header[[#This Row],[GL_Digital_File_Name]],"")</f>
        <v>4246730864</v>
      </c>
      <c r="D290" s="145" t="str">
        <f>IF(ISNUMBER(Log_Header[[#This Row],[Alternate_ID]]),Log_Header[[#This Row],[Alternate_ID]],"")</f>
        <v/>
      </c>
      <c r="E290" s="145">
        <f>Log_Header[[#This Row],[Layer_Top_Depth]]</f>
        <v>1098</v>
      </c>
      <c r="F290" s="145">
        <f>Log_Header[[#This Row],[Layer_Bottom_Depth]]</f>
        <v>1118</v>
      </c>
      <c r="G290" s="145">
        <f>Log_Header[[#This Row],[Df]]</f>
        <v>1108</v>
      </c>
      <c r="H290" s="175">
        <f>Rwa_Method[[#This Row],[TDS]]</f>
        <v>12980</v>
      </c>
      <c r="I290" s="222">
        <f>Estep_Method[[#This Row],[TDS]]</f>
        <v>680</v>
      </c>
      <c r="J290" s="175">
        <f>AlgerHarrison_Method[[#This Row],[TDS]]</f>
        <v>4560</v>
      </c>
      <c r="K290" s="175" t="str">
        <f>IF(ISNUMBER(MeanRO_Method[[#This Row],[TDS]]),MeanRO_Method[[#This Row],[TDS]],"")</f>
        <v/>
      </c>
      <c r="L290" s="175">
        <f>Table5[[#This Row],[TDS]]</f>
        <v>10220</v>
      </c>
    </row>
    <row r="291" spans="1:12" ht="13.15" x14ac:dyDescent="0.25">
      <c r="A291" s="221">
        <f>IF(ISNUMBER(Log_Header[[#This Row],[Seq]]),Log_Header[[#This Row],[Seq]],"")</f>
        <v>279</v>
      </c>
      <c r="B291" s="175">
        <f>IF(ISNUMBER(Log_Header[[#This Row],[BRACS_ID]]),Log_Header[[#This Row],[BRACS_ID]],"")</f>
        <v>25240</v>
      </c>
      <c r="C291" s="145">
        <f>IF(ISNUMBER(Table6[[#This Row],[BRACS_ID]]),Log_Header[[#This Row],[GL_Digital_File_Name]],"")</f>
        <v>4246701127</v>
      </c>
      <c r="D291" s="145" t="str">
        <f>IF(ISNUMBER(Log_Header[[#This Row],[Alternate_ID]]),Log_Header[[#This Row],[Alternate_ID]],"")</f>
        <v/>
      </c>
      <c r="E291" s="145" t="str">
        <f>Log_Header[[#This Row],[Layer_Top_Depth]]</f>
        <v/>
      </c>
      <c r="F291" s="145" t="str">
        <f>Log_Header[[#This Row],[Layer_Bottom_Depth]]</f>
        <v/>
      </c>
      <c r="G291" s="145" t="str">
        <f>Log_Header[[#This Row],[Df]]</f>
        <v/>
      </c>
      <c r="H291" s="175" t="str">
        <f>Rwa_Method[[#This Row],[TDS]]</f>
        <v/>
      </c>
      <c r="I291" s="222" t="str">
        <f>Estep_Method[[#This Row],[TDS]]</f>
        <v/>
      </c>
      <c r="J291" s="175" t="str">
        <f>AlgerHarrison_Method[[#This Row],[TDS]]</f>
        <v/>
      </c>
      <c r="K291" s="175" t="str">
        <f>IF(ISNUMBER(MeanRO_Method[[#This Row],[TDS]]),MeanRO_Method[[#This Row],[TDS]],"")</f>
        <v/>
      </c>
      <c r="L291" s="175" t="str">
        <f>Table5[[#This Row],[TDS]]</f>
        <v/>
      </c>
    </row>
    <row r="292" spans="1:12" ht="13.15" x14ac:dyDescent="0.25">
      <c r="A292" s="221">
        <f>IF(ISNUMBER(Log_Header[[#This Row],[Seq]]),Log_Header[[#This Row],[Seq]],"")</f>
        <v>280</v>
      </c>
      <c r="B292" s="175">
        <f>IF(ISNUMBER(Log_Header[[#This Row],[BRACS_ID]]),Log_Header[[#This Row],[BRACS_ID]],"")</f>
        <v>19119</v>
      </c>
      <c r="C292" s="145">
        <f>IF(ISNUMBER(Table6[[#This Row],[BRACS_ID]]),Log_Header[[#This Row],[GL_Digital_File_Name]],"")</f>
        <v>4246701128</v>
      </c>
      <c r="D292" s="145" t="str">
        <f>IF(ISNUMBER(Log_Header[[#This Row],[Alternate_ID]]),Log_Header[[#This Row],[Alternate_ID]],"")</f>
        <v/>
      </c>
      <c r="E292" s="145">
        <f>Log_Header[[#This Row],[Layer_Top_Depth]]</f>
        <v>1184</v>
      </c>
      <c r="F292" s="145">
        <f>Log_Header[[#This Row],[Layer_Bottom_Depth]]</f>
        <v>1204</v>
      </c>
      <c r="G292" s="145">
        <f>Log_Header[[#This Row],[Df]]</f>
        <v>1192</v>
      </c>
      <c r="H292" s="175">
        <f>Rwa_Method[[#This Row],[TDS]]</f>
        <v>13490</v>
      </c>
      <c r="I292" s="222">
        <f>Estep_Method[[#This Row],[TDS]]</f>
        <v>1320</v>
      </c>
      <c r="J292" s="175">
        <f>AlgerHarrison_Method[[#This Row],[TDS]]</f>
        <v>6550</v>
      </c>
      <c r="K292" s="175" t="str">
        <f>IF(ISNUMBER(MeanRO_Method[[#This Row],[TDS]]),MeanRO_Method[[#This Row],[TDS]],"")</f>
        <v/>
      </c>
      <c r="L292" s="175">
        <f>Table5[[#This Row],[TDS]]</f>
        <v>7400</v>
      </c>
    </row>
    <row r="293" spans="1:12" ht="13.15" x14ac:dyDescent="0.25">
      <c r="A293" s="221">
        <f>IF(ISNUMBER(Log_Header[[#This Row],[Seq]]),Log_Header[[#This Row],[Seq]],"")</f>
        <v>281</v>
      </c>
      <c r="B293" s="175">
        <f>IF(ISNUMBER(Log_Header[[#This Row],[BRACS_ID]]),Log_Header[[#This Row],[BRACS_ID]],"")</f>
        <v>19148</v>
      </c>
      <c r="C293" s="145">
        <f>IF(ISNUMBER(Table6[[#This Row],[BRACS_ID]]),Log_Header[[#This Row],[GL_Digital_File_Name]],"")</f>
        <v>4246701120</v>
      </c>
      <c r="D293" s="145" t="str">
        <f>IF(ISNUMBER(Log_Header[[#This Row],[Alternate_ID]]),Log_Header[[#This Row],[Alternate_ID]],"")</f>
        <v/>
      </c>
      <c r="E293" s="145" t="str">
        <f>Log_Header[[#This Row],[Layer_Top_Depth]]</f>
        <v/>
      </c>
      <c r="F293" s="145" t="str">
        <f>Log_Header[[#This Row],[Layer_Bottom_Depth]]</f>
        <v/>
      </c>
      <c r="G293" s="145" t="str">
        <f>Log_Header[[#This Row],[Df]]</f>
        <v/>
      </c>
      <c r="H293" s="175" t="str">
        <f>Rwa_Method[[#This Row],[TDS]]</f>
        <v/>
      </c>
      <c r="I293" s="222" t="str">
        <f>Estep_Method[[#This Row],[TDS]]</f>
        <v/>
      </c>
      <c r="J293" s="175" t="str">
        <f>AlgerHarrison_Method[[#This Row],[TDS]]</f>
        <v/>
      </c>
      <c r="K293" s="175" t="str">
        <f>IF(ISNUMBER(MeanRO_Method[[#This Row],[TDS]]),MeanRO_Method[[#This Row],[TDS]],"")</f>
        <v/>
      </c>
      <c r="L293" s="175" t="str">
        <f>Table5[[#This Row],[TDS]]</f>
        <v/>
      </c>
    </row>
    <row r="294" spans="1:12" ht="13.15" x14ac:dyDescent="0.25">
      <c r="A294" s="221">
        <f>IF(ISNUMBER(Log_Header[[#This Row],[Seq]]),Log_Header[[#This Row],[Seq]],"")</f>
        <v>282</v>
      </c>
      <c r="B294" s="175">
        <f>IF(ISNUMBER(Log_Header[[#This Row],[BRACS_ID]]),Log_Header[[#This Row],[BRACS_ID]],"")</f>
        <v>25209</v>
      </c>
      <c r="C294" s="145">
        <f>IF(ISNUMBER(Table6[[#This Row],[BRACS_ID]]),Log_Header[[#This Row],[GL_Digital_File_Name]],"")</f>
        <v>4246701118</v>
      </c>
      <c r="D294" s="145" t="str">
        <f>IF(ISNUMBER(Log_Header[[#This Row],[Alternate_ID]]),Log_Header[[#This Row],[Alternate_ID]],"")</f>
        <v/>
      </c>
      <c r="E294" s="145">
        <f>Log_Header[[#This Row],[Layer_Top_Depth]]</f>
        <v>806</v>
      </c>
      <c r="F294" s="145">
        <f>Log_Header[[#This Row],[Layer_Bottom_Depth]]</f>
        <v>823</v>
      </c>
      <c r="G294" s="145">
        <f>Log_Header[[#This Row],[Df]]</f>
        <v>818</v>
      </c>
      <c r="H294" s="175">
        <f>Rwa_Method[[#This Row],[TDS]]</f>
        <v>9580</v>
      </c>
      <c r="I294" s="222">
        <f>Estep_Method[[#This Row],[TDS]]</f>
        <v>650</v>
      </c>
      <c r="J294" s="175">
        <f>AlgerHarrison_Method[[#This Row],[TDS]]</f>
        <v>4500</v>
      </c>
      <c r="K294" s="175" t="str">
        <f>IF(ISNUMBER(MeanRO_Method[[#This Row],[TDS]]),MeanRO_Method[[#This Row],[TDS]],"")</f>
        <v/>
      </c>
      <c r="L294" s="175">
        <f>Table5[[#This Row],[TDS]]</f>
        <v>5180</v>
      </c>
    </row>
    <row r="295" spans="1:12" ht="13.15" x14ac:dyDescent="0.25">
      <c r="A295" s="221">
        <f>IF(ISNUMBER(Log_Header[[#This Row],[Seq]]),Log_Header[[#This Row],[Seq]],"")</f>
        <v>283</v>
      </c>
      <c r="B295" s="175">
        <f>IF(ISNUMBER(Log_Header[[#This Row],[BRACS_ID]]),Log_Header[[#This Row],[BRACS_ID]],"")</f>
        <v>19083</v>
      </c>
      <c r="C295" s="145">
        <f>IF(ISNUMBER(Table6[[#This Row],[BRACS_ID]]),Log_Header[[#This Row],[GL_Digital_File_Name]],"")</f>
        <v>4246701078</v>
      </c>
      <c r="D295" s="145" t="str">
        <f>IF(ISNUMBER(Log_Header[[#This Row],[Alternate_ID]]),Log_Header[[#This Row],[Alternate_ID]],"")</f>
        <v/>
      </c>
      <c r="E295" s="145" t="str">
        <f>Log_Header[[#This Row],[Layer_Top_Depth]]</f>
        <v/>
      </c>
      <c r="F295" s="145" t="str">
        <f>Log_Header[[#This Row],[Layer_Bottom_Depth]]</f>
        <v/>
      </c>
      <c r="G295" s="145" t="str">
        <f>Log_Header[[#This Row],[Df]]</f>
        <v/>
      </c>
      <c r="H295" s="175" t="str">
        <f>Rwa_Method[[#This Row],[TDS]]</f>
        <v/>
      </c>
      <c r="I295" s="222" t="str">
        <f>Estep_Method[[#This Row],[TDS]]</f>
        <v/>
      </c>
      <c r="J295" s="175" t="str">
        <f>AlgerHarrison_Method[[#This Row],[TDS]]</f>
        <v/>
      </c>
      <c r="K295" s="175" t="str">
        <f>IF(ISNUMBER(MeanRO_Method[[#This Row],[TDS]]),MeanRO_Method[[#This Row],[TDS]],"")</f>
        <v/>
      </c>
      <c r="L295" s="175" t="str">
        <f>Table5[[#This Row],[TDS]]</f>
        <v/>
      </c>
    </row>
    <row r="296" spans="1:12" ht="13.15" x14ac:dyDescent="0.25">
      <c r="A296" s="221">
        <f>IF(ISNUMBER(Log_Header[[#This Row],[Seq]]),Log_Header[[#This Row],[Seq]],"")</f>
        <v>284</v>
      </c>
      <c r="B296" s="175">
        <f>IF(ISNUMBER(Log_Header[[#This Row],[BRACS_ID]]),Log_Header[[#This Row],[BRACS_ID]],"")</f>
        <v>19129</v>
      </c>
      <c r="C296" s="145">
        <f>IF(ISNUMBER(Table6[[#This Row],[BRACS_ID]]),Log_Header[[#This Row],[GL_Digital_File_Name]],"")</f>
        <v>4246701069</v>
      </c>
      <c r="D296" s="145" t="str">
        <f>IF(ISNUMBER(Log_Header[[#This Row],[Alternate_ID]]),Log_Header[[#This Row],[Alternate_ID]],"")</f>
        <v/>
      </c>
      <c r="E296" s="145">
        <f>Log_Header[[#This Row],[Layer_Top_Depth]]</f>
        <v>922</v>
      </c>
      <c r="F296" s="145">
        <f>Log_Header[[#This Row],[Layer_Bottom_Depth]]</f>
        <v>942</v>
      </c>
      <c r="G296" s="145">
        <f>Log_Header[[#This Row],[Df]]</f>
        <v>937</v>
      </c>
      <c r="H296" s="175" t="str">
        <f>Rwa_Method[[#This Row],[TDS]]</f>
        <v/>
      </c>
      <c r="I296" s="222" t="str">
        <f>Estep_Method[[#This Row],[TDS]]</f>
        <v/>
      </c>
      <c r="J296" s="175" t="str">
        <f>AlgerHarrison_Method[[#This Row],[TDS]]</f>
        <v/>
      </c>
      <c r="K296" s="175" t="str">
        <f>IF(ISNUMBER(MeanRO_Method[[#This Row],[TDS]]),MeanRO_Method[[#This Row],[TDS]],"")</f>
        <v/>
      </c>
      <c r="L296" s="175">
        <f>Table5[[#This Row],[TDS]]</f>
        <v>8140</v>
      </c>
    </row>
    <row r="297" spans="1:12" ht="13.15" x14ac:dyDescent="0.25">
      <c r="A297" s="221">
        <f>IF(ISNUMBER(Log_Header[[#This Row],[Seq]]),Log_Header[[#This Row],[Seq]],"")</f>
        <v>285</v>
      </c>
      <c r="B297" s="175">
        <f>IF(ISNUMBER(Log_Header[[#This Row],[BRACS_ID]]),Log_Header[[#This Row],[BRACS_ID]],"")</f>
        <v>19129</v>
      </c>
      <c r="C297" s="145">
        <f>IF(ISNUMBER(Table6[[#This Row],[BRACS_ID]]),Log_Header[[#This Row],[GL_Digital_File_Name]],"")</f>
        <v>4246701069</v>
      </c>
      <c r="D297" s="145" t="str">
        <f>IF(ISNUMBER(Log_Header[[#This Row],[Alternate_ID]]),Log_Header[[#This Row],[Alternate_ID]],"")</f>
        <v/>
      </c>
      <c r="E297" s="145">
        <f>Log_Header[[#This Row],[Layer_Top_Depth]]</f>
        <v>1085</v>
      </c>
      <c r="F297" s="145">
        <f>Log_Header[[#This Row],[Layer_Bottom_Depth]]</f>
        <v>1109</v>
      </c>
      <c r="G297" s="145">
        <f>Log_Header[[#This Row],[Df]]</f>
        <v>1095</v>
      </c>
      <c r="H297" s="175">
        <f>Rwa_Method[[#This Row],[TDS]]</f>
        <v>9060</v>
      </c>
      <c r="I297" s="222">
        <f>Estep_Method[[#This Row],[TDS]]</f>
        <v>1320</v>
      </c>
      <c r="J297" s="175">
        <f>AlgerHarrison_Method[[#This Row],[TDS]]</f>
        <v>11220</v>
      </c>
      <c r="K297" s="175" t="str">
        <f>IF(ISNUMBER(MeanRO_Method[[#This Row],[TDS]]),MeanRO_Method[[#This Row],[TDS]],"")</f>
        <v/>
      </c>
      <c r="L297" s="175">
        <f>Table5[[#This Row],[TDS]]</f>
        <v>8640</v>
      </c>
    </row>
    <row r="298" spans="1:12" ht="13.15" x14ac:dyDescent="0.25">
      <c r="A298" s="221">
        <f>IF(ISNUMBER(Log_Header[[#This Row],[Seq]]),Log_Header[[#This Row],[Seq]],"")</f>
        <v>286</v>
      </c>
      <c r="B298" s="175">
        <f>IF(ISNUMBER(Log_Header[[#This Row],[BRACS_ID]]),Log_Header[[#This Row],[BRACS_ID]],"")</f>
        <v>19088</v>
      </c>
      <c r="C298" s="145">
        <f>IF(ISNUMBER(Table6[[#This Row],[BRACS_ID]]),Log_Header[[#This Row],[GL_Digital_File_Name]],"")</f>
        <v>4246701072</v>
      </c>
      <c r="D298" s="145" t="str">
        <f>IF(ISNUMBER(Log_Header[[#This Row],[Alternate_ID]]),Log_Header[[#This Row],[Alternate_ID]],"")</f>
        <v/>
      </c>
      <c r="E298" s="145" t="str">
        <f>Log_Header[[#This Row],[Layer_Top_Depth]]</f>
        <v/>
      </c>
      <c r="F298" s="145" t="str">
        <f>Log_Header[[#This Row],[Layer_Bottom_Depth]]</f>
        <v/>
      </c>
      <c r="G298" s="145" t="str">
        <f>Log_Header[[#This Row],[Df]]</f>
        <v/>
      </c>
      <c r="H298" s="175" t="str">
        <f>Rwa_Method[[#This Row],[TDS]]</f>
        <v/>
      </c>
      <c r="I298" s="222" t="str">
        <f>Estep_Method[[#This Row],[TDS]]</f>
        <v/>
      </c>
      <c r="J298" s="175" t="str">
        <f>AlgerHarrison_Method[[#This Row],[TDS]]</f>
        <v/>
      </c>
      <c r="K298" s="175" t="str">
        <f>IF(ISNUMBER(MeanRO_Method[[#This Row],[TDS]]),MeanRO_Method[[#This Row],[TDS]],"")</f>
        <v/>
      </c>
      <c r="L298" s="175" t="str">
        <f>Table5[[#This Row],[TDS]]</f>
        <v/>
      </c>
    </row>
    <row r="299" spans="1:12" ht="13.15" x14ac:dyDescent="0.25">
      <c r="A299" s="221">
        <f>IF(ISNUMBER(Log_Header[[#This Row],[Seq]]),Log_Header[[#This Row],[Seq]],"")</f>
        <v>287</v>
      </c>
      <c r="B299" s="223">
        <f>IF(ISNUMBER(Log_Header[[#This Row],[BRACS_ID]]),Log_Header[[#This Row],[BRACS_ID]],"")</f>
        <v>25198</v>
      </c>
      <c r="C299" s="184">
        <f>IF(ISNUMBER(Table6[[#This Row],[BRACS_ID]]),Log_Header[[#This Row],[GL_Digital_File_Name]],"")</f>
        <v>4246700008</v>
      </c>
      <c r="D299" s="184" t="str">
        <f>IF(ISNUMBER(Log_Header[[#This Row],[Alternate_ID]]),Log_Header[[#This Row],[Alternate_ID]],"")</f>
        <v/>
      </c>
      <c r="E299" s="184" t="str">
        <f>Log_Header[[#This Row],[Layer_Top_Depth]]</f>
        <v/>
      </c>
      <c r="F299" s="184" t="str">
        <f>Log_Header[[#This Row],[Layer_Bottom_Depth]]</f>
        <v/>
      </c>
      <c r="G299" s="184" t="str">
        <f>Log_Header[[#This Row],[Df]]</f>
        <v/>
      </c>
      <c r="H299" s="223" t="str">
        <f>Rwa_Method[[#This Row],[TDS]]</f>
        <v/>
      </c>
      <c r="I299" s="222" t="str">
        <f>Estep_Method[[#This Row],[TDS]]</f>
        <v/>
      </c>
      <c r="J299" s="223" t="str">
        <f>AlgerHarrison_Method[[#This Row],[TDS]]</f>
        <v/>
      </c>
      <c r="K299" s="223" t="str">
        <f>IF(ISNUMBER(MeanRO_Method[[#This Row],[TDS]]),MeanRO_Method[[#This Row],[TDS]],"")</f>
        <v/>
      </c>
      <c r="L299" s="223" t="str">
        <f>Table5[[#This Row],[TDS]]</f>
        <v/>
      </c>
    </row>
    <row r="300" spans="1:12" ht="13.15" x14ac:dyDescent="0.25">
      <c r="A300" s="221">
        <f>IF(ISNUMBER(Log_Header[[#This Row],[Seq]]),Log_Header[[#This Row],[Seq]],"")</f>
        <v>288</v>
      </c>
      <c r="B300" s="223">
        <f>IF(ISNUMBER(Log_Header[[#This Row],[BRACS_ID]]),Log_Header[[#This Row],[BRACS_ID]],"")</f>
        <v>19098</v>
      </c>
      <c r="C300" s="184">
        <f>IF(ISNUMBER(Table6[[#This Row],[BRACS_ID]]),Log_Header[[#This Row],[GL_Digital_File_Name]],"")</f>
        <v>4246700005</v>
      </c>
      <c r="D300" s="184" t="str">
        <f>IF(ISNUMBER(Log_Header[[#This Row],[Alternate_ID]]),Log_Header[[#This Row],[Alternate_ID]],"")</f>
        <v/>
      </c>
      <c r="E300" s="184" t="str">
        <f>Log_Header[[#This Row],[Layer_Top_Depth]]</f>
        <v/>
      </c>
      <c r="F300" s="184" t="str">
        <f>Log_Header[[#This Row],[Layer_Bottom_Depth]]</f>
        <v/>
      </c>
      <c r="G300" s="184" t="str">
        <f>Log_Header[[#This Row],[Df]]</f>
        <v/>
      </c>
      <c r="H300" s="223" t="str">
        <f>Rwa_Method[[#This Row],[TDS]]</f>
        <v/>
      </c>
      <c r="I300" s="222" t="str">
        <f>Estep_Method[[#This Row],[TDS]]</f>
        <v/>
      </c>
      <c r="J300" s="223" t="str">
        <f>AlgerHarrison_Method[[#This Row],[TDS]]</f>
        <v/>
      </c>
      <c r="K300" s="223" t="str">
        <f>IF(ISNUMBER(MeanRO_Method[[#This Row],[TDS]]),MeanRO_Method[[#This Row],[TDS]],"")</f>
        <v/>
      </c>
      <c r="L300" s="223" t="str">
        <f>Table5[[#This Row],[TDS]]</f>
        <v/>
      </c>
    </row>
    <row r="301" spans="1:12" ht="13.15" x14ac:dyDescent="0.25">
      <c r="A301" s="221" t="str">
        <f>IF(ISNUMBER(Log_Header[[#This Row],[Seq]]),Log_Header[[#This Row],[Seq]],"")</f>
        <v/>
      </c>
      <c r="B301" s="223" t="str">
        <f>IF(ISNUMBER(Log_Header[[#This Row],[BRACS_ID]]),Log_Header[[#This Row],[BRACS_ID]],"")</f>
        <v/>
      </c>
      <c r="C301" s="184" t="str">
        <f>IF(ISNUMBER(Table6[[#This Row],[BRACS_ID]]),Log_Header[[#This Row],[GL_Digital_File_Name]],"")</f>
        <v/>
      </c>
      <c r="D301" s="184" t="str">
        <f>IF(ISNUMBER(Log_Header[[#This Row],[Alternate_ID]]),Log_Header[[#This Row],[Alternate_ID]],"")</f>
        <v/>
      </c>
      <c r="E301" s="184" t="str">
        <f>Log_Header[[#This Row],[Layer_Top_Depth]]</f>
        <v/>
      </c>
      <c r="F301" s="184" t="str">
        <f>Log_Header[[#This Row],[Layer_Bottom_Depth]]</f>
        <v/>
      </c>
      <c r="G301" s="184" t="str">
        <f>Log_Header[[#This Row],[Df]]</f>
        <v/>
      </c>
      <c r="H301" s="223" t="str">
        <f>Rwa_Method[[#This Row],[TDS]]</f>
        <v/>
      </c>
      <c r="I301" s="222" t="str">
        <f>Estep_Method[[#This Row],[TDS]]</f>
        <v/>
      </c>
      <c r="J301" s="223" t="str">
        <f>AlgerHarrison_Method[[#This Row],[TDS]]</f>
        <v/>
      </c>
      <c r="K301" s="223" t="str">
        <f>IF(ISNUMBER(MeanRO_Method[[#This Row],[TDS]]),MeanRO_Method[[#This Row],[TDS]],"")</f>
        <v/>
      </c>
      <c r="L301" s="223" t="str">
        <f>Table5[[#This Row],[TDS]]</f>
        <v/>
      </c>
    </row>
    <row r="302" spans="1:12" ht="13.15" x14ac:dyDescent="0.25">
      <c r="A302" s="221">
        <f>IF(ISNUMBER(Log_Header[[#This Row],[Seq]]),Log_Header[[#This Row],[Seq]],"")</f>
        <v>289</v>
      </c>
      <c r="B302" s="223">
        <f>IF(ISNUMBER(Log_Header[[#This Row],[BRACS_ID]]),Log_Header[[#This Row],[BRACS_ID]],"")</f>
        <v>19156</v>
      </c>
      <c r="C302" s="184">
        <f>IF(ISNUMBER(Table6[[#This Row],[BRACS_ID]]),Log_Header[[#This Row],[GL_Digital_File_Name]],"")</f>
        <v>4246700001</v>
      </c>
      <c r="D302" s="184" t="str">
        <f>IF(ISNUMBER(Log_Header[[#This Row],[Alternate_ID]]),Log_Header[[#This Row],[Alternate_ID]],"")</f>
        <v/>
      </c>
      <c r="E302" s="184">
        <f>Log_Header[[#This Row],[Layer_Top_Depth]]</f>
        <v>612</v>
      </c>
      <c r="F302" s="184">
        <f>Log_Header[[#This Row],[Layer_Bottom_Depth]]</f>
        <v>632</v>
      </c>
      <c r="G302" s="184">
        <f>Log_Header[[#This Row],[Df]]</f>
        <v>627</v>
      </c>
      <c r="H302" s="223">
        <f>Rwa_Method[[#This Row],[TDS]]</f>
        <v>5960</v>
      </c>
      <c r="I302" s="222">
        <f>Estep_Method[[#This Row],[TDS]]</f>
        <v>320</v>
      </c>
      <c r="J302" s="223">
        <f>AlgerHarrison_Method[[#This Row],[TDS]]</f>
        <v>1830</v>
      </c>
      <c r="K302" s="223" t="str">
        <f>IF(ISNUMBER(MeanRO_Method[[#This Row],[TDS]]),MeanRO_Method[[#This Row],[TDS]],"")</f>
        <v/>
      </c>
      <c r="L302" s="223">
        <f>Table5[[#This Row],[TDS]]</f>
        <v>2700</v>
      </c>
    </row>
    <row r="303" spans="1:12" ht="13.15" x14ac:dyDescent="0.25">
      <c r="A303" s="221">
        <f>IF(ISNUMBER(Log_Header[[#This Row],[Seq]]),Log_Header[[#This Row],[Seq]],"")</f>
        <v>290</v>
      </c>
      <c r="B303" s="223">
        <f>IF(ISNUMBER(Log_Header[[#This Row],[BRACS_ID]]),Log_Header[[#This Row],[BRACS_ID]],"")</f>
        <v>19153</v>
      </c>
      <c r="C303" s="184">
        <f>IF(ISNUMBER(Table6[[#This Row],[BRACS_ID]]),Log_Header[[#This Row],[GL_Digital_File_Name]],"")</f>
        <v>4246701049</v>
      </c>
      <c r="D303" s="184" t="str">
        <f>IF(ISNUMBER(Log_Header[[#This Row],[Alternate_ID]]),Log_Header[[#This Row],[Alternate_ID]],"")</f>
        <v/>
      </c>
      <c r="E303" s="184">
        <f>Log_Header[[#This Row],[Layer_Top_Depth]]</f>
        <v>1243</v>
      </c>
      <c r="F303" s="184">
        <f>Log_Header[[#This Row],[Layer_Bottom_Depth]]</f>
        <v>1276</v>
      </c>
      <c r="G303" s="184">
        <f>Log_Header[[#This Row],[Df]]</f>
        <v>1261</v>
      </c>
      <c r="H303" s="223">
        <f>Rwa_Method[[#This Row],[TDS]]</f>
        <v>12810</v>
      </c>
      <c r="I303" s="222">
        <f>Estep_Method[[#This Row],[TDS]]</f>
        <v>4720</v>
      </c>
      <c r="J303" s="223">
        <f>AlgerHarrison_Method[[#This Row],[TDS]]</f>
        <v>18990</v>
      </c>
      <c r="K303" s="223" t="str">
        <f>IF(ISNUMBER(MeanRO_Method[[#This Row],[TDS]]),MeanRO_Method[[#This Row],[TDS]],"")</f>
        <v/>
      </c>
      <c r="L303" s="223">
        <f>Table5[[#This Row],[TDS]]</f>
        <v>10730</v>
      </c>
    </row>
    <row r="304" spans="1:12" ht="13.15" x14ac:dyDescent="0.25">
      <c r="A304" s="221">
        <f>IF(ISNUMBER(Log_Header[[#This Row],[Seq]]),Log_Header[[#This Row],[Seq]],"")</f>
        <v>291</v>
      </c>
      <c r="B304" s="223">
        <f>IF(ISNUMBER(Log_Header[[#This Row],[BRACS_ID]]),Log_Header[[#This Row],[BRACS_ID]],"")</f>
        <v>19153</v>
      </c>
      <c r="C304" s="184">
        <f>IF(ISNUMBER(Table6[[#This Row],[BRACS_ID]]),Log_Header[[#This Row],[GL_Digital_File_Name]],"")</f>
        <v>4246701049</v>
      </c>
      <c r="D304" s="184" t="str">
        <f>IF(ISNUMBER(Log_Header[[#This Row],[Alternate_ID]]),Log_Header[[#This Row],[Alternate_ID]],"")</f>
        <v/>
      </c>
      <c r="E304" s="184">
        <f>Log_Header[[#This Row],[Layer_Top_Depth]]</f>
        <v>1421</v>
      </c>
      <c r="F304" s="184">
        <f>Log_Header[[#This Row],[Layer_Bottom_Depth]]</f>
        <v>1441</v>
      </c>
      <c r="G304" s="184">
        <f>Log_Header[[#This Row],[Df]]</f>
        <v>1426</v>
      </c>
      <c r="H304" s="223">
        <f>Rwa_Method[[#This Row],[TDS]]</f>
        <v>17750</v>
      </c>
      <c r="I304" s="222">
        <f>Estep_Method[[#This Row],[TDS]]</f>
        <v>6110</v>
      </c>
      <c r="J304" s="223">
        <f>AlgerHarrison_Method[[#This Row],[TDS]]</f>
        <v>21560</v>
      </c>
      <c r="K304" s="223" t="str">
        <f>IF(ISNUMBER(MeanRO_Method[[#This Row],[TDS]]),MeanRO_Method[[#This Row],[TDS]],"")</f>
        <v/>
      </c>
      <c r="L304" s="223">
        <f>Table5[[#This Row],[TDS]]</f>
        <v>7280</v>
      </c>
    </row>
    <row r="305" spans="1:12" ht="13.15" x14ac:dyDescent="0.25">
      <c r="A305" s="221">
        <f>IF(ISNUMBER(Log_Header[[#This Row],[Seq]]),Log_Header[[#This Row],[Seq]],"")</f>
        <v>292</v>
      </c>
      <c r="B305" s="223">
        <f>IF(ISNUMBER(Log_Header[[#This Row],[BRACS_ID]]),Log_Header[[#This Row],[BRACS_ID]],"")</f>
        <v>19097</v>
      </c>
      <c r="C305" s="184">
        <f>IF(ISNUMBER(Table6[[#This Row],[BRACS_ID]]),Log_Header[[#This Row],[GL_Digital_File_Name]],"")</f>
        <v>4246701081</v>
      </c>
      <c r="D305" s="184" t="str">
        <f>IF(ISNUMBER(Log_Header[[#This Row],[Alternate_ID]]),Log_Header[[#This Row],[Alternate_ID]],"")</f>
        <v/>
      </c>
      <c r="E305" s="184" t="str">
        <f>Log_Header[[#This Row],[Layer_Top_Depth]]</f>
        <v/>
      </c>
      <c r="F305" s="184" t="str">
        <f>Log_Header[[#This Row],[Layer_Bottom_Depth]]</f>
        <v/>
      </c>
      <c r="G305" s="184" t="str">
        <f>Log_Header[[#This Row],[Df]]</f>
        <v/>
      </c>
      <c r="H305" s="223" t="str">
        <f>Rwa_Method[[#This Row],[TDS]]</f>
        <v/>
      </c>
      <c r="I305" s="222" t="str">
        <f>Estep_Method[[#This Row],[TDS]]</f>
        <v/>
      </c>
      <c r="J305" s="223" t="str">
        <f>AlgerHarrison_Method[[#This Row],[TDS]]</f>
        <v/>
      </c>
      <c r="K305" s="223" t="str">
        <f>IF(ISNUMBER(MeanRO_Method[[#This Row],[TDS]]),MeanRO_Method[[#This Row],[TDS]],"")</f>
        <v/>
      </c>
      <c r="L305" s="223" t="str">
        <f>Table5[[#This Row],[TDS]]</f>
        <v/>
      </c>
    </row>
    <row r="306" spans="1:12" ht="13.15" x14ac:dyDescent="0.25">
      <c r="A306" s="221">
        <f>IF(ISNUMBER(Log_Header[[#This Row],[Seq]]),Log_Header[[#This Row],[Seq]],"")</f>
        <v>293</v>
      </c>
      <c r="B306" s="223">
        <f>IF(ISNUMBER(Log_Header[[#This Row],[BRACS_ID]]),Log_Header[[#This Row],[BRACS_ID]],"")</f>
        <v>19102</v>
      </c>
      <c r="C306" s="184">
        <f>IF(ISNUMBER(Table6[[#This Row],[BRACS_ID]]),Log_Header[[#This Row],[GL_Digital_File_Name]],"")</f>
        <v>4246701082</v>
      </c>
      <c r="D306" s="184" t="str">
        <f>IF(ISNUMBER(Log_Header[[#This Row],[Alternate_ID]]),Log_Header[[#This Row],[Alternate_ID]],"")</f>
        <v/>
      </c>
      <c r="E306" s="184" t="str">
        <f>Log_Header[[#This Row],[Layer_Top_Depth]]</f>
        <v/>
      </c>
      <c r="F306" s="184" t="str">
        <f>Log_Header[[#This Row],[Layer_Bottom_Depth]]</f>
        <v/>
      </c>
      <c r="G306" s="184" t="str">
        <f>Log_Header[[#This Row],[Df]]</f>
        <v/>
      </c>
      <c r="H306" s="223" t="str">
        <f>Rwa_Method[[#This Row],[TDS]]</f>
        <v/>
      </c>
      <c r="I306" s="222" t="str">
        <f>Estep_Method[[#This Row],[TDS]]</f>
        <v/>
      </c>
      <c r="J306" s="223" t="str">
        <f>AlgerHarrison_Method[[#This Row],[TDS]]</f>
        <v/>
      </c>
      <c r="K306" s="223" t="str">
        <f>IF(ISNUMBER(MeanRO_Method[[#This Row],[TDS]]),MeanRO_Method[[#This Row],[TDS]],"")</f>
        <v/>
      </c>
      <c r="L306" s="223" t="str">
        <f>Table5[[#This Row],[TDS]]</f>
        <v/>
      </c>
    </row>
    <row r="307" spans="1:12" ht="13.15" x14ac:dyDescent="0.25">
      <c r="A307" s="221">
        <f>IF(ISNUMBER(Log_Header[[#This Row],[Seq]]),Log_Header[[#This Row],[Seq]],"")</f>
        <v>294</v>
      </c>
      <c r="B307" s="223">
        <f>IF(ISNUMBER(Log_Header[[#This Row],[BRACS_ID]]),Log_Header[[#This Row],[BRACS_ID]],"")</f>
        <v>19079</v>
      </c>
      <c r="C307" s="184">
        <f>IF(ISNUMBER(Table6[[#This Row],[BRACS_ID]]),Log_Header[[#This Row],[GL_Digital_File_Name]],"")</f>
        <v>4246701086</v>
      </c>
      <c r="D307" s="184" t="str">
        <f>IF(ISNUMBER(Log_Header[[#This Row],[Alternate_ID]]),Log_Header[[#This Row],[Alternate_ID]],"")</f>
        <v/>
      </c>
      <c r="E307" s="184" t="str">
        <f>Log_Header[[#This Row],[Layer_Top_Depth]]</f>
        <v/>
      </c>
      <c r="F307" s="184" t="str">
        <f>Log_Header[[#This Row],[Layer_Bottom_Depth]]</f>
        <v/>
      </c>
      <c r="G307" s="184" t="str">
        <f>Log_Header[[#This Row],[Df]]</f>
        <v/>
      </c>
      <c r="H307" s="223" t="str">
        <f>Rwa_Method[[#This Row],[TDS]]</f>
        <v/>
      </c>
      <c r="I307" s="222" t="str">
        <f>Estep_Method[[#This Row],[TDS]]</f>
        <v/>
      </c>
      <c r="J307" s="223" t="str">
        <f>AlgerHarrison_Method[[#This Row],[TDS]]</f>
        <v/>
      </c>
      <c r="K307" s="223" t="str">
        <f>IF(ISNUMBER(MeanRO_Method[[#This Row],[TDS]]),MeanRO_Method[[#This Row],[TDS]],"")</f>
        <v/>
      </c>
      <c r="L307" s="223" t="str">
        <f>Table5[[#This Row],[TDS]]</f>
        <v/>
      </c>
    </row>
    <row r="308" spans="1:12" ht="13.15" x14ac:dyDescent="0.25">
      <c r="A308" s="221">
        <f>IF(ISNUMBER(Log_Header[[#This Row],[Seq]]),Log_Header[[#This Row],[Seq]],"")</f>
        <v>295</v>
      </c>
      <c r="B308" s="223">
        <f>IF(ISNUMBER(Log_Header[[#This Row],[BRACS_ID]]),Log_Header[[#This Row],[BRACS_ID]],"")</f>
        <v>19085</v>
      </c>
      <c r="C308" s="184">
        <f>IF(ISNUMBER(Table6[[#This Row],[BRACS_ID]]),Log_Header[[#This Row],[GL_Digital_File_Name]],"")</f>
        <v>4246701095</v>
      </c>
      <c r="D308" s="184" t="str">
        <f>IF(ISNUMBER(Log_Header[[#This Row],[Alternate_ID]]),Log_Header[[#This Row],[Alternate_ID]],"")</f>
        <v/>
      </c>
      <c r="E308" s="184" t="str">
        <f>Log_Header[[#This Row],[Layer_Top_Depth]]</f>
        <v/>
      </c>
      <c r="F308" s="184" t="str">
        <f>Log_Header[[#This Row],[Layer_Bottom_Depth]]</f>
        <v/>
      </c>
      <c r="G308" s="184" t="str">
        <f>Log_Header[[#This Row],[Df]]</f>
        <v/>
      </c>
      <c r="H308" s="223" t="str">
        <f>Rwa_Method[[#This Row],[TDS]]</f>
        <v/>
      </c>
      <c r="I308" s="222" t="str">
        <f>Estep_Method[[#This Row],[TDS]]</f>
        <v/>
      </c>
      <c r="J308" s="223" t="str">
        <f>AlgerHarrison_Method[[#This Row],[TDS]]</f>
        <v/>
      </c>
      <c r="K308" s="223" t="str">
        <f>IF(ISNUMBER(MeanRO_Method[[#This Row],[TDS]]),MeanRO_Method[[#This Row],[TDS]],"")</f>
        <v/>
      </c>
      <c r="L308" s="223" t="str">
        <f>Table5[[#This Row],[TDS]]</f>
        <v/>
      </c>
    </row>
    <row r="309" spans="1:12" ht="13.15" x14ac:dyDescent="0.25">
      <c r="A309" s="221">
        <f>IF(ISNUMBER(Log_Header[[#This Row],[Seq]]),Log_Header[[#This Row],[Seq]],"")</f>
        <v>296</v>
      </c>
      <c r="B309" s="223">
        <f>IF(ISNUMBER(Log_Header[[#This Row],[BRACS_ID]]),Log_Header[[#This Row],[BRACS_ID]],"")</f>
        <v>25215</v>
      </c>
      <c r="C309" s="184">
        <f>IF(ISNUMBER(Table6[[#This Row],[BRACS_ID]]),Log_Header[[#This Row],[GL_Digital_File_Name]],"")</f>
        <v>4246701096</v>
      </c>
      <c r="D309" s="184" t="str">
        <f>IF(ISNUMBER(Log_Header[[#This Row],[Alternate_ID]]),Log_Header[[#This Row],[Alternate_ID]],"")</f>
        <v/>
      </c>
      <c r="E309" s="184" t="str">
        <f>Log_Header[[#This Row],[Layer_Top_Depth]]</f>
        <v/>
      </c>
      <c r="F309" s="184" t="str">
        <f>Log_Header[[#This Row],[Layer_Bottom_Depth]]</f>
        <v/>
      </c>
      <c r="G309" s="184" t="str">
        <f>Log_Header[[#This Row],[Df]]</f>
        <v/>
      </c>
      <c r="H309" s="223" t="str">
        <f>Rwa_Method[[#This Row],[TDS]]</f>
        <v/>
      </c>
      <c r="I309" s="222" t="str">
        <f>Estep_Method[[#This Row],[TDS]]</f>
        <v/>
      </c>
      <c r="J309" s="223" t="str">
        <f>AlgerHarrison_Method[[#This Row],[TDS]]</f>
        <v/>
      </c>
      <c r="K309" s="223" t="str">
        <f>IF(ISNUMBER(MeanRO_Method[[#This Row],[TDS]]),MeanRO_Method[[#This Row],[TDS]],"")</f>
        <v/>
      </c>
      <c r="L309" s="223" t="str">
        <f>Table5[[#This Row],[TDS]]</f>
        <v/>
      </c>
    </row>
    <row r="310" spans="1:12" ht="13.15" x14ac:dyDescent="0.25">
      <c r="A310" s="221">
        <f>IF(ISNUMBER(Log_Header[[#This Row],[Seq]]),Log_Header[[#This Row],[Seq]],"")</f>
        <v>297</v>
      </c>
      <c r="B310" s="223">
        <f>IF(ISNUMBER(Log_Header[[#This Row],[BRACS_ID]]),Log_Header[[#This Row],[BRACS_ID]],"")</f>
        <v>33858</v>
      </c>
      <c r="C310" s="184">
        <f>IF(ISNUMBER(Table6[[#This Row],[BRACS_ID]]),Log_Header[[#This Row],[GL_Digital_File_Name]],"")</f>
        <v>4225700298</v>
      </c>
      <c r="D310" s="184" t="str">
        <f>IF(ISNUMBER(Log_Header[[#This Row],[Alternate_ID]]),Log_Header[[#This Row],[Alternate_ID]],"")</f>
        <v/>
      </c>
      <c r="E310" s="184" t="str">
        <f>Log_Header[[#This Row],[Layer_Top_Depth]]</f>
        <v/>
      </c>
      <c r="F310" s="184" t="str">
        <f>Log_Header[[#This Row],[Layer_Bottom_Depth]]</f>
        <v/>
      </c>
      <c r="G310" s="184" t="str">
        <f>Log_Header[[#This Row],[Df]]</f>
        <v/>
      </c>
      <c r="H310" s="223" t="str">
        <f>Rwa_Method[[#This Row],[TDS]]</f>
        <v/>
      </c>
      <c r="I310" s="222" t="str">
        <f>Estep_Method[[#This Row],[TDS]]</f>
        <v/>
      </c>
      <c r="J310" s="223" t="str">
        <f>AlgerHarrison_Method[[#This Row],[TDS]]</f>
        <v/>
      </c>
      <c r="K310" s="223" t="str">
        <f>IF(ISNUMBER(MeanRO_Method[[#This Row],[TDS]]),MeanRO_Method[[#This Row],[TDS]],"")</f>
        <v/>
      </c>
      <c r="L310" s="223" t="str">
        <f>Table5[[#This Row],[TDS]]</f>
        <v/>
      </c>
    </row>
    <row r="311" spans="1:12" ht="13.15" x14ac:dyDescent="0.25">
      <c r="A311" s="221">
        <f>IF(ISNUMBER(Log_Header[[#This Row],[Seq]]),Log_Header[[#This Row],[Seq]],"")</f>
        <v>298</v>
      </c>
      <c r="B311" s="223">
        <f>IF(ISNUMBER(Log_Header[[#This Row],[BRACS_ID]]),Log_Header[[#This Row],[BRACS_ID]],"")</f>
        <v>21668</v>
      </c>
      <c r="C311" s="184">
        <f>IF(ISNUMBER(Table6[[#This Row],[BRACS_ID]]),Log_Header[[#This Row],[GL_Digital_File_Name]],"")</f>
        <v>4225700316</v>
      </c>
      <c r="D311" s="184" t="str">
        <f>IF(ISNUMBER(Log_Header[[#This Row],[Alternate_ID]]),Log_Header[[#This Row],[Alternate_ID]],"")</f>
        <v/>
      </c>
      <c r="E311" s="184" t="str">
        <f>Log_Header[[#This Row],[Layer_Top_Depth]]</f>
        <v/>
      </c>
      <c r="F311" s="184" t="str">
        <f>Log_Header[[#This Row],[Layer_Bottom_Depth]]</f>
        <v/>
      </c>
      <c r="G311" s="184" t="str">
        <f>Log_Header[[#This Row],[Df]]</f>
        <v/>
      </c>
      <c r="H311" s="223" t="str">
        <f>Rwa_Method[[#This Row],[TDS]]</f>
        <v/>
      </c>
      <c r="I311" s="222" t="str">
        <f>Estep_Method[[#This Row],[TDS]]</f>
        <v/>
      </c>
      <c r="J311" s="223" t="str">
        <f>AlgerHarrison_Method[[#This Row],[TDS]]</f>
        <v/>
      </c>
      <c r="K311" s="223" t="str">
        <f>IF(ISNUMBER(MeanRO_Method[[#This Row],[TDS]]),MeanRO_Method[[#This Row],[TDS]],"")</f>
        <v/>
      </c>
      <c r="L311" s="223" t="str">
        <f>Table5[[#This Row],[TDS]]</f>
        <v/>
      </c>
    </row>
    <row r="312" spans="1:12" ht="13.15" x14ac:dyDescent="0.25">
      <c r="A312" s="221">
        <f>IF(ISNUMBER(Log_Header[[#This Row],[Seq]]),Log_Header[[#This Row],[Seq]],"")</f>
        <v>299</v>
      </c>
      <c r="B312" s="223">
        <f>IF(ISNUMBER(Log_Header[[#This Row],[BRACS_ID]]),Log_Header[[#This Row],[BRACS_ID]],"")</f>
        <v>26046</v>
      </c>
      <c r="C312" s="184">
        <f>IF(ISNUMBER(Table6[[#This Row],[BRACS_ID]]),Log_Header[[#This Row],[GL_Digital_File_Name]],"")</f>
        <v>4225700453</v>
      </c>
      <c r="D312" s="184" t="str">
        <f>IF(ISNUMBER(Log_Header[[#This Row],[Alternate_ID]]),Log_Header[[#This Row],[Alternate_ID]],"")</f>
        <v/>
      </c>
      <c r="E312" s="184">
        <f>Log_Header[[#This Row],[Layer_Top_Depth]]</f>
        <v>579</v>
      </c>
      <c r="F312" s="184">
        <f>Log_Header[[#This Row],[Layer_Bottom_Depth]]</f>
        <v>589</v>
      </c>
      <c r="G312" s="184">
        <f>Log_Header[[#This Row],[Df]]</f>
        <v>584</v>
      </c>
      <c r="H312" s="223">
        <f>Rwa_Method[[#This Row],[TDS]]</f>
        <v>6830</v>
      </c>
      <c r="I312" s="222">
        <f>Estep_Method[[#This Row],[TDS]]</f>
        <v>390</v>
      </c>
      <c r="J312" s="223">
        <f>AlgerHarrison_Method[[#This Row],[TDS]]</f>
        <v>4970</v>
      </c>
      <c r="K312" s="223" t="str">
        <f>IF(ISNUMBER(MeanRO_Method[[#This Row],[TDS]]),MeanRO_Method[[#This Row],[TDS]],"")</f>
        <v/>
      </c>
      <c r="L312" s="223">
        <f>Table5[[#This Row],[TDS]]</f>
        <v>3610</v>
      </c>
    </row>
    <row r="313" spans="1:12" ht="13.15" x14ac:dyDescent="0.25">
      <c r="A313" s="221">
        <f>IF(ISNUMBER(Log_Header[[#This Row],[Seq]]),Log_Header[[#This Row],[Seq]],"")</f>
        <v>300</v>
      </c>
      <c r="B313" s="223">
        <f>IF(ISNUMBER(Log_Header[[#This Row],[BRACS_ID]]),Log_Header[[#This Row],[BRACS_ID]],"")</f>
        <v>21660</v>
      </c>
      <c r="C313" s="184">
        <f>IF(ISNUMBER(Table6[[#This Row],[BRACS_ID]]),Log_Header[[#This Row],[GL_Digital_File_Name]],"")</f>
        <v>4225700450</v>
      </c>
      <c r="D313" s="184" t="str">
        <f>IF(ISNUMBER(Log_Header[[#This Row],[Alternate_ID]]),Log_Header[[#This Row],[Alternate_ID]],"")</f>
        <v/>
      </c>
      <c r="E313" s="184" t="str">
        <f>Log_Header[[#This Row],[Layer_Top_Depth]]</f>
        <v/>
      </c>
      <c r="F313" s="184" t="str">
        <f>Log_Header[[#This Row],[Layer_Bottom_Depth]]</f>
        <v/>
      </c>
      <c r="G313" s="184" t="str">
        <f>Log_Header[[#This Row],[Df]]</f>
        <v/>
      </c>
      <c r="H313" s="223" t="str">
        <f>Rwa_Method[[#This Row],[TDS]]</f>
        <v/>
      </c>
      <c r="I313" s="222" t="str">
        <f>Estep_Method[[#This Row],[TDS]]</f>
        <v/>
      </c>
      <c r="J313" s="223" t="str">
        <f>AlgerHarrison_Method[[#This Row],[TDS]]</f>
        <v/>
      </c>
      <c r="K313" s="223" t="str">
        <f>IF(ISNUMBER(MeanRO_Method[[#This Row],[TDS]]),MeanRO_Method[[#This Row],[TDS]],"")</f>
        <v/>
      </c>
      <c r="L313" s="223" t="str">
        <f>Table5[[#This Row],[TDS]]</f>
        <v/>
      </c>
    </row>
    <row r="314" spans="1:12" ht="13.15" x14ac:dyDescent="0.25">
      <c r="A314" s="221">
        <f>IF(ISNUMBER(Log_Header[[#This Row],[Seq]]),Log_Header[[#This Row],[Seq]],"")</f>
        <v>301</v>
      </c>
      <c r="B314" s="223">
        <f>IF(ISNUMBER(Log_Header[[#This Row],[BRACS_ID]]),Log_Header[[#This Row],[BRACS_ID]],"")</f>
        <v>21667</v>
      </c>
      <c r="C314" s="184">
        <f>IF(ISNUMBER(Table6[[#This Row],[BRACS_ID]]),Log_Header[[#This Row],[GL_Digital_File_Name]],"")</f>
        <v>4225700242</v>
      </c>
      <c r="D314" s="184" t="str">
        <f>IF(ISNUMBER(Log_Header[[#This Row],[Alternate_ID]]),Log_Header[[#This Row],[Alternate_ID]],"")</f>
        <v/>
      </c>
      <c r="E314" s="184" t="str">
        <f>Log_Header[[#This Row],[Layer_Top_Depth]]</f>
        <v/>
      </c>
      <c r="F314" s="184" t="str">
        <f>Log_Header[[#This Row],[Layer_Bottom_Depth]]</f>
        <v/>
      </c>
      <c r="G314" s="184" t="str">
        <f>Log_Header[[#This Row],[Df]]</f>
        <v/>
      </c>
      <c r="H314" s="223" t="str">
        <f>Rwa_Method[[#This Row],[TDS]]</f>
        <v/>
      </c>
      <c r="I314" s="222" t="str">
        <f>Estep_Method[[#This Row],[TDS]]</f>
        <v/>
      </c>
      <c r="J314" s="223" t="str">
        <f>AlgerHarrison_Method[[#This Row],[TDS]]</f>
        <v/>
      </c>
      <c r="K314" s="223" t="str">
        <f>IF(ISNUMBER(MeanRO_Method[[#This Row],[TDS]]),MeanRO_Method[[#This Row],[TDS]],"")</f>
        <v/>
      </c>
      <c r="L314" s="223" t="str">
        <f>Table5[[#This Row],[TDS]]</f>
        <v/>
      </c>
    </row>
    <row r="315" spans="1:12" ht="13.15" x14ac:dyDescent="0.25">
      <c r="A315" s="221">
        <f>IF(ISNUMBER(Log_Header[[#This Row],[Seq]]),Log_Header[[#This Row],[Seq]],"")</f>
        <v>302</v>
      </c>
      <c r="B315" s="223">
        <f>IF(ISNUMBER(Log_Header[[#This Row],[BRACS_ID]]),Log_Header[[#This Row],[BRACS_ID]],"")</f>
        <v>26037</v>
      </c>
      <c r="C315" s="184">
        <f>IF(ISNUMBER(Table6[[#This Row],[BRACS_ID]]),Log_Header[[#This Row],[GL_Digital_File_Name]],"")</f>
        <v>4225700222</v>
      </c>
      <c r="D315" s="184" t="str">
        <f>IF(ISNUMBER(Log_Header[[#This Row],[Alternate_ID]]),Log_Header[[#This Row],[Alternate_ID]],"")</f>
        <v/>
      </c>
      <c r="E315" s="184" t="str">
        <f>Log_Header[[#This Row],[Layer_Top_Depth]]</f>
        <v/>
      </c>
      <c r="F315" s="184" t="str">
        <f>Log_Header[[#This Row],[Layer_Bottom_Depth]]</f>
        <v/>
      </c>
      <c r="G315" s="184" t="str">
        <f>Log_Header[[#This Row],[Df]]</f>
        <v/>
      </c>
      <c r="H315" s="223" t="str">
        <f>Rwa_Method[[#This Row],[TDS]]</f>
        <v/>
      </c>
      <c r="I315" s="222" t="str">
        <f>Estep_Method[[#This Row],[TDS]]</f>
        <v/>
      </c>
      <c r="J315" s="223" t="str">
        <f>AlgerHarrison_Method[[#This Row],[TDS]]</f>
        <v/>
      </c>
      <c r="K315" s="223" t="str">
        <f>IF(ISNUMBER(MeanRO_Method[[#This Row],[TDS]]),MeanRO_Method[[#This Row],[TDS]],"")</f>
        <v/>
      </c>
      <c r="L315" s="223" t="str">
        <f>Table5[[#This Row],[TDS]]</f>
        <v/>
      </c>
    </row>
    <row r="316" spans="1:12" ht="13.15" x14ac:dyDescent="0.25">
      <c r="A316" s="221">
        <f>IF(ISNUMBER(Log_Header[[#This Row],[Seq]]),Log_Header[[#This Row],[Seq]],"")</f>
        <v>303</v>
      </c>
      <c r="B316" s="223">
        <f>IF(ISNUMBER(Log_Header[[#This Row],[BRACS_ID]]),Log_Header[[#This Row],[BRACS_ID]],"")</f>
        <v>21691</v>
      </c>
      <c r="C316" s="184">
        <f>IF(ISNUMBER(Table6[[#This Row],[BRACS_ID]]),Log_Header[[#This Row],[GL_Digital_File_Name]],"")</f>
        <v>4225700239</v>
      </c>
      <c r="D316" s="184" t="str">
        <f>IF(ISNUMBER(Log_Header[[#This Row],[Alternate_ID]]),Log_Header[[#This Row],[Alternate_ID]],"")</f>
        <v/>
      </c>
      <c r="E316" s="184" t="str">
        <f>Log_Header[[#This Row],[Layer_Top_Depth]]</f>
        <v/>
      </c>
      <c r="F316" s="184" t="str">
        <f>Log_Header[[#This Row],[Layer_Bottom_Depth]]</f>
        <v/>
      </c>
      <c r="G316" s="184" t="str">
        <f>Log_Header[[#This Row],[Df]]</f>
        <v/>
      </c>
      <c r="H316" s="223" t="str">
        <f>Rwa_Method[[#This Row],[TDS]]</f>
        <v/>
      </c>
      <c r="I316" s="222" t="str">
        <f>Estep_Method[[#This Row],[TDS]]</f>
        <v/>
      </c>
      <c r="J316" s="223" t="str">
        <f>AlgerHarrison_Method[[#This Row],[TDS]]</f>
        <v/>
      </c>
      <c r="K316" s="223" t="str">
        <f>IF(ISNUMBER(MeanRO_Method[[#This Row],[TDS]]),MeanRO_Method[[#This Row],[TDS]],"")</f>
        <v/>
      </c>
      <c r="L316" s="223" t="str">
        <f>Table5[[#This Row],[TDS]]</f>
        <v/>
      </c>
    </row>
    <row r="317" spans="1:12" ht="13.15" x14ac:dyDescent="0.25">
      <c r="A317" s="221">
        <f>IF(ISNUMBER(Log_Header[[#This Row],[Seq]]),Log_Header[[#This Row],[Seq]],"")</f>
        <v>304</v>
      </c>
      <c r="B317" s="223">
        <f>IF(ISNUMBER(Log_Header[[#This Row],[BRACS_ID]]),Log_Header[[#This Row],[BRACS_ID]],"")</f>
        <v>21394</v>
      </c>
      <c r="C317" s="184">
        <f>IF(ISNUMBER(Table6[[#This Row],[BRACS_ID]]),Log_Header[[#This Row],[GL_Digital_File_Name]],"")</f>
        <v>4234132172</v>
      </c>
      <c r="D317" s="184" t="str">
        <f>IF(ISNUMBER(Log_Header[[#This Row],[Alternate_ID]]),Log_Header[[#This Row],[Alternate_ID]],"")</f>
        <v/>
      </c>
      <c r="E317" s="184" t="str">
        <f>Log_Header[[#This Row],[Layer_Top_Depth]]</f>
        <v/>
      </c>
      <c r="F317" s="184" t="str">
        <f>Log_Header[[#This Row],[Layer_Bottom_Depth]]</f>
        <v/>
      </c>
      <c r="G317" s="184" t="str">
        <f>Log_Header[[#This Row],[Df]]</f>
        <v/>
      </c>
      <c r="H317" s="223" t="str">
        <f>Rwa_Method[[#This Row],[TDS]]</f>
        <v/>
      </c>
      <c r="I317" s="222" t="str">
        <f>Estep_Method[[#This Row],[TDS]]</f>
        <v/>
      </c>
      <c r="J317" s="223" t="str">
        <f>AlgerHarrison_Method[[#This Row],[TDS]]</f>
        <v/>
      </c>
      <c r="K317" s="223" t="str">
        <f>IF(ISNUMBER(MeanRO_Method[[#This Row],[TDS]]),MeanRO_Method[[#This Row],[TDS]],"")</f>
        <v/>
      </c>
      <c r="L317" s="223" t="str">
        <f>Table5[[#This Row],[TDS]]</f>
        <v/>
      </c>
    </row>
    <row r="318" spans="1:12" ht="13.15" x14ac:dyDescent="0.25">
      <c r="A318" s="221">
        <f>IF(ISNUMBER(Log_Header[[#This Row],[Seq]]),Log_Header[[#This Row],[Seq]],"")</f>
        <v>305</v>
      </c>
      <c r="B318" s="223">
        <f>IF(ISNUMBER(Log_Header[[#This Row],[BRACS_ID]]),Log_Header[[#This Row],[BRACS_ID]],"")</f>
        <v>14866</v>
      </c>
      <c r="C318" s="184" t="str">
        <f>IF(ISNUMBER(Table6[[#This Row],[BRACS_ID]]),Log_Header[[#This Row],[GL_Digital_File_Name]],"")</f>
        <v>G1160081B</v>
      </c>
      <c r="D318" s="184" t="str">
        <f>IF(ISNUMBER(Log_Header[[#This Row],[Alternate_ID]]),Log_Header[[#This Row],[Alternate_ID]],"")</f>
        <v/>
      </c>
      <c r="E318" s="184">
        <f>Log_Header[[#This Row],[Layer_Top_Depth]]</f>
        <v>50</v>
      </c>
      <c r="F318" s="184">
        <f>Log_Header[[#This Row],[Layer_Bottom_Depth]]</f>
        <v>70</v>
      </c>
      <c r="G318" s="184">
        <f>Log_Header[[#This Row],[Df]]</f>
        <v>62</v>
      </c>
      <c r="H318" s="223">
        <f>Rwa_Method[[#This Row],[TDS]]</f>
        <v>2270</v>
      </c>
      <c r="I318" s="222">
        <f>Estep_Method[[#This Row],[TDS]]</f>
        <v>1370</v>
      </c>
      <c r="J318" s="223" t="str">
        <f>AlgerHarrison_Method[[#This Row],[TDS]]</f>
        <v/>
      </c>
      <c r="K318" s="223">
        <f>IF(ISNUMBER(MeanRO_Method[[#This Row],[TDS]]),MeanRO_Method[[#This Row],[TDS]],"")</f>
        <v>1900</v>
      </c>
      <c r="L318" s="223" t="str">
        <f>Table5[[#This Row],[TDS]]</f>
        <v/>
      </c>
    </row>
    <row r="319" spans="1:12" ht="13.15" x14ac:dyDescent="0.25">
      <c r="A319" s="221">
        <f>IF(ISNUMBER(Log_Header[[#This Row],[Seq]]),Log_Header[[#This Row],[Seq]],"")</f>
        <v>306</v>
      </c>
      <c r="B319" s="223">
        <f>IF(ISNUMBER(Log_Header[[#This Row],[BRACS_ID]]),Log_Header[[#This Row],[BRACS_ID]],"")</f>
        <v>14866</v>
      </c>
      <c r="C319" s="184" t="str">
        <f>IF(ISNUMBER(Table6[[#This Row],[BRACS_ID]]),Log_Header[[#This Row],[GL_Digital_File_Name]],"")</f>
        <v>G1160081B</v>
      </c>
      <c r="D319" s="184" t="str">
        <f>IF(ISNUMBER(Log_Header[[#This Row],[Alternate_ID]]),Log_Header[[#This Row],[Alternate_ID]],"")</f>
        <v/>
      </c>
      <c r="E319" s="184">
        <f>Log_Header[[#This Row],[Layer_Top_Depth]]</f>
        <v>95</v>
      </c>
      <c r="F319" s="184">
        <f>Log_Header[[#This Row],[Layer_Bottom_Depth]]</f>
        <v>103</v>
      </c>
      <c r="G319" s="184">
        <f>Log_Header[[#This Row],[Df]]</f>
        <v>99</v>
      </c>
      <c r="H319" s="223">
        <f>Rwa_Method[[#This Row],[TDS]]</f>
        <v>1280</v>
      </c>
      <c r="I319" s="222">
        <f>Estep_Method[[#This Row],[TDS]]</f>
        <v>660</v>
      </c>
      <c r="J319" s="223" t="str">
        <f>AlgerHarrison_Method[[#This Row],[TDS]]</f>
        <v/>
      </c>
      <c r="K319" s="223">
        <f>IF(ISNUMBER(MeanRO_Method[[#This Row],[TDS]]),MeanRO_Method[[#This Row],[TDS]],"")</f>
        <v>1080</v>
      </c>
      <c r="L319" s="223" t="str">
        <f>Table5[[#This Row],[TDS]]</f>
        <v/>
      </c>
    </row>
    <row r="320" spans="1:12" ht="13.15" x14ac:dyDescent="0.25">
      <c r="A320" s="221">
        <f>IF(ISNUMBER(Log_Header[[#This Row],[Seq]]),Log_Header[[#This Row],[Seq]],"")</f>
        <v>307</v>
      </c>
      <c r="B320" s="223">
        <f>IF(ISNUMBER(Log_Header[[#This Row],[BRACS_ID]]),Log_Header[[#This Row],[BRACS_ID]],"")</f>
        <v>14866</v>
      </c>
      <c r="C320" s="184" t="str">
        <f>IF(ISNUMBER(Table6[[#This Row],[BRACS_ID]]),Log_Header[[#This Row],[GL_Digital_File_Name]],"")</f>
        <v>G1160081B</v>
      </c>
      <c r="D320" s="184" t="str">
        <f>IF(ISNUMBER(Log_Header[[#This Row],[Alternate_ID]]),Log_Header[[#This Row],[Alternate_ID]],"")</f>
        <v/>
      </c>
      <c r="E320" s="184">
        <f>Log_Header[[#This Row],[Layer_Top_Depth]]</f>
        <v>200</v>
      </c>
      <c r="F320" s="184">
        <f>Log_Header[[#This Row],[Layer_Bottom_Depth]]</f>
        <v>223</v>
      </c>
      <c r="G320" s="184">
        <f>Log_Header[[#This Row],[Df]]</f>
        <v>210</v>
      </c>
      <c r="H320" s="223">
        <f>Rwa_Method[[#This Row],[TDS]]</f>
        <v>880</v>
      </c>
      <c r="I320" s="222">
        <f>Estep_Method[[#This Row],[TDS]]</f>
        <v>400</v>
      </c>
      <c r="J320" s="223" t="str">
        <f>AlgerHarrison_Method[[#This Row],[TDS]]</f>
        <v/>
      </c>
      <c r="K320" s="223">
        <f>IF(ISNUMBER(MeanRO_Method[[#This Row],[TDS]]),MeanRO_Method[[#This Row],[TDS]],"")</f>
        <v>890</v>
      </c>
      <c r="L320" s="223" t="str">
        <f>Table5[[#This Row],[TDS]]</f>
        <v/>
      </c>
    </row>
    <row r="321" spans="1:12" ht="13.15" x14ac:dyDescent="0.25">
      <c r="A321" s="221">
        <f>IF(ISNUMBER(Log_Header[[#This Row],[Seq]]),Log_Header[[#This Row],[Seq]],"")</f>
        <v>308</v>
      </c>
      <c r="B321" s="223">
        <f>IF(ISNUMBER(Log_Header[[#This Row],[BRACS_ID]]),Log_Header[[#This Row],[BRACS_ID]],"")</f>
        <v>24552</v>
      </c>
      <c r="C321" s="184">
        <f>IF(ISNUMBER(Table6[[#This Row],[BRACS_ID]]),Log_Header[[#This Row],[GL_Digital_File_Name]],"")</f>
        <v>4223100216</v>
      </c>
      <c r="D321" s="184" t="str">
        <f>IF(ISNUMBER(Log_Header[[#This Row],[Alternate_ID]]),Log_Header[[#This Row],[Alternate_ID]],"")</f>
        <v/>
      </c>
      <c r="E321" s="184">
        <f>Log_Header[[#This Row],[Layer_Top_Depth]]</f>
        <v>247</v>
      </c>
      <c r="F321" s="184">
        <f>Log_Header[[#This Row],[Layer_Bottom_Depth]]</f>
        <v>257</v>
      </c>
      <c r="G321" s="184">
        <f>Log_Header[[#This Row],[Df]]</f>
        <v>252</v>
      </c>
      <c r="H321" s="223">
        <f>Rwa_Method[[#This Row],[TDS]]</f>
        <v>2050</v>
      </c>
      <c r="I321" s="222">
        <f>Estep_Method[[#This Row],[TDS]]</f>
        <v>650</v>
      </c>
      <c r="J321" s="223">
        <f>AlgerHarrison_Method[[#This Row],[TDS]]</f>
        <v>3000</v>
      </c>
      <c r="K321" s="223">
        <f>IF(ISNUMBER(MeanRO_Method[[#This Row],[TDS]]),MeanRO_Method[[#This Row],[TDS]],"")</f>
        <v>1800</v>
      </c>
      <c r="L321" s="223">
        <f>Table5[[#This Row],[TDS]]</f>
        <v>940</v>
      </c>
    </row>
    <row r="322" spans="1:12" ht="13.15" x14ac:dyDescent="0.25">
      <c r="A322" s="221">
        <f>IF(ISNUMBER(Log_Header[[#This Row],[Seq]]),Log_Header[[#This Row],[Seq]],"")</f>
        <v>309</v>
      </c>
      <c r="B322" s="223">
        <f>IF(ISNUMBER(Log_Header[[#This Row],[BRACS_ID]]),Log_Header[[#This Row],[BRACS_ID]],"")</f>
        <v>24552</v>
      </c>
      <c r="C322" s="184">
        <f>IF(ISNUMBER(Table6[[#This Row],[BRACS_ID]]),Log_Header[[#This Row],[GL_Digital_File_Name]],"")</f>
        <v>4223100216</v>
      </c>
      <c r="D322" s="184" t="str">
        <f>IF(ISNUMBER(Log_Header[[#This Row],[Alternate_ID]]),Log_Header[[#This Row],[Alternate_ID]],"")</f>
        <v/>
      </c>
      <c r="E322" s="184">
        <f>Log_Header[[#This Row],[Layer_Top_Depth]]</f>
        <v>372</v>
      </c>
      <c r="F322" s="184">
        <f>Log_Header[[#This Row],[Layer_Bottom_Depth]]</f>
        <v>386</v>
      </c>
      <c r="G322" s="184">
        <f>Log_Header[[#This Row],[Df]]</f>
        <v>381</v>
      </c>
      <c r="H322" s="223">
        <f>Rwa_Method[[#This Row],[TDS]]</f>
        <v>2340</v>
      </c>
      <c r="I322" s="222">
        <f>Estep_Method[[#This Row],[TDS]]</f>
        <v>650</v>
      </c>
      <c r="J322" s="223">
        <f>AlgerHarrison_Method[[#This Row],[TDS]]</f>
        <v>2980</v>
      </c>
      <c r="K322" s="223">
        <f>IF(ISNUMBER(MeanRO_Method[[#This Row],[TDS]]),MeanRO_Method[[#This Row],[TDS]],"")</f>
        <v>2000</v>
      </c>
      <c r="L322" s="223">
        <f>Table5[[#This Row],[TDS]]</f>
        <v>2140</v>
      </c>
    </row>
    <row r="323" spans="1:12" ht="13.15" x14ac:dyDescent="0.25">
      <c r="A323" s="221">
        <f>IF(ISNUMBER(Log_Header[[#This Row],[Seq]]),Log_Header[[#This Row],[Seq]],"")</f>
        <v>310</v>
      </c>
      <c r="B323" s="223">
        <f>IF(ISNUMBER(Log_Header[[#This Row],[BRACS_ID]]),Log_Header[[#This Row],[BRACS_ID]],"")</f>
        <v>22034</v>
      </c>
      <c r="C323" s="184">
        <f>IF(ISNUMBER(Table6[[#This Row],[BRACS_ID]]),Log_Header[[#This Row],[GL_Digital_File_Name]],"")</f>
        <v>4223100220</v>
      </c>
      <c r="D323" s="184" t="str">
        <f>IF(ISNUMBER(Log_Header[[#This Row],[Alternate_ID]]),Log_Header[[#This Row],[Alternate_ID]],"")</f>
        <v/>
      </c>
      <c r="E323" s="184">
        <f>Log_Header[[#This Row],[Layer_Top_Depth]]</f>
        <v>334</v>
      </c>
      <c r="F323" s="184">
        <f>Log_Header[[#This Row],[Layer_Bottom_Depth]]</f>
        <v>340</v>
      </c>
      <c r="G323" s="184">
        <f>Log_Header[[#This Row],[Df]]</f>
        <v>336</v>
      </c>
      <c r="H323" s="223">
        <f>Rwa_Method[[#This Row],[TDS]]</f>
        <v>4610</v>
      </c>
      <c r="I323" s="222">
        <f>Estep_Method[[#This Row],[TDS]]</f>
        <v>500</v>
      </c>
      <c r="J323" s="223">
        <f>AlgerHarrison_Method[[#This Row],[TDS]]</f>
        <v>590</v>
      </c>
      <c r="K323" s="223">
        <f>IF(ISNUMBER(MeanRO_Method[[#This Row],[TDS]]),MeanRO_Method[[#This Row],[TDS]],"")</f>
        <v>6200</v>
      </c>
      <c r="L323" s="223">
        <f>Table5[[#This Row],[TDS]]</f>
        <v>680</v>
      </c>
    </row>
    <row r="324" spans="1:12" ht="13.15" x14ac:dyDescent="0.25">
      <c r="A324" s="221">
        <f>IF(ISNUMBER(Log_Header[[#This Row],[Seq]]),Log_Header[[#This Row],[Seq]],"")</f>
        <v>311</v>
      </c>
      <c r="B324" s="223">
        <f>IF(ISNUMBER(Log_Header[[#This Row],[BRACS_ID]]),Log_Header[[#This Row],[BRACS_ID]],"")</f>
        <v>21961</v>
      </c>
      <c r="C324" s="184">
        <f>IF(ISNUMBER(Table6[[#This Row],[BRACS_ID]]),Log_Header[[#This Row],[GL_Digital_File_Name]],"")</f>
        <v>4223100227</v>
      </c>
      <c r="D324" s="184" t="str">
        <f>IF(ISNUMBER(Log_Header[[#This Row],[Alternate_ID]]),Log_Header[[#This Row],[Alternate_ID]],"")</f>
        <v/>
      </c>
      <c r="E324" s="184">
        <f>Log_Header[[#This Row],[Layer_Top_Depth]]</f>
        <v>490</v>
      </c>
      <c r="F324" s="184">
        <f>Log_Header[[#This Row],[Layer_Bottom_Depth]]</f>
        <v>499</v>
      </c>
      <c r="G324" s="184">
        <f>Log_Header[[#This Row],[Df]]</f>
        <v>491</v>
      </c>
      <c r="H324" s="223">
        <f>Rwa_Method[[#This Row],[TDS]]</f>
        <v>2740</v>
      </c>
      <c r="I324" s="222">
        <f>Estep_Method[[#This Row],[TDS]]</f>
        <v>560</v>
      </c>
      <c r="J324" s="223">
        <f>AlgerHarrison_Method[[#This Row],[TDS]]</f>
        <v>2890</v>
      </c>
      <c r="K324" s="223">
        <f>IF(ISNUMBER(MeanRO_Method[[#This Row],[TDS]]),MeanRO_Method[[#This Row],[TDS]],"")</f>
        <v>2300</v>
      </c>
      <c r="L324" s="223">
        <f>Table5[[#This Row],[TDS]]</f>
        <v>1850</v>
      </c>
    </row>
    <row r="325" spans="1:12" ht="13.15" x14ac:dyDescent="0.25">
      <c r="A325" s="221" t="str">
        <f>IF(ISNUMBER(Log_Header[[#This Row],[Seq]]),Log_Header[[#This Row],[Seq]],"")</f>
        <v/>
      </c>
      <c r="B325" s="223" t="str">
        <f>IF(ISNUMBER(Log_Header[[#This Row],[BRACS_ID]]),Log_Header[[#This Row],[BRACS_ID]],"")</f>
        <v/>
      </c>
      <c r="C325" s="184" t="str">
        <f>IF(ISNUMBER(Table6[[#This Row],[BRACS_ID]]),Log_Header[[#This Row],[GL_Digital_File_Name]],"")</f>
        <v/>
      </c>
      <c r="D325" s="184" t="str">
        <f>IF(ISNUMBER(Log_Header[[#This Row],[Alternate_ID]]),Log_Header[[#This Row],[Alternate_ID]],"")</f>
        <v/>
      </c>
      <c r="E325" s="184" t="str">
        <f>Log_Header[[#This Row],[Layer_Top_Depth]]</f>
        <v/>
      </c>
      <c r="F325" s="184" t="str">
        <f>Log_Header[[#This Row],[Layer_Bottom_Depth]]</f>
        <v/>
      </c>
      <c r="G325" s="184" t="str">
        <f>Log_Header[[#This Row],[Df]]</f>
        <v/>
      </c>
      <c r="H325" s="223" t="str">
        <f>Rwa_Method[[#This Row],[TDS]]</f>
        <v/>
      </c>
      <c r="I325" s="222" t="str">
        <f>Estep_Method[[#This Row],[TDS]]</f>
        <v/>
      </c>
      <c r="J325" s="223" t="str">
        <f>AlgerHarrison_Method[[#This Row],[TDS]]</f>
        <v/>
      </c>
      <c r="K325" s="223" t="str">
        <f>IF(ISNUMBER(MeanRO_Method[[#This Row],[TDS]]),MeanRO_Method[[#This Row],[TDS]],"")</f>
        <v/>
      </c>
      <c r="L325" s="223" t="str">
        <f>Table5[[#This Row],[TDS]]</f>
        <v/>
      </c>
    </row>
    <row r="326" spans="1:12" ht="13.15" x14ac:dyDescent="0.25">
      <c r="A326" s="221">
        <f>IF(ISNUMBER(Log_Header[[#This Row],[Seq]]),Log_Header[[#This Row],[Seq]],"")</f>
        <v>312</v>
      </c>
      <c r="B326" s="223">
        <f>IF(ISNUMBER(Log_Header[[#This Row],[BRACS_ID]]),Log_Header[[#This Row],[BRACS_ID]],"")</f>
        <v>21961</v>
      </c>
      <c r="C326" s="184">
        <f>IF(ISNUMBER(Table6[[#This Row],[BRACS_ID]]),Log_Header[[#This Row],[GL_Digital_File_Name]],"")</f>
        <v>4223100227</v>
      </c>
      <c r="D326" s="184" t="str">
        <f>IF(ISNUMBER(Log_Header[[#This Row],[Alternate_ID]]),Log_Header[[#This Row],[Alternate_ID]],"")</f>
        <v/>
      </c>
      <c r="E326" s="184">
        <f>Log_Header[[#This Row],[Layer_Top_Depth]]</f>
        <v>515</v>
      </c>
      <c r="F326" s="184">
        <f>Log_Header[[#This Row],[Layer_Bottom_Depth]]</f>
        <v>528</v>
      </c>
      <c r="G326" s="184">
        <f>Log_Header[[#This Row],[Df]]</f>
        <v>525</v>
      </c>
      <c r="H326" s="223">
        <f>Rwa_Method[[#This Row],[TDS]]</f>
        <v>2550</v>
      </c>
      <c r="I326" s="222">
        <f>Estep_Method[[#This Row],[TDS]]</f>
        <v>9370</v>
      </c>
      <c r="J326" s="223">
        <f>AlgerHarrison_Method[[#This Row],[TDS]]</f>
        <v>7700</v>
      </c>
      <c r="K326" s="223">
        <f>IF(ISNUMBER(MeanRO_Method[[#This Row],[TDS]]),MeanRO_Method[[#This Row],[TDS]],"")</f>
        <v>2100</v>
      </c>
      <c r="L326" s="223">
        <f>Table5[[#This Row],[TDS]]</f>
        <v>2320</v>
      </c>
    </row>
    <row r="327" spans="1:12" ht="13.15" x14ac:dyDescent="0.25">
      <c r="A327" s="221" t="str">
        <f>IF(ISNUMBER(Log_Header[[#This Row],[Seq]]),Log_Header[[#This Row],[Seq]],"")</f>
        <v/>
      </c>
      <c r="B327" s="223" t="str">
        <f>IF(ISNUMBER(Log_Header[[#This Row],[BRACS_ID]]),Log_Header[[#This Row],[BRACS_ID]],"")</f>
        <v/>
      </c>
      <c r="C327" s="184" t="str">
        <f>IF(ISNUMBER(Table6[[#This Row],[BRACS_ID]]),Log_Header[[#This Row],[GL_Digital_File_Name]],"")</f>
        <v/>
      </c>
      <c r="D327" s="184" t="str">
        <f>IF(ISNUMBER(Log_Header[[#This Row],[Alternate_ID]]),Log_Header[[#This Row],[Alternate_ID]],"")</f>
        <v/>
      </c>
      <c r="E327" s="184" t="str">
        <f>Log_Header[[#This Row],[Layer_Top_Depth]]</f>
        <v/>
      </c>
      <c r="F327" s="184" t="str">
        <f>Log_Header[[#This Row],[Layer_Bottom_Depth]]</f>
        <v/>
      </c>
      <c r="G327" s="184" t="str">
        <f>Log_Header[[#This Row],[Df]]</f>
        <v/>
      </c>
      <c r="H327" s="223" t="str">
        <f>Rwa_Method[[#This Row],[TDS]]</f>
        <v/>
      </c>
      <c r="I327" s="222" t="str">
        <f>Estep_Method[[#This Row],[TDS]]</f>
        <v/>
      </c>
      <c r="J327" s="223" t="str">
        <f>AlgerHarrison_Method[[#This Row],[TDS]]</f>
        <v/>
      </c>
      <c r="K327" s="223" t="str">
        <f>IF(ISNUMBER(MeanRO_Method[[#This Row],[TDS]]),MeanRO_Method[[#This Row],[TDS]],"")</f>
        <v/>
      </c>
      <c r="L327" s="223" t="str">
        <f>Table5[[#This Row],[TDS]]</f>
        <v/>
      </c>
    </row>
    <row r="328" spans="1:12" ht="13.15" x14ac:dyDescent="0.25">
      <c r="A328" s="221">
        <f>IF(ISNUMBER(Log_Header[[#This Row],[Seq]]),Log_Header[[#This Row],[Seq]],"")</f>
        <v>313</v>
      </c>
      <c r="B328" s="223">
        <f>IF(ISNUMBER(Log_Header[[#This Row],[BRACS_ID]]),Log_Header[[#This Row],[BRACS_ID]],"")</f>
        <v>21961</v>
      </c>
      <c r="C328" s="184">
        <f>IF(ISNUMBER(Table6[[#This Row],[BRACS_ID]]),Log_Header[[#This Row],[GL_Digital_File_Name]],"")</f>
        <v>4223100227</v>
      </c>
      <c r="D328" s="184" t="str">
        <f>IF(ISNUMBER(Log_Header[[#This Row],[Alternate_ID]]),Log_Header[[#This Row],[Alternate_ID]],"")</f>
        <v/>
      </c>
      <c r="E328" s="184">
        <f>Log_Header[[#This Row],[Layer_Top_Depth]]</f>
        <v>636</v>
      </c>
      <c r="F328" s="184">
        <f>Log_Header[[#This Row],[Layer_Bottom_Depth]]</f>
        <v>651</v>
      </c>
      <c r="G328" s="184">
        <f>Log_Header[[#This Row],[Df]]</f>
        <v>646</v>
      </c>
      <c r="H328" s="223">
        <f>Rwa_Method[[#This Row],[TDS]]</f>
        <v>4780</v>
      </c>
      <c r="I328" s="222">
        <f>Estep_Method[[#This Row],[TDS]]</f>
        <v>390</v>
      </c>
      <c r="J328" s="223">
        <f>AlgerHarrison_Method[[#This Row],[TDS]]</f>
        <v>1720</v>
      </c>
      <c r="K328" s="223">
        <f>IF(ISNUMBER(MeanRO_Method[[#This Row],[TDS]]),MeanRO_Method[[#This Row],[TDS]],"")</f>
        <v>8100</v>
      </c>
      <c r="L328" s="223">
        <f>Table5[[#This Row],[TDS]]</f>
        <v>3290</v>
      </c>
    </row>
    <row r="329" spans="1:12" ht="13.15" x14ac:dyDescent="0.25">
      <c r="A329" s="221">
        <f>IF(ISNUMBER(Log_Header[[#This Row],[Seq]]),Log_Header[[#This Row],[Seq]],"")</f>
        <v>314</v>
      </c>
      <c r="B329" s="223">
        <f>IF(ISNUMBER(Log_Header[[#This Row],[BRACS_ID]]),Log_Header[[#This Row],[BRACS_ID]],"")</f>
        <v>21991</v>
      </c>
      <c r="C329" s="184">
        <f>IF(ISNUMBER(Table6[[#This Row],[BRACS_ID]]),Log_Header[[#This Row],[GL_Digital_File_Name]],"")</f>
        <v>4223100229</v>
      </c>
      <c r="D329" s="184" t="str">
        <f>IF(ISNUMBER(Log_Header[[#This Row],[Alternate_ID]]),Log_Header[[#This Row],[Alternate_ID]],"")</f>
        <v/>
      </c>
      <c r="E329" s="184">
        <f>Log_Header[[#This Row],[Layer_Top_Depth]]</f>
        <v>393</v>
      </c>
      <c r="F329" s="184">
        <f>Log_Header[[#This Row],[Layer_Bottom_Depth]]</f>
        <v>408</v>
      </c>
      <c r="G329" s="184">
        <f>Log_Header[[#This Row],[Df]]</f>
        <v>403</v>
      </c>
      <c r="H329" s="223">
        <f>Rwa_Method[[#This Row],[TDS]]</f>
        <v>3160</v>
      </c>
      <c r="I329" s="222">
        <f>Estep_Method[[#This Row],[TDS]]</f>
        <v>2.59119442135466E+26</v>
      </c>
      <c r="J329" s="223">
        <f>AlgerHarrison_Method[[#This Row],[TDS]]</f>
        <v>52120</v>
      </c>
      <c r="K329" s="223">
        <f>IF(ISNUMBER(MeanRO_Method[[#This Row],[TDS]]),MeanRO_Method[[#This Row],[TDS]],"")</f>
        <v>4200</v>
      </c>
      <c r="L329" s="223">
        <f>Table5[[#This Row],[TDS]]</f>
        <v>2370</v>
      </c>
    </row>
    <row r="330" spans="1:12" ht="13.15" x14ac:dyDescent="0.25">
      <c r="A330" s="221">
        <f>IF(ISNUMBER(Log_Header[[#This Row],[Seq]]),Log_Header[[#This Row],[Seq]],"")</f>
        <v>315</v>
      </c>
      <c r="B330" s="223">
        <f>IF(ISNUMBER(Log_Header[[#This Row],[BRACS_ID]]),Log_Header[[#This Row],[BRACS_ID]],"")</f>
        <v>21991</v>
      </c>
      <c r="C330" s="184">
        <f>IF(ISNUMBER(Table6[[#This Row],[BRACS_ID]]),Log_Header[[#This Row],[GL_Digital_File_Name]],"")</f>
        <v>4223100229</v>
      </c>
      <c r="D330" s="184" t="str">
        <f>IF(ISNUMBER(Log_Header[[#This Row],[Alternate_ID]]),Log_Header[[#This Row],[Alternate_ID]],"")</f>
        <v/>
      </c>
      <c r="E330" s="184">
        <f>Log_Header[[#This Row],[Layer_Top_Depth]]</f>
        <v>493</v>
      </c>
      <c r="F330" s="184">
        <f>Log_Header[[#This Row],[Layer_Bottom_Depth]]</f>
        <v>513</v>
      </c>
      <c r="G330" s="184">
        <f>Log_Header[[#This Row],[Df]]</f>
        <v>503</v>
      </c>
      <c r="H330" s="223">
        <f>Rwa_Method[[#This Row],[TDS]]</f>
        <v>4940</v>
      </c>
      <c r="I330" s="222">
        <f>Estep_Method[[#This Row],[TDS]]</f>
        <v>250</v>
      </c>
      <c r="J330" s="223">
        <f>AlgerHarrison_Method[[#This Row],[TDS]]</f>
        <v>1230</v>
      </c>
      <c r="K330" s="223">
        <f>IF(ISNUMBER(MeanRO_Method[[#This Row],[TDS]]),MeanRO_Method[[#This Row],[TDS]],"")</f>
        <v>8100</v>
      </c>
      <c r="L330" s="223">
        <f>Table5[[#This Row],[TDS]]</f>
        <v>2400</v>
      </c>
    </row>
    <row r="331" spans="1:12" ht="13.15" x14ac:dyDescent="0.25">
      <c r="A331" s="221" t="str">
        <f>IF(ISNUMBER(Log_Header[[#This Row],[Seq]]),Log_Header[[#This Row],[Seq]],"")</f>
        <v/>
      </c>
      <c r="B331" s="223" t="str">
        <f>IF(ISNUMBER(Log_Header[[#This Row],[BRACS_ID]]),Log_Header[[#This Row],[BRACS_ID]],"")</f>
        <v/>
      </c>
      <c r="C331" s="184" t="str">
        <f>IF(ISNUMBER(Table6[[#This Row],[BRACS_ID]]),Log_Header[[#This Row],[GL_Digital_File_Name]],"")</f>
        <v/>
      </c>
      <c r="D331" s="184" t="str">
        <f>IF(ISNUMBER(Log_Header[[#This Row],[Alternate_ID]]),Log_Header[[#This Row],[Alternate_ID]],"")</f>
        <v/>
      </c>
      <c r="E331" s="184" t="str">
        <f>Log_Header[[#This Row],[Layer_Top_Depth]]</f>
        <v/>
      </c>
      <c r="F331" s="184" t="str">
        <f>Log_Header[[#This Row],[Layer_Bottom_Depth]]</f>
        <v/>
      </c>
      <c r="G331" s="184" t="str">
        <f>Log_Header[[#This Row],[Df]]</f>
        <v/>
      </c>
      <c r="H331" s="223" t="str">
        <f>Rwa_Method[[#This Row],[TDS]]</f>
        <v/>
      </c>
      <c r="I331" s="222" t="str">
        <f>Estep_Method[[#This Row],[TDS]]</f>
        <v/>
      </c>
      <c r="J331" s="223" t="str">
        <f>AlgerHarrison_Method[[#This Row],[TDS]]</f>
        <v/>
      </c>
      <c r="K331" s="223" t="str">
        <f>IF(ISNUMBER(MeanRO_Method[[#This Row],[TDS]]),MeanRO_Method[[#This Row],[TDS]],"")</f>
        <v/>
      </c>
      <c r="L331" s="223" t="str">
        <f>Table5[[#This Row],[TDS]]</f>
        <v/>
      </c>
    </row>
    <row r="332" spans="1:12" ht="13.15" x14ac:dyDescent="0.25">
      <c r="A332" s="221">
        <f>IF(ISNUMBER(Log_Header[[#This Row],[Seq]]),Log_Header[[#This Row],[Seq]],"")</f>
        <v>316</v>
      </c>
      <c r="B332" s="223">
        <f>IF(ISNUMBER(Log_Header[[#This Row],[BRACS_ID]]),Log_Header[[#This Row],[BRACS_ID]],"")</f>
        <v>22001</v>
      </c>
      <c r="C332" s="184">
        <f>IF(ISNUMBER(Table6[[#This Row],[BRACS_ID]]),Log_Header[[#This Row],[GL_Digital_File_Name]],"")</f>
        <v>4223100243</v>
      </c>
      <c r="D332" s="184" t="str">
        <f>IF(ISNUMBER(Log_Header[[#This Row],[Alternate_ID]]),Log_Header[[#This Row],[Alternate_ID]],"")</f>
        <v/>
      </c>
      <c r="E332" s="184">
        <f>Log_Header[[#This Row],[Layer_Top_Depth]]</f>
        <v>308</v>
      </c>
      <c r="F332" s="184">
        <f>Log_Header[[#This Row],[Layer_Bottom_Depth]]</f>
        <v>348</v>
      </c>
      <c r="G332" s="184">
        <f>Log_Header[[#This Row],[Df]]</f>
        <v>328</v>
      </c>
      <c r="H332" s="223">
        <f>Rwa_Method[[#This Row],[TDS]]</f>
        <v>2900</v>
      </c>
      <c r="I332" s="222">
        <f>Estep_Method[[#This Row],[TDS]]</f>
        <v>460</v>
      </c>
      <c r="J332" s="223">
        <f>AlgerHarrison_Method[[#This Row],[TDS]]</f>
        <v>570</v>
      </c>
      <c r="K332" s="223">
        <f>IF(ISNUMBER(MeanRO_Method[[#This Row],[TDS]]),MeanRO_Method[[#This Row],[TDS]],"")</f>
        <v>3900</v>
      </c>
      <c r="L332" s="223">
        <f>Table5[[#This Row],[TDS]]</f>
        <v>920</v>
      </c>
    </row>
    <row r="333" spans="1:12" ht="13.15" x14ac:dyDescent="0.25">
      <c r="A333" s="221" t="str">
        <f>IF(ISNUMBER(Log_Header[[#This Row],[Seq]]),Log_Header[[#This Row],[Seq]],"")</f>
        <v/>
      </c>
      <c r="B333" s="223" t="str">
        <f>IF(ISNUMBER(Log_Header[[#This Row],[BRACS_ID]]),Log_Header[[#This Row],[BRACS_ID]],"")</f>
        <v/>
      </c>
      <c r="C333" s="184" t="str">
        <f>IF(ISNUMBER(Table6[[#This Row],[BRACS_ID]]),Log_Header[[#This Row],[GL_Digital_File_Name]],"")</f>
        <v/>
      </c>
      <c r="D333" s="184" t="str">
        <f>IF(ISNUMBER(Log_Header[[#This Row],[Alternate_ID]]),Log_Header[[#This Row],[Alternate_ID]],"")</f>
        <v/>
      </c>
      <c r="E333" s="184" t="str">
        <f>Log_Header[[#This Row],[Layer_Top_Depth]]</f>
        <v/>
      </c>
      <c r="F333" s="184" t="str">
        <f>Log_Header[[#This Row],[Layer_Bottom_Depth]]</f>
        <v/>
      </c>
      <c r="G333" s="184" t="str">
        <f>Log_Header[[#This Row],[Df]]</f>
        <v/>
      </c>
      <c r="H333" s="223" t="str">
        <f>Rwa_Method[[#This Row],[TDS]]</f>
        <v/>
      </c>
      <c r="I333" s="222" t="str">
        <f>Estep_Method[[#This Row],[TDS]]</f>
        <v/>
      </c>
      <c r="J333" s="223" t="str">
        <f>AlgerHarrison_Method[[#This Row],[TDS]]</f>
        <v/>
      </c>
      <c r="K333" s="223" t="str">
        <f>IF(ISNUMBER(MeanRO_Method[[#This Row],[TDS]]),MeanRO_Method[[#This Row],[TDS]],"")</f>
        <v/>
      </c>
      <c r="L333" s="223" t="str">
        <f>Table5[[#This Row],[TDS]]</f>
        <v/>
      </c>
    </row>
    <row r="334" spans="1:12" ht="13.15" x14ac:dyDescent="0.25">
      <c r="A334" s="221">
        <f>IF(ISNUMBER(Log_Header[[#This Row],[Seq]]),Log_Header[[#This Row],[Seq]],"")</f>
        <v>317</v>
      </c>
      <c r="B334" s="223">
        <f>IF(ISNUMBER(Log_Header[[#This Row],[BRACS_ID]]),Log_Header[[#This Row],[BRACS_ID]],"")</f>
        <v>21995</v>
      </c>
      <c r="C334" s="184">
        <f>IF(ISNUMBER(Table6[[#This Row],[BRACS_ID]]),Log_Header[[#This Row],[GL_Digital_File_Name]],"")</f>
        <v>4223100213</v>
      </c>
      <c r="D334" s="184" t="str">
        <f>IF(ISNUMBER(Log_Header[[#This Row],[Alternate_ID]]),Log_Header[[#This Row],[Alternate_ID]],"")</f>
        <v/>
      </c>
      <c r="E334" s="184">
        <f>Log_Header[[#This Row],[Layer_Top_Depth]]</f>
        <v>462</v>
      </c>
      <c r="F334" s="184">
        <f>Log_Header[[#This Row],[Layer_Bottom_Depth]]</f>
        <v>482</v>
      </c>
      <c r="G334" s="184">
        <f>Log_Header[[#This Row],[Df]]</f>
        <v>472</v>
      </c>
      <c r="H334" s="223">
        <f>Rwa_Method[[#This Row],[TDS]]</f>
        <v>2920</v>
      </c>
      <c r="I334" s="222">
        <f>Estep_Method[[#This Row],[TDS]]</f>
        <v>1480</v>
      </c>
      <c r="J334" s="223">
        <f>AlgerHarrison_Method[[#This Row],[TDS]]</f>
        <v>950</v>
      </c>
      <c r="K334" s="223">
        <f>IF(ISNUMBER(MeanRO_Method[[#This Row],[TDS]]),MeanRO_Method[[#This Row],[TDS]],"")</f>
        <v>3900</v>
      </c>
      <c r="L334" s="223">
        <f>Table5[[#This Row],[TDS]]</f>
        <v>780</v>
      </c>
    </row>
    <row r="335" spans="1:12" ht="13.15" x14ac:dyDescent="0.25">
      <c r="A335" s="221">
        <f>IF(ISNUMBER(Log_Header[[#This Row],[Seq]]),Log_Header[[#This Row],[Seq]],"")</f>
        <v>318</v>
      </c>
      <c r="B335" s="223">
        <f>IF(ISNUMBER(Log_Header[[#This Row],[BRACS_ID]]),Log_Header[[#This Row],[BRACS_ID]],"")</f>
        <v>24549</v>
      </c>
      <c r="C335" s="184">
        <f>IF(ISNUMBER(Table6[[#This Row],[BRACS_ID]]),Log_Header[[#This Row],[GL_Digital_File_Name]],"")</f>
        <v>4223100234</v>
      </c>
      <c r="D335" s="184" t="str">
        <f>IF(ISNUMBER(Log_Header[[#This Row],[Alternate_ID]]),Log_Header[[#This Row],[Alternate_ID]],"")</f>
        <v/>
      </c>
      <c r="E335" s="184">
        <f>Log_Header[[#This Row],[Layer_Top_Depth]]</f>
        <v>88</v>
      </c>
      <c r="F335" s="184">
        <f>Log_Header[[#This Row],[Layer_Bottom_Depth]]</f>
        <v>103</v>
      </c>
      <c r="G335" s="184">
        <f>Log_Header[[#This Row],[Df]]</f>
        <v>98</v>
      </c>
      <c r="H335" s="223">
        <f>Rwa_Method[[#This Row],[TDS]]</f>
        <v>5990</v>
      </c>
      <c r="I335" s="222">
        <f>Estep_Method[[#This Row],[TDS]]</f>
        <v>190</v>
      </c>
      <c r="J335" s="223">
        <f>AlgerHarrison_Method[[#This Row],[TDS]]</f>
        <v>770</v>
      </c>
      <c r="K335" s="223">
        <f>IF(ISNUMBER(MeanRO_Method[[#This Row],[TDS]]),MeanRO_Method[[#This Row],[TDS]],"")</f>
        <v>8100</v>
      </c>
      <c r="L335" s="223" t="str">
        <f>Table5[[#This Row],[TDS]]</f>
        <v/>
      </c>
    </row>
    <row r="336" spans="1:12" ht="13.15" x14ac:dyDescent="0.25">
      <c r="A336" s="221" t="str">
        <f>IF(ISNUMBER(Log_Header[[#This Row],[Seq]]),Log_Header[[#This Row],[Seq]],"")</f>
        <v/>
      </c>
      <c r="B336" s="223" t="str">
        <f>IF(ISNUMBER(Log_Header[[#This Row],[BRACS_ID]]),Log_Header[[#This Row],[BRACS_ID]],"")</f>
        <v/>
      </c>
      <c r="C336" s="184" t="str">
        <f>IF(ISNUMBER(Table6[[#This Row],[BRACS_ID]]),Log_Header[[#This Row],[GL_Digital_File_Name]],"")</f>
        <v/>
      </c>
      <c r="D336" s="184" t="str">
        <f>IF(ISNUMBER(Log_Header[[#This Row],[Alternate_ID]]),Log_Header[[#This Row],[Alternate_ID]],"")</f>
        <v/>
      </c>
      <c r="E336" s="184" t="str">
        <f>Log_Header[[#This Row],[Layer_Top_Depth]]</f>
        <v/>
      </c>
      <c r="F336" s="184" t="str">
        <f>Log_Header[[#This Row],[Layer_Bottom_Depth]]</f>
        <v/>
      </c>
      <c r="G336" s="184" t="str">
        <f>Log_Header[[#This Row],[Df]]</f>
        <v/>
      </c>
      <c r="H336" s="223" t="str">
        <f>Rwa_Method[[#This Row],[TDS]]</f>
        <v/>
      </c>
      <c r="I336" s="222" t="str">
        <f>Estep_Method[[#This Row],[TDS]]</f>
        <v/>
      </c>
      <c r="J336" s="223" t="str">
        <f>AlgerHarrison_Method[[#This Row],[TDS]]</f>
        <v/>
      </c>
      <c r="K336" s="223" t="str">
        <f>IF(ISNUMBER(MeanRO_Method[[#This Row],[TDS]]),MeanRO_Method[[#This Row],[TDS]],"")</f>
        <v/>
      </c>
      <c r="L336" s="223" t="str">
        <f>Table5[[#This Row],[TDS]]</f>
        <v/>
      </c>
    </row>
    <row r="337" spans="1:12" ht="13.15" x14ac:dyDescent="0.25">
      <c r="A337" s="221">
        <f>IF(ISNUMBER(Log_Header[[#This Row],[Seq]]),Log_Header[[#This Row],[Seq]],"")</f>
        <v>319</v>
      </c>
      <c r="B337" s="223">
        <f>IF(ISNUMBER(Log_Header[[#This Row],[BRACS_ID]]),Log_Header[[#This Row],[BRACS_ID]],"")</f>
        <v>24549</v>
      </c>
      <c r="C337" s="184">
        <f>IF(ISNUMBER(Table6[[#This Row],[BRACS_ID]]),Log_Header[[#This Row],[GL_Digital_File_Name]],"")</f>
        <v>4223100234</v>
      </c>
      <c r="D337" s="184" t="str">
        <f>IF(ISNUMBER(Log_Header[[#This Row],[Alternate_ID]]),Log_Header[[#This Row],[Alternate_ID]],"")</f>
        <v/>
      </c>
      <c r="E337" s="184">
        <f>Log_Header[[#This Row],[Layer_Top_Depth]]</f>
        <v>283</v>
      </c>
      <c r="F337" s="184">
        <f>Log_Header[[#This Row],[Layer_Bottom_Depth]]</f>
        <v>293</v>
      </c>
      <c r="G337" s="184">
        <f>Log_Header[[#This Row],[Df]]</f>
        <v>288</v>
      </c>
      <c r="H337" s="223">
        <f>Rwa_Method[[#This Row],[TDS]]</f>
        <v>4430</v>
      </c>
      <c r="I337" s="222">
        <f>Estep_Method[[#This Row],[TDS]]</f>
        <v>720</v>
      </c>
      <c r="J337" s="223">
        <f>AlgerHarrison_Method[[#This Row],[TDS]]</f>
        <v>2530</v>
      </c>
      <c r="K337" s="223">
        <f>IF(ISNUMBER(MeanRO_Method[[#This Row],[TDS]]),MeanRO_Method[[#This Row],[TDS]],"")</f>
        <v>6200</v>
      </c>
      <c r="L337" s="223">
        <f>Table5[[#This Row],[TDS]]</f>
        <v>3350</v>
      </c>
    </row>
    <row r="338" spans="1:12" ht="13.15" x14ac:dyDescent="0.25">
      <c r="A338" s="221">
        <f>IF(ISNUMBER(Log_Header[[#This Row],[Seq]]),Log_Header[[#This Row],[Seq]],"")</f>
        <v>320</v>
      </c>
      <c r="B338" s="223">
        <f>IF(ISNUMBER(Log_Header[[#This Row],[BRACS_ID]]),Log_Header[[#This Row],[BRACS_ID]],"")</f>
        <v>24549</v>
      </c>
      <c r="C338" s="184">
        <f>IF(ISNUMBER(Table6[[#This Row],[BRACS_ID]]),Log_Header[[#This Row],[GL_Digital_File_Name]],"")</f>
        <v>4223100234</v>
      </c>
      <c r="D338" s="184" t="str">
        <f>IF(ISNUMBER(Log_Header[[#This Row],[Alternate_ID]]),Log_Header[[#This Row],[Alternate_ID]],"")</f>
        <v/>
      </c>
      <c r="E338" s="184">
        <f>Log_Header[[#This Row],[Layer_Top_Depth]]</f>
        <v>378</v>
      </c>
      <c r="F338" s="184">
        <f>Log_Header[[#This Row],[Layer_Bottom_Depth]]</f>
        <v>403</v>
      </c>
      <c r="G338" s="184">
        <f>Log_Header[[#This Row],[Df]]</f>
        <v>388</v>
      </c>
      <c r="H338" s="223">
        <f>Rwa_Method[[#This Row],[TDS]]</f>
        <v>4180</v>
      </c>
      <c r="I338" s="222">
        <f>Estep_Method[[#This Row],[TDS]]</f>
        <v>1830</v>
      </c>
      <c r="J338" s="223">
        <f>AlgerHarrison_Method[[#This Row],[TDS]]</f>
        <v>3740</v>
      </c>
      <c r="K338" s="223">
        <f>IF(ISNUMBER(MeanRO_Method[[#This Row],[TDS]]),MeanRO_Method[[#This Row],[TDS]],"")</f>
        <v>6200</v>
      </c>
      <c r="L338" s="223">
        <f>Table5[[#This Row],[TDS]]</f>
        <v>3350</v>
      </c>
    </row>
    <row r="339" spans="1:12" ht="13.15" x14ac:dyDescent="0.25">
      <c r="A339" s="221">
        <f>IF(ISNUMBER(Log_Header[[#This Row],[Seq]]),Log_Header[[#This Row],[Seq]],"")</f>
        <v>321</v>
      </c>
      <c r="B339" s="223">
        <f>IF(ISNUMBER(Log_Header[[#This Row],[BRACS_ID]]),Log_Header[[#This Row],[BRACS_ID]],"")</f>
        <v>21986</v>
      </c>
      <c r="C339" s="184">
        <f>IF(ISNUMBER(Table6[[#This Row],[BRACS_ID]]),Log_Header[[#This Row],[GL_Digital_File_Name]],"")</f>
        <v>4223100253</v>
      </c>
      <c r="D339" s="184" t="str">
        <f>IF(ISNUMBER(Log_Header[[#This Row],[Alternate_ID]]),Log_Header[[#This Row],[Alternate_ID]],"")</f>
        <v/>
      </c>
      <c r="E339" s="184">
        <f>Log_Header[[#This Row],[Layer_Top_Depth]]</f>
        <v>261</v>
      </c>
      <c r="F339" s="184">
        <f>Log_Header[[#This Row],[Layer_Bottom_Depth]]</f>
        <v>271</v>
      </c>
      <c r="G339" s="184">
        <f>Log_Header[[#This Row],[Df]]</f>
        <v>266</v>
      </c>
      <c r="H339" s="223">
        <f>Rwa_Method[[#This Row],[TDS]]</f>
        <v>2880</v>
      </c>
      <c r="I339" s="222">
        <f>Estep_Method[[#This Row],[TDS]]</f>
        <v>230</v>
      </c>
      <c r="J339" s="223">
        <f>AlgerHarrison_Method[[#This Row],[TDS]]</f>
        <v>3150</v>
      </c>
      <c r="K339" s="223">
        <f>IF(ISNUMBER(MeanRO_Method[[#This Row],[TDS]]),MeanRO_Method[[#This Row],[TDS]],"")</f>
        <v>3900</v>
      </c>
      <c r="L339" s="223">
        <f>Table5[[#This Row],[TDS]]</f>
        <v>2700</v>
      </c>
    </row>
    <row r="340" spans="1:12" ht="13.15" x14ac:dyDescent="0.25">
      <c r="A340" s="221">
        <f>IF(ISNUMBER(Log_Header[[#This Row],[Seq]]),Log_Header[[#This Row],[Seq]],"")</f>
        <v>322</v>
      </c>
      <c r="B340" s="223">
        <f>IF(ISNUMBER(Log_Header[[#This Row],[BRACS_ID]]),Log_Header[[#This Row],[BRACS_ID]],"")</f>
        <v>21986</v>
      </c>
      <c r="C340" s="184">
        <f>IF(ISNUMBER(Table6[[#This Row],[BRACS_ID]]),Log_Header[[#This Row],[GL_Digital_File_Name]],"")</f>
        <v>4223100253</v>
      </c>
      <c r="D340" s="184" t="str">
        <f>IF(ISNUMBER(Log_Header[[#This Row],[Alternate_ID]]),Log_Header[[#This Row],[Alternate_ID]],"")</f>
        <v/>
      </c>
      <c r="E340" s="184">
        <f>Log_Header[[#This Row],[Layer_Top_Depth]]</f>
        <v>371</v>
      </c>
      <c r="F340" s="184">
        <f>Log_Header[[#This Row],[Layer_Bottom_Depth]]</f>
        <v>401</v>
      </c>
      <c r="G340" s="184">
        <f>Log_Header[[#This Row],[Df]]</f>
        <v>381</v>
      </c>
      <c r="H340" s="223">
        <f>Rwa_Method[[#This Row],[TDS]]</f>
        <v>3040</v>
      </c>
      <c r="I340" s="222">
        <f>Estep_Method[[#This Row],[TDS]]</f>
        <v>210</v>
      </c>
      <c r="J340" s="223">
        <f>AlgerHarrison_Method[[#This Row],[TDS]]</f>
        <v>2720</v>
      </c>
      <c r="K340" s="223">
        <f>IF(ISNUMBER(MeanRO_Method[[#This Row],[TDS]]),MeanRO_Method[[#This Row],[TDS]],"")</f>
        <v>4200</v>
      </c>
      <c r="L340" s="223">
        <f>Table5[[#This Row],[TDS]]</f>
        <v>2710</v>
      </c>
    </row>
    <row r="341" spans="1:12" ht="13.15" x14ac:dyDescent="0.25">
      <c r="A341" s="221">
        <f>IF(ISNUMBER(Log_Header[[#This Row],[Seq]]),Log_Header[[#This Row],[Seq]],"")</f>
        <v>323</v>
      </c>
      <c r="B341" s="223">
        <f>IF(ISNUMBER(Log_Header[[#This Row],[BRACS_ID]]),Log_Header[[#This Row],[BRACS_ID]],"")</f>
        <v>21988</v>
      </c>
      <c r="C341" s="184">
        <f>IF(ISNUMBER(Table6[[#This Row],[BRACS_ID]]),Log_Header[[#This Row],[GL_Digital_File_Name]],"")</f>
        <v>4223100134</v>
      </c>
      <c r="D341" s="184" t="str">
        <f>IF(ISNUMBER(Log_Header[[#This Row],[Alternate_ID]]),Log_Header[[#This Row],[Alternate_ID]],"")</f>
        <v/>
      </c>
      <c r="E341" s="184">
        <f>Log_Header[[#This Row],[Layer_Top_Depth]]</f>
        <v>199</v>
      </c>
      <c r="F341" s="184">
        <f>Log_Header[[#This Row],[Layer_Bottom_Depth]]</f>
        <v>209</v>
      </c>
      <c r="G341" s="184">
        <f>Log_Header[[#This Row],[Df]]</f>
        <v>204</v>
      </c>
      <c r="H341" s="223">
        <f>Rwa_Method[[#This Row],[TDS]]</f>
        <v>2990</v>
      </c>
      <c r="I341" s="222">
        <f>Estep_Method[[#This Row],[TDS]]</f>
        <v>1210</v>
      </c>
      <c r="J341" s="223">
        <f>AlgerHarrison_Method[[#This Row],[TDS]]</f>
        <v>5320</v>
      </c>
      <c r="K341" s="223">
        <f>IF(ISNUMBER(MeanRO_Method[[#This Row],[TDS]]),MeanRO_Method[[#This Row],[TDS]],"")</f>
        <v>3000</v>
      </c>
      <c r="L341" s="223">
        <f>Table5[[#This Row],[TDS]]</f>
        <v>2280</v>
      </c>
    </row>
    <row r="342" spans="1:12" ht="13.15" x14ac:dyDescent="0.25">
      <c r="A342" s="221">
        <f>IF(ISNUMBER(Log_Header[[#This Row],[Seq]]),Log_Header[[#This Row],[Seq]],"")</f>
        <v>324</v>
      </c>
      <c r="B342" s="223">
        <f>IF(ISNUMBER(Log_Header[[#This Row],[BRACS_ID]]),Log_Header[[#This Row],[BRACS_ID]],"")</f>
        <v>21988</v>
      </c>
      <c r="C342" s="184">
        <f>IF(ISNUMBER(Table6[[#This Row],[BRACS_ID]]),Log_Header[[#This Row],[GL_Digital_File_Name]],"")</f>
        <v>4223100134</v>
      </c>
      <c r="D342" s="184" t="str">
        <f>IF(ISNUMBER(Log_Header[[#This Row],[Alternate_ID]]),Log_Header[[#This Row],[Alternate_ID]],"")</f>
        <v/>
      </c>
      <c r="E342" s="184">
        <f>Log_Header[[#This Row],[Layer_Top_Depth]]</f>
        <v>404</v>
      </c>
      <c r="F342" s="184">
        <f>Log_Header[[#This Row],[Layer_Bottom_Depth]]</f>
        <v>424</v>
      </c>
      <c r="G342" s="184">
        <f>Log_Header[[#This Row],[Df]]</f>
        <v>414</v>
      </c>
      <c r="H342" s="223">
        <f>Rwa_Method[[#This Row],[TDS]]</f>
        <v>4740</v>
      </c>
      <c r="I342" s="222">
        <f>Estep_Method[[#This Row],[TDS]]</f>
        <v>340</v>
      </c>
      <c r="J342" s="223">
        <f>AlgerHarrison_Method[[#This Row],[TDS]]</f>
        <v>2410</v>
      </c>
      <c r="K342" s="223">
        <f>IF(ISNUMBER(MeanRO_Method[[#This Row],[TDS]]),MeanRO_Method[[#This Row],[TDS]],"")</f>
        <v>9000</v>
      </c>
      <c r="L342" s="223">
        <f>Table5[[#This Row],[TDS]]</f>
        <v>2920</v>
      </c>
    </row>
    <row r="343" spans="1:12" ht="13.15" x14ac:dyDescent="0.25">
      <c r="A343" s="221" t="str">
        <f>IF(ISNUMBER(Log_Header[[#This Row],[Seq]]),Log_Header[[#This Row],[Seq]],"")</f>
        <v/>
      </c>
      <c r="B343" s="223" t="str">
        <f>IF(ISNUMBER(Log_Header[[#This Row],[BRACS_ID]]),Log_Header[[#This Row],[BRACS_ID]],"")</f>
        <v/>
      </c>
      <c r="C343" s="184" t="str">
        <f>IF(ISNUMBER(Table6[[#This Row],[BRACS_ID]]),Log_Header[[#This Row],[GL_Digital_File_Name]],"")</f>
        <v/>
      </c>
      <c r="D343" s="184" t="str">
        <f>IF(ISNUMBER(Log_Header[[#This Row],[Alternate_ID]]),Log_Header[[#This Row],[Alternate_ID]],"")</f>
        <v/>
      </c>
      <c r="E343" s="184" t="str">
        <f>Log_Header[[#This Row],[Layer_Top_Depth]]</f>
        <v/>
      </c>
      <c r="F343" s="184" t="str">
        <f>Log_Header[[#This Row],[Layer_Bottom_Depth]]</f>
        <v/>
      </c>
      <c r="G343" s="184" t="str">
        <f>Log_Header[[#This Row],[Df]]</f>
        <v/>
      </c>
      <c r="H343" s="223" t="str">
        <f>Rwa_Method[[#This Row],[TDS]]</f>
        <v/>
      </c>
      <c r="I343" s="222" t="str">
        <f>Estep_Method[[#This Row],[TDS]]</f>
        <v/>
      </c>
      <c r="J343" s="223" t="str">
        <f>AlgerHarrison_Method[[#This Row],[TDS]]</f>
        <v/>
      </c>
      <c r="K343" s="223" t="str">
        <f>IF(ISNUMBER(MeanRO_Method[[#This Row],[TDS]]),MeanRO_Method[[#This Row],[TDS]],"")</f>
        <v/>
      </c>
      <c r="L343" s="223" t="str">
        <f>Table5[[#This Row],[TDS]]</f>
        <v/>
      </c>
    </row>
    <row r="344" spans="1:12" ht="13.15" x14ac:dyDescent="0.25">
      <c r="A344" s="221">
        <f>IF(ISNUMBER(Log_Header[[#This Row],[Seq]]),Log_Header[[#This Row],[Seq]],"")</f>
        <v>325</v>
      </c>
      <c r="B344" s="223">
        <f>IF(ISNUMBER(Log_Header[[#This Row],[BRACS_ID]]),Log_Header[[#This Row],[BRACS_ID]],"")</f>
        <v>21978</v>
      </c>
      <c r="C344" s="184">
        <f>IF(ISNUMBER(Table6[[#This Row],[BRACS_ID]]),Log_Header[[#This Row],[GL_Digital_File_Name]],"")</f>
        <v>4223130013</v>
      </c>
      <c r="D344" s="184" t="str">
        <f>IF(ISNUMBER(Log_Header[[#This Row],[Alternate_ID]]),Log_Header[[#This Row],[Alternate_ID]],"")</f>
        <v/>
      </c>
      <c r="E344" s="184">
        <f>Log_Header[[#This Row],[Layer_Top_Depth]]</f>
        <v>342</v>
      </c>
      <c r="F344" s="184">
        <f>Log_Header[[#This Row],[Layer_Bottom_Depth]]</f>
        <v>354</v>
      </c>
      <c r="G344" s="184">
        <f>Log_Header[[#This Row],[Df]]</f>
        <v>350</v>
      </c>
      <c r="H344" s="223">
        <f>Rwa_Method[[#This Row],[TDS]]</f>
        <v>3530</v>
      </c>
      <c r="I344" s="222">
        <f>Estep_Method[[#This Row],[TDS]]</f>
        <v>190</v>
      </c>
      <c r="J344" s="223">
        <f>AlgerHarrison_Method[[#This Row],[TDS]]</f>
        <v>1970</v>
      </c>
      <c r="K344" s="223">
        <f>IF(ISNUMBER(MeanRO_Method[[#This Row],[TDS]]),MeanRO_Method[[#This Row],[TDS]],"")</f>
        <v>5500</v>
      </c>
      <c r="L344" s="223">
        <f>Table5[[#This Row],[TDS]]</f>
        <v>4550</v>
      </c>
    </row>
    <row r="345" spans="1:12" ht="13.15" x14ac:dyDescent="0.25">
      <c r="A345" s="221">
        <f>IF(ISNUMBER(Log_Header[[#This Row],[Seq]]),Log_Header[[#This Row],[Seq]],"")</f>
        <v>326</v>
      </c>
      <c r="B345" s="223">
        <f>IF(ISNUMBER(Log_Header[[#This Row],[BRACS_ID]]),Log_Header[[#This Row],[BRACS_ID]],"")</f>
        <v>21978</v>
      </c>
      <c r="C345" s="184">
        <f>IF(ISNUMBER(Table6[[#This Row],[BRACS_ID]]),Log_Header[[#This Row],[GL_Digital_File_Name]],"")</f>
        <v>4223130013</v>
      </c>
      <c r="D345" s="184" t="str">
        <f>IF(ISNUMBER(Log_Header[[#This Row],[Alternate_ID]]),Log_Header[[#This Row],[Alternate_ID]],"")</f>
        <v/>
      </c>
      <c r="E345" s="184">
        <f>Log_Header[[#This Row],[Layer_Top_Depth]]</f>
        <v>414</v>
      </c>
      <c r="F345" s="184">
        <f>Log_Header[[#This Row],[Layer_Bottom_Depth]]</f>
        <v>420</v>
      </c>
      <c r="G345" s="184">
        <f>Log_Header[[#This Row],[Df]]</f>
        <v>417</v>
      </c>
      <c r="H345" s="223">
        <f>Rwa_Method[[#This Row],[TDS]]</f>
        <v>4230</v>
      </c>
      <c r="I345" s="222">
        <f>Estep_Method[[#This Row],[TDS]]</f>
        <v>170</v>
      </c>
      <c r="J345" s="223">
        <f>AlgerHarrison_Method[[#This Row],[TDS]]</f>
        <v>1800</v>
      </c>
      <c r="K345" s="223">
        <f>IF(ISNUMBER(MeanRO_Method[[#This Row],[TDS]]),MeanRO_Method[[#This Row],[TDS]],"")</f>
        <v>7000</v>
      </c>
      <c r="L345" s="223">
        <f>Table5[[#This Row],[TDS]]</f>
        <v>5300</v>
      </c>
    </row>
    <row r="346" spans="1:12" ht="13.15" x14ac:dyDescent="0.25">
      <c r="A346" s="221">
        <f>IF(ISNUMBER(Log_Header[[#This Row],[Seq]]),Log_Header[[#This Row],[Seq]],"")</f>
        <v>327</v>
      </c>
      <c r="B346" s="223">
        <f>IF(ISNUMBER(Log_Header[[#This Row],[BRACS_ID]]),Log_Header[[#This Row],[BRACS_ID]],"")</f>
        <v>21978</v>
      </c>
      <c r="C346" s="184">
        <f>IF(ISNUMBER(Table6[[#This Row],[BRACS_ID]]),Log_Header[[#This Row],[GL_Digital_File_Name]],"")</f>
        <v>4223130013</v>
      </c>
      <c r="D346" s="184" t="str">
        <f>IF(ISNUMBER(Log_Header[[#This Row],[Alternate_ID]]),Log_Header[[#This Row],[Alternate_ID]],"")</f>
        <v/>
      </c>
      <c r="E346" s="184">
        <f>Log_Header[[#This Row],[Layer_Top_Depth]]</f>
        <v>472</v>
      </c>
      <c r="F346" s="184">
        <f>Log_Header[[#This Row],[Layer_Bottom_Depth]]</f>
        <v>482</v>
      </c>
      <c r="G346" s="184">
        <f>Log_Header[[#This Row],[Df]]</f>
        <v>476</v>
      </c>
      <c r="H346" s="223">
        <f>Rwa_Method[[#This Row],[TDS]]</f>
        <v>6160</v>
      </c>
      <c r="I346" s="222">
        <f>Estep_Method[[#This Row],[TDS]]</f>
        <v>190</v>
      </c>
      <c r="J346" s="223">
        <f>AlgerHarrison_Method[[#This Row],[TDS]]</f>
        <v>1970</v>
      </c>
      <c r="K346" s="223">
        <f>IF(ISNUMBER(MeanRO_Method[[#This Row],[TDS]]),MeanRO_Method[[#This Row],[TDS]],"")</f>
        <v>12000</v>
      </c>
      <c r="L346" s="223">
        <f>Table5[[#This Row],[TDS]]</f>
        <v>3330</v>
      </c>
    </row>
    <row r="347" spans="1:12" ht="13.15" x14ac:dyDescent="0.25">
      <c r="A347" s="221">
        <f>IF(ISNUMBER(Log_Header[[#This Row],[Seq]]),Log_Header[[#This Row],[Seq]],"")</f>
        <v>328</v>
      </c>
      <c r="B347" s="223">
        <f>IF(ISNUMBER(Log_Header[[#This Row],[BRACS_ID]]),Log_Header[[#This Row],[BRACS_ID]],"")</f>
        <v>21978</v>
      </c>
      <c r="C347" s="184">
        <f>IF(ISNUMBER(Table6[[#This Row],[BRACS_ID]]),Log_Header[[#This Row],[GL_Digital_File_Name]],"")</f>
        <v>4223130013</v>
      </c>
      <c r="D347" s="184" t="str">
        <f>IF(ISNUMBER(Log_Header[[#This Row],[Alternate_ID]]),Log_Header[[#This Row],[Alternate_ID]],"")</f>
        <v/>
      </c>
      <c r="E347" s="184">
        <f>Log_Header[[#This Row],[Layer_Top_Depth]]</f>
        <v>502</v>
      </c>
      <c r="F347" s="184">
        <f>Log_Header[[#This Row],[Layer_Bottom_Depth]]</f>
        <v>522</v>
      </c>
      <c r="G347" s="184">
        <f>Log_Header[[#This Row],[Df]]</f>
        <v>512</v>
      </c>
      <c r="H347" s="223">
        <f>Rwa_Method[[#This Row],[TDS]]</f>
        <v>6650</v>
      </c>
      <c r="I347" s="222">
        <f>Estep_Method[[#This Row],[TDS]]</f>
        <v>190</v>
      </c>
      <c r="J347" s="223">
        <f>AlgerHarrison_Method[[#This Row],[TDS]]</f>
        <v>1970</v>
      </c>
      <c r="K347" s="223">
        <f>IF(ISNUMBER(MeanRO_Method[[#This Row],[TDS]]),MeanRO_Method[[#This Row],[TDS]],"")</f>
        <v>12000</v>
      </c>
      <c r="L347" s="223">
        <f>Table5[[#This Row],[TDS]]</f>
        <v>4460</v>
      </c>
    </row>
    <row r="348" spans="1:12" ht="13.15" x14ac:dyDescent="0.25">
      <c r="A348" s="221">
        <f>IF(ISNUMBER(Log_Header[[#This Row],[Seq]]),Log_Header[[#This Row],[Seq]],"")</f>
        <v>329</v>
      </c>
      <c r="B348" s="223">
        <f>IF(ISNUMBER(Log_Header[[#This Row],[BRACS_ID]]),Log_Header[[#This Row],[BRACS_ID]],"")</f>
        <v>21969</v>
      </c>
      <c r="C348" s="184">
        <f>IF(ISNUMBER(Table6[[#This Row],[BRACS_ID]]),Log_Header[[#This Row],[GL_Digital_File_Name]],"")</f>
        <v>4223130003</v>
      </c>
      <c r="D348" s="184" t="str">
        <f>IF(ISNUMBER(Log_Header[[#This Row],[Alternate_ID]]),Log_Header[[#This Row],[Alternate_ID]],"")</f>
        <v/>
      </c>
      <c r="E348" s="184">
        <f>Log_Header[[#This Row],[Layer_Top_Depth]]</f>
        <v>464</v>
      </c>
      <c r="F348" s="184">
        <f>Log_Header[[#This Row],[Layer_Bottom_Depth]]</f>
        <v>479</v>
      </c>
      <c r="G348" s="184">
        <f>Log_Header[[#This Row],[Df]]</f>
        <v>469</v>
      </c>
      <c r="H348" s="223">
        <f>Rwa_Method[[#This Row],[TDS]]</f>
        <v>6190</v>
      </c>
      <c r="I348" s="222">
        <f>Estep_Method[[#This Row],[TDS]]</f>
        <v>1560</v>
      </c>
      <c r="J348" s="223">
        <f>AlgerHarrison_Method[[#This Row],[TDS]]</f>
        <v>3220</v>
      </c>
      <c r="K348" s="223">
        <f>IF(ISNUMBER(MeanRO_Method[[#This Row],[TDS]]),MeanRO_Method[[#This Row],[TDS]],"")</f>
        <v>12000</v>
      </c>
      <c r="L348" s="223">
        <f>Table5[[#This Row],[TDS]]</f>
        <v>2280</v>
      </c>
    </row>
    <row r="349" spans="1:12" ht="13.15" x14ac:dyDescent="0.25">
      <c r="A349" s="221">
        <f>IF(ISNUMBER(Log_Header[[#This Row],[Seq]]),Log_Header[[#This Row],[Seq]],"")</f>
        <v>330</v>
      </c>
      <c r="B349" s="223">
        <f>IF(ISNUMBER(Log_Header[[#This Row],[BRACS_ID]]),Log_Header[[#This Row],[BRACS_ID]],"")</f>
        <v>21969</v>
      </c>
      <c r="C349" s="184">
        <f>IF(ISNUMBER(Table6[[#This Row],[BRACS_ID]]),Log_Header[[#This Row],[GL_Digital_File_Name]],"")</f>
        <v>4223130003</v>
      </c>
      <c r="D349" s="184" t="str">
        <f>IF(ISNUMBER(Log_Header[[#This Row],[Alternate_ID]]),Log_Header[[#This Row],[Alternate_ID]],"")</f>
        <v/>
      </c>
      <c r="E349" s="184">
        <f>Log_Header[[#This Row],[Layer_Top_Depth]]</f>
        <v>549</v>
      </c>
      <c r="F349" s="184">
        <f>Log_Header[[#This Row],[Layer_Bottom_Depth]]</f>
        <v>559</v>
      </c>
      <c r="G349" s="184">
        <f>Log_Header[[#This Row],[Df]]</f>
        <v>552</v>
      </c>
      <c r="H349" s="223">
        <f>Rwa_Method[[#This Row],[TDS]]</f>
        <v>7720</v>
      </c>
      <c r="I349" s="222">
        <f>Estep_Method[[#This Row],[TDS]]</f>
        <v>780</v>
      </c>
      <c r="J349" s="223">
        <f>AlgerHarrison_Method[[#This Row],[TDS]]</f>
        <v>2580</v>
      </c>
      <c r="K349" s="223" t="str">
        <f>IF(ISNUMBER(MeanRO_Method[[#This Row],[TDS]]),MeanRO_Method[[#This Row],[TDS]],"")</f>
        <v/>
      </c>
      <c r="L349" s="223">
        <f>Table5[[#This Row],[TDS]]</f>
        <v>2630</v>
      </c>
    </row>
    <row r="350" spans="1:12" ht="13.15" x14ac:dyDescent="0.25">
      <c r="A350" s="221" t="str">
        <f>IF(ISNUMBER(Log_Header[[#This Row],[Seq]]),Log_Header[[#This Row],[Seq]],"")</f>
        <v/>
      </c>
      <c r="B350" s="223" t="str">
        <f>IF(ISNUMBER(Log_Header[[#This Row],[BRACS_ID]]),Log_Header[[#This Row],[BRACS_ID]],"")</f>
        <v/>
      </c>
      <c r="C350" s="184" t="str">
        <f>IF(ISNUMBER(Table6[[#This Row],[BRACS_ID]]),Log_Header[[#This Row],[GL_Digital_File_Name]],"")</f>
        <v/>
      </c>
      <c r="D350" s="184" t="str">
        <f>IF(ISNUMBER(Log_Header[[#This Row],[Alternate_ID]]),Log_Header[[#This Row],[Alternate_ID]],"")</f>
        <v/>
      </c>
      <c r="E350" s="184" t="str">
        <f>Log_Header[[#This Row],[Layer_Top_Depth]]</f>
        <v/>
      </c>
      <c r="F350" s="184" t="str">
        <f>Log_Header[[#This Row],[Layer_Bottom_Depth]]</f>
        <v/>
      </c>
      <c r="G350" s="184" t="str">
        <f>Log_Header[[#This Row],[Df]]</f>
        <v/>
      </c>
      <c r="H350" s="223" t="str">
        <f>Rwa_Method[[#This Row],[TDS]]</f>
        <v/>
      </c>
      <c r="I350" s="222" t="str">
        <f>Estep_Method[[#This Row],[TDS]]</f>
        <v/>
      </c>
      <c r="J350" s="223" t="str">
        <f>AlgerHarrison_Method[[#This Row],[TDS]]</f>
        <v/>
      </c>
      <c r="K350" s="223" t="str">
        <f>IF(ISNUMBER(MeanRO_Method[[#This Row],[TDS]]),MeanRO_Method[[#This Row],[TDS]],"")</f>
        <v/>
      </c>
      <c r="L350" s="223" t="str">
        <f>Table5[[#This Row],[TDS]]</f>
        <v/>
      </c>
    </row>
    <row r="351" spans="1:12" ht="13.15" x14ac:dyDescent="0.25">
      <c r="A351" s="221">
        <f>IF(ISNUMBER(Log_Header[[#This Row],[Seq]]),Log_Header[[#This Row],[Seq]],"")</f>
        <v>331</v>
      </c>
      <c r="B351" s="223">
        <f>IF(ISNUMBER(Log_Header[[#This Row],[BRACS_ID]]),Log_Header[[#This Row],[BRACS_ID]],"")</f>
        <v>21969</v>
      </c>
      <c r="C351" s="184">
        <f>IF(ISNUMBER(Table6[[#This Row],[BRACS_ID]]),Log_Header[[#This Row],[GL_Digital_File_Name]],"")</f>
        <v>4223130003</v>
      </c>
      <c r="D351" s="184" t="str">
        <f>IF(ISNUMBER(Log_Header[[#This Row],[Alternate_ID]]),Log_Header[[#This Row],[Alternate_ID]],"")</f>
        <v/>
      </c>
      <c r="E351" s="184">
        <f>Log_Header[[#This Row],[Layer_Top_Depth]]</f>
        <v>649</v>
      </c>
      <c r="F351" s="184">
        <f>Log_Header[[#This Row],[Layer_Bottom_Depth]]</f>
        <v>694</v>
      </c>
      <c r="G351" s="184">
        <f>Log_Header[[#This Row],[Df]]</f>
        <v>661</v>
      </c>
      <c r="H351" s="223">
        <f>Rwa_Method[[#This Row],[TDS]]</f>
        <v>8730</v>
      </c>
      <c r="I351" s="222">
        <f>Estep_Method[[#This Row],[TDS]]</f>
        <v>530</v>
      </c>
      <c r="J351" s="223">
        <f>AlgerHarrison_Method[[#This Row],[TDS]]</f>
        <v>2210</v>
      </c>
      <c r="K351" s="223" t="str">
        <f>IF(ISNUMBER(MeanRO_Method[[#This Row],[TDS]]),MeanRO_Method[[#This Row],[TDS]],"")</f>
        <v/>
      </c>
      <c r="L351" s="223">
        <f>Table5[[#This Row],[TDS]]</f>
        <v>4280</v>
      </c>
    </row>
    <row r="352" spans="1:12" ht="13.15" x14ac:dyDescent="0.25">
      <c r="A352" s="221">
        <f>IF(ISNUMBER(Log_Header[[#This Row],[Seq]]),Log_Header[[#This Row],[Seq]],"")</f>
        <v>332</v>
      </c>
      <c r="B352" s="223">
        <f>IF(ISNUMBER(Log_Header[[#This Row],[BRACS_ID]]),Log_Header[[#This Row],[BRACS_ID]],"")</f>
        <v>23107</v>
      </c>
      <c r="C352" s="184">
        <f>IF(ISNUMBER(Table6[[#This Row],[BRACS_ID]]),Log_Header[[#This Row],[GL_Digital_File_Name]],"")</f>
        <v>4237900006</v>
      </c>
      <c r="D352" s="184" t="str">
        <f>IF(ISNUMBER(Log_Header[[#This Row],[Alternate_ID]]),Log_Header[[#This Row],[Alternate_ID]],"")</f>
        <v/>
      </c>
      <c r="E352" s="184">
        <f>Log_Header[[#This Row],[Layer_Top_Depth]]</f>
        <v>814</v>
      </c>
      <c r="F352" s="184">
        <f>Log_Header[[#This Row],[Layer_Bottom_Depth]]</f>
        <v>822</v>
      </c>
      <c r="G352" s="184">
        <f>Log_Header[[#This Row],[Df]]</f>
        <v>818</v>
      </c>
      <c r="H352" s="223">
        <f>Rwa_Method[[#This Row],[TDS]]</f>
        <v>6640</v>
      </c>
      <c r="I352" s="222">
        <f>Estep_Method[[#This Row],[TDS]]</f>
        <v>270</v>
      </c>
      <c r="J352" s="223">
        <f>AlgerHarrison_Method[[#This Row],[TDS]]</f>
        <v>440</v>
      </c>
      <c r="K352" s="223">
        <f>IF(ISNUMBER(MeanRO_Method[[#This Row],[TDS]]),MeanRO_Method[[#This Row],[TDS]],"")</f>
        <v>11000</v>
      </c>
      <c r="L352" s="223">
        <f>Table5[[#This Row],[TDS]]</f>
        <v>3460</v>
      </c>
    </row>
    <row r="353" spans="1:12" ht="13.15" x14ac:dyDescent="0.25">
      <c r="A353" s="221" t="str">
        <f>IF(ISNUMBER(Log_Header[[#This Row],[Seq]]),Log_Header[[#This Row],[Seq]],"")</f>
        <v/>
      </c>
      <c r="B353" s="223" t="str">
        <f>IF(ISNUMBER(Log_Header[[#This Row],[BRACS_ID]]),Log_Header[[#This Row],[BRACS_ID]],"")</f>
        <v/>
      </c>
      <c r="C353" s="184" t="str">
        <f>IF(ISNUMBER(Table6[[#This Row],[BRACS_ID]]),Log_Header[[#This Row],[GL_Digital_File_Name]],"")</f>
        <v/>
      </c>
      <c r="D353" s="184" t="str">
        <f>IF(ISNUMBER(Log_Header[[#This Row],[Alternate_ID]]),Log_Header[[#This Row],[Alternate_ID]],"")</f>
        <v/>
      </c>
      <c r="E353" s="184" t="str">
        <f>Log_Header[[#This Row],[Layer_Top_Depth]]</f>
        <v/>
      </c>
      <c r="F353" s="184" t="str">
        <f>Log_Header[[#This Row],[Layer_Bottom_Depth]]</f>
        <v/>
      </c>
      <c r="G353" s="184" t="str">
        <f>Log_Header[[#This Row],[Df]]</f>
        <v/>
      </c>
      <c r="H353" s="223" t="str">
        <f>Rwa_Method[[#This Row],[TDS]]</f>
        <v/>
      </c>
      <c r="I353" s="222" t="str">
        <f>Estep_Method[[#This Row],[TDS]]</f>
        <v/>
      </c>
      <c r="J353" s="223" t="str">
        <f>AlgerHarrison_Method[[#This Row],[TDS]]</f>
        <v/>
      </c>
      <c r="K353" s="223" t="str">
        <f>IF(ISNUMBER(MeanRO_Method[[#This Row],[TDS]]),MeanRO_Method[[#This Row],[TDS]],"")</f>
        <v/>
      </c>
      <c r="L353" s="223" t="str">
        <f>Table5[[#This Row],[TDS]]</f>
        <v/>
      </c>
    </row>
    <row r="354" spans="1:12" ht="13.15" x14ac:dyDescent="0.25">
      <c r="A354" s="221">
        <f>IF(ISNUMBER(Log_Header[[#This Row],[Seq]]),Log_Header[[#This Row],[Seq]],"")</f>
        <v>333</v>
      </c>
      <c r="B354" s="223">
        <f>IF(ISNUMBER(Log_Header[[#This Row],[BRACS_ID]]),Log_Header[[#This Row],[BRACS_ID]],"")</f>
        <v>22775</v>
      </c>
      <c r="C354" s="184">
        <f>IF(ISNUMBER(Table6[[#This Row],[BRACS_ID]]),Log_Header[[#This Row],[GL_Digital_File_Name]],"")</f>
        <v>4237900008</v>
      </c>
      <c r="D354" s="184" t="str">
        <f>IF(ISNUMBER(Log_Header[[#This Row],[Alternate_ID]]),Log_Header[[#This Row],[Alternate_ID]],"")</f>
        <v/>
      </c>
      <c r="E354" s="184">
        <f>Log_Header[[#This Row],[Layer_Top_Depth]]</f>
        <v>1050</v>
      </c>
      <c r="F354" s="184">
        <f>Log_Header[[#This Row],[Layer_Bottom_Depth]]</f>
        <v>1060</v>
      </c>
      <c r="G354" s="184">
        <f>Log_Header[[#This Row],[Df]]</f>
        <v>1055</v>
      </c>
      <c r="H354" s="223">
        <f>Rwa_Method[[#This Row],[TDS]]</f>
        <v>9790</v>
      </c>
      <c r="I354" s="222">
        <f>Estep_Method[[#This Row],[TDS]]</f>
        <v>1030</v>
      </c>
      <c r="J354" s="223">
        <f>AlgerHarrison_Method[[#This Row],[TDS]]</f>
        <v>4670</v>
      </c>
      <c r="K354" s="223" t="str">
        <f>IF(ISNUMBER(MeanRO_Method[[#This Row],[TDS]]),MeanRO_Method[[#This Row],[TDS]],"")</f>
        <v/>
      </c>
      <c r="L354" s="223">
        <f>Table5[[#This Row],[TDS]]</f>
        <v>5140</v>
      </c>
    </row>
    <row r="355" spans="1:12" ht="13.15" x14ac:dyDescent="0.25">
      <c r="A355" s="221" t="str">
        <f>IF(ISNUMBER(Log_Header[[#This Row],[Seq]]),Log_Header[[#This Row],[Seq]],"")</f>
        <v/>
      </c>
      <c r="B355" s="223" t="str">
        <f>IF(ISNUMBER(Log_Header[[#This Row],[BRACS_ID]]),Log_Header[[#This Row],[BRACS_ID]],"")</f>
        <v/>
      </c>
      <c r="C355" s="184" t="str">
        <f>IF(ISNUMBER(Table6[[#This Row],[BRACS_ID]]),Log_Header[[#This Row],[GL_Digital_File_Name]],"")</f>
        <v/>
      </c>
      <c r="D355" s="184" t="str">
        <f>IF(ISNUMBER(Log_Header[[#This Row],[Alternate_ID]]),Log_Header[[#This Row],[Alternate_ID]],"")</f>
        <v/>
      </c>
      <c r="E355" s="184" t="str">
        <f>Log_Header[[#This Row],[Layer_Top_Depth]]</f>
        <v/>
      </c>
      <c r="F355" s="184" t="str">
        <f>Log_Header[[#This Row],[Layer_Bottom_Depth]]</f>
        <v/>
      </c>
      <c r="G355" s="184" t="str">
        <f>Log_Header[[#This Row],[Df]]</f>
        <v/>
      </c>
      <c r="H355" s="223" t="str">
        <f>Rwa_Method[[#This Row],[TDS]]</f>
        <v/>
      </c>
      <c r="I355" s="222" t="str">
        <f>Estep_Method[[#This Row],[TDS]]</f>
        <v/>
      </c>
      <c r="J355" s="223" t="str">
        <f>AlgerHarrison_Method[[#This Row],[TDS]]</f>
        <v/>
      </c>
      <c r="K355" s="223" t="str">
        <f>IF(ISNUMBER(MeanRO_Method[[#This Row],[TDS]]),MeanRO_Method[[#This Row],[TDS]],"")</f>
        <v/>
      </c>
      <c r="L355" s="223" t="str">
        <f>Table5[[#This Row],[TDS]]</f>
        <v/>
      </c>
    </row>
    <row r="356" spans="1:12" ht="13.15" x14ac:dyDescent="0.25">
      <c r="A356" s="221" t="str">
        <f>IF(ISNUMBER(Log_Header[[#This Row],[Seq]]),Log_Header[[#This Row],[Seq]],"")</f>
        <v/>
      </c>
      <c r="B356" s="223" t="str">
        <f>IF(ISNUMBER(Log_Header[[#This Row],[BRACS_ID]]),Log_Header[[#This Row],[BRACS_ID]],"")</f>
        <v/>
      </c>
      <c r="C356" s="184" t="str">
        <f>IF(ISNUMBER(Table6[[#This Row],[BRACS_ID]]),Log_Header[[#This Row],[GL_Digital_File_Name]],"")</f>
        <v/>
      </c>
      <c r="D356" s="184" t="str">
        <f>IF(ISNUMBER(Log_Header[[#This Row],[Alternate_ID]]),Log_Header[[#This Row],[Alternate_ID]],"")</f>
        <v/>
      </c>
      <c r="E356" s="184" t="str">
        <f>Log_Header[[#This Row],[Layer_Top_Depth]]</f>
        <v/>
      </c>
      <c r="F356" s="184" t="str">
        <f>Log_Header[[#This Row],[Layer_Bottom_Depth]]</f>
        <v/>
      </c>
      <c r="G356" s="184" t="str">
        <f>Log_Header[[#This Row],[Df]]</f>
        <v/>
      </c>
      <c r="H356" s="223" t="str">
        <f>Rwa_Method[[#This Row],[TDS]]</f>
        <v/>
      </c>
      <c r="I356" s="222" t="str">
        <f>Estep_Method[[#This Row],[TDS]]</f>
        <v/>
      </c>
      <c r="J356" s="223" t="str">
        <f>AlgerHarrison_Method[[#This Row],[TDS]]</f>
        <v/>
      </c>
      <c r="K356" s="223" t="str">
        <f>IF(ISNUMBER(MeanRO_Method[[#This Row],[TDS]]),MeanRO_Method[[#This Row],[TDS]],"")</f>
        <v/>
      </c>
      <c r="L356" s="223" t="str">
        <f>Table5[[#This Row],[TDS]]</f>
        <v/>
      </c>
    </row>
    <row r="357" spans="1:12" ht="13.15" x14ac:dyDescent="0.25">
      <c r="A357" s="221" t="str">
        <f>IF(ISNUMBER(Log_Header[[#This Row],[Seq]]),Log_Header[[#This Row],[Seq]],"")</f>
        <v/>
      </c>
      <c r="B357" s="223" t="str">
        <f>IF(ISNUMBER(Log_Header[[#This Row],[BRACS_ID]]),Log_Header[[#This Row],[BRACS_ID]],"")</f>
        <v/>
      </c>
      <c r="C357" s="184" t="str">
        <f>IF(ISNUMBER(Table6[[#This Row],[BRACS_ID]]),Log_Header[[#This Row],[GL_Digital_File_Name]],"")</f>
        <v/>
      </c>
      <c r="D357" s="184" t="str">
        <f>IF(ISNUMBER(Log_Header[[#This Row],[Alternate_ID]]),Log_Header[[#This Row],[Alternate_ID]],"")</f>
        <v/>
      </c>
      <c r="E357" s="184" t="str">
        <f>Log_Header[[#This Row],[Layer_Top_Depth]]</f>
        <v/>
      </c>
      <c r="F357" s="184" t="str">
        <f>Log_Header[[#This Row],[Layer_Bottom_Depth]]</f>
        <v/>
      </c>
      <c r="G357" s="184" t="str">
        <f>Log_Header[[#This Row],[Df]]</f>
        <v/>
      </c>
      <c r="H357" s="223" t="str">
        <f>Rwa_Method[[#This Row],[TDS]]</f>
        <v/>
      </c>
      <c r="I357" s="222" t="str">
        <f>Estep_Method[[#This Row],[TDS]]</f>
        <v/>
      </c>
      <c r="J357" s="223" t="str">
        <f>AlgerHarrison_Method[[#This Row],[TDS]]</f>
        <v/>
      </c>
      <c r="K357" s="223" t="str">
        <f>IF(ISNUMBER(MeanRO_Method[[#This Row],[TDS]]),MeanRO_Method[[#This Row],[TDS]],"")</f>
        <v/>
      </c>
      <c r="L357" s="223" t="str">
        <f>Table5[[#This Row],[TDS]]</f>
        <v/>
      </c>
    </row>
    <row r="358" spans="1:12" ht="13.15" x14ac:dyDescent="0.25">
      <c r="A358" s="221">
        <f>IF(ISNUMBER(Log_Header[[#This Row],[Seq]]),Log_Header[[#This Row],[Seq]],"")</f>
        <v>334</v>
      </c>
      <c r="B358" s="223">
        <f>IF(ISNUMBER(Log_Header[[#This Row],[BRACS_ID]]),Log_Header[[#This Row],[BRACS_ID]],"")</f>
        <v>22729</v>
      </c>
      <c r="C358" s="184">
        <f>IF(ISNUMBER(Table6[[#This Row],[BRACS_ID]]),Log_Header[[#This Row],[GL_Digital_File_Name]],"")</f>
        <v>4237900017</v>
      </c>
      <c r="D358" s="184" t="str">
        <f>IF(ISNUMBER(Log_Header[[#This Row],[Alternate_ID]]),Log_Header[[#This Row],[Alternate_ID]],"")</f>
        <v/>
      </c>
      <c r="E358" s="184">
        <f>Log_Header[[#This Row],[Layer_Top_Depth]]</f>
        <v>628</v>
      </c>
      <c r="F358" s="184">
        <f>Log_Header[[#This Row],[Layer_Bottom_Depth]]</f>
        <v>638</v>
      </c>
      <c r="G358" s="184">
        <f>Log_Header[[#This Row],[Df]]</f>
        <v>631</v>
      </c>
      <c r="H358" s="223">
        <f>Rwa_Method[[#This Row],[TDS]]</f>
        <v>6550</v>
      </c>
      <c r="I358" s="222">
        <f>Estep_Method[[#This Row],[TDS]]</f>
        <v>2010</v>
      </c>
      <c r="J358" s="223">
        <f>AlgerHarrison_Method[[#This Row],[TDS]]</f>
        <v>4840</v>
      </c>
      <c r="K358" s="223">
        <f>IF(ISNUMBER(MeanRO_Method[[#This Row],[TDS]]),MeanRO_Method[[#This Row],[TDS]],"")</f>
        <v>11000</v>
      </c>
      <c r="L358" s="223">
        <f>Table5[[#This Row],[TDS]]</f>
        <v>3550</v>
      </c>
    </row>
    <row r="359" spans="1:12" ht="13.15" x14ac:dyDescent="0.25">
      <c r="A359" s="221" t="str">
        <f>IF(ISNUMBER(Log_Header[[#This Row],[Seq]]),Log_Header[[#This Row],[Seq]],"")</f>
        <v/>
      </c>
      <c r="B359" s="223" t="str">
        <f>IF(ISNUMBER(Log_Header[[#This Row],[BRACS_ID]]),Log_Header[[#This Row],[BRACS_ID]],"")</f>
        <v/>
      </c>
      <c r="C359" s="184" t="str">
        <f>IF(ISNUMBER(Table6[[#This Row],[BRACS_ID]]),Log_Header[[#This Row],[GL_Digital_File_Name]],"")</f>
        <v/>
      </c>
      <c r="D359" s="184" t="str">
        <f>IF(ISNUMBER(Log_Header[[#This Row],[Alternate_ID]]),Log_Header[[#This Row],[Alternate_ID]],"")</f>
        <v/>
      </c>
      <c r="E359" s="184" t="str">
        <f>Log_Header[[#This Row],[Layer_Top_Depth]]</f>
        <v/>
      </c>
      <c r="F359" s="184" t="str">
        <f>Log_Header[[#This Row],[Layer_Bottom_Depth]]</f>
        <v/>
      </c>
      <c r="G359" s="184" t="str">
        <f>Log_Header[[#This Row],[Df]]</f>
        <v/>
      </c>
      <c r="H359" s="223" t="str">
        <f>Rwa_Method[[#This Row],[TDS]]</f>
        <v/>
      </c>
      <c r="I359" s="222" t="str">
        <f>Estep_Method[[#This Row],[TDS]]</f>
        <v/>
      </c>
      <c r="J359" s="223" t="str">
        <f>AlgerHarrison_Method[[#This Row],[TDS]]</f>
        <v/>
      </c>
      <c r="K359" s="223" t="str">
        <f>IF(ISNUMBER(MeanRO_Method[[#This Row],[TDS]]),MeanRO_Method[[#This Row],[TDS]],"")</f>
        <v/>
      </c>
      <c r="L359" s="223" t="str">
        <f>Table5[[#This Row],[TDS]]</f>
        <v/>
      </c>
    </row>
    <row r="360" spans="1:12" ht="13.15" x14ac:dyDescent="0.25">
      <c r="A360" s="221">
        <f>IF(ISNUMBER(Log_Header[[#This Row],[Seq]]),Log_Header[[#This Row],[Seq]],"")</f>
        <v>335</v>
      </c>
      <c r="B360" s="223">
        <f>IF(ISNUMBER(Log_Header[[#This Row],[BRACS_ID]]),Log_Header[[#This Row],[BRACS_ID]],"")</f>
        <v>22729</v>
      </c>
      <c r="C360" s="184">
        <f>IF(ISNUMBER(Table6[[#This Row],[BRACS_ID]]),Log_Header[[#This Row],[GL_Digital_File_Name]],"")</f>
        <v>4237900017</v>
      </c>
      <c r="D360" s="184" t="str">
        <f>IF(ISNUMBER(Log_Header[[#This Row],[Alternate_ID]]),Log_Header[[#This Row],[Alternate_ID]],"")</f>
        <v/>
      </c>
      <c r="E360" s="184">
        <f>Log_Header[[#This Row],[Layer_Top_Depth]]</f>
        <v>719</v>
      </c>
      <c r="F360" s="184">
        <f>Log_Header[[#This Row],[Layer_Bottom_Depth]]</f>
        <v>739</v>
      </c>
      <c r="G360" s="184">
        <f>Log_Header[[#This Row],[Df]]</f>
        <v>729</v>
      </c>
      <c r="H360" s="223">
        <f>Rwa_Method[[#This Row],[TDS]]</f>
        <v>8860</v>
      </c>
      <c r="I360" s="222">
        <f>Estep_Method[[#This Row],[TDS]]</f>
        <v>560</v>
      </c>
      <c r="J360" s="223">
        <f>AlgerHarrison_Method[[#This Row],[TDS]]</f>
        <v>2590</v>
      </c>
      <c r="K360" s="223" t="str">
        <f>IF(ISNUMBER(MeanRO_Method[[#This Row],[TDS]]),MeanRO_Method[[#This Row],[TDS]],"")</f>
        <v/>
      </c>
      <c r="L360" s="223">
        <f>Table5[[#This Row],[TDS]]</f>
        <v>4350</v>
      </c>
    </row>
    <row r="361" spans="1:12" ht="13.15" x14ac:dyDescent="0.25">
      <c r="A361" s="221" t="str">
        <f>IF(ISNUMBER(Log_Header[[#This Row],[Seq]]),Log_Header[[#This Row],[Seq]],"")</f>
        <v/>
      </c>
      <c r="B361" s="223" t="str">
        <f>IF(ISNUMBER(Log_Header[[#This Row],[BRACS_ID]]),Log_Header[[#This Row],[BRACS_ID]],"")</f>
        <v/>
      </c>
      <c r="C361" s="184" t="str">
        <f>IF(ISNUMBER(Table6[[#This Row],[BRACS_ID]]),Log_Header[[#This Row],[GL_Digital_File_Name]],"")</f>
        <v/>
      </c>
      <c r="D361" s="184" t="str">
        <f>IF(ISNUMBER(Log_Header[[#This Row],[Alternate_ID]]),Log_Header[[#This Row],[Alternate_ID]],"")</f>
        <v/>
      </c>
      <c r="E361" s="184" t="str">
        <f>Log_Header[[#This Row],[Layer_Top_Depth]]</f>
        <v/>
      </c>
      <c r="F361" s="184" t="str">
        <f>Log_Header[[#This Row],[Layer_Bottom_Depth]]</f>
        <v/>
      </c>
      <c r="G361" s="184" t="str">
        <f>Log_Header[[#This Row],[Df]]</f>
        <v/>
      </c>
      <c r="H361" s="223" t="str">
        <f>Rwa_Method[[#This Row],[TDS]]</f>
        <v/>
      </c>
      <c r="I361" s="222" t="str">
        <f>Estep_Method[[#This Row],[TDS]]</f>
        <v/>
      </c>
      <c r="J361" s="223" t="str">
        <f>AlgerHarrison_Method[[#This Row],[TDS]]</f>
        <v/>
      </c>
      <c r="K361" s="223" t="str">
        <f>IF(ISNUMBER(MeanRO_Method[[#This Row],[TDS]]),MeanRO_Method[[#This Row],[TDS]],"")</f>
        <v/>
      </c>
      <c r="L361" s="223" t="str">
        <f>Table5[[#This Row],[TDS]]</f>
        <v/>
      </c>
    </row>
    <row r="362" spans="1:12" ht="13.15" x14ac:dyDescent="0.25">
      <c r="A362" s="221">
        <f>IF(ISNUMBER(Log_Header[[#This Row],[Seq]]),Log_Header[[#This Row],[Seq]],"")</f>
        <v>336</v>
      </c>
      <c r="B362" s="223">
        <f>IF(ISNUMBER(Log_Header[[#This Row],[BRACS_ID]]),Log_Header[[#This Row],[BRACS_ID]],"")</f>
        <v>22716</v>
      </c>
      <c r="C362" s="184">
        <f>IF(ISNUMBER(Table6[[#This Row],[BRACS_ID]]),Log_Header[[#This Row],[GL_Digital_File_Name]],"")</f>
        <v>4237900015</v>
      </c>
      <c r="D362" s="184" t="str">
        <f>IF(ISNUMBER(Log_Header[[#This Row],[Alternate_ID]]),Log_Header[[#This Row],[Alternate_ID]],"")</f>
        <v/>
      </c>
      <c r="E362" s="184">
        <f>Log_Header[[#This Row],[Layer_Top_Depth]]</f>
        <v>762</v>
      </c>
      <c r="F362" s="184">
        <f>Log_Header[[#This Row],[Layer_Bottom_Depth]]</f>
        <v>772</v>
      </c>
      <c r="G362" s="184">
        <f>Log_Header[[#This Row],[Df]]</f>
        <v>768</v>
      </c>
      <c r="H362" s="223">
        <f>Rwa_Method[[#This Row],[TDS]]</f>
        <v>8140</v>
      </c>
      <c r="I362" s="222">
        <f>Estep_Method[[#This Row],[TDS]]</f>
        <v>1140</v>
      </c>
      <c r="J362" s="223">
        <f>AlgerHarrison_Method[[#This Row],[TDS]]</f>
        <v>2190</v>
      </c>
      <c r="K362" s="223" t="str">
        <f>IF(ISNUMBER(MeanRO_Method[[#This Row],[TDS]]),MeanRO_Method[[#This Row],[TDS]],"")</f>
        <v/>
      </c>
      <c r="L362" s="223">
        <f>Table5[[#This Row],[TDS]]</f>
        <v>1940</v>
      </c>
    </row>
    <row r="363" spans="1:12" ht="13.15" x14ac:dyDescent="0.25">
      <c r="A363" s="221">
        <f>IF(ISNUMBER(Log_Header[[#This Row],[Seq]]),Log_Header[[#This Row],[Seq]],"")</f>
        <v>337</v>
      </c>
      <c r="B363" s="223">
        <f>IF(ISNUMBER(Log_Header[[#This Row],[BRACS_ID]]),Log_Header[[#This Row],[BRACS_ID]],"")</f>
        <v>22716</v>
      </c>
      <c r="C363" s="184">
        <f>IF(ISNUMBER(Table6[[#This Row],[BRACS_ID]]),Log_Header[[#This Row],[GL_Digital_File_Name]],"")</f>
        <v>4237900015</v>
      </c>
      <c r="D363" s="184" t="str">
        <f>IF(ISNUMBER(Log_Header[[#This Row],[Alternate_ID]]),Log_Header[[#This Row],[Alternate_ID]],"")</f>
        <v/>
      </c>
      <c r="E363" s="184">
        <f>Log_Header[[#This Row],[Layer_Top_Depth]]</f>
        <v>848</v>
      </c>
      <c r="F363" s="184">
        <f>Log_Header[[#This Row],[Layer_Bottom_Depth]]</f>
        <v>862</v>
      </c>
      <c r="G363" s="184">
        <f>Log_Header[[#This Row],[Df]]</f>
        <v>852</v>
      </c>
      <c r="H363" s="223">
        <f>Rwa_Method[[#This Row],[TDS]]</f>
        <v>10670</v>
      </c>
      <c r="I363" s="222">
        <f>Estep_Method[[#This Row],[TDS]]</f>
        <v>1330</v>
      </c>
      <c r="J363" s="223">
        <f>AlgerHarrison_Method[[#This Row],[TDS]]</f>
        <v>2320</v>
      </c>
      <c r="K363" s="223" t="str">
        <f>IF(ISNUMBER(MeanRO_Method[[#This Row],[TDS]]),MeanRO_Method[[#This Row],[TDS]],"")</f>
        <v/>
      </c>
      <c r="L363" s="223">
        <f>Table5[[#This Row],[TDS]]</f>
        <v>3660</v>
      </c>
    </row>
    <row r="364" spans="1:12" ht="13.15" x14ac:dyDescent="0.25">
      <c r="A364" s="221">
        <f>IF(ISNUMBER(Log_Header[[#This Row],[Seq]]),Log_Header[[#This Row],[Seq]],"")</f>
        <v>338</v>
      </c>
      <c r="B364" s="223">
        <f>IF(ISNUMBER(Log_Header[[#This Row],[BRACS_ID]]),Log_Header[[#This Row],[BRACS_ID]],"")</f>
        <v>22709</v>
      </c>
      <c r="C364" s="184">
        <f>IF(ISNUMBER(Table6[[#This Row],[BRACS_ID]]),Log_Header[[#This Row],[GL_Digital_File_Name]],"")</f>
        <v>4237900016</v>
      </c>
      <c r="D364" s="184" t="str">
        <f>IF(ISNUMBER(Log_Header[[#This Row],[Alternate_ID]]),Log_Header[[#This Row],[Alternate_ID]],"")</f>
        <v/>
      </c>
      <c r="E364" s="184">
        <f>Log_Header[[#This Row],[Layer_Top_Depth]]</f>
        <v>898</v>
      </c>
      <c r="F364" s="184">
        <f>Log_Header[[#This Row],[Layer_Bottom_Depth]]</f>
        <v>908</v>
      </c>
      <c r="G364" s="184">
        <f>Log_Header[[#This Row],[Df]]</f>
        <v>905</v>
      </c>
      <c r="H364" s="223">
        <f>Rwa_Method[[#This Row],[TDS]]</f>
        <v>6490</v>
      </c>
      <c r="I364" s="222">
        <f>Estep_Method[[#This Row],[TDS]]</f>
        <v>350</v>
      </c>
      <c r="J364" s="223">
        <f>AlgerHarrison_Method[[#This Row],[TDS]]</f>
        <v>1680</v>
      </c>
      <c r="K364" s="223">
        <f>IF(ISNUMBER(MeanRO_Method[[#This Row],[TDS]]),MeanRO_Method[[#This Row],[TDS]],"")</f>
        <v>11000</v>
      </c>
      <c r="L364" s="223">
        <f>Table5[[#This Row],[TDS]]</f>
        <v>5950</v>
      </c>
    </row>
    <row r="365" spans="1:12" ht="13.15" x14ac:dyDescent="0.25">
      <c r="A365" s="221">
        <f>IF(ISNUMBER(Log_Header[[#This Row],[Seq]]),Log_Header[[#This Row],[Seq]],"")</f>
        <v>339</v>
      </c>
      <c r="B365" s="223">
        <f>IF(ISNUMBER(Log_Header[[#This Row],[BRACS_ID]]),Log_Header[[#This Row],[BRACS_ID]],"")</f>
        <v>22709</v>
      </c>
      <c r="C365" s="184">
        <f>IF(ISNUMBER(Table6[[#This Row],[BRACS_ID]]),Log_Header[[#This Row],[GL_Digital_File_Name]],"")</f>
        <v>4237900016</v>
      </c>
      <c r="D365" s="184" t="str">
        <f>IF(ISNUMBER(Log_Header[[#This Row],[Alternate_ID]]),Log_Header[[#This Row],[Alternate_ID]],"")</f>
        <v/>
      </c>
      <c r="E365" s="184">
        <f>Log_Header[[#This Row],[Layer_Top_Depth]]</f>
        <v>981</v>
      </c>
      <c r="F365" s="184">
        <f>Log_Header[[#This Row],[Layer_Bottom_Depth]]</f>
        <v>991</v>
      </c>
      <c r="G365" s="184">
        <f>Log_Header[[#This Row],[Df]]</f>
        <v>984</v>
      </c>
      <c r="H365" s="223">
        <f>Rwa_Method[[#This Row],[TDS]]</f>
        <v>6920</v>
      </c>
      <c r="I365" s="222">
        <f>Estep_Method[[#This Row],[TDS]]</f>
        <v>350</v>
      </c>
      <c r="J365" s="223">
        <f>AlgerHarrison_Method[[#This Row],[TDS]]</f>
        <v>1680</v>
      </c>
      <c r="K365" s="223">
        <f>IF(ISNUMBER(MeanRO_Method[[#This Row],[TDS]]),MeanRO_Method[[#This Row],[TDS]],"")</f>
        <v>11000</v>
      </c>
      <c r="L365" s="223">
        <f>Table5[[#This Row],[TDS]]</f>
        <v>3700</v>
      </c>
    </row>
    <row r="366" spans="1:12" ht="13.15" x14ac:dyDescent="0.25">
      <c r="A366" s="221" t="str">
        <f>IF(ISNUMBER(Log_Header[[#This Row],[Seq]]),Log_Header[[#This Row],[Seq]],"")</f>
        <v/>
      </c>
      <c r="B366" s="223" t="str">
        <f>IF(ISNUMBER(Log_Header[[#This Row],[BRACS_ID]]),Log_Header[[#This Row],[BRACS_ID]],"")</f>
        <v/>
      </c>
      <c r="C366" s="184" t="str">
        <f>IF(ISNUMBER(Table6[[#This Row],[BRACS_ID]]),Log_Header[[#This Row],[GL_Digital_File_Name]],"")</f>
        <v/>
      </c>
      <c r="D366" s="184" t="str">
        <f>IF(ISNUMBER(Log_Header[[#This Row],[Alternate_ID]]),Log_Header[[#This Row],[Alternate_ID]],"")</f>
        <v/>
      </c>
      <c r="E366" s="184" t="str">
        <f>Log_Header[[#This Row],[Layer_Top_Depth]]</f>
        <v/>
      </c>
      <c r="F366" s="184" t="str">
        <f>Log_Header[[#This Row],[Layer_Bottom_Depth]]</f>
        <v/>
      </c>
      <c r="G366" s="184" t="str">
        <f>Log_Header[[#This Row],[Df]]</f>
        <v/>
      </c>
      <c r="H366" s="223" t="str">
        <f>Rwa_Method[[#This Row],[TDS]]</f>
        <v/>
      </c>
      <c r="I366" s="222" t="str">
        <f>Estep_Method[[#This Row],[TDS]]</f>
        <v/>
      </c>
      <c r="J366" s="223" t="str">
        <f>AlgerHarrison_Method[[#This Row],[TDS]]</f>
        <v/>
      </c>
      <c r="K366" s="223" t="str">
        <f>IF(ISNUMBER(MeanRO_Method[[#This Row],[TDS]]),MeanRO_Method[[#This Row],[TDS]],"")</f>
        <v/>
      </c>
      <c r="L366" s="223" t="str">
        <f>Table5[[#This Row],[TDS]]</f>
        <v/>
      </c>
    </row>
    <row r="367" spans="1:12" ht="13.15" x14ac:dyDescent="0.25">
      <c r="A367" s="221" t="str">
        <f>IF(ISNUMBER(Log_Header[[#This Row],[Seq]]),Log_Header[[#This Row],[Seq]],"")</f>
        <v/>
      </c>
      <c r="B367" s="223" t="str">
        <f>IF(ISNUMBER(Log_Header[[#This Row],[BRACS_ID]]),Log_Header[[#This Row],[BRACS_ID]],"")</f>
        <v/>
      </c>
      <c r="C367" s="184" t="str">
        <f>IF(ISNUMBER(Table6[[#This Row],[BRACS_ID]]),Log_Header[[#This Row],[GL_Digital_File_Name]],"")</f>
        <v/>
      </c>
      <c r="D367" s="184" t="str">
        <f>IF(ISNUMBER(Log_Header[[#This Row],[Alternate_ID]]),Log_Header[[#This Row],[Alternate_ID]],"")</f>
        <v/>
      </c>
      <c r="E367" s="184" t="str">
        <f>Log_Header[[#This Row],[Layer_Top_Depth]]</f>
        <v/>
      </c>
      <c r="F367" s="184" t="str">
        <f>Log_Header[[#This Row],[Layer_Bottom_Depth]]</f>
        <v/>
      </c>
      <c r="G367" s="184" t="str">
        <f>Log_Header[[#This Row],[Df]]</f>
        <v/>
      </c>
      <c r="H367" s="223" t="str">
        <f>Rwa_Method[[#This Row],[TDS]]</f>
        <v/>
      </c>
      <c r="I367" s="222" t="str">
        <f>Estep_Method[[#This Row],[TDS]]</f>
        <v/>
      </c>
      <c r="J367" s="223" t="str">
        <f>AlgerHarrison_Method[[#This Row],[TDS]]</f>
        <v/>
      </c>
      <c r="K367" s="223" t="str">
        <f>IF(ISNUMBER(MeanRO_Method[[#This Row],[TDS]]),MeanRO_Method[[#This Row],[TDS]],"")</f>
        <v/>
      </c>
      <c r="L367" s="223" t="str">
        <f>Table5[[#This Row],[TDS]]</f>
        <v/>
      </c>
    </row>
    <row r="368" spans="1:12" ht="13.15" x14ac:dyDescent="0.25">
      <c r="A368" s="221">
        <f>IF(ISNUMBER(Log_Header[[#This Row],[Seq]]),Log_Header[[#This Row],[Seq]],"")</f>
        <v>340</v>
      </c>
      <c r="B368" s="223">
        <f>IF(ISNUMBER(Log_Header[[#This Row],[BRACS_ID]]),Log_Header[[#This Row],[BRACS_ID]],"")</f>
        <v>22736</v>
      </c>
      <c r="C368" s="184">
        <f>IF(ISNUMBER(Table6[[#This Row],[BRACS_ID]]),Log_Header[[#This Row],[GL_Digital_File_Name]],"")</f>
        <v>4237900005</v>
      </c>
      <c r="D368" s="184" t="str">
        <f>IF(ISNUMBER(Log_Header[[#This Row],[Alternate_ID]]),Log_Header[[#This Row],[Alternate_ID]],"")</f>
        <v/>
      </c>
      <c r="E368" s="184">
        <f>Log_Header[[#This Row],[Layer_Top_Depth]]</f>
        <v>853</v>
      </c>
      <c r="F368" s="184">
        <f>Log_Header[[#This Row],[Layer_Bottom_Depth]]</f>
        <v>860</v>
      </c>
      <c r="G368" s="184">
        <f>Log_Header[[#This Row],[Df]]</f>
        <v>858</v>
      </c>
      <c r="H368" s="223">
        <f>Rwa_Method[[#This Row],[TDS]]</f>
        <v>7560</v>
      </c>
      <c r="I368" s="222">
        <f>Estep_Method[[#This Row],[TDS]]</f>
        <v>770</v>
      </c>
      <c r="J368" s="223">
        <f>AlgerHarrison_Method[[#This Row],[TDS]]</f>
        <v>2340</v>
      </c>
      <c r="K368" s="223" t="str">
        <f>IF(ISNUMBER(MeanRO_Method[[#This Row],[TDS]]),MeanRO_Method[[#This Row],[TDS]],"")</f>
        <v/>
      </c>
      <c r="L368" s="223">
        <f>Table5[[#This Row],[TDS]]</f>
        <v>3660</v>
      </c>
    </row>
    <row r="369" spans="1:12" ht="13.15" x14ac:dyDescent="0.25">
      <c r="A369" s="221" t="str">
        <f>IF(ISNUMBER(Log_Header[[#This Row],[Seq]]),Log_Header[[#This Row],[Seq]],"")</f>
        <v/>
      </c>
      <c r="B369" s="223" t="str">
        <f>IF(ISNUMBER(Log_Header[[#This Row],[BRACS_ID]]),Log_Header[[#This Row],[BRACS_ID]],"")</f>
        <v/>
      </c>
      <c r="C369" s="184" t="str">
        <f>IF(ISNUMBER(Table6[[#This Row],[BRACS_ID]]),Log_Header[[#This Row],[GL_Digital_File_Name]],"")</f>
        <v/>
      </c>
      <c r="D369" s="184" t="str">
        <f>IF(ISNUMBER(Log_Header[[#This Row],[Alternate_ID]]),Log_Header[[#This Row],[Alternate_ID]],"")</f>
        <v/>
      </c>
      <c r="E369" s="184" t="str">
        <f>Log_Header[[#This Row],[Layer_Top_Depth]]</f>
        <v/>
      </c>
      <c r="F369" s="184" t="str">
        <f>Log_Header[[#This Row],[Layer_Bottom_Depth]]</f>
        <v/>
      </c>
      <c r="G369" s="184" t="str">
        <f>Log_Header[[#This Row],[Df]]</f>
        <v/>
      </c>
      <c r="H369" s="223" t="str">
        <f>Rwa_Method[[#This Row],[TDS]]</f>
        <v/>
      </c>
      <c r="I369" s="222" t="str">
        <f>Estep_Method[[#This Row],[TDS]]</f>
        <v/>
      </c>
      <c r="J369" s="223" t="str">
        <f>AlgerHarrison_Method[[#This Row],[TDS]]</f>
        <v/>
      </c>
      <c r="K369" s="223" t="str">
        <f>IF(ISNUMBER(MeanRO_Method[[#This Row],[TDS]]),MeanRO_Method[[#This Row],[TDS]],"")</f>
        <v/>
      </c>
      <c r="L369" s="223" t="str">
        <f>Table5[[#This Row],[TDS]]</f>
        <v/>
      </c>
    </row>
    <row r="370" spans="1:12" ht="13.15" x14ac:dyDescent="0.25">
      <c r="A370" s="221" t="str">
        <f>IF(ISNUMBER(Log_Header[[#This Row],[Seq]]),Log_Header[[#This Row],[Seq]],"")</f>
        <v/>
      </c>
      <c r="B370" s="223" t="str">
        <f>IF(ISNUMBER(Log_Header[[#This Row],[BRACS_ID]]),Log_Header[[#This Row],[BRACS_ID]],"")</f>
        <v/>
      </c>
      <c r="C370" s="184" t="str">
        <f>IF(ISNUMBER(Table6[[#This Row],[BRACS_ID]]),Log_Header[[#This Row],[GL_Digital_File_Name]],"")</f>
        <v/>
      </c>
      <c r="D370" s="184" t="str">
        <f>IF(ISNUMBER(Log_Header[[#This Row],[Alternate_ID]]),Log_Header[[#This Row],[Alternate_ID]],"")</f>
        <v/>
      </c>
      <c r="E370" s="184" t="str">
        <f>Log_Header[[#This Row],[Layer_Top_Depth]]</f>
        <v/>
      </c>
      <c r="F370" s="184" t="str">
        <f>Log_Header[[#This Row],[Layer_Bottom_Depth]]</f>
        <v/>
      </c>
      <c r="G370" s="184" t="str">
        <f>Log_Header[[#This Row],[Df]]</f>
        <v/>
      </c>
      <c r="H370" s="223" t="str">
        <f>Rwa_Method[[#This Row],[TDS]]</f>
        <v/>
      </c>
      <c r="I370" s="222" t="str">
        <f>Estep_Method[[#This Row],[TDS]]</f>
        <v/>
      </c>
      <c r="J370" s="223" t="str">
        <f>AlgerHarrison_Method[[#This Row],[TDS]]</f>
        <v/>
      </c>
      <c r="K370" s="223" t="str">
        <f>IF(ISNUMBER(MeanRO_Method[[#This Row],[TDS]]),MeanRO_Method[[#This Row],[TDS]],"")</f>
        <v/>
      </c>
      <c r="L370" s="223" t="str">
        <f>Table5[[#This Row],[TDS]]</f>
        <v/>
      </c>
    </row>
    <row r="371" spans="1:12" ht="13.15" x14ac:dyDescent="0.25">
      <c r="A371" s="221">
        <f>IF(ISNUMBER(Log_Header[[#This Row],[Seq]]),Log_Header[[#This Row],[Seq]],"")</f>
        <v>341</v>
      </c>
      <c r="B371" s="223">
        <f>IF(ISNUMBER(Log_Header[[#This Row],[BRACS_ID]]),Log_Header[[#This Row],[BRACS_ID]],"")</f>
        <v>22750</v>
      </c>
      <c r="C371" s="184">
        <f>IF(ISNUMBER(Table6[[#This Row],[BRACS_ID]]),Log_Header[[#This Row],[GL_Digital_File_Name]],"")</f>
        <v>4237900012</v>
      </c>
      <c r="D371" s="184" t="str">
        <f>IF(ISNUMBER(Log_Header[[#This Row],[Alternate_ID]]),Log_Header[[#This Row],[Alternate_ID]],"")</f>
        <v/>
      </c>
      <c r="E371" s="184">
        <f>Log_Header[[#This Row],[Layer_Top_Depth]]</f>
        <v>1368</v>
      </c>
      <c r="F371" s="184">
        <f>Log_Header[[#This Row],[Layer_Bottom_Depth]]</f>
        <v>1380</v>
      </c>
      <c r="G371" s="184">
        <f>Log_Header[[#This Row],[Df]]</f>
        <v>1375</v>
      </c>
      <c r="H371" s="223">
        <f>Rwa_Method[[#This Row],[TDS]]</f>
        <v>8200</v>
      </c>
      <c r="I371" s="222">
        <f>Estep_Method[[#This Row],[TDS]]</f>
        <v>980</v>
      </c>
      <c r="J371" s="223">
        <f>AlgerHarrison_Method[[#This Row],[TDS]]</f>
        <v>3940</v>
      </c>
      <c r="K371" s="223" t="str">
        <f>IF(ISNUMBER(MeanRO_Method[[#This Row],[TDS]]),MeanRO_Method[[#This Row],[TDS]],"")</f>
        <v/>
      </c>
      <c r="L371" s="223">
        <f>Table5[[#This Row],[TDS]]</f>
        <v>5030</v>
      </c>
    </row>
    <row r="372" spans="1:12" ht="13.15" x14ac:dyDescent="0.25">
      <c r="A372" s="221">
        <f>IF(ISNUMBER(Log_Header[[#This Row],[Seq]]),Log_Header[[#This Row],[Seq]],"")</f>
        <v>342</v>
      </c>
      <c r="B372" s="223">
        <f>IF(ISNUMBER(Log_Header[[#This Row],[BRACS_ID]]),Log_Header[[#This Row],[BRACS_ID]],"")</f>
        <v>22750</v>
      </c>
      <c r="C372" s="184">
        <f>IF(ISNUMBER(Table6[[#This Row],[BRACS_ID]]),Log_Header[[#This Row],[GL_Digital_File_Name]],"")</f>
        <v>4237900012</v>
      </c>
      <c r="D372" s="184" t="str">
        <f>IF(ISNUMBER(Log_Header[[#This Row],[Alternate_ID]]),Log_Header[[#This Row],[Alternate_ID]],"")</f>
        <v/>
      </c>
      <c r="E372" s="184">
        <f>Log_Header[[#This Row],[Layer_Top_Depth]]</f>
        <v>1520</v>
      </c>
      <c r="F372" s="184">
        <f>Log_Header[[#This Row],[Layer_Bottom_Depth]]</f>
        <v>1530</v>
      </c>
      <c r="G372" s="184">
        <f>Log_Header[[#This Row],[Df]]</f>
        <v>1523</v>
      </c>
      <c r="H372" s="223">
        <f>Rwa_Method[[#This Row],[TDS]]</f>
        <v>15050</v>
      </c>
      <c r="I372" s="222">
        <f>Estep_Method[[#This Row],[TDS]]</f>
        <v>27090</v>
      </c>
      <c r="J372" s="223">
        <f>AlgerHarrison_Method[[#This Row],[TDS]]</f>
        <v>9440</v>
      </c>
      <c r="K372" s="223" t="str">
        <f>IF(ISNUMBER(MeanRO_Method[[#This Row],[TDS]]),MeanRO_Method[[#This Row],[TDS]],"")</f>
        <v/>
      </c>
      <c r="L372" s="223">
        <f>Table5[[#This Row],[TDS]]</f>
        <v>5330</v>
      </c>
    </row>
    <row r="373" spans="1:12" ht="13.15" x14ac:dyDescent="0.25">
      <c r="A373" s="221" t="str">
        <f>IF(ISNUMBER(Log_Header[[#This Row],[Seq]]),Log_Header[[#This Row],[Seq]],"")</f>
        <v/>
      </c>
      <c r="B373" s="223" t="str">
        <f>IF(ISNUMBER(Log_Header[[#This Row],[BRACS_ID]]),Log_Header[[#This Row],[BRACS_ID]],"")</f>
        <v/>
      </c>
      <c r="C373" s="184" t="str">
        <f>IF(ISNUMBER(Table6[[#This Row],[BRACS_ID]]),Log_Header[[#This Row],[GL_Digital_File_Name]],"")</f>
        <v/>
      </c>
      <c r="D373" s="184" t="str">
        <f>IF(ISNUMBER(Log_Header[[#This Row],[Alternate_ID]]),Log_Header[[#This Row],[Alternate_ID]],"")</f>
        <v/>
      </c>
      <c r="E373" s="184" t="str">
        <f>Log_Header[[#This Row],[Layer_Top_Depth]]</f>
        <v/>
      </c>
      <c r="F373" s="184" t="str">
        <f>Log_Header[[#This Row],[Layer_Bottom_Depth]]</f>
        <v/>
      </c>
      <c r="G373" s="184" t="str">
        <f>Log_Header[[#This Row],[Df]]</f>
        <v/>
      </c>
      <c r="H373" s="223" t="str">
        <f>Rwa_Method[[#This Row],[TDS]]</f>
        <v/>
      </c>
      <c r="I373" s="222" t="str">
        <f>Estep_Method[[#This Row],[TDS]]</f>
        <v/>
      </c>
      <c r="J373" s="223" t="str">
        <f>AlgerHarrison_Method[[#This Row],[TDS]]</f>
        <v/>
      </c>
      <c r="K373" s="223" t="str">
        <f>IF(ISNUMBER(MeanRO_Method[[#This Row],[TDS]]),MeanRO_Method[[#This Row],[TDS]],"")</f>
        <v/>
      </c>
      <c r="L373" s="223" t="str">
        <f>Table5[[#This Row],[TDS]]</f>
        <v/>
      </c>
    </row>
    <row r="374" spans="1:12" ht="13.15" x14ac:dyDescent="0.25">
      <c r="A374" s="221">
        <f>IF(ISNUMBER(Log_Header[[#This Row],[Seq]]),Log_Header[[#This Row],[Seq]],"")</f>
        <v>343</v>
      </c>
      <c r="B374" s="223">
        <f>IF(ISNUMBER(Log_Header[[#This Row],[BRACS_ID]]),Log_Header[[#This Row],[BRACS_ID]],"")</f>
        <v>22724</v>
      </c>
      <c r="C374" s="184">
        <f>IF(ISNUMBER(Table6[[#This Row],[BRACS_ID]]),Log_Header[[#This Row],[GL_Digital_File_Name]],"")</f>
        <v>4237900011</v>
      </c>
      <c r="D374" s="184" t="str">
        <f>IF(ISNUMBER(Log_Header[[#This Row],[Alternate_ID]]),Log_Header[[#This Row],[Alternate_ID]],"")</f>
        <v/>
      </c>
      <c r="E374" s="184">
        <f>Log_Header[[#This Row],[Layer_Top_Depth]]</f>
        <v>1405</v>
      </c>
      <c r="F374" s="184">
        <f>Log_Header[[#This Row],[Layer_Bottom_Depth]]</f>
        <v>1420</v>
      </c>
      <c r="G374" s="184">
        <f>Log_Header[[#This Row],[Df]]</f>
        <v>1410</v>
      </c>
      <c r="H374" s="223">
        <f>Rwa_Method[[#This Row],[TDS]]</f>
        <v>7940</v>
      </c>
      <c r="I374" s="222">
        <f>Estep_Method[[#This Row],[TDS]]</f>
        <v>270</v>
      </c>
      <c r="J374" s="223">
        <f>AlgerHarrison_Method[[#This Row],[TDS]]</f>
        <v>320</v>
      </c>
      <c r="K374" s="223" t="str">
        <f>IF(ISNUMBER(MeanRO_Method[[#This Row],[TDS]]),MeanRO_Method[[#This Row],[TDS]],"")</f>
        <v/>
      </c>
      <c r="L374" s="223">
        <f>Table5[[#This Row],[TDS]]</f>
        <v>1420</v>
      </c>
    </row>
    <row r="375" spans="1:12" ht="13.15" x14ac:dyDescent="0.25">
      <c r="A375" s="221" t="str">
        <f>IF(ISNUMBER(Log_Header[[#This Row],[Seq]]),Log_Header[[#This Row],[Seq]],"")</f>
        <v/>
      </c>
      <c r="B375" s="223" t="str">
        <f>IF(ISNUMBER(Log_Header[[#This Row],[BRACS_ID]]),Log_Header[[#This Row],[BRACS_ID]],"")</f>
        <v/>
      </c>
      <c r="C375" s="184" t="str">
        <f>IF(ISNUMBER(Table6[[#This Row],[BRACS_ID]]),Log_Header[[#This Row],[GL_Digital_File_Name]],"")</f>
        <v/>
      </c>
      <c r="D375" s="184" t="str">
        <f>IF(ISNUMBER(Log_Header[[#This Row],[Alternate_ID]]),Log_Header[[#This Row],[Alternate_ID]],"")</f>
        <v/>
      </c>
      <c r="E375" s="184" t="str">
        <f>Log_Header[[#This Row],[Layer_Top_Depth]]</f>
        <v/>
      </c>
      <c r="F375" s="184" t="str">
        <f>Log_Header[[#This Row],[Layer_Bottom_Depth]]</f>
        <v/>
      </c>
      <c r="G375" s="184" t="str">
        <f>Log_Header[[#This Row],[Df]]</f>
        <v/>
      </c>
      <c r="H375" s="223" t="str">
        <f>Rwa_Method[[#This Row],[TDS]]</f>
        <v/>
      </c>
      <c r="I375" s="222" t="str">
        <f>Estep_Method[[#This Row],[TDS]]</f>
        <v/>
      </c>
      <c r="J375" s="223" t="str">
        <f>AlgerHarrison_Method[[#This Row],[TDS]]</f>
        <v/>
      </c>
      <c r="K375" s="223" t="str">
        <f>IF(ISNUMBER(MeanRO_Method[[#This Row],[TDS]]),MeanRO_Method[[#This Row],[TDS]],"")</f>
        <v/>
      </c>
      <c r="L375" s="223" t="str">
        <f>Table5[[#This Row],[TDS]]</f>
        <v/>
      </c>
    </row>
    <row r="376" spans="1:12" ht="13.15" x14ac:dyDescent="0.25">
      <c r="A376" s="221">
        <f>IF(ISNUMBER(Log_Header[[#This Row],[Seq]]),Log_Header[[#This Row],[Seq]],"")</f>
        <v>344</v>
      </c>
      <c r="B376" s="223">
        <f>IF(ISNUMBER(Log_Header[[#This Row],[BRACS_ID]]),Log_Header[[#This Row],[BRACS_ID]],"")</f>
        <v>22724</v>
      </c>
      <c r="C376" s="184">
        <f>IF(ISNUMBER(Table6[[#This Row],[BRACS_ID]]),Log_Header[[#This Row],[GL_Digital_File_Name]],"")</f>
        <v>4237900011</v>
      </c>
      <c r="D376" s="184" t="str">
        <f>IF(ISNUMBER(Log_Header[[#This Row],[Alternate_ID]]),Log_Header[[#This Row],[Alternate_ID]],"")</f>
        <v/>
      </c>
      <c r="E376" s="184">
        <f>Log_Header[[#This Row],[Layer_Top_Depth]]</f>
        <v>1485</v>
      </c>
      <c r="F376" s="184">
        <f>Log_Header[[#This Row],[Layer_Bottom_Depth]]</f>
        <v>1495</v>
      </c>
      <c r="G376" s="184">
        <f>Log_Header[[#This Row],[Df]]</f>
        <v>1490</v>
      </c>
      <c r="H376" s="223">
        <f>Rwa_Method[[#This Row],[TDS]]</f>
        <v>8110</v>
      </c>
      <c r="I376" s="222">
        <f>Estep_Method[[#This Row],[TDS]]</f>
        <v>250</v>
      </c>
      <c r="J376" s="223">
        <f>AlgerHarrison_Method[[#This Row],[TDS]]</f>
        <v>300</v>
      </c>
      <c r="K376" s="223" t="str">
        <f>IF(ISNUMBER(MeanRO_Method[[#This Row],[TDS]]),MeanRO_Method[[#This Row],[TDS]],"")</f>
        <v/>
      </c>
      <c r="L376" s="223">
        <f>Table5[[#This Row],[TDS]]</f>
        <v>1140</v>
      </c>
    </row>
    <row r="377" spans="1:12" ht="13.15" x14ac:dyDescent="0.25">
      <c r="A377" s="221">
        <f>IF(ISNUMBER(Log_Header[[#This Row],[Seq]]),Log_Header[[#This Row],[Seq]],"")</f>
        <v>345</v>
      </c>
      <c r="B377" s="223">
        <f>IF(ISNUMBER(Log_Header[[#This Row],[BRACS_ID]]),Log_Header[[#This Row],[BRACS_ID]],"")</f>
        <v>22699</v>
      </c>
      <c r="C377" s="184">
        <f>IF(ISNUMBER(Table6[[#This Row],[BRACS_ID]]),Log_Header[[#This Row],[GL_Digital_File_Name]],"")</f>
        <v>4237900070</v>
      </c>
      <c r="D377" s="184" t="str">
        <f>IF(ISNUMBER(Log_Header[[#This Row],[Alternate_ID]]),Log_Header[[#This Row],[Alternate_ID]],"")</f>
        <v/>
      </c>
      <c r="E377" s="184">
        <f>Log_Header[[#This Row],[Layer_Top_Depth]]</f>
        <v>1390</v>
      </c>
      <c r="F377" s="184">
        <f>Log_Header[[#This Row],[Layer_Bottom_Depth]]</f>
        <v>1400</v>
      </c>
      <c r="G377" s="184">
        <f>Log_Header[[#This Row],[Df]]</f>
        <v>1395</v>
      </c>
      <c r="H377" s="223">
        <f>Rwa_Method[[#This Row],[TDS]]</f>
        <v>12010</v>
      </c>
      <c r="I377" s="222">
        <f>Estep_Method[[#This Row],[TDS]]</f>
        <v>1010</v>
      </c>
      <c r="J377" s="223">
        <f>AlgerHarrison_Method[[#This Row],[TDS]]</f>
        <v>2930</v>
      </c>
      <c r="K377" s="223" t="str">
        <f>IF(ISNUMBER(MeanRO_Method[[#This Row],[TDS]]),MeanRO_Method[[#This Row],[TDS]],"")</f>
        <v/>
      </c>
      <c r="L377" s="223">
        <f>Table5[[#This Row],[TDS]]</f>
        <v>6340</v>
      </c>
    </row>
    <row r="378" spans="1:12" ht="13.15" x14ac:dyDescent="0.25">
      <c r="A378" s="221">
        <f>IF(ISNUMBER(Log_Header[[#This Row],[Seq]]),Log_Header[[#This Row],[Seq]],"")</f>
        <v>346</v>
      </c>
      <c r="B378" s="223">
        <f>IF(ISNUMBER(Log_Header[[#This Row],[BRACS_ID]]),Log_Header[[#This Row],[BRACS_ID]],"")</f>
        <v>22699</v>
      </c>
      <c r="C378" s="184">
        <f>IF(ISNUMBER(Table6[[#This Row],[BRACS_ID]]),Log_Header[[#This Row],[GL_Digital_File_Name]],"")</f>
        <v>4237900070</v>
      </c>
      <c r="D378" s="184" t="str">
        <f>IF(ISNUMBER(Log_Header[[#This Row],[Alternate_ID]]),Log_Header[[#This Row],[Alternate_ID]],"")</f>
        <v/>
      </c>
      <c r="E378" s="184">
        <f>Log_Header[[#This Row],[Layer_Top_Depth]]</f>
        <v>1425</v>
      </c>
      <c r="F378" s="184">
        <f>Log_Header[[#This Row],[Layer_Bottom_Depth]]</f>
        <v>1435</v>
      </c>
      <c r="G378" s="184">
        <f>Log_Header[[#This Row],[Df]]</f>
        <v>1428</v>
      </c>
      <c r="H378" s="223">
        <f>Rwa_Method[[#This Row],[TDS]]</f>
        <v>11380</v>
      </c>
      <c r="I378" s="222">
        <f>Estep_Method[[#This Row],[TDS]]</f>
        <v>1020</v>
      </c>
      <c r="J378" s="223">
        <f>AlgerHarrison_Method[[#This Row],[TDS]]</f>
        <v>2950</v>
      </c>
      <c r="K378" s="223" t="str">
        <f>IF(ISNUMBER(MeanRO_Method[[#This Row],[TDS]]),MeanRO_Method[[#This Row],[TDS]],"")</f>
        <v/>
      </c>
      <c r="L378" s="223">
        <f>Table5[[#This Row],[TDS]]</f>
        <v>5000</v>
      </c>
    </row>
    <row r="379" spans="1:12" ht="13.15" x14ac:dyDescent="0.25">
      <c r="A379" s="221" t="str">
        <f>IF(ISNUMBER(Log_Header[[#This Row],[Seq]]),Log_Header[[#This Row],[Seq]],"")</f>
        <v/>
      </c>
      <c r="B379" s="223" t="str">
        <f>IF(ISNUMBER(Log_Header[[#This Row],[BRACS_ID]]),Log_Header[[#This Row],[BRACS_ID]],"")</f>
        <v/>
      </c>
      <c r="C379" s="184" t="str">
        <f>IF(ISNUMBER(Table6[[#This Row],[BRACS_ID]]),Log_Header[[#This Row],[GL_Digital_File_Name]],"")</f>
        <v/>
      </c>
      <c r="D379" s="184" t="str">
        <f>IF(ISNUMBER(Log_Header[[#This Row],[Alternate_ID]]),Log_Header[[#This Row],[Alternate_ID]],"")</f>
        <v/>
      </c>
      <c r="E379" s="184" t="str">
        <f>Log_Header[[#This Row],[Layer_Top_Depth]]</f>
        <v/>
      </c>
      <c r="F379" s="184" t="str">
        <f>Log_Header[[#This Row],[Layer_Bottom_Depth]]</f>
        <v/>
      </c>
      <c r="G379" s="184" t="str">
        <f>Log_Header[[#This Row],[Df]]</f>
        <v/>
      </c>
      <c r="H379" s="223" t="str">
        <f>Rwa_Method[[#This Row],[TDS]]</f>
        <v/>
      </c>
      <c r="I379" s="222" t="str">
        <f>Estep_Method[[#This Row],[TDS]]</f>
        <v/>
      </c>
      <c r="J379" s="223" t="str">
        <f>AlgerHarrison_Method[[#This Row],[TDS]]</f>
        <v/>
      </c>
      <c r="K379" s="223" t="str">
        <f>IF(ISNUMBER(MeanRO_Method[[#This Row],[TDS]]),MeanRO_Method[[#This Row],[TDS]],"")</f>
        <v/>
      </c>
      <c r="L379" s="223" t="str">
        <f>Table5[[#This Row],[TDS]]</f>
        <v/>
      </c>
    </row>
    <row r="380" spans="1:12" ht="13.15" x14ac:dyDescent="0.25">
      <c r="A380" s="221" t="str">
        <f>IF(ISNUMBER(Log_Header[[#This Row],[Seq]]),Log_Header[[#This Row],[Seq]],"")</f>
        <v/>
      </c>
      <c r="B380" s="223" t="str">
        <f>IF(ISNUMBER(Log_Header[[#This Row],[BRACS_ID]]),Log_Header[[#This Row],[BRACS_ID]],"")</f>
        <v/>
      </c>
      <c r="C380" s="184" t="str">
        <f>IF(ISNUMBER(Table6[[#This Row],[BRACS_ID]]),Log_Header[[#This Row],[GL_Digital_File_Name]],"")</f>
        <v/>
      </c>
      <c r="D380" s="184" t="str">
        <f>IF(ISNUMBER(Log_Header[[#This Row],[Alternate_ID]]),Log_Header[[#This Row],[Alternate_ID]],"")</f>
        <v/>
      </c>
      <c r="E380" s="184" t="str">
        <f>Log_Header[[#This Row],[Layer_Top_Depth]]</f>
        <v/>
      </c>
      <c r="F380" s="184" t="str">
        <f>Log_Header[[#This Row],[Layer_Bottom_Depth]]</f>
        <v/>
      </c>
      <c r="G380" s="184" t="str">
        <f>Log_Header[[#This Row],[Df]]</f>
        <v/>
      </c>
      <c r="H380" s="223" t="str">
        <f>Rwa_Method[[#This Row],[TDS]]</f>
        <v/>
      </c>
      <c r="I380" s="222" t="str">
        <f>Estep_Method[[#This Row],[TDS]]</f>
        <v/>
      </c>
      <c r="J380" s="223" t="str">
        <f>AlgerHarrison_Method[[#This Row],[TDS]]</f>
        <v/>
      </c>
      <c r="K380" s="223" t="str">
        <f>IF(ISNUMBER(MeanRO_Method[[#This Row],[TDS]]),MeanRO_Method[[#This Row],[TDS]],"")</f>
        <v/>
      </c>
      <c r="L380" s="223" t="str">
        <f>Table5[[#This Row],[TDS]]</f>
        <v/>
      </c>
    </row>
    <row r="381" spans="1:12" ht="13.15" x14ac:dyDescent="0.25">
      <c r="A381" s="221">
        <f>IF(ISNUMBER(Log_Header[[#This Row],[Seq]]),Log_Header[[#This Row],[Seq]],"")</f>
        <v>347</v>
      </c>
      <c r="B381" s="223">
        <f>IF(ISNUMBER(Log_Header[[#This Row],[BRACS_ID]]),Log_Header[[#This Row],[BRACS_ID]],"")</f>
        <v>22699</v>
      </c>
      <c r="C381" s="184">
        <f>IF(ISNUMBER(Table6[[#This Row],[BRACS_ID]]),Log_Header[[#This Row],[GL_Digital_File_Name]],"")</f>
        <v>4237900070</v>
      </c>
      <c r="D381" s="184" t="str">
        <f>IF(ISNUMBER(Log_Header[[#This Row],[Alternate_ID]]),Log_Header[[#This Row],[Alternate_ID]],"")</f>
        <v/>
      </c>
      <c r="E381" s="184">
        <f>Log_Header[[#This Row],[Layer_Top_Depth]]</f>
        <v>1570</v>
      </c>
      <c r="F381" s="184">
        <f>Log_Header[[#This Row],[Layer_Bottom_Depth]]</f>
        <v>1585</v>
      </c>
      <c r="G381" s="184">
        <f>Log_Header[[#This Row],[Df]]</f>
        <v>1576</v>
      </c>
      <c r="H381" s="223">
        <f>Rwa_Method[[#This Row],[TDS]]</f>
        <v>11680</v>
      </c>
      <c r="I381" s="222">
        <f>Estep_Method[[#This Row],[TDS]]</f>
        <v>480</v>
      </c>
      <c r="J381" s="223">
        <f>AlgerHarrison_Method[[#This Row],[TDS]]</f>
        <v>2030</v>
      </c>
      <c r="K381" s="223" t="str">
        <f>IF(ISNUMBER(MeanRO_Method[[#This Row],[TDS]]),MeanRO_Method[[#This Row],[TDS]],"")</f>
        <v/>
      </c>
      <c r="L381" s="223">
        <f>Table5[[#This Row],[TDS]]</f>
        <v>4980</v>
      </c>
    </row>
    <row r="382" spans="1:12" ht="13.15" x14ac:dyDescent="0.25">
      <c r="A382" s="221">
        <f>IF(ISNUMBER(Log_Header[[#This Row],[Seq]]),Log_Header[[#This Row],[Seq]],"")</f>
        <v>348</v>
      </c>
      <c r="B382" s="223">
        <f>IF(ISNUMBER(Log_Header[[#This Row],[BRACS_ID]]),Log_Header[[#This Row],[BRACS_ID]],"")</f>
        <v>22801</v>
      </c>
      <c r="C382" s="184">
        <f>IF(ISNUMBER(Table6[[#This Row],[BRACS_ID]]),Log_Header[[#This Row],[GL_Digital_File_Name]],"")</f>
        <v>4237930003</v>
      </c>
      <c r="D382" s="184" t="str">
        <f>IF(ISNUMBER(Log_Header[[#This Row],[Alternate_ID]]),Log_Header[[#This Row],[Alternate_ID]],"")</f>
        <v/>
      </c>
      <c r="E382" s="184">
        <f>Log_Header[[#This Row],[Layer_Top_Depth]]</f>
        <v>1199</v>
      </c>
      <c r="F382" s="184">
        <f>Log_Header[[#This Row],[Layer_Bottom_Depth]]</f>
        <v>1217</v>
      </c>
      <c r="G382" s="184">
        <f>Log_Header[[#This Row],[Df]]</f>
        <v>1209</v>
      </c>
      <c r="H382" s="223">
        <f>Rwa_Method[[#This Row],[TDS]]</f>
        <v>15420</v>
      </c>
      <c r="I382" s="222">
        <f>Estep_Method[[#This Row],[TDS]]</f>
        <v>26950</v>
      </c>
      <c r="J382" s="223">
        <f>AlgerHarrison_Method[[#This Row],[TDS]]</f>
        <v>12990</v>
      </c>
      <c r="K382" s="223" t="str">
        <f>IF(ISNUMBER(MeanRO_Method[[#This Row],[TDS]]),MeanRO_Method[[#This Row],[TDS]],"")</f>
        <v/>
      </c>
      <c r="L382" s="223">
        <f>Table5[[#This Row],[TDS]]</f>
        <v>8330</v>
      </c>
    </row>
    <row r="383" spans="1:12" ht="13.15" x14ac:dyDescent="0.25">
      <c r="A383" s="221">
        <f>IF(ISNUMBER(Log_Header[[#This Row],[Seq]]),Log_Header[[#This Row],[Seq]],"")</f>
        <v>349</v>
      </c>
      <c r="B383" s="223">
        <f>IF(ISNUMBER(Log_Header[[#This Row],[BRACS_ID]]),Log_Header[[#This Row],[BRACS_ID]],"")</f>
        <v>22801</v>
      </c>
      <c r="C383" s="184">
        <f>IF(ISNUMBER(Table6[[#This Row],[BRACS_ID]]),Log_Header[[#This Row],[GL_Digital_File_Name]],"")</f>
        <v>4237930003</v>
      </c>
      <c r="D383" s="184" t="str">
        <f>IF(ISNUMBER(Log_Header[[#This Row],[Alternate_ID]]),Log_Header[[#This Row],[Alternate_ID]],"")</f>
        <v/>
      </c>
      <c r="E383" s="184">
        <f>Log_Header[[#This Row],[Layer_Top_Depth]]</f>
        <v>1374</v>
      </c>
      <c r="F383" s="184">
        <f>Log_Header[[#This Row],[Layer_Bottom_Depth]]</f>
        <v>1394</v>
      </c>
      <c r="G383" s="184">
        <f>Log_Header[[#This Row],[Df]]</f>
        <v>1384</v>
      </c>
      <c r="H383" s="223">
        <f>Rwa_Method[[#This Row],[TDS]]</f>
        <v>13320</v>
      </c>
      <c r="I383" s="222">
        <f>Estep_Method[[#This Row],[TDS]]</f>
        <v>400</v>
      </c>
      <c r="J383" s="223">
        <f>AlgerHarrison_Method[[#This Row],[TDS]]</f>
        <v>2230</v>
      </c>
      <c r="K383" s="223" t="str">
        <f>IF(ISNUMBER(MeanRO_Method[[#This Row],[TDS]]),MeanRO_Method[[#This Row],[TDS]],"")</f>
        <v/>
      </c>
      <c r="L383" s="223">
        <f>Table5[[#This Row],[TDS]]</f>
        <v>6230</v>
      </c>
    </row>
    <row r="384" spans="1:12" ht="13.15" x14ac:dyDescent="0.25">
      <c r="A384" s="221">
        <f>IF(ISNUMBER(Log_Header[[#This Row],[Seq]]),Log_Header[[#This Row],[Seq]],"")</f>
        <v>350</v>
      </c>
      <c r="B384" s="223">
        <f>IF(ISNUMBER(Log_Header[[#This Row],[BRACS_ID]]),Log_Header[[#This Row],[BRACS_ID]],"")</f>
        <v>22784</v>
      </c>
      <c r="C384" s="184">
        <f>IF(ISNUMBER(Table6[[#This Row],[BRACS_ID]]),Log_Header[[#This Row],[GL_Digital_File_Name]],"")</f>
        <v>4237900033</v>
      </c>
      <c r="D384" s="184" t="str">
        <f>IF(ISNUMBER(Log_Header[[#This Row],[Alternate_ID]]),Log_Header[[#This Row],[Alternate_ID]],"")</f>
        <v/>
      </c>
      <c r="E384" s="184">
        <f>Log_Header[[#This Row],[Layer_Top_Depth]]</f>
        <v>1323</v>
      </c>
      <c r="F384" s="184">
        <f>Log_Header[[#This Row],[Layer_Bottom_Depth]]</f>
        <v>1331</v>
      </c>
      <c r="G384" s="184">
        <f>Log_Header[[#This Row],[Df]]</f>
        <v>1326</v>
      </c>
      <c r="H384" s="223">
        <f>Rwa_Method[[#This Row],[TDS]]</f>
        <v>11550</v>
      </c>
      <c r="I384" s="222">
        <f>Estep_Method[[#This Row],[TDS]]</f>
        <v>480</v>
      </c>
      <c r="J384" s="223">
        <f>AlgerHarrison_Method[[#This Row],[TDS]]</f>
        <v>2620</v>
      </c>
      <c r="K384" s="223" t="str">
        <f>IF(ISNUMBER(MeanRO_Method[[#This Row],[TDS]]),MeanRO_Method[[#This Row],[TDS]],"")</f>
        <v/>
      </c>
      <c r="L384" s="223">
        <f>Table5[[#This Row],[TDS]]</f>
        <v>6980</v>
      </c>
    </row>
    <row r="385" spans="1:12" ht="13.15" x14ac:dyDescent="0.25">
      <c r="A385" s="221">
        <f>IF(ISNUMBER(Log_Header[[#This Row],[Seq]]),Log_Header[[#This Row],[Seq]],"")</f>
        <v>351</v>
      </c>
      <c r="B385" s="223">
        <f>IF(ISNUMBER(Log_Header[[#This Row],[BRACS_ID]]),Log_Header[[#This Row],[BRACS_ID]],"")</f>
        <v>22732</v>
      </c>
      <c r="C385" s="184">
        <f>IF(ISNUMBER(Table6[[#This Row],[BRACS_ID]]),Log_Header[[#This Row],[GL_Digital_File_Name]],"")</f>
        <v>4237900064</v>
      </c>
      <c r="D385" s="184" t="str">
        <f>IF(ISNUMBER(Log_Header[[#This Row],[Alternate_ID]]),Log_Header[[#This Row],[Alternate_ID]],"")</f>
        <v/>
      </c>
      <c r="E385" s="184">
        <f>Log_Header[[#This Row],[Layer_Top_Depth]]</f>
        <v>1430</v>
      </c>
      <c r="F385" s="184">
        <f>Log_Header[[#This Row],[Layer_Bottom_Depth]]</f>
        <v>1450</v>
      </c>
      <c r="G385" s="184">
        <f>Log_Header[[#This Row],[Df]]</f>
        <v>1440</v>
      </c>
      <c r="H385" s="223">
        <f>Rwa_Method[[#This Row],[TDS]]</f>
        <v>10570</v>
      </c>
      <c r="I385" s="222">
        <f>Estep_Method[[#This Row],[TDS]]</f>
        <v>1670</v>
      </c>
      <c r="J385" s="223">
        <f>AlgerHarrison_Method[[#This Row],[TDS]]</f>
        <v>8590</v>
      </c>
      <c r="K385" s="223" t="str">
        <f>IF(ISNUMBER(MeanRO_Method[[#This Row],[TDS]]),MeanRO_Method[[#This Row],[TDS]],"")</f>
        <v/>
      </c>
      <c r="L385" s="223">
        <f>Table5[[#This Row],[TDS]]</f>
        <v>9030</v>
      </c>
    </row>
    <row r="386" spans="1:12" ht="13.15" x14ac:dyDescent="0.25">
      <c r="A386" s="221">
        <f>IF(ISNUMBER(Log_Header[[#This Row],[Seq]]),Log_Header[[#This Row],[Seq]],"")</f>
        <v>352</v>
      </c>
      <c r="B386" s="223">
        <f>IF(ISNUMBER(Log_Header[[#This Row],[BRACS_ID]]),Log_Header[[#This Row],[BRACS_ID]],"")</f>
        <v>22732</v>
      </c>
      <c r="C386" s="184">
        <f>IF(ISNUMBER(Table6[[#This Row],[BRACS_ID]]),Log_Header[[#This Row],[GL_Digital_File_Name]],"")</f>
        <v>4237900064</v>
      </c>
      <c r="D386" s="184" t="str">
        <f>IF(ISNUMBER(Log_Header[[#This Row],[Alternate_ID]]),Log_Header[[#This Row],[Alternate_ID]],"")</f>
        <v/>
      </c>
      <c r="E386" s="184">
        <f>Log_Header[[#This Row],[Layer_Top_Depth]]</f>
        <v>1455</v>
      </c>
      <c r="F386" s="184">
        <f>Log_Header[[#This Row],[Layer_Bottom_Depth]]</f>
        <v>1470</v>
      </c>
      <c r="G386" s="184">
        <f>Log_Header[[#This Row],[Df]]</f>
        <v>1460</v>
      </c>
      <c r="H386" s="223">
        <f>Rwa_Method[[#This Row],[TDS]]</f>
        <v>10540</v>
      </c>
      <c r="I386" s="222">
        <f>Estep_Method[[#This Row],[TDS]]</f>
        <v>2370</v>
      </c>
      <c r="J386" s="223">
        <f>AlgerHarrison_Method[[#This Row],[TDS]]</f>
        <v>10770</v>
      </c>
      <c r="K386" s="223" t="str">
        <f>IF(ISNUMBER(MeanRO_Method[[#This Row],[TDS]]),MeanRO_Method[[#This Row],[TDS]],"")</f>
        <v/>
      </c>
      <c r="L386" s="223">
        <f>Table5[[#This Row],[TDS]]</f>
        <v>8730</v>
      </c>
    </row>
    <row r="387" spans="1:12" ht="13.15" x14ac:dyDescent="0.25">
      <c r="A387" s="221">
        <f>IF(ISNUMBER(Log_Header[[#This Row],[Seq]]),Log_Header[[#This Row],[Seq]],"")</f>
        <v>353</v>
      </c>
      <c r="B387" s="223">
        <f>IF(ISNUMBER(Log_Header[[#This Row],[BRACS_ID]]),Log_Header[[#This Row],[BRACS_ID]],"")</f>
        <v>22732</v>
      </c>
      <c r="C387" s="184">
        <f>IF(ISNUMBER(Table6[[#This Row],[BRACS_ID]]),Log_Header[[#This Row],[GL_Digital_File_Name]],"")</f>
        <v>4237900064</v>
      </c>
      <c r="D387" s="184" t="str">
        <f>IF(ISNUMBER(Log_Header[[#This Row],[Alternate_ID]]),Log_Header[[#This Row],[Alternate_ID]],"")</f>
        <v/>
      </c>
      <c r="E387" s="184">
        <f>Log_Header[[#This Row],[Layer_Top_Depth]]</f>
        <v>1533</v>
      </c>
      <c r="F387" s="184">
        <f>Log_Header[[#This Row],[Layer_Bottom_Depth]]</f>
        <v>1547</v>
      </c>
      <c r="G387" s="184">
        <f>Log_Header[[#This Row],[Df]]</f>
        <v>1540</v>
      </c>
      <c r="H387" s="223">
        <f>Rwa_Method[[#This Row],[TDS]]</f>
        <v>10420</v>
      </c>
      <c r="I387" s="222">
        <f>Estep_Method[[#This Row],[TDS]]</f>
        <v>1110</v>
      </c>
      <c r="J387" s="223">
        <f>AlgerHarrison_Method[[#This Row],[TDS]]</f>
        <v>6350</v>
      </c>
      <c r="K387" s="223" t="str">
        <f>IF(ISNUMBER(MeanRO_Method[[#This Row],[TDS]]),MeanRO_Method[[#This Row],[TDS]],"")</f>
        <v/>
      </c>
      <c r="L387" s="223">
        <f>Table5[[#This Row],[TDS]]</f>
        <v>5250</v>
      </c>
    </row>
    <row r="388" spans="1:12" ht="13.15" x14ac:dyDescent="0.25">
      <c r="A388" s="221">
        <f>IF(ISNUMBER(Log_Header[[#This Row],[Seq]]),Log_Header[[#This Row],[Seq]],"")</f>
        <v>354</v>
      </c>
      <c r="B388" s="223">
        <f>IF(ISNUMBER(Log_Header[[#This Row],[BRACS_ID]]),Log_Header[[#This Row],[BRACS_ID]],"")</f>
        <v>22780</v>
      </c>
      <c r="C388" s="184">
        <f>IF(ISNUMBER(Table6[[#This Row],[BRACS_ID]]),Log_Header[[#This Row],[GL_Digital_File_Name]],"")</f>
        <v>4237900082</v>
      </c>
      <c r="D388" s="184" t="str">
        <f>IF(ISNUMBER(Log_Header[[#This Row],[Alternate_ID]]),Log_Header[[#This Row],[Alternate_ID]],"")</f>
        <v/>
      </c>
      <c r="E388" s="184">
        <f>Log_Header[[#This Row],[Layer_Top_Depth]]</f>
        <v>1472</v>
      </c>
      <c r="F388" s="184">
        <f>Log_Header[[#This Row],[Layer_Bottom_Depth]]</f>
        <v>1485</v>
      </c>
      <c r="G388" s="184">
        <f>Log_Header[[#This Row],[Df]]</f>
        <v>1477</v>
      </c>
      <c r="H388" s="223">
        <f>Rwa_Method[[#This Row],[TDS]]</f>
        <v>13890</v>
      </c>
      <c r="I388" s="222">
        <f>Estep_Method[[#This Row],[TDS]]</f>
        <v>1040</v>
      </c>
      <c r="J388" s="223">
        <f>AlgerHarrison_Method[[#This Row],[TDS]]</f>
        <v>1040</v>
      </c>
      <c r="K388" s="223" t="str">
        <f>IF(ISNUMBER(MeanRO_Method[[#This Row],[TDS]]),MeanRO_Method[[#This Row],[TDS]],"")</f>
        <v/>
      </c>
      <c r="L388" s="223">
        <f>Table5[[#This Row],[TDS]]</f>
        <v>2720</v>
      </c>
    </row>
    <row r="389" spans="1:12" ht="13.15" x14ac:dyDescent="0.25">
      <c r="A389" s="221">
        <f>IF(ISNUMBER(Log_Header[[#This Row],[Seq]]),Log_Header[[#This Row],[Seq]],"")</f>
        <v>355</v>
      </c>
      <c r="B389" s="223">
        <f>IF(ISNUMBER(Log_Header[[#This Row],[BRACS_ID]]),Log_Header[[#This Row],[BRACS_ID]],"")</f>
        <v>22780</v>
      </c>
      <c r="C389" s="184">
        <f>IF(ISNUMBER(Table6[[#This Row],[BRACS_ID]]),Log_Header[[#This Row],[GL_Digital_File_Name]],"")</f>
        <v>4237900082</v>
      </c>
      <c r="D389" s="184" t="str">
        <f>IF(ISNUMBER(Log_Header[[#This Row],[Alternate_ID]]),Log_Header[[#This Row],[Alternate_ID]],"")</f>
        <v/>
      </c>
      <c r="E389" s="184">
        <f>Log_Header[[#This Row],[Layer_Top_Depth]]</f>
        <v>1570</v>
      </c>
      <c r="F389" s="184">
        <f>Log_Header[[#This Row],[Layer_Bottom_Depth]]</f>
        <v>1580</v>
      </c>
      <c r="G389" s="184">
        <f>Log_Header[[#This Row],[Df]]</f>
        <v>1577</v>
      </c>
      <c r="H389" s="223">
        <f>Rwa_Method[[#This Row],[TDS]]</f>
        <v>11620</v>
      </c>
      <c r="I389" s="222">
        <f>Estep_Method[[#This Row],[TDS]]</f>
        <v>680</v>
      </c>
      <c r="J389" s="223">
        <f>AlgerHarrison_Method[[#This Row],[TDS]]</f>
        <v>860</v>
      </c>
      <c r="K389" s="223" t="str">
        <f>IF(ISNUMBER(MeanRO_Method[[#This Row],[TDS]]),MeanRO_Method[[#This Row],[TDS]],"")</f>
        <v/>
      </c>
      <c r="L389" s="223">
        <f>Table5[[#This Row],[TDS]]</f>
        <v>1430</v>
      </c>
    </row>
    <row r="390" spans="1:12" ht="13.15" x14ac:dyDescent="0.25">
      <c r="A390" s="221">
        <f>IF(ISNUMBER(Log_Header[[#This Row],[Seq]]),Log_Header[[#This Row],[Seq]],"")</f>
        <v>356</v>
      </c>
      <c r="B390" s="223">
        <f>IF(ISNUMBER(Log_Header[[#This Row],[BRACS_ID]]),Log_Header[[#This Row],[BRACS_ID]],"")</f>
        <v>22715</v>
      </c>
      <c r="C390" s="184">
        <f>IF(ISNUMBER(Table6[[#This Row],[BRACS_ID]]),Log_Header[[#This Row],[GL_Digital_File_Name]],"")</f>
        <v>4237900056</v>
      </c>
      <c r="D390" s="184" t="str">
        <f>IF(ISNUMBER(Log_Header[[#This Row],[Alternate_ID]]),Log_Header[[#This Row],[Alternate_ID]],"")</f>
        <v/>
      </c>
      <c r="E390" s="184">
        <f>Log_Header[[#This Row],[Layer_Top_Depth]]</f>
        <v>1389</v>
      </c>
      <c r="F390" s="184">
        <f>Log_Header[[#This Row],[Layer_Bottom_Depth]]</f>
        <v>1405</v>
      </c>
      <c r="G390" s="184">
        <f>Log_Header[[#This Row],[Df]]</f>
        <v>1397</v>
      </c>
      <c r="H390" s="223">
        <f>Rwa_Method[[#This Row],[TDS]]</f>
        <v>10450</v>
      </c>
      <c r="I390" s="222">
        <f>Estep_Method[[#This Row],[TDS]]</f>
        <v>1480</v>
      </c>
      <c r="J390" s="223">
        <f>AlgerHarrison_Method[[#This Row],[TDS]]</f>
        <v>1210</v>
      </c>
      <c r="K390" s="223" t="str">
        <f>IF(ISNUMBER(MeanRO_Method[[#This Row],[TDS]]),MeanRO_Method[[#This Row],[TDS]],"")</f>
        <v/>
      </c>
      <c r="L390" s="223">
        <f>Table5[[#This Row],[TDS]]</f>
        <v>1560</v>
      </c>
    </row>
    <row r="391" spans="1:12" ht="13.15" x14ac:dyDescent="0.25">
      <c r="A391" s="221">
        <f>IF(ISNUMBER(Log_Header[[#This Row],[Seq]]),Log_Header[[#This Row],[Seq]],"")</f>
        <v>357</v>
      </c>
      <c r="B391" s="223">
        <f>IF(ISNUMBER(Log_Header[[#This Row],[BRACS_ID]]),Log_Header[[#This Row],[BRACS_ID]],"")</f>
        <v>22715</v>
      </c>
      <c r="C391" s="184">
        <f>IF(ISNUMBER(Table6[[#This Row],[BRACS_ID]]),Log_Header[[#This Row],[GL_Digital_File_Name]],"")</f>
        <v>4237900056</v>
      </c>
      <c r="D391" s="184" t="str">
        <f>IF(ISNUMBER(Log_Header[[#This Row],[Alternate_ID]]),Log_Header[[#This Row],[Alternate_ID]],"")</f>
        <v/>
      </c>
      <c r="E391" s="184">
        <f>Log_Header[[#This Row],[Layer_Top_Depth]]</f>
        <v>1410</v>
      </c>
      <c r="F391" s="184">
        <f>Log_Header[[#This Row],[Layer_Bottom_Depth]]</f>
        <v>1425</v>
      </c>
      <c r="G391" s="184">
        <f>Log_Header[[#This Row],[Df]]</f>
        <v>1417</v>
      </c>
      <c r="H391" s="223">
        <f>Rwa_Method[[#This Row],[TDS]]</f>
        <v>10420</v>
      </c>
      <c r="I391" s="222">
        <f>Estep_Method[[#This Row],[TDS]]</f>
        <v>3360</v>
      </c>
      <c r="J391" s="223">
        <f>AlgerHarrison_Method[[#This Row],[TDS]]</f>
        <v>2020</v>
      </c>
      <c r="K391" s="223" t="str">
        <f>IF(ISNUMBER(MeanRO_Method[[#This Row],[TDS]]),MeanRO_Method[[#This Row],[TDS]],"")</f>
        <v/>
      </c>
      <c r="L391" s="223">
        <f>Table5[[#This Row],[TDS]]</f>
        <v>1630</v>
      </c>
    </row>
    <row r="392" spans="1:12" ht="13.15" x14ac:dyDescent="0.25">
      <c r="A392" s="221">
        <f>IF(ISNUMBER(Log_Header[[#This Row],[Seq]]),Log_Header[[#This Row],[Seq]],"")</f>
        <v>358</v>
      </c>
      <c r="B392" s="223">
        <f>IF(ISNUMBER(Log_Header[[#This Row],[BRACS_ID]]),Log_Header[[#This Row],[BRACS_ID]],"")</f>
        <v>22715</v>
      </c>
      <c r="C392" s="184">
        <f>IF(ISNUMBER(Table6[[#This Row],[BRACS_ID]]),Log_Header[[#This Row],[GL_Digital_File_Name]],"")</f>
        <v>4237900056</v>
      </c>
      <c r="D392" s="184" t="str">
        <f>IF(ISNUMBER(Log_Header[[#This Row],[Alternate_ID]]),Log_Header[[#This Row],[Alternate_ID]],"")</f>
        <v/>
      </c>
      <c r="E392" s="184">
        <f>Log_Header[[#This Row],[Layer_Top_Depth]]</f>
        <v>1497</v>
      </c>
      <c r="F392" s="184">
        <f>Log_Header[[#This Row],[Layer_Bottom_Depth]]</f>
        <v>1511</v>
      </c>
      <c r="G392" s="184">
        <f>Log_Header[[#This Row],[Df]]</f>
        <v>1505</v>
      </c>
      <c r="H392" s="223">
        <f>Rwa_Method[[#This Row],[TDS]]</f>
        <v>10740</v>
      </c>
      <c r="I392" s="222">
        <f>Estep_Method[[#This Row],[TDS]]</f>
        <v>1100</v>
      </c>
      <c r="J392" s="223">
        <f>AlgerHarrison_Method[[#This Row],[TDS]]</f>
        <v>970</v>
      </c>
      <c r="K392" s="223" t="str">
        <f>IF(ISNUMBER(MeanRO_Method[[#This Row],[TDS]]),MeanRO_Method[[#This Row],[TDS]],"")</f>
        <v/>
      </c>
      <c r="L392" s="223">
        <f>Table5[[#This Row],[TDS]]</f>
        <v>1250</v>
      </c>
    </row>
    <row r="393" spans="1:12" ht="13.15" x14ac:dyDescent="0.25">
      <c r="A393" s="221">
        <f>IF(ISNUMBER(Log_Header[[#This Row],[Seq]]),Log_Header[[#This Row],[Seq]],"")</f>
        <v>359</v>
      </c>
      <c r="B393" s="223">
        <f>IF(ISNUMBER(Log_Header[[#This Row],[BRACS_ID]]),Log_Header[[#This Row],[BRACS_ID]],"")</f>
        <v>35905</v>
      </c>
      <c r="C393" s="184">
        <f>IF(ISNUMBER(Table6[[#This Row],[BRACS_ID]]),Log_Header[[#This Row],[GL_Digital_File_Name]],"")</f>
        <v>4237930155</v>
      </c>
      <c r="D393" s="184" t="str">
        <f>IF(ISNUMBER(Log_Header[[#This Row],[Alternate_ID]]),Log_Header[[#This Row],[Alternate_ID]],"")</f>
        <v/>
      </c>
      <c r="E393" s="184">
        <f>Log_Header[[#This Row],[Layer_Top_Depth]]</f>
        <v>1407</v>
      </c>
      <c r="F393" s="184">
        <f>Log_Header[[#This Row],[Layer_Bottom_Depth]]</f>
        <v>1425</v>
      </c>
      <c r="G393" s="184">
        <f>Log_Header[[#This Row],[Df]]</f>
        <v>1414</v>
      </c>
      <c r="H393" s="223">
        <f>Rwa_Method[[#This Row],[TDS]]</f>
        <v>11970</v>
      </c>
      <c r="I393" s="222">
        <f>Estep_Method[[#This Row],[TDS]]</f>
        <v>450</v>
      </c>
      <c r="J393" s="223">
        <f>AlgerHarrison_Method[[#This Row],[TDS]]</f>
        <v>11380</v>
      </c>
      <c r="K393" s="223" t="str">
        <f>IF(ISNUMBER(MeanRO_Method[[#This Row],[TDS]]),MeanRO_Method[[#This Row],[TDS]],"")</f>
        <v/>
      </c>
      <c r="L393" s="223">
        <f>Table5[[#This Row],[TDS]]</f>
        <v>17760</v>
      </c>
    </row>
    <row r="394" spans="1:12" ht="13.15" x14ac:dyDescent="0.25">
      <c r="A394" s="221">
        <f>IF(ISNUMBER(Log_Header[[#This Row],[Seq]]),Log_Header[[#This Row],[Seq]],"")</f>
        <v>360</v>
      </c>
      <c r="B394" s="223">
        <f>IF(ISNUMBER(Log_Header[[#This Row],[BRACS_ID]]),Log_Header[[#This Row],[BRACS_ID]],"")</f>
        <v>35905</v>
      </c>
      <c r="C394" s="184">
        <f>IF(ISNUMBER(Table6[[#This Row],[BRACS_ID]]),Log_Header[[#This Row],[GL_Digital_File_Name]],"")</f>
        <v>4237930155</v>
      </c>
      <c r="D394" s="184" t="str">
        <f>IF(ISNUMBER(Log_Header[[#This Row],[Alternate_ID]]),Log_Header[[#This Row],[Alternate_ID]],"")</f>
        <v/>
      </c>
      <c r="E394" s="184">
        <f>Log_Header[[#This Row],[Layer_Top_Depth]]</f>
        <v>1487</v>
      </c>
      <c r="F394" s="184">
        <f>Log_Header[[#This Row],[Layer_Bottom_Depth]]</f>
        <v>1499</v>
      </c>
      <c r="G394" s="184">
        <f>Log_Header[[#This Row],[Df]]</f>
        <v>1492</v>
      </c>
      <c r="H394" s="223">
        <f>Rwa_Method[[#This Row],[TDS]]</f>
        <v>13140</v>
      </c>
      <c r="I394" s="222">
        <f>Estep_Method[[#This Row],[TDS]]</f>
        <v>350</v>
      </c>
      <c r="J394" s="223">
        <f>AlgerHarrison_Method[[#This Row],[TDS]]</f>
        <v>9490</v>
      </c>
      <c r="K394" s="223" t="str">
        <f>IF(ISNUMBER(MeanRO_Method[[#This Row],[TDS]]),MeanRO_Method[[#This Row],[TDS]],"")</f>
        <v/>
      </c>
      <c r="L394" s="223">
        <f>Table5[[#This Row],[TDS]]</f>
        <v>16530</v>
      </c>
    </row>
    <row r="395" spans="1:12" ht="13.15" x14ac:dyDescent="0.25">
      <c r="A395" s="221">
        <f>IF(ISNUMBER(Log_Header[[#This Row],[Seq]]),Log_Header[[#This Row],[Seq]],"")</f>
        <v>361</v>
      </c>
      <c r="B395" s="223">
        <f>IF(ISNUMBER(Log_Header[[#This Row],[BRACS_ID]]),Log_Header[[#This Row],[BRACS_ID]],"")</f>
        <v>22026</v>
      </c>
      <c r="C395" s="184">
        <f>IF(ISNUMBER(Table6[[#This Row],[BRACS_ID]]),Log_Header[[#This Row],[GL_Digital_File_Name]],"")</f>
        <v>4223130194</v>
      </c>
      <c r="D395" s="184" t="str">
        <f>IF(ISNUMBER(Log_Header[[#This Row],[Alternate_ID]]),Log_Header[[#This Row],[Alternate_ID]],"")</f>
        <v/>
      </c>
      <c r="E395" s="184">
        <f>Log_Header[[#This Row],[Layer_Top_Depth]]</f>
        <v>189</v>
      </c>
      <c r="F395" s="184">
        <f>Log_Header[[#This Row],[Layer_Bottom_Depth]]</f>
        <v>199</v>
      </c>
      <c r="G395" s="184">
        <f>Log_Header[[#This Row],[Df]]</f>
        <v>195</v>
      </c>
      <c r="H395" s="223">
        <f>Rwa_Method[[#This Row],[TDS]]</f>
        <v>50</v>
      </c>
      <c r="I395" s="222">
        <f>Estep_Method[[#This Row],[TDS]]</f>
        <v>400</v>
      </c>
      <c r="J395" s="223">
        <f>AlgerHarrison_Method[[#This Row],[TDS]]</f>
        <v>4800</v>
      </c>
      <c r="K395" s="223" t="str">
        <f>IF(ISNUMBER(MeanRO_Method[[#This Row],[TDS]]),MeanRO_Method[[#This Row],[TDS]],"")</f>
        <v/>
      </c>
      <c r="L395" s="223">
        <f>Table5[[#This Row],[TDS]]</f>
        <v>400</v>
      </c>
    </row>
    <row r="396" spans="1:12" ht="13.15" x14ac:dyDescent="0.25">
      <c r="A396" s="221">
        <f>IF(ISNUMBER(Log_Header[[#This Row],[Seq]]),Log_Header[[#This Row],[Seq]],"")</f>
        <v>362</v>
      </c>
      <c r="B396" s="223">
        <f>IF(ISNUMBER(Log_Header[[#This Row],[BRACS_ID]]),Log_Header[[#This Row],[BRACS_ID]],"")</f>
        <v>24562</v>
      </c>
      <c r="C396" s="184">
        <f>IF(ISNUMBER(Table6[[#This Row],[BRACS_ID]]),Log_Header[[#This Row],[GL_Digital_File_Name]],"")</f>
        <v>4223100092</v>
      </c>
      <c r="D396" s="184" t="str">
        <f>IF(ISNUMBER(Log_Header[[#This Row],[Alternate_ID]]),Log_Header[[#This Row],[Alternate_ID]],"")</f>
        <v/>
      </c>
      <c r="E396" s="184">
        <f>Log_Header[[#This Row],[Layer_Top_Depth]]</f>
        <v>195</v>
      </c>
      <c r="F396" s="184">
        <f>Log_Header[[#This Row],[Layer_Bottom_Depth]]</f>
        <v>230</v>
      </c>
      <c r="G396" s="184">
        <f>Log_Header[[#This Row],[Df]]</f>
        <v>215</v>
      </c>
      <c r="H396" s="223">
        <f>Rwa_Method[[#This Row],[TDS]]</f>
        <v>1610</v>
      </c>
      <c r="I396" s="222">
        <f>Estep_Method[[#This Row],[TDS]]</f>
        <v>240</v>
      </c>
      <c r="J396" s="223">
        <f>AlgerHarrison_Method[[#This Row],[TDS]]</f>
        <v>1530</v>
      </c>
      <c r="K396" s="223">
        <f>IF(ISNUMBER(MeanRO_Method[[#This Row],[TDS]]),MeanRO_Method[[#This Row],[TDS]],"")</f>
        <v>1800</v>
      </c>
      <c r="L396" s="223">
        <f>Table5[[#This Row],[TDS]]</f>
        <v>770</v>
      </c>
    </row>
    <row r="397" spans="1:12" ht="13.15" x14ac:dyDescent="0.25">
      <c r="A397" s="221">
        <f>IF(ISNUMBER(Log_Header[[#This Row],[Seq]]),Log_Header[[#This Row],[Seq]],"")</f>
        <v>363</v>
      </c>
      <c r="B397" s="223">
        <f>IF(ISNUMBER(Log_Header[[#This Row],[BRACS_ID]]),Log_Header[[#This Row],[BRACS_ID]],"")</f>
        <v>22017</v>
      </c>
      <c r="C397" s="184">
        <f>IF(ISNUMBER(Table6[[#This Row],[BRACS_ID]]),Log_Header[[#This Row],[GL_Digital_File_Name]],"")</f>
        <v>4223100102</v>
      </c>
      <c r="D397" s="184" t="str">
        <f>IF(ISNUMBER(Log_Header[[#This Row],[Alternate_ID]]),Log_Header[[#This Row],[Alternate_ID]],"")</f>
        <v/>
      </c>
      <c r="E397" s="184">
        <f>Log_Header[[#This Row],[Layer_Top_Depth]]</f>
        <v>193</v>
      </c>
      <c r="F397" s="184">
        <f>Log_Header[[#This Row],[Layer_Bottom_Depth]]</f>
        <v>213</v>
      </c>
      <c r="G397" s="184">
        <f>Log_Header[[#This Row],[Df]]</f>
        <v>203</v>
      </c>
      <c r="H397" s="223">
        <f>Rwa_Method[[#This Row],[TDS]]</f>
        <v>2170</v>
      </c>
      <c r="I397" s="222">
        <f>Estep_Method[[#This Row],[TDS]]</f>
        <v>420</v>
      </c>
      <c r="J397" s="223">
        <f>AlgerHarrison_Method[[#This Row],[TDS]]</f>
        <v>3240</v>
      </c>
      <c r="K397" s="223">
        <f>IF(ISNUMBER(MeanRO_Method[[#This Row],[TDS]]),MeanRO_Method[[#This Row],[TDS]],"")</f>
        <v>2100</v>
      </c>
      <c r="L397" s="223">
        <f>Table5[[#This Row],[TDS]]</f>
        <v>2290</v>
      </c>
    </row>
    <row r="398" spans="1:12" ht="13.15" x14ac:dyDescent="0.25">
      <c r="A398" s="221">
        <f>IF(ISNUMBER(Log_Header[[#This Row],[Seq]]),Log_Header[[#This Row],[Seq]],"")</f>
        <v>364</v>
      </c>
      <c r="B398" s="223">
        <f>IF(ISNUMBER(Log_Header[[#This Row],[BRACS_ID]]),Log_Header[[#This Row],[BRACS_ID]],"")</f>
        <v>22004</v>
      </c>
      <c r="C398" s="184">
        <f>IF(ISNUMBER(Table6[[#This Row],[BRACS_ID]]),Log_Header[[#This Row],[GL_Digital_File_Name]],"")</f>
        <v>4223100036</v>
      </c>
      <c r="D398" s="184" t="str">
        <f>IF(ISNUMBER(Log_Header[[#This Row],[Alternate_ID]]),Log_Header[[#This Row],[Alternate_ID]],"")</f>
        <v/>
      </c>
      <c r="E398" s="184">
        <f>Log_Header[[#This Row],[Layer_Top_Depth]]</f>
        <v>255</v>
      </c>
      <c r="F398" s="184">
        <f>Log_Header[[#This Row],[Layer_Bottom_Depth]]</f>
        <v>265</v>
      </c>
      <c r="G398" s="184">
        <f>Log_Header[[#This Row],[Df]]</f>
        <v>260</v>
      </c>
      <c r="H398" s="223" t="str">
        <f>Rwa_Method[[#This Row],[TDS]]</f>
        <v/>
      </c>
      <c r="I398" s="222" t="str">
        <f>Estep_Method[[#This Row],[TDS]]</f>
        <v/>
      </c>
      <c r="J398" s="223" t="str">
        <f>AlgerHarrison_Method[[#This Row],[TDS]]</f>
        <v/>
      </c>
      <c r="K398" s="223" t="str">
        <f>IF(ISNUMBER(MeanRO_Method[[#This Row],[TDS]]),MeanRO_Method[[#This Row],[TDS]],"")</f>
        <v/>
      </c>
      <c r="L398" s="223">
        <f>Table5[[#This Row],[TDS]]</f>
        <v>360</v>
      </c>
    </row>
    <row r="399" spans="1:12" ht="13.15" x14ac:dyDescent="0.25">
      <c r="A399" s="221">
        <f>IF(ISNUMBER(Log_Header[[#This Row],[Seq]]),Log_Header[[#This Row],[Seq]],"")</f>
        <v>365</v>
      </c>
      <c r="B399" s="223">
        <f>IF(ISNUMBER(Log_Header[[#This Row],[BRACS_ID]]),Log_Header[[#This Row],[BRACS_ID]],"")</f>
        <v>22004</v>
      </c>
      <c r="C399" s="184">
        <f>IF(ISNUMBER(Table6[[#This Row],[BRACS_ID]]),Log_Header[[#This Row],[GL_Digital_File_Name]],"")</f>
        <v>4223100036</v>
      </c>
      <c r="D399" s="184" t="str">
        <f>IF(ISNUMBER(Log_Header[[#This Row],[Alternate_ID]]),Log_Header[[#This Row],[Alternate_ID]],"")</f>
        <v/>
      </c>
      <c r="E399" s="184">
        <f>Log_Header[[#This Row],[Layer_Top_Depth]]</f>
        <v>315</v>
      </c>
      <c r="F399" s="184">
        <f>Log_Header[[#This Row],[Layer_Bottom_Depth]]</f>
        <v>328</v>
      </c>
      <c r="G399" s="184">
        <f>Log_Header[[#This Row],[Df]]</f>
        <v>323</v>
      </c>
      <c r="H399" s="223">
        <f>Rwa_Method[[#This Row],[TDS]]</f>
        <v>960</v>
      </c>
      <c r="I399" s="222" t="str">
        <f>Estep_Method[[#This Row],[TDS]]</f>
        <v/>
      </c>
      <c r="J399" s="223" t="str">
        <f>AlgerHarrison_Method[[#This Row],[TDS]]</f>
        <v/>
      </c>
      <c r="K399" s="223">
        <f>IF(ISNUMBER(MeanRO_Method[[#This Row],[TDS]]),MeanRO_Method[[#This Row],[TDS]],"")</f>
        <v>1010</v>
      </c>
      <c r="L399" s="223">
        <f>Table5[[#This Row],[TDS]]</f>
        <v>410</v>
      </c>
    </row>
    <row r="400" spans="1:12" ht="13.15" x14ac:dyDescent="0.25">
      <c r="A400" s="221">
        <f>IF(ISNUMBER(Log_Header[[#This Row],[Seq]]),Log_Header[[#This Row],[Seq]],"")</f>
        <v>366</v>
      </c>
      <c r="B400" s="223">
        <f>IF(ISNUMBER(Log_Header[[#This Row],[BRACS_ID]]),Log_Header[[#This Row],[BRACS_ID]],"")</f>
        <v>22007</v>
      </c>
      <c r="C400" s="184">
        <f>IF(ISNUMBER(Table6[[#This Row],[BRACS_ID]]),Log_Header[[#This Row],[GL_Digital_File_Name]],"")</f>
        <v>4223100045</v>
      </c>
      <c r="D400" s="184" t="str">
        <f>IF(ISNUMBER(Log_Header[[#This Row],[Alternate_ID]]),Log_Header[[#This Row],[Alternate_ID]],"")</f>
        <v/>
      </c>
      <c r="E400" s="184">
        <f>Log_Header[[#This Row],[Layer_Top_Depth]]</f>
        <v>345</v>
      </c>
      <c r="F400" s="184">
        <f>Log_Header[[#This Row],[Layer_Bottom_Depth]]</f>
        <v>374</v>
      </c>
      <c r="G400" s="184">
        <f>Log_Header[[#This Row],[Df]]</f>
        <v>356</v>
      </c>
      <c r="H400" s="223">
        <f>Rwa_Method[[#This Row],[TDS]]</f>
        <v>750</v>
      </c>
      <c r="I400" s="222">
        <f>Estep_Method[[#This Row],[TDS]]</f>
        <v>160</v>
      </c>
      <c r="J400" s="223">
        <f>AlgerHarrison_Method[[#This Row],[TDS]]</f>
        <v>380</v>
      </c>
      <c r="K400" s="223">
        <f>IF(ISNUMBER(MeanRO_Method[[#This Row],[TDS]]),MeanRO_Method[[#This Row],[TDS]],"")</f>
        <v>850</v>
      </c>
      <c r="L400" s="223">
        <f>Table5[[#This Row],[TDS]]</f>
        <v>210</v>
      </c>
    </row>
    <row r="401" spans="1:12" ht="13.15" x14ac:dyDescent="0.25">
      <c r="A401" s="221">
        <f>IF(ISNUMBER(Log_Header[[#This Row],[Seq]]),Log_Header[[#This Row],[Seq]],"")</f>
        <v>367</v>
      </c>
      <c r="B401" s="223">
        <f>IF(ISNUMBER(Log_Header[[#This Row],[BRACS_ID]]),Log_Header[[#This Row],[BRACS_ID]],"")</f>
        <v>22007</v>
      </c>
      <c r="C401" s="184">
        <f>IF(ISNUMBER(Table6[[#This Row],[BRACS_ID]]),Log_Header[[#This Row],[GL_Digital_File_Name]],"")</f>
        <v>4223100045</v>
      </c>
      <c r="D401" s="184" t="str">
        <f>IF(ISNUMBER(Log_Header[[#This Row],[Alternate_ID]]),Log_Header[[#This Row],[Alternate_ID]],"")</f>
        <v/>
      </c>
      <c r="E401" s="184">
        <f>Log_Header[[#This Row],[Layer_Top_Depth]]</f>
        <v>400</v>
      </c>
      <c r="F401" s="184">
        <f>Log_Header[[#This Row],[Layer_Bottom_Depth]]</f>
        <v>410</v>
      </c>
      <c r="G401" s="184">
        <f>Log_Header[[#This Row],[Df]]</f>
        <v>405</v>
      </c>
      <c r="H401" s="223">
        <f>Rwa_Method[[#This Row],[TDS]]</f>
        <v>880</v>
      </c>
      <c r="I401" s="222">
        <f>Estep_Method[[#This Row],[TDS]]</f>
        <v>180</v>
      </c>
      <c r="J401" s="223">
        <f>AlgerHarrison_Method[[#This Row],[TDS]]</f>
        <v>450</v>
      </c>
      <c r="K401" s="223">
        <f>IF(ISNUMBER(MeanRO_Method[[#This Row],[TDS]]),MeanRO_Method[[#This Row],[TDS]],"")</f>
        <v>1000</v>
      </c>
      <c r="L401" s="223">
        <f>Table5[[#This Row],[TDS]]</f>
        <v>220</v>
      </c>
    </row>
    <row r="402" spans="1:12" ht="13.15" x14ac:dyDescent="0.25">
      <c r="A402" s="221">
        <f>IF(ISNUMBER(Log_Header[[#This Row],[Seq]]),Log_Header[[#This Row],[Seq]],"")</f>
        <v>368</v>
      </c>
      <c r="B402" s="223">
        <f>IF(ISNUMBER(Log_Header[[#This Row],[BRACS_ID]]),Log_Header[[#This Row],[BRACS_ID]],"")</f>
        <v>22007</v>
      </c>
      <c r="C402" s="184">
        <f>IF(ISNUMBER(Table6[[#This Row],[BRACS_ID]]),Log_Header[[#This Row],[GL_Digital_File_Name]],"")</f>
        <v>4223100045</v>
      </c>
      <c r="D402" s="184" t="str">
        <f>IF(ISNUMBER(Log_Header[[#This Row],[Alternate_ID]]),Log_Header[[#This Row],[Alternate_ID]],"")</f>
        <v/>
      </c>
      <c r="E402" s="184">
        <f>Log_Header[[#This Row],[Layer_Top_Depth]]</f>
        <v>613</v>
      </c>
      <c r="F402" s="184">
        <f>Log_Header[[#This Row],[Layer_Bottom_Depth]]</f>
        <v>630</v>
      </c>
      <c r="G402" s="184">
        <f>Log_Header[[#This Row],[Df]]</f>
        <v>620</v>
      </c>
      <c r="H402" s="223">
        <f>Rwa_Method[[#This Row],[TDS]]</f>
        <v>6150</v>
      </c>
      <c r="I402" s="222">
        <f>Estep_Method[[#This Row],[TDS]]</f>
        <v>390</v>
      </c>
      <c r="J402" s="223">
        <f>AlgerHarrison_Method[[#This Row],[TDS]]</f>
        <v>790</v>
      </c>
      <c r="K402" s="223">
        <f>IF(ISNUMBER(MeanRO_Method[[#This Row],[TDS]]),MeanRO_Method[[#This Row],[TDS]],"")</f>
        <v>12000</v>
      </c>
      <c r="L402" s="223">
        <f>Table5[[#This Row],[TDS]]</f>
        <v>680</v>
      </c>
    </row>
    <row r="403" spans="1:12" ht="13.15" x14ac:dyDescent="0.25">
      <c r="A403" s="221">
        <f>IF(ISNUMBER(Log_Header[[#This Row],[Seq]]),Log_Header[[#This Row],[Seq]],"")</f>
        <v>369</v>
      </c>
      <c r="B403" s="223">
        <f>IF(ISNUMBER(Log_Header[[#This Row],[BRACS_ID]]),Log_Header[[#This Row],[BRACS_ID]],"")</f>
        <v>22007</v>
      </c>
      <c r="C403" s="184">
        <f>IF(ISNUMBER(Table6[[#This Row],[BRACS_ID]]),Log_Header[[#This Row],[GL_Digital_File_Name]],"")</f>
        <v>4223100045</v>
      </c>
      <c r="D403" s="184" t="str">
        <f>IF(ISNUMBER(Log_Header[[#This Row],[Alternate_ID]]),Log_Header[[#This Row],[Alternate_ID]],"")</f>
        <v/>
      </c>
      <c r="E403" s="184">
        <f>Log_Header[[#This Row],[Layer_Top_Depth]]</f>
        <v>695</v>
      </c>
      <c r="F403" s="184">
        <f>Log_Header[[#This Row],[Layer_Bottom_Depth]]</f>
        <v>715</v>
      </c>
      <c r="G403" s="184">
        <f>Log_Header[[#This Row],[Df]]</f>
        <v>705</v>
      </c>
      <c r="H403" s="223">
        <f>Rwa_Method[[#This Row],[TDS]]</f>
        <v>8970</v>
      </c>
      <c r="I403" s="222">
        <f>Estep_Method[[#This Row],[TDS]]</f>
        <v>380</v>
      </c>
      <c r="J403" s="223">
        <f>AlgerHarrison_Method[[#This Row],[TDS]]</f>
        <v>670</v>
      </c>
      <c r="K403" s="223" t="str">
        <f>IF(ISNUMBER(MeanRO_Method[[#This Row],[TDS]]),MeanRO_Method[[#This Row],[TDS]],"")</f>
        <v/>
      </c>
      <c r="L403" s="223">
        <f>Table5[[#This Row],[TDS]]</f>
        <v>600</v>
      </c>
    </row>
    <row r="404" spans="1:12" ht="13.15" x14ac:dyDescent="0.25">
      <c r="A404" s="221">
        <f>IF(ISNUMBER(Log_Header[[#This Row],[Seq]]),Log_Header[[#This Row],[Seq]],"")</f>
        <v>370</v>
      </c>
      <c r="B404" s="223">
        <f>IF(ISNUMBER(Log_Header[[#This Row],[BRACS_ID]]),Log_Header[[#This Row],[BRACS_ID]],"")</f>
        <v>22004</v>
      </c>
      <c r="C404" s="184">
        <f>IF(ISNUMBER(Table6[[#This Row],[BRACS_ID]]),Log_Header[[#This Row],[GL_Digital_File_Name]],"")</f>
        <v>4223100036</v>
      </c>
      <c r="D404" s="184" t="str">
        <f>IF(ISNUMBER(Log_Header[[#This Row],[Alternate_ID]]),Log_Header[[#This Row],[Alternate_ID]],"")</f>
        <v/>
      </c>
      <c r="E404" s="184">
        <f>Log_Header[[#This Row],[Layer_Top_Depth]]</f>
        <v>510</v>
      </c>
      <c r="F404" s="184">
        <f>Log_Header[[#This Row],[Layer_Bottom_Depth]]</f>
        <v>530</v>
      </c>
      <c r="G404" s="184">
        <f>Log_Header[[#This Row],[Df]]</f>
        <v>520</v>
      </c>
      <c r="H404" s="223">
        <f>Rwa_Method[[#This Row],[TDS]]</f>
        <v>6870</v>
      </c>
      <c r="I404" s="222">
        <f>Estep_Method[[#This Row],[TDS]]</f>
        <v>710</v>
      </c>
      <c r="J404" s="223">
        <f>AlgerHarrison_Method[[#This Row],[TDS]]</f>
        <v>1070</v>
      </c>
      <c r="K404" s="223" t="str">
        <f>IF(ISNUMBER(MeanRO_Method[[#This Row],[TDS]]),MeanRO_Method[[#This Row],[TDS]],"")</f>
        <v/>
      </c>
      <c r="L404" s="223">
        <f>Table5[[#This Row],[TDS]]</f>
        <v>1060</v>
      </c>
    </row>
    <row r="405" spans="1:12" ht="13.15" x14ac:dyDescent="0.25">
      <c r="A405" s="221">
        <f>IF(ISNUMBER(Log_Header[[#This Row],[Seq]]),Log_Header[[#This Row],[Seq]],"")</f>
        <v>371</v>
      </c>
      <c r="B405" s="223">
        <f>IF(ISNUMBER(Log_Header[[#This Row],[BRACS_ID]]),Log_Header[[#This Row],[BRACS_ID]],"")</f>
        <v>14862</v>
      </c>
      <c r="C405" s="184">
        <f>IF(ISNUMBER(Table6[[#This Row],[BRACS_ID]]),Log_Header[[#This Row],[GL_Digital_File_Name]],"")</f>
        <v>1749316</v>
      </c>
      <c r="D405" s="184" t="str">
        <f>IF(ISNUMBER(Log_Header[[#This Row],[Alternate_ID]]),Log_Header[[#This Row],[Alternate_ID]],"")</f>
        <v/>
      </c>
      <c r="E405" s="184">
        <f>Log_Header[[#This Row],[Layer_Top_Depth]]</f>
        <v>402</v>
      </c>
      <c r="F405" s="184">
        <f>Log_Header[[#This Row],[Layer_Bottom_Depth]]</f>
        <v>426</v>
      </c>
      <c r="G405" s="184">
        <f>Log_Header[[#This Row],[Df]]</f>
        <v>414</v>
      </c>
      <c r="H405" s="223">
        <f>Rwa_Method[[#This Row],[TDS]]</f>
        <v>680</v>
      </c>
      <c r="I405" s="222">
        <f>Estep_Method[[#This Row],[TDS]]</f>
        <v>350</v>
      </c>
      <c r="J405" s="223" t="str">
        <f>AlgerHarrison_Method[[#This Row],[TDS]]</f>
        <v/>
      </c>
      <c r="K405" s="223">
        <f>IF(ISNUMBER(MeanRO_Method[[#This Row],[TDS]]),MeanRO_Method[[#This Row],[TDS]],"")</f>
        <v>700</v>
      </c>
      <c r="L405" s="223" t="str">
        <f>Table5[[#This Row],[TDS]]</f>
        <v/>
      </c>
    </row>
    <row r="406" spans="1:12" ht="13.15" x14ac:dyDescent="0.25">
      <c r="A406" s="221">
        <f>IF(ISNUMBER(Log_Header[[#This Row],[Seq]]),Log_Header[[#This Row],[Seq]],"")</f>
        <v>372</v>
      </c>
      <c r="B406" s="223">
        <f>IF(ISNUMBER(Log_Header[[#This Row],[BRACS_ID]]),Log_Header[[#This Row],[BRACS_ID]],"")</f>
        <v>14862</v>
      </c>
      <c r="C406" s="184">
        <f>IF(ISNUMBER(Table6[[#This Row],[BRACS_ID]]),Log_Header[[#This Row],[GL_Digital_File_Name]],"")</f>
        <v>1749316</v>
      </c>
      <c r="D406" s="184" t="str">
        <f>IF(ISNUMBER(Log_Header[[#This Row],[Alternate_ID]]),Log_Header[[#This Row],[Alternate_ID]],"")</f>
        <v/>
      </c>
      <c r="E406" s="184">
        <f>Log_Header[[#This Row],[Layer_Top_Depth]]</f>
        <v>476</v>
      </c>
      <c r="F406" s="184">
        <f>Log_Header[[#This Row],[Layer_Bottom_Depth]]</f>
        <v>500</v>
      </c>
      <c r="G406" s="184">
        <f>Log_Header[[#This Row],[Df]]</f>
        <v>490</v>
      </c>
      <c r="H406" s="223">
        <f>Rwa_Method[[#This Row],[TDS]]</f>
        <v>790</v>
      </c>
      <c r="I406" s="222">
        <f>Estep_Method[[#This Row],[TDS]]</f>
        <v>440</v>
      </c>
      <c r="J406" s="223" t="str">
        <f>AlgerHarrison_Method[[#This Row],[TDS]]</f>
        <v/>
      </c>
      <c r="K406" s="223">
        <f>IF(ISNUMBER(MeanRO_Method[[#This Row],[TDS]]),MeanRO_Method[[#This Row],[TDS]],"")</f>
        <v>780</v>
      </c>
      <c r="L406" s="223" t="str">
        <f>Table5[[#This Row],[TDS]]</f>
        <v/>
      </c>
    </row>
    <row r="407" spans="1:12" ht="13.15" x14ac:dyDescent="0.25">
      <c r="A407" s="221">
        <f>IF(ISNUMBER(Log_Header[[#This Row],[Seq]]),Log_Header[[#This Row],[Seq]],"")</f>
        <v>373</v>
      </c>
      <c r="B407" s="223">
        <f>IF(ISNUMBER(Log_Header[[#This Row],[BRACS_ID]]),Log_Header[[#This Row],[BRACS_ID]],"")</f>
        <v>24559</v>
      </c>
      <c r="C407" s="184">
        <f>IF(ISNUMBER(Table6[[#This Row],[BRACS_ID]]),Log_Header[[#This Row],[GL_Digital_File_Name]],"")</f>
        <v>4223100026</v>
      </c>
      <c r="D407" s="184" t="str">
        <f>IF(ISNUMBER(Log_Header[[#This Row],[Alternate_ID]]),Log_Header[[#This Row],[Alternate_ID]],"")</f>
        <v/>
      </c>
      <c r="E407" s="184">
        <f>Log_Header[[#This Row],[Layer_Top_Depth]]</f>
        <v>410</v>
      </c>
      <c r="F407" s="184">
        <f>Log_Header[[#This Row],[Layer_Bottom_Depth]]</f>
        <v>445</v>
      </c>
      <c r="G407" s="184">
        <f>Log_Header[[#This Row],[Df]]</f>
        <v>425</v>
      </c>
      <c r="H407" s="223">
        <f>Rwa_Method[[#This Row],[TDS]]</f>
        <v>920</v>
      </c>
      <c r="I407" s="222">
        <f>Estep_Method[[#This Row],[TDS]]</f>
        <v>210</v>
      </c>
      <c r="J407" s="223">
        <f>AlgerHarrison_Method[[#This Row],[TDS]]</f>
        <v>2170</v>
      </c>
      <c r="K407" s="223">
        <f>IF(ISNUMBER(MeanRO_Method[[#This Row],[TDS]]),MeanRO_Method[[#This Row],[TDS]],"")</f>
        <v>920</v>
      </c>
      <c r="L407" s="223">
        <f>Table5[[#This Row],[TDS]]</f>
        <v>580</v>
      </c>
    </row>
    <row r="408" spans="1:12" ht="13.15" x14ac:dyDescent="0.25">
      <c r="A408" s="221">
        <f>IF(ISNUMBER(Log_Header[[#This Row],[Seq]]),Log_Header[[#This Row],[Seq]],"")</f>
        <v>374</v>
      </c>
      <c r="B408" s="223">
        <f>IF(ISNUMBER(Log_Header[[#This Row],[BRACS_ID]]),Log_Header[[#This Row],[BRACS_ID]],"")</f>
        <v>24559</v>
      </c>
      <c r="C408" s="184">
        <f>IF(ISNUMBER(Table6[[#This Row],[BRACS_ID]]),Log_Header[[#This Row],[GL_Digital_File_Name]],"")</f>
        <v>4223100026</v>
      </c>
      <c r="D408" s="184" t="str">
        <f>IF(ISNUMBER(Log_Header[[#This Row],[Alternate_ID]]),Log_Header[[#This Row],[Alternate_ID]],"")</f>
        <v/>
      </c>
      <c r="E408" s="184">
        <f>Log_Header[[#This Row],[Layer_Top_Depth]]</f>
        <v>482</v>
      </c>
      <c r="F408" s="184">
        <f>Log_Header[[#This Row],[Layer_Bottom_Depth]]</f>
        <v>525</v>
      </c>
      <c r="G408" s="184">
        <f>Log_Header[[#This Row],[Df]]</f>
        <v>500</v>
      </c>
      <c r="H408" s="223">
        <f>Rwa_Method[[#This Row],[TDS]]</f>
        <v>690</v>
      </c>
      <c r="I408" s="222">
        <f>Estep_Method[[#This Row],[TDS]]</f>
        <v>190</v>
      </c>
      <c r="J408" s="223">
        <f>AlgerHarrison_Method[[#This Row],[TDS]]</f>
        <v>1910</v>
      </c>
      <c r="K408" s="223">
        <f>IF(ISNUMBER(MeanRO_Method[[#This Row],[TDS]]),MeanRO_Method[[#This Row],[TDS]],"")</f>
        <v>720</v>
      </c>
      <c r="L408" s="223">
        <f>Table5[[#This Row],[TDS]]</f>
        <v>410</v>
      </c>
    </row>
    <row r="409" spans="1:12" ht="13.15" x14ac:dyDescent="0.25">
      <c r="A409" s="221">
        <f>IF(ISNUMBER(Log_Header[[#This Row],[Seq]]),Log_Header[[#This Row],[Seq]],"")</f>
        <v>375</v>
      </c>
      <c r="B409" s="223">
        <f>IF(ISNUMBER(Log_Header[[#This Row],[BRACS_ID]]),Log_Header[[#This Row],[BRACS_ID]],"")</f>
        <v>24559</v>
      </c>
      <c r="C409" s="184">
        <f>IF(ISNUMBER(Table6[[#This Row],[BRACS_ID]]),Log_Header[[#This Row],[GL_Digital_File_Name]],"")</f>
        <v>4223100026</v>
      </c>
      <c r="D409" s="184" t="str">
        <f>IF(ISNUMBER(Log_Header[[#This Row],[Alternate_ID]]),Log_Header[[#This Row],[Alternate_ID]],"")</f>
        <v/>
      </c>
      <c r="E409" s="184">
        <f>Log_Header[[#This Row],[Layer_Top_Depth]]</f>
        <v>690</v>
      </c>
      <c r="F409" s="184">
        <f>Log_Header[[#This Row],[Layer_Bottom_Depth]]</f>
        <v>720</v>
      </c>
      <c r="G409" s="184">
        <f>Log_Header[[#This Row],[Df]]</f>
        <v>700</v>
      </c>
      <c r="H409" s="223">
        <f>Rwa_Method[[#This Row],[TDS]]</f>
        <v>5840</v>
      </c>
      <c r="I409" s="222">
        <f>Estep_Method[[#This Row],[TDS]]</f>
        <v>9560</v>
      </c>
      <c r="J409" s="223">
        <f>AlgerHarrison_Method[[#This Row],[TDS]]</f>
        <v>11130</v>
      </c>
      <c r="K409" s="223">
        <f>IF(ISNUMBER(MeanRO_Method[[#This Row],[TDS]]),MeanRO_Method[[#This Row],[TDS]],"")</f>
        <v>11000</v>
      </c>
      <c r="L409" s="223">
        <f>Table5[[#This Row],[TDS]]</f>
        <v>7470</v>
      </c>
    </row>
    <row r="410" spans="1:12" ht="13.15" x14ac:dyDescent="0.25">
      <c r="A410" s="221" t="str">
        <f>IF(ISNUMBER(Log_Header[[#This Row],[Seq]]),Log_Header[[#This Row],[Seq]],"")</f>
        <v/>
      </c>
      <c r="B410" s="223" t="str">
        <f>IF(ISNUMBER(Log_Header[[#This Row],[BRACS_ID]]),Log_Header[[#This Row],[BRACS_ID]],"")</f>
        <v/>
      </c>
      <c r="C410" s="184" t="str">
        <f>IF(ISNUMBER(Table6[[#This Row],[BRACS_ID]]),Log_Header[[#This Row],[GL_Digital_File_Name]],"")</f>
        <v/>
      </c>
      <c r="D410" s="184" t="str">
        <f>IF(ISNUMBER(Log_Header[[#This Row],[Alternate_ID]]),Log_Header[[#This Row],[Alternate_ID]],"")</f>
        <v/>
      </c>
      <c r="E410" s="184" t="str">
        <f>Log_Header[[#This Row],[Layer_Top_Depth]]</f>
        <v/>
      </c>
      <c r="F410" s="184" t="str">
        <f>Log_Header[[#This Row],[Layer_Bottom_Depth]]</f>
        <v/>
      </c>
      <c r="G410" s="184" t="str">
        <f>Log_Header[[#This Row],[Df]]</f>
        <v/>
      </c>
      <c r="H410" s="223" t="str">
        <f>Rwa_Method[[#This Row],[TDS]]</f>
        <v/>
      </c>
      <c r="I410" s="222" t="str">
        <f>Estep_Method[[#This Row],[TDS]]</f>
        <v/>
      </c>
      <c r="J410" s="223" t="str">
        <f>AlgerHarrison_Method[[#This Row],[TDS]]</f>
        <v/>
      </c>
      <c r="K410" s="223" t="str">
        <f>IF(ISNUMBER(MeanRO_Method[[#This Row],[TDS]]),MeanRO_Method[[#This Row],[TDS]],"")</f>
        <v/>
      </c>
      <c r="L410" s="223" t="str">
        <f>Table5[[#This Row],[TDS]]</f>
        <v/>
      </c>
    </row>
    <row r="411" spans="1:12" ht="13.15" x14ac:dyDescent="0.25">
      <c r="A411" s="221">
        <f>IF(ISNUMBER(Log_Header[[#This Row],[Seq]]),Log_Header[[#This Row],[Seq]],"")</f>
        <v>376</v>
      </c>
      <c r="B411" s="223">
        <f>IF(ISNUMBER(Log_Header[[#This Row],[BRACS_ID]]),Log_Header[[#This Row],[BRACS_ID]],"")</f>
        <v>14850</v>
      </c>
      <c r="C411" s="184" t="str">
        <f>IF(ISNUMBER(Table6[[#This Row],[BRACS_ID]]),Log_Header[[#This Row],[GL_Digital_File_Name]],"")</f>
        <v>G1120001E</v>
      </c>
      <c r="D411" s="184" t="str">
        <f>IF(ISNUMBER(Log_Header[[#This Row],[Alternate_ID]]),Log_Header[[#This Row],[Alternate_ID]],"")</f>
        <v/>
      </c>
      <c r="E411" s="184">
        <f>Log_Header[[#This Row],[Layer_Top_Depth]]</f>
        <v>700</v>
      </c>
      <c r="F411" s="184">
        <f>Log_Header[[#This Row],[Layer_Bottom_Depth]]</f>
        <v>715</v>
      </c>
      <c r="G411" s="184">
        <f>Log_Header[[#This Row],[Df]]</f>
        <v>705</v>
      </c>
      <c r="H411" s="223">
        <f>Rwa_Method[[#This Row],[TDS]]</f>
        <v>1130</v>
      </c>
      <c r="I411" s="222">
        <f>Estep_Method[[#This Row],[TDS]]</f>
        <v>1250</v>
      </c>
      <c r="J411" s="223">
        <f>AlgerHarrison_Method[[#This Row],[TDS]]</f>
        <v>1000</v>
      </c>
      <c r="K411" s="223">
        <f>IF(ISNUMBER(MeanRO_Method[[#This Row],[TDS]]),MeanRO_Method[[#This Row],[TDS]],"")</f>
        <v>1030</v>
      </c>
      <c r="L411" s="223">
        <f>Table5[[#This Row],[TDS]]</f>
        <v>1530</v>
      </c>
    </row>
    <row r="412" spans="1:12" ht="13.15" x14ac:dyDescent="0.25">
      <c r="A412" s="221">
        <f>IF(ISNUMBER(Log_Header[[#This Row],[Seq]]),Log_Header[[#This Row],[Seq]],"")</f>
        <v>377</v>
      </c>
      <c r="B412" s="223">
        <f>IF(ISNUMBER(Log_Header[[#This Row],[BRACS_ID]]),Log_Header[[#This Row],[BRACS_ID]],"")</f>
        <v>14850</v>
      </c>
      <c r="C412" s="184" t="str">
        <f>IF(ISNUMBER(Table6[[#This Row],[BRACS_ID]]),Log_Header[[#This Row],[GL_Digital_File_Name]],"")</f>
        <v>G1120001E</v>
      </c>
      <c r="D412" s="184" t="str">
        <f>IF(ISNUMBER(Log_Header[[#This Row],[Alternate_ID]]),Log_Header[[#This Row],[Alternate_ID]],"")</f>
        <v/>
      </c>
      <c r="E412" s="184">
        <f>Log_Header[[#This Row],[Layer_Top_Depth]]</f>
        <v>722</v>
      </c>
      <c r="F412" s="184">
        <f>Log_Header[[#This Row],[Layer_Bottom_Depth]]</f>
        <v>732</v>
      </c>
      <c r="G412" s="184">
        <f>Log_Header[[#This Row],[Df]]</f>
        <v>727</v>
      </c>
      <c r="H412" s="223">
        <f>Rwa_Method[[#This Row],[TDS]]</f>
        <v>1510</v>
      </c>
      <c r="I412" s="222">
        <f>Estep_Method[[#This Row],[TDS]]</f>
        <v>1470</v>
      </c>
      <c r="J412" s="223">
        <f>AlgerHarrison_Method[[#This Row],[TDS]]</f>
        <v>1070</v>
      </c>
      <c r="K412" s="223">
        <f>IF(ISNUMBER(MeanRO_Method[[#This Row],[TDS]]),MeanRO_Method[[#This Row],[TDS]],"")</f>
        <v>1200</v>
      </c>
      <c r="L412" s="223">
        <f>Table5[[#This Row],[TDS]]</f>
        <v>1260</v>
      </c>
    </row>
    <row r="413" spans="1:12" ht="13.15" x14ac:dyDescent="0.25">
      <c r="A413" s="221">
        <f>IF(ISNUMBER(Log_Header[[#This Row],[Seq]]),Log_Header[[#This Row],[Seq]],"")</f>
        <v>378</v>
      </c>
      <c r="B413" s="223">
        <f>IF(ISNUMBER(Log_Header[[#This Row],[BRACS_ID]]),Log_Header[[#This Row],[BRACS_ID]],"")</f>
        <v>23587</v>
      </c>
      <c r="C413" s="184">
        <f>IF(ISNUMBER(Table6[[#This Row],[BRACS_ID]]),Log_Header[[#This Row],[GL_Digital_File_Name]],"")</f>
        <v>4211900009</v>
      </c>
      <c r="D413" s="184" t="str">
        <f>IF(ISNUMBER(Log_Header[[#This Row],[Alternate_ID]]),Log_Header[[#This Row],[Alternate_ID]],"")</f>
        <v/>
      </c>
      <c r="E413" s="184">
        <f>Log_Header[[#This Row],[Layer_Top_Depth]]</f>
        <v>413</v>
      </c>
      <c r="F413" s="184">
        <f>Log_Header[[#This Row],[Layer_Bottom_Depth]]</f>
        <v>438</v>
      </c>
      <c r="G413" s="184">
        <f>Log_Header[[#This Row],[Df]]</f>
        <v>423</v>
      </c>
      <c r="H413" s="223">
        <f>Rwa_Method[[#This Row],[TDS]]</f>
        <v>980</v>
      </c>
      <c r="I413" s="222">
        <f>Estep_Method[[#This Row],[TDS]]</f>
        <v>390</v>
      </c>
      <c r="J413" s="223">
        <f>AlgerHarrison_Method[[#This Row],[TDS]]</f>
        <v>2070</v>
      </c>
      <c r="K413" s="223">
        <f>IF(ISNUMBER(MeanRO_Method[[#This Row],[TDS]]),MeanRO_Method[[#This Row],[TDS]],"")</f>
        <v>950</v>
      </c>
      <c r="L413" s="223">
        <f>Table5[[#This Row],[TDS]]</f>
        <v>1050</v>
      </c>
    </row>
    <row r="414" spans="1:12" ht="13.15" x14ac:dyDescent="0.25">
      <c r="A414" s="221">
        <f>IF(ISNUMBER(Log_Header[[#This Row],[Seq]]),Log_Header[[#This Row],[Seq]],"")</f>
        <v>379</v>
      </c>
      <c r="B414" s="223">
        <f>IF(ISNUMBER(Log_Header[[#This Row],[BRACS_ID]]),Log_Header[[#This Row],[BRACS_ID]],"")</f>
        <v>23587</v>
      </c>
      <c r="C414" s="184">
        <f>IF(ISNUMBER(Table6[[#This Row],[BRACS_ID]]),Log_Header[[#This Row],[GL_Digital_File_Name]],"")</f>
        <v>4211900009</v>
      </c>
      <c r="D414" s="184" t="str">
        <f>IF(ISNUMBER(Log_Header[[#This Row],[Alternate_ID]]),Log_Header[[#This Row],[Alternate_ID]],"")</f>
        <v/>
      </c>
      <c r="E414" s="184">
        <f>Log_Header[[#This Row],[Layer_Top_Depth]]</f>
        <v>473</v>
      </c>
      <c r="F414" s="184">
        <f>Log_Header[[#This Row],[Layer_Bottom_Depth]]</f>
        <v>493</v>
      </c>
      <c r="G414" s="184">
        <f>Log_Header[[#This Row],[Df]]</f>
        <v>483</v>
      </c>
      <c r="H414" s="223">
        <f>Rwa_Method[[#This Row],[TDS]]</f>
        <v>1210</v>
      </c>
      <c r="I414" s="222">
        <f>Estep_Method[[#This Row],[TDS]]</f>
        <v>320</v>
      </c>
      <c r="J414" s="223">
        <f>AlgerHarrison_Method[[#This Row],[TDS]]</f>
        <v>1760</v>
      </c>
      <c r="K414" s="223">
        <f>IF(ISNUMBER(MeanRO_Method[[#This Row],[TDS]]),MeanRO_Method[[#This Row],[TDS]],"")</f>
        <v>1080</v>
      </c>
      <c r="L414" s="223">
        <f>Table5[[#This Row],[TDS]]</f>
        <v>1050</v>
      </c>
    </row>
    <row r="415" spans="1:12" ht="13.15" x14ac:dyDescent="0.25">
      <c r="A415" s="221">
        <f>IF(ISNUMBER(Log_Header[[#This Row],[Seq]]),Log_Header[[#This Row],[Seq]],"")</f>
        <v>380</v>
      </c>
      <c r="B415" s="223">
        <f>IF(ISNUMBER(Log_Header[[#This Row],[BRACS_ID]]),Log_Header[[#This Row],[BRACS_ID]],"")</f>
        <v>23587</v>
      </c>
      <c r="C415" s="184">
        <f>IF(ISNUMBER(Table6[[#This Row],[BRACS_ID]]),Log_Header[[#This Row],[GL_Digital_File_Name]],"")</f>
        <v>4211900009</v>
      </c>
      <c r="D415" s="184" t="str">
        <f>IF(ISNUMBER(Log_Header[[#This Row],[Alternate_ID]]),Log_Header[[#This Row],[Alternate_ID]],"")</f>
        <v/>
      </c>
      <c r="E415" s="184">
        <f>Log_Header[[#This Row],[Layer_Top_Depth]]</f>
        <v>673</v>
      </c>
      <c r="F415" s="184">
        <f>Log_Header[[#This Row],[Layer_Bottom_Depth]]</f>
        <v>693</v>
      </c>
      <c r="G415" s="184">
        <f>Log_Header[[#This Row],[Df]]</f>
        <v>683</v>
      </c>
      <c r="H415" s="223">
        <f>Rwa_Method[[#This Row],[TDS]]</f>
        <v>5370</v>
      </c>
      <c r="I415" s="222">
        <f>Estep_Method[[#This Row],[TDS]]</f>
        <v>600</v>
      </c>
      <c r="J415" s="223">
        <f>AlgerHarrison_Method[[#This Row],[TDS]]</f>
        <v>2560</v>
      </c>
      <c r="K415" s="223">
        <f>IF(ISNUMBER(MeanRO_Method[[#This Row],[TDS]]),MeanRO_Method[[#This Row],[TDS]],"")</f>
        <v>8100</v>
      </c>
      <c r="L415" s="223">
        <f>Table5[[#This Row],[TDS]]</f>
        <v>5390</v>
      </c>
    </row>
    <row r="416" spans="1:12" ht="13.15" x14ac:dyDescent="0.25">
      <c r="A416" s="221">
        <f>IF(ISNUMBER(Log_Header[[#This Row],[Seq]]),Log_Header[[#This Row],[Seq]],"")</f>
        <v>381</v>
      </c>
      <c r="B416" s="223">
        <f>IF(ISNUMBER(Log_Header[[#This Row],[BRACS_ID]]),Log_Header[[#This Row],[BRACS_ID]],"")</f>
        <v>23579</v>
      </c>
      <c r="C416" s="184">
        <f>IF(ISNUMBER(Table6[[#This Row],[BRACS_ID]]),Log_Header[[#This Row],[GL_Digital_File_Name]],"")</f>
        <v>4211900038</v>
      </c>
      <c r="D416" s="184" t="str">
        <f>IF(ISNUMBER(Log_Header[[#This Row],[Alternate_ID]]),Log_Header[[#This Row],[Alternate_ID]],"")</f>
        <v/>
      </c>
      <c r="E416" s="184">
        <f>Log_Header[[#This Row],[Layer_Top_Depth]]</f>
        <v>265</v>
      </c>
      <c r="F416" s="184">
        <f>Log_Header[[#This Row],[Layer_Bottom_Depth]]</f>
        <v>290</v>
      </c>
      <c r="G416" s="184">
        <f>Log_Header[[#This Row],[Df]]</f>
        <v>275</v>
      </c>
      <c r="H416" s="223">
        <f>Rwa_Method[[#This Row],[TDS]]</f>
        <v>4060</v>
      </c>
      <c r="I416" s="222">
        <f>Estep_Method[[#This Row],[TDS]]</f>
        <v>250</v>
      </c>
      <c r="J416" s="223">
        <f>AlgerHarrison_Method[[#This Row],[TDS]]</f>
        <v>1760</v>
      </c>
      <c r="K416" s="223">
        <f>IF(ISNUMBER(MeanRO_Method[[#This Row],[TDS]]),MeanRO_Method[[#This Row],[TDS]],"")</f>
        <v>6200</v>
      </c>
      <c r="L416" s="223">
        <f>Table5[[#This Row],[TDS]]</f>
        <v>3830</v>
      </c>
    </row>
    <row r="417" spans="1:12" ht="13.15" x14ac:dyDescent="0.25">
      <c r="A417" s="221">
        <f>IF(ISNUMBER(Log_Header[[#This Row],[Seq]]),Log_Header[[#This Row],[Seq]],"")</f>
        <v>382</v>
      </c>
      <c r="B417" s="223">
        <f>IF(ISNUMBER(Log_Header[[#This Row],[BRACS_ID]]),Log_Header[[#This Row],[BRACS_ID]],"")</f>
        <v>23577</v>
      </c>
      <c r="C417" s="184">
        <f>IF(ISNUMBER(Table6[[#This Row],[BRACS_ID]]),Log_Header[[#This Row],[GL_Digital_File_Name]],"")</f>
        <v>4211900037</v>
      </c>
      <c r="D417" s="184" t="str">
        <f>IF(ISNUMBER(Log_Header[[#This Row],[Alternate_ID]]),Log_Header[[#This Row],[Alternate_ID]],"")</f>
        <v/>
      </c>
      <c r="E417" s="184">
        <f>Log_Header[[#This Row],[Layer_Top_Depth]]</f>
        <v>240</v>
      </c>
      <c r="F417" s="184">
        <f>Log_Header[[#This Row],[Layer_Bottom_Depth]]</f>
        <v>285</v>
      </c>
      <c r="G417" s="184">
        <f>Log_Header[[#This Row],[Df]]</f>
        <v>260</v>
      </c>
      <c r="H417" s="223">
        <f>Rwa_Method[[#This Row],[TDS]]</f>
        <v>3520</v>
      </c>
      <c r="I417" s="222">
        <f>Estep_Method[[#This Row],[TDS]]</f>
        <v>260</v>
      </c>
      <c r="J417" s="223">
        <f>AlgerHarrison_Method[[#This Row],[TDS]]</f>
        <v>1720</v>
      </c>
      <c r="K417" s="223">
        <f>IF(ISNUMBER(MeanRO_Method[[#This Row],[TDS]]),MeanRO_Method[[#This Row],[TDS]],"")</f>
        <v>3400</v>
      </c>
      <c r="L417" s="223">
        <f>Table5[[#This Row],[TDS]]</f>
        <v>2790</v>
      </c>
    </row>
    <row r="418" spans="1:12" ht="13.15" x14ac:dyDescent="0.25">
      <c r="A418" s="221">
        <f>IF(ISNUMBER(Log_Header[[#This Row],[Seq]]),Log_Header[[#This Row],[Seq]],"")</f>
        <v>383</v>
      </c>
      <c r="B418" s="223">
        <f>IF(ISNUMBER(Log_Header[[#This Row],[BRACS_ID]]),Log_Header[[#This Row],[BRACS_ID]],"")</f>
        <v>23556</v>
      </c>
      <c r="C418" s="184">
        <f>IF(ISNUMBER(Table6[[#This Row],[BRACS_ID]]),Log_Header[[#This Row],[GL_Digital_File_Name]],"")</f>
        <v>4211900012</v>
      </c>
      <c r="D418" s="184" t="str">
        <f>IF(ISNUMBER(Log_Header[[#This Row],[Alternate_ID]]),Log_Header[[#This Row],[Alternate_ID]],"")</f>
        <v/>
      </c>
      <c r="E418" s="184">
        <f>Log_Header[[#This Row],[Layer_Top_Depth]]</f>
        <v>413</v>
      </c>
      <c r="F418" s="184">
        <f>Log_Header[[#This Row],[Layer_Bottom_Depth]]</f>
        <v>443</v>
      </c>
      <c r="G418" s="184">
        <f>Log_Header[[#This Row],[Df]]</f>
        <v>428</v>
      </c>
      <c r="H418" s="223">
        <f>Rwa_Method[[#This Row],[TDS]]</f>
        <v>930</v>
      </c>
      <c r="I418" s="222">
        <f>Estep_Method[[#This Row],[TDS]]</f>
        <v>280</v>
      </c>
      <c r="J418" s="223">
        <f>AlgerHarrison_Method[[#This Row],[TDS]]</f>
        <v>1620</v>
      </c>
      <c r="K418" s="223">
        <f>IF(ISNUMBER(MeanRO_Method[[#This Row],[TDS]]),MeanRO_Method[[#This Row],[TDS]],"")</f>
        <v>910</v>
      </c>
      <c r="L418" s="223">
        <f>Table5[[#This Row],[TDS]]</f>
        <v>1660</v>
      </c>
    </row>
    <row r="419" spans="1:12" ht="13.15" x14ac:dyDescent="0.25">
      <c r="A419" s="221">
        <f>IF(ISNUMBER(Log_Header[[#This Row],[Seq]]),Log_Header[[#This Row],[Seq]],"")</f>
        <v>384</v>
      </c>
      <c r="B419" s="223">
        <f>IF(ISNUMBER(Log_Header[[#This Row],[BRACS_ID]]),Log_Header[[#This Row],[BRACS_ID]],"")</f>
        <v>23556</v>
      </c>
      <c r="C419" s="184">
        <f>IF(ISNUMBER(Table6[[#This Row],[BRACS_ID]]),Log_Header[[#This Row],[GL_Digital_File_Name]],"")</f>
        <v>4211900012</v>
      </c>
      <c r="D419" s="184" t="str">
        <f>IF(ISNUMBER(Log_Header[[#This Row],[Alternate_ID]]),Log_Header[[#This Row],[Alternate_ID]],"")</f>
        <v/>
      </c>
      <c r="E419" s="184">
        <f>Log_Header[[#This Row],[Layer_Top_Depth]]</f>
        <v>483</v>
      </c>
      <c r="F419" s="184">
        <f>Log_Header[[#This Row],[Layer_Bottom_Depth]]</f>
        <v>518</v>
      </c>
      <c r="G419" s="184">
        <f>Log_Header[[#This Row],[Df]]</f>
        <v>503</v>
      </c>
      <c r="H419" s="223">
        <f>Rwa_Method[[#This Row],[TDS]]</f>
        <v>950</v>
      </c>
      <c r="I419" s="222">
        <f>Estep_Method[[#This Row],[TDS]]</f>
        <v>980</v>
      </c>
      <c r="J419" s="223">
        <f>AlgerHarrison_Method[[#This Row],[TDS]]</f>
        <v>3640</v>
      </c>
      <c r="K419" s="223">
        <f>IF(ISNUMBER(MeanRO_Method[[#This Row],[TDS]]),MeanRO_Method[[#This Row],[TDS]],"")</f>
        <v>950</v>
      </c>
      <c r="L419" s="223">
        <f>Table5[[#This Row],[TDS]]</f>
        <v>1740</v>
      </c>
    </row>
    <row r="420" spans="1:12" ht="13.15" x14ac:dyDescent="0.25">
      <c r="A420" s="221">
        <f>IF(ISNUMBER(Log_Header[[#This Row],[Seq]]),Log_Header[[#This Row],[Seq]],"")</f>
        <v>385</v>
      </c>
      <c r="B420" s="223">
        <f>IF(ISNUMBER(Log_Header[[#This Row],[BRACS_ID]]),Log_Header[[#This Row],[BRACS_ID]],"")</f>
        <v>23556</v>
      </c>
      <c r="C420" s="184">
        <f>IF(ISNUMBER(Table6[[#This Row],[BRACS_ID]]),Log_Header[[#This Row],[GL_Digital_File_Name]],"")</f>
        <v>4211900012</v>
      </c>
      <c r="D420" s="184" t="str">
        <f>IF(ISNUMBER(Log_Header[[#This Row],[Alternate_ID]]),Log_Header[[#This Row],[Alternate_ID]],"")</f>
        <v/>
      </c>
      <c r="E420" s="184">
        <f>Log_Header[[#This Row],[Layer_Top_Depth]]</f>
        <v>553</v>
      </c>
      <c r="F420" s="184">
        <f>Log_Header[[#This Row],[Layer_Bottom_Depth]]</f>
        <v>573</v>
      </c>
      <c r="G420" s="184">
        <f>Log_Header[[#This Row],[Df]]</f>
        <v>558</v>
      </c>
      <c r="H420" s="223">
        <f>Rwa_Method[[#This Row],[TDS]]</f>
        <v>1320</v>
      </c>
      <c r="I420" s="222">
        <f>Estep_Method[[#This Row],[TDS]]</f>
        <v>240</v>
      </c>
      <c r="J420" s="223">
        <f>AlgerHarrison_Method[[#This Row],[TDS]]</f>
        <v>1380</v>
      </c>
      <c r="K420" s="223">
        <f>IF(ISNUMBER(MeanRO_Method[[#This Row],[TDS]]),MeanRO_Method[[#This Row],[TDS]],"")</f>
        <v>1130</v>
      </c>
      <c r="L420" s="223">
        <f>Table5[[#This Row],[TDS]]</f>
        <v>1720</v>
      </c>
    </row>
    <row r="421" spans="1:12" ht="13.15" x14ac:dyDescent="0.25">
      <c r="A421" s="221">
        <f>IF(ISNUMBER(Log_Header[[#This Row],[Seq]]),Log_Header[[#This Row],[Seq]],"")</f>
        <v>386</v>
      </c>
      <c r="B421" s="223">
        <f>IF(ISNUMBER(Log_Header[[#This Row],[BRACS_ID]]),Log_Header[[#This Row],[BRACS_ID]],"")</f>
        <v>23556</v>
      </c>
      <c r="C421" s="184">
        <f>IF(ISNUMBER(Table6[[#This Row],[BRACS_ID]]),Log_Header[[#This Row],[GL_Digital_File_Name]],"")</f>
        <v>4211900012</v>
      </c>
      <c r="D421" s="184" t="str">
        <f>IF(ISNUMBER(Log_Header[[#This Row],[Alternate_ID]]),Log_Header[[#This Row],[Alternate_ID]],"")</f>
        <v/>
      </c>
      <c r="E421" s="184">
        <f>Log_Header[[#This Row],[Layer_Top_Depth]]</f>
        <v>703</v>
      </c>
      <c r="F421" s="184">
        <f>Log_Header[[#This Row],[Layer_Bottom_Depth]]</f>
        <v>723</v>
      </c>
      <c r="G421" s="184">
        <f>Log_Header[[#This Row],[Df]]</f>
        <v>713</v>
      </c>
      <c r="H421" s="223">
        <f>Rwa_Method[[#This Row],[TDS]]</f>
        <v>5140</v>
      </c>
      <c r="I421" s="222">
        <f>Estep_Method[[#This Row],[TDS]]</f>
        <v>430</v>
      </c>
      <c r="J421" s="223">
        <f>AlgerHarrison_Method[[#This Row],[TDS]]</f>
        <v>1880</v>
      </c>
      <c r="K421" s="223">
        <f>IF(ISNUMBER(MeanRO_Method[[#This Row],[TDS]]),MeanRO_Method[[#This Row],[TDS]],"")</f>
        <v>8100</v>
      </c>
      <c r="L421" s="223">
        <f>Table5[[#This Row],[TDS]]</f>
        <v>5860</v>
      </c>
    </row>
    <row r="422" spans="1:12" ht="13.15" x14ac:dyDescent="0.25">
      <c r="A422" s="221">
        <f>IF(ISNUMBER(Log_Header[[#This Row],[Seq]]),Log_Header[[#This Row],[Seq]],"")</f>
        <v>387</v>
      </c>
      <c r="B422" s="223">
        <f>IF(ISNUMBER(Log_Header[[#This Row],[BRACS_ID]]),Log_Header[[#This Row],[BRACS_ID]],"")</f>
        <v>25993</v>
      </c>
      <c r="C422" s="184">
        <f>IF(ISNUMBER(Table6[[#This Row],[BRACS_ID]]),Log_Header[[#This Row],[GL_Digital_File_Name]],"")</f>
        <v>4222300327</v>
      </c>
      <c r="D422" s="184" t="str">
        <f>IF(ISNUMBER(Log_Header[[#This Row],[Alternate_ID]]),Log_Header[[#This Row],[Alternate_ID]],"")</f>
        <v/>
      </c>
      <c r="E422" s="184">
        <f>Log_Header[[#This Row],[Layer_Top_Depth]]</f>
        <v>743</v>
      </c>
      <c r="F422" s="184">
        <f>Log_Header[[#This Row],[Layer_Bottom_Depth]]</f>
        <v>783</v>
      </c>
      <c r="G422" s="184">
        <f>Log_Header[[#This Row],[Df]]</f>
        <v>763</v>
      </c>
      <c r="H422" s="223">
        <f>Rwa_Method[[#This Row],[TDS]]</f>
        <v>2020</v>
      </c>
      <c r="I422" s="222">
        <f>Estep_Method[[#This Row],[TDS]]</f>
        <v>400</v>
      </c>
      <c r="J422" s="223">
        <f>AlgerHarrison_Method[[#This Row],[TDS]]</f>
        <v>4800</v>
      </c>
      <c r="K422" s="223">
        <f>IF(ISNUMBER(MeanRO_Method[[#This Row],[TDS]]),MeanRO_Method[[#This Row],[TDS]],"")</f>
        <v>1800</v>
      </c>
      <c r="L422" s="223">
        <f>Table5[[#This Row],[TDS]]</f>
        <v>2030</v>
      </c>
    </row>
    <row r="423" spans="1:12" ht="13.15" x14ac:dyDescent="0.25">
      <c r="A423" s="221">
        <f>IF(ISNUMBER(Log_Header[[#This Row],[Seq]]),Log_Header[[#This Row],[Seq]],"")</f>
        <v>388</v>
      </c>
      <c r="B423" s="223">
        <f>IF(ISNUMBER(Log_Header[[#This Row],[BRACS_ID]]),Log_Header[[#This Row],[BRACS_ID]],"")</f>
        <v>25993</v>
      </c>
      <c r="C423" s="184">
        <f>IF(ISNUMBER(Table6[[#This Row],[BRACS_ID]]),Log_Header[[#This Row],[GL_Digital_File_Name]],"")</f>
        <v>4222300327</v>
      </c>
      <c r="D423" s="184" t="str">
        <f>IF(ISNUMBER(Log_Header[[#This Row],[Alternate_ID]]),Log_Header[[#This Row],[Alternate_ID]],"")</f>
        <v/>
      </c>
      <c r="E423" s="184">
        <f>Log_Header[[#This Row],[Layer_Top_Depth]]</f>
        <v>1008</v>
      </c>
      <c r="F423" s="184">
        <f>Log_Header[[#This Row],[Layer_Bottom_Depth]]</f>
        <v>1048</v>
      </c>
      <c r="G423" s="184">
        <f>Log_Header[[#This Row],[Df]]</f>
        <v>1028</v>
      </c>
      <c r="H423" s="223">
        <f>Rwa_Method[[#This Row],[TDS]]</f>
        <v>6590</v>
      </c>
      <c r="I423" s="222">
        <f>Estep_Method[[#This Row],[TDS]]</f>
        <v>610</v>
      </c>
      <c r="J423" s="223">
        <f>AlgerHarrison_Method[[#This Row],[TDS]]</f>
        <v>5060</v>
      </c>
      <c r="K423" s="223">
        <f>IF(ISNUMBER(MeanRO_Method[[#This Row],[TDS]]),MeanRO_Method[[#This Row],[TDS]],"")</f>
        <v>11000</v>
      </c>
      <c r="L423" s="223">
        <f>Table5[[#This Row],[TDS]]</f>
        <v>9770</v>
      </c>
    </row>
    <row r="424" spans="1:12" ht="13.15" x14ac:dyDescent="0.25">
      <c r="A424" s="221">
        <f>IF(ISNUMBER(Log_Header[[#This Row],[Seq]]),Log_Header[[#This Row],[Seq]],"")</f>
        <v>389</v>
      </c>
      <c r="B424" s="223">
        <f>IF(ISNUMBER(Log_Header[[#This Row],[BRACS_ID]]),Log_Header[[#This Row],[BRACS_ID]],"")</f>
        <v>14859</v>
      </c>
      <c r="C424" s="184" t="str">
        <f>IF(ISNUMBER(Table6[[#This Row],[BRACS_ID]]),Log_Header[[#This Row],[GL_Digital_File_Name]],"")</f>
        <v>G1120016H</v>
      </c>
      <c r="D424" s="184" t="str">
        <f>IF(ISNUMBER(Log_Header[[#This Row],[Alternate_ID]]),Log_Header[[#This Row],[Alternate_ID]],"")</f>
        <v/>
      </c>
      <c r="E424" s="184">
        <f>Log_Header[[#This Row],[Layer_Top_Depth]]</f>
        <v>750</v>
      </c>
      <c r="F424" s="184">
        <f>Log_Header[[#This Row],[Layer_Bottom_Depth]]</f>
        <v>765</v>
      </c>
      <c r="G424" s="184">
        <f>Log_Header[[#This Row],[Df]]</f>
        <v>760</v>
      </c>
      <c r="H424" s="223">
        <f>Rwa_Method[[#This Row],[TDS]]</f>
        <v>1350</v>
      </c>
      <c r="I424" s="222">
        <f>Estep_Method[[#This Row],[TDS]]</f>
        <v>770</v>
      </c>
      <c r="J424" s="223">
        <f>AlgerHarrison_Method[[#This Row],[TDS]]</f>
        <v>460</v>
      </c>
      <c r="K424" s="223">
        <f>IF(ISNUMBER(MeanRO_Method[[#This Row],[TDS]]),MeanRO_Method[[#This Row],[TDS]],"")</f>
        <v>1120</v>
      </c>
      <c r="L424" s="223">
        <f>Table5[[#This Row],[TDS]]</f>
        <v>450</v>
      </c>
    </row>
    <row r="425" spans="1:12" ht="13.15" x14ac:dyDescent="0.25">
      <c r="A425" s="221">
        <f>IF(ISNUMBER(Log_Header[[#This Row],[Seq]]),Log_Header[[#This Row],[Seq]],"")</f>
        <v>390</v>
      </c>
      <c r="B425" s="223">
        <f>IF(ISNUMBER(Log_Header[[#This Row],[BRACS_ID]]),Log_Header[[#This Row],[BRACS_ID]],"")</f>
        <v>14859</v>
      </c>
      <c r="C425" s="184" t="str">
        <f>IF(ISNUMBER(Table6[[#This Row],[BRACS_ID]]),Log_Header[[#This Row],[GL_Digital_File_Name]],"")</f>
        <v>G1120016H</v>
      </c>
      <c r="D425" s="184" t="str">
        <f>IF(ISNUMBER(Log_Header[[#This Row],[Alternate_ID]]),Log_Header[[#This Row],[Alternate_ID]],"")</f>
        <v/>
      </c>
      <c r="E425" s="184">
        <f>Log_Header[[#This Row],[Layer_Top_Depth]]</f>
        <v>770</v>
      </c>
      <c r="F425" s="184">
        <f>Log_Header[[#This Row],[Layer_Bottom_Depth]]</f>
        <v>780</v>
      </c>
      <c r="G425" s="184">
        <f>Log_Header[[#This Row],[Df]]</f>
        <v>775</v>
      </c>
      <c r="H425" s="223">
        <f>Rwa_Method[[#This Row],[TDS]]</f>
        <v>1180</v>
      </c>
      <c r="I425" s="222">
        <f>Estep_Method[[#This Row],[TDS]]</f>
        <v>720</v>
      </c>
      <c r="J425" s="223">
        <f>AlgerHarrison_Method[[#This Row],[TDS]]</f>
        <v>440</v>
      </c>
      <c r="K425" s="223">
        <f>IF(ISNUMBER(MeanRO_Method[[#This Row],[TDS]]),MeanRO_Method[[#This Row],[TDS]],"")</f>
        <v>1100</v>
      </c>
      <c r="L425" s="223">
        <f>Table5[[#This Row],[TDS]]</f>
        <v>350</v>
      </c>
    </row>
    <row r="426" spans="1:12" ht="13.15" x14ac:dyDescent="0.25">
      <c r="A426" s="221">
        <f>IF(ISNUMBER(Log_Header[[#This Row],[Seq]]),Log_Header[[#This Row],[Seq]],"")</f>
        <v>391</v>
      </c>
      <c r="B426" s="223">
        <f>IF(ISNUMBER(Log_Header[[#This Row],[BRACS_ID]]),Log_Header[[#This Row],[BRACS_ID]],"")</f>
        <v>14858</v>
      </c>
      <c r="C426" s="184" t="str">
        <f>IF(ISNUMBER(Table6[[#This Row],[BRACS_ID]]),Log_Header[[#This Row],[GL_Digital_File_Name]],"")</f>
        <v>G1120016F</v>
      </c>
      <c r="D426" s="184" t="str">
        <f>IF(ISNUMBER(Log_Header[[#This Row],[Alternate_ID]]),Log_Header[[#This Row],[Alternate_ID]],"")</f>
        <v/>
      </c>
      <c r="E426" s="184">
        <f>Log_Header[[#This Row],[Layer_Top_Depth]]</f>
        <v>825</v>
      </c>
      <c r="F426" s="184">
        <f>Log_Header[[#This Row],[Layer_Bottom_Depth]]</f>
        <v>840</v>
      </c>
      <c r="G426" s="184">
        <f>Log_Header[[#This Row],[Df]]</f>
        <v>835</v>
      </c>
      <c r="H426" s="223">
        <f>Rwa_Method[[#This Row],[TDS]]</f>
        <v>1500</v>
      </c>
      <c r="I426" s="222">
        <f>Estep_Method[[#This Row],[TDS]]</f>
        <v>650</v>
      </c>
      <c r="J426" s="223" t="str">
        <f>AlgerHarrison_Method[[#This Row],[TDS]]</f>
        <v/>
      </c>
      <c r="K426" s="223">
        <f>IF(ISNUMBER(MeanRO_Method[[#This Row],[TDS]]),MeanRO_Method[[#This Row],[TDS]],"")</f>
        <v>1200</v>
      </c>
      <c r="L426" s="223" t="str">
        <f>Table5[[#This Row],[TDS]]</f>
        <v/>
      </c>
    </row>
    <row r="427" spans="1:12" ht="13.15" x14ac:dyDescent="0.25">
      <c r="A427" s="221">
        <f>IF(ISNUMBER(Log_Header[[#This Row],[Seq]]),Log_Header[[#This Row],[Seq]],"")</f>
        <v>392</v>
      </c>
      <c r="B427" s="223">
        <f>IF(ISNUMBER(Log_Header[[#This Row],[BRACS_ID]]),Log_Header[[#This Row],[BRACS_ID]],"")</f>
        <v>22711</v>
      </c>
      <c r="C427" s="184">
        <f>IF(ISNUMBER(Table6[[#This Row],[BRACS_ID]]),Log_Header[[#This Row],[GL_Digital_File_Name]],"")</f>
        <v>4237900061</v>
      </c>
      <c r="D427" s="184" t="str">
        <f>IF(ISNUMBER(Log_Header[[#This Row],[Alternate_ID]]),Log_Header[[#This Row],[Alternate_ID]],"")</f>
        <v/>
      </c>
      <c r="E427" s="184">
        <f>Log_Header[[#This Row],[Layer_Top_Depth]]</f>
        <v>1449</v>
      </c>
      <c r="F427" s="184">
        <f>Log_Header[[#This Row],[Layer_Bottom_Depth]]</f>
        <v>1464</v>
      </c>
      <c r="G427" s="184">
        <f>Log_Header[[#This Row],[Df]]</f>
        <v>1454</v>
      </c>
      <c r="H427" s="223">
        <f>Rwa_Method[[#This Row],[TDS]]</f>
        <v>10790</v>
      </c>
      <c r="I427" s="222">
        <f>Estep_Method[[#This Row],[TDS]]</f>
        <v>5050</v>
      </c>
      <c r="J427" s="223">
        <f>AlgerHarrison_Method[[#This Row],[TDS]]</f>
        <v>4140</v>
      </c>
      <c r="K427" s="223" t="str">
        <f>IF(ISNUMBER(MeanRO_Method[[#This Row],[TDS]]),MeanRO_Method[[#This Row],[TDS]],"")</f>
        <v/>
      </c>
      <c r="L427" s="223">
        <f>Table5[[#This Row],[TDS]]</f>
        <v>6720</v>
      </c>
    </row>
    <row r="428" spans="1:12" ht="13.15" x14ac:dyDescent="0.25">
      <c r="A428" s="221">
        <f>IF(ISNUMBER(Log_Header[[#This Row],[Seq]]),Log_Header[[#This Row],[Seq]],"")</f>
        <v>393</v>
      </c>
      <c r="B428" s="223">
        <f>IF(ISNUMBER(Log_Header[[#This Row],[BRACS_ID]]),Log_Header[[#This Row],[BRACS_ID]],"")</f>
        <v>22711</v>
      </c>
      <c r="C428" s="184">
        <f>IF(ISNUMBER(Table6[[#This Row],[BRACS_ID]]),Log_Header[[#This Row],[GL_Digital_File_Name]],"")</f>
        <v>4237900061</v>
      </c>
      <c r="D428" s="184" t="str">
        <f>IF(ISNUMBER(Log_Header[[#This Row],[Alternate_ID]]),Log_Header[[#This Row],[Alternate_ID]],"")</f>
        <v/>
      </c>
      <c r="E428" s="184">
        <f>Log_Header[[#This Row],[Layer_Top_Depth]]</f>
        <v>1504</v>
      </c>
      <c r="F428" s="184">
        <f>Log_Header[[#This Row],[Layer_Bottom_Depth]]</f>
        <v>1514</v>
      </c>
      <c r="G428" s="184">
        <f>Log_Header[[#This Row],[Df]]</f>
        <v>1509</v>
      </c>
      <c r="H428" s="223">
        <f>Rwa_Method[[#This Row],[TDS]]</f>
        <v>11770</v>
      </c>
      <c r="I428" s="222">
        <f>Estep_Method[[#This Row],[TDS]]</f>
        <v>1160</v>
      </c>
      <c r="J428" s="223">
        <f>AlgerHarrison_Method[[#This Row],[TDS]]</f>
        <v>2620</v>
      </c>
      <c r="K428" s="223" t="str">
        <f>IF(ISNUMBER(MeanRO_Method[[#This Row],[TDS]]),MeanRO_Method[[#This Row],[TDS]],"")</f>
        <v/>
      </c>
      <c r="L428" s="223">
        <f>Table5[[#This Row],[TDS]]</f>
        <v>3980</v>
      </c>
    </row>
    <row r="429" spans="1:12" ht="13.15" x14ac:dyDescent="0.25">
      <c r="A429" s="221">
        <f>IF(ISNUMBER(Log_Header[[#This Row],[Seq]]),Log_Header[[#This Row],[Seq]],"")</f>
        <v>394</v>
      </c>
      <c r="B429" s="223">
        <f>IF(ISNUMBER(Log_Header[[#This Row],[BRACS_ID]]),Log_Header[[#This Row],[BRACS_ID]],"")</f>
        <v>22711</v>
      </c>
      <c r="C429" s="184">
        <f>IF(ISNUMBER(Table6[[#This Row],[BRACS_ID]]),Log_Header[[#This Row],[GL_Digital_File_Name]],"")</f>
        <v>4237900061</v>
      </c>
      <c r="D429" s="184" t="str">
        <f>IF(ISNUMBER(Log_Header[[#This Row],[Alternate_ID]]),Log_Header[[#This Row],[Alternate_ID]],"")</f>
        <v/>
      </c>
      <c r="E429" s="184">
        <f>Log_Header[[#This Row],[Layer_Top_Depth]]</f>
        <v>1544</v>
      </c>
      <c r="F429" s="184">
        <f>Log_Header[[#This Row],[Layer_Bottom_Depth]]</f>
        <v>1554</v>
      </c>
      <c r="G429" s="184">
        <f>Log_Header[[#This Row],[Df]]</f>
        <v>1549</v>
      </c>
      <c r="H429" s="223">
        <f>Rwa_Method[[#This Row],[TDS]]</f>
        <v>13000</v>
      </c>
      <c r="I429" s="222">
        <f>Estep_Method[[#This Row],[TDS]]</f>
        <v>1780</v>
      </c>
      <c r="J429" s="223">
        <f>AlgerHarrison_Method[[#This Row],[TDS]]</f>
        <v>3070</v>
      </c>
      <c r="K429" s="223" t="str">
        <f>IF(ISNUMBER(MeanRO_Method[[#This Row],[TDS]]),MeanRO_Method[[#This Row],[TDS]],"")</f>
        <v/>
      </c>
      <c r="L429" s="223">
        <f>Table5[[#This Row],[TDS]]</f>
        <v>5560</v>
      </c>
    </row>
    <row r="430" spans="1:12" ht="13.15" x14ac:dyDescent="0.25">
      <c r="A430" s="221">
        <f>IF(ISNUMBER(Log_Header[[#This Row],[Seq]]),Log_Header[[#This Row],[Seq]],"")</f>
        <v>395</v>
      </c>
      <c r="B430" s="223">
        <f>IF(ISNUMBER(Log_Header[[#This Row],[BRACS_ID]]),Log_Header[[#This Row],[BRACS_ID]],"")</f>
        <v>22711</v>
      </c>
      <c r="C430" s="184">
        <f>IF(ISNUMBER(Table6[[#This Row],[BRACS_ID]]),Log_Header[[#This Row],[GL_Digital_File_Name]],"")</f>
        <v>4237900061</v>
      </c>
      <c r="D430" s="184" t="str">
        <f>IF(ISNUMBER(Log_Header[[#This Row],[Alternate_ID]]),Log_Header[[#This Row],[Alternate_ID]],"")</f>
        <v/>
      </c>
      <c r="E430" s="184">
        <f>Log_Header[[#This Row],[Layer_Top_Depth]]</f>
        <v>1629</v>
      </c>
      <c r="F430" s="184">
        <f>Log_Header[[#This Row],[Layer_Bottom_Depth]]</f>
        <v>1639</v>
      </c>
      <c r="G430" s="184">
        <f>Log_Header[[#This Row],[Df]]</f>
        <v>1634</v>
      </c>
      <c r="H430" s="223">
        <f>Rwa_Method[[#This Row],[TDS]]</f>
        <v>12150</v>
      </c>
      <c r="I430" s="222">
        <f>Estep_Method[[#This Row],[TDS]]</f>
        <v>870</v>
      </c>
      <c r="J430" s="223">
        <f>AlgerHarrison_Method[[#This Row],[TDS]]</f>
        <v>2330</v>
      </c>
      <c r="K430" s="223" t="str">
        <f>IF(ISNUMBER(MeanRO_Method[[#This Row],[TDS]]),MeanRO_Method[[#This Row],[TDS]],"")</f>
        <v/>
      </c>
      <c r="L430" s="223">
        <f>Table5[[#This Row],[TDS]]</f>
        <v>2980</v>
      </c>
    </row>
    <row r="431" spans="1:12" ht="13.15" x14ac:dyDescent="0.25">
      <c r="A431" s="221">
        <f>IF(ISNUMBER(Log_Header[[#This Row],[Seq]]),Log_Header[[#This Row],[Seq]],"")</f>
        <v>396</v>
      </c>
      <c r="B431" s="223">
        <f>IF(ISNUMBER(Log_Header[[#This Row],[BRACS_ID]]),Log_Header[[#This Row],[BRACS_ID]],"")</f>
        <v>22797</v>
      </c>
      <c r="C431" s="184">
        <f>IF(ISNUMBER(Table6[[#This Row],[BRACS_ID]]),Log_Header[[#This Row],[GL_Digital_File_Name]],"")</f>
        <v>4237900041</v>
      </c>
      <c r="D431" s="184" t="str">
        <f>IF(ISNUMBER(Log_Header[[#This Row],[Alternate_ID]]),Log_Header[[#This Row],[Alternate_ID]],"")</f>
        <v/>
      </c>
      <c r="E431" s="184">
        <f>Log_Header[[#This Row],[Layer_Top_Depth]]</f>
        <v>1378</v>
      </c>
      <c r="F431" s="184">
        <f>Log_Header[[#This Row],[Layer_Bottom_Depth]]</f>
        <v>1388</v>
      </c>
      <c r="G431" s="184">
        <f>Log_Header[[#This Row],[Df]]</f>
        <v>1383</v>
      </c>
      <c r="H431" s="223">
        <f>Rwa_Method[[#This Row],[TDS]]</f>
        <v>18370</v>
      </c>
      <c r="I431" s="222">
        <f>Estep_Method[[#This Row],[TDS]]</f>
        <v>870</v>
      </c>
      <c r="J431" s="223">
        <f>AlgerHarrison_Method[[#This Row],[TDS]]</f>
        <v>3170</v>
      </c>
      <c r="K431" s="223" t="str">
        <f>IF(ISNUMBER(MeanRO_Method[[#This Row],[TDS]]),MeanRO_Method[[#This Row],[TDS]],"")</f>
        <v/>
      </c>
      <c r="L431" s="223">
        <f>Table5[[#This Row],[TDS]]</f>
        <v>6650</v>
      </c>
    </row>
    <row r="432" spans="1:12" ht="13.15" x14ac:dyDescent="0.25">
      <c r="A432" s="221">
        <f>IF(ISNUMBER(Log_Header[[#This Row],[Seq]]),Log_Header[[#This Row],[Seq]],"")</f>
        <v>397</v>
      </c>
      <c r="B432" s="223">
        <f>IF(ISNUMBER(Log_Header[[#This Row],[BRACS_ID]]),Log_Header[[#This Row],[BRACS_ID]],"")</f>
        <v>22797</v>
      </c>
      <c r="C432" s="184">
        <f>IF(ISNUMBER(Table6[[#This Row],[BRACS_ID]]),Log_Header[[#This Row],[GL_Digital_File_Name]],"")</f>
        <v>4237900041</v>
      </c>
      <c r="D432" s="184" t="str">
        <f>IF(ISNUMBER(Log_Header[[#This Row],[Alternate_ID]]),Log_Header[[#This Row],[Alternate_ID]],"")</f>
        <v/>
      </c>
      <c r="E432" s="184">
        <f>Log_Header[[#This Row],[Layer_Top_Depth]]</f>
        <v>1588</v>
      </c>
      <c r="F432" s="184">
        <f>Log_Header[[#This Row],[Layer_Bottom_Depth]]</f>
        <v>1598</v>
      </c>
      <c r="G432" s="184">
        <f>Log_Header[[#This Row],[Df]]</f>
        <v>1593</v>
      </c>
      <c r="H432" s="223">
        <f>Rwa_Method[[#This Row],[TDS]]</f>
        <v>11540</v>
      </c>
      <c r="I432" s="222">
        <f>Estep_Method[[#This Row],[TDS]]</f>
        <v>830</v>
      </c>
      <c r="J432" s="223">
        <f>AlgerHarrison_Method[[#This Row],[TDS]]</f>
        <v>3090</v>
      </c>
      <c r="K432" s="223" t="str">
        <f>IF(ISNUMBER(MeanRO_Method[[#This Row],[TDS]]),MeanRO_Method[[#This Row],[TDS]],"")</f>
        <v/>
      </c>
      <c r="L432" s="223">
        <f>Table5[[#This Row],[TDS]]</f>
        <v>5580</v>
      </c>
    </row>
    <row r="433" spans="1:12" ht="13.15" x14ac:dyDescent="0.25">
      <c r="A433" s="221">
        <f>IF(ISNUMBER(Log_Header[[#This Row],[Seq]]),Log_Header[[#This Row],[Seq]],"")</f>
        <v>398</v>
      </c>
      <c r="B433" s="223">
        <f>IF(ISNUMBER(Log_Header[[#This Row],[BRACS_ID]]),Log_Header[[#This Row],[BRACS_ID]],"")</f>
        <v>23582</v>
      </c>
      <c r="C433" s="184">
        <f>IF(ISNUMBER(Table6[[#This Row],[BRACS_ID]]),Log_Header[[#This Row],[GL_Digital_File_Name]],"")</f>
        <v>4211900040</v>
      </c>
      <c r="D433" s="184" t="str">
        <f>IF(ISNUMBER(Log_Header[[#This Row],[Alternate_ID]]),Log_Header[[#This Row],[Alternate_ID]],"")</f>
        <v/>
      </c>
      <c r="E433" s="184">
        <f>Log_Header[[#This Row],[Layer_Top_Depth]]</f>
        <v>380</v>
      </c>
      <c r="F433" s="184">
        <f>Log_Header[[#This Row],[Layer_Bottom_Depth]]</f>
        <v>480</v>
      </c>
      <c r="G433" s="184">
        <f>Log_Header[[#This Row],[Df]]</f>
        <v>435</v>
      </c>
      <c r="H433" s="223">
        <f>Rwa_Method[[#This Row],[TDS]]</f>
        <v>660</v>
      </c>
      <c r="I433" s="222">
        <f>Estep_Method[[#This Row],[TDS]]</f>
        <v>140</v>
      </c>
      <c r="J433" s="223">
        <f>AlgerHarrison_Method[[#This Row],[TDS]]</f>
        <v>720</v>
      </c>
      <c r="K433" s="223">
        <f>IF(ISNUMBER(MeanRO_Method[[#This Row],[TDS]]),MeanRO_Method[[#This Row],[TDS]],"")</f>
        <v>690</v>
      </c>
      <c r="L433" s="223">
        <f>Table5[[#This Row],[TDS]]</f>
        <v>2270</v>
      </c>
    </row>
    <row r="434" spans="1:12" ht="13.15" x14ac:dyDescent="0.25">
      <c r="A434" s="221">
        <f>IF(ISNUMBER(Log_Header[[#This Row],[Seq]]),Log_Header[[#This Row],[Seq]],"")</f>
        <v>399</v>
      </c>
      <c r="B434" s="223">
        <f>IF(ISNUMBER(Log_Header[[#This Row],[BRACS_ID]]),Log_Header[[#This Row],[BRACS_ID]],"")</f>
        <v>23582</v>
      </c>
      <c r="C434" s="184">
        <f>IF(ISNUMBER(Table6[[#This Row],[BRACS_ID]]),Log_Header[[#This Row],[GL_Digital_File_Name]],"")</f>
        <v>4211900040</v>
      </c>
      <c r="D434" s="184" t="str">
        <f>IF(ISNUMBER(Log_Header[[#This Row],[Alternate_ID]]),Log_Header[[#This Row],[Alternate_ID]],"")</f>
        <v/>
      </c>
      <c r="E434" s="184">
        <f>Log_Header[[#This Row],[Layer_Top_Depth]]</f>
        <v>515</v>
      </c>
      <c r="F434" s="184">
        <f>Log_Header[[#This Row],[Layer_Bottom_Depth]]</f>
        <v>540</v>
      </c>
      <c r="G434" s="184">
        <f>Log_Header[[#This Row],[Df]]</f>
        <v>535</v>
      </c>
      <c r="H434" s="223">
        <f>Rwa_Method[[#This Row],[TDS]]</f>
        <v>1070</v>
      </c>
      <c r="I434" s="222">
        <f>Estep_Method[[#This Row],[TDS]]</f>
        <v>150</v>
      </c>
      <c r="J434" s="223">
        <f>AlgerHarrison_Method[[#This Row],[TDS]]</f>
        <v>820</v>
      </c>
      <c r="K434" s="223">
        <f>IF(ISNUMBER(MeanRO_Method[[#This Row],[TDS]]),MeanRO_Method[[#This Row],[TDS]],"")</f>
        <v>1030</v>
      </c>
      <c r="L434" s="223">
        <f>Table5[[#This Row],[TDS]]</f>
        <v>3280</v>
      </c>
    </row>
    <row r="435" spans="1:12" ht="13.15" x14ac:dyDescent="0.25">
      <c r="A435" s="221">
        <f>IF(ISNUMBER(Log_Header[[#This Row],[Seq]]),Log_Header[[#This Row],[Seq]],"")</f>
        <v>400</v>
      </c>
      <c r="B435" s="223">
        <f>IF(ISNUMBER(Log_Header[[#This Row],[BRACS_ID]]),Log_Header[[#This Row],[BRACS_ID]],"")</f>
        <v>23582</v>
      </c>
      <c r="C435" s="184">
        <f>IF(ISNUMBER(Table6[[#This Row],[BRACS_ID]]),Log_Header[[#This Row],[GL_Digital_File_Name]],"")</f>
        <v>4211900040</v>
      </c>
      <c r="D435" s="184" t="str">
        <f>IF(ISNUMBER(Log_Header[[#This Row],[Alternate_ID]]),Log_Header[[#This Row],[Alternate_ID]],"")</f>
        <v/>
      </c>
      <c r="E435" s="184">
        <f>Log_Header[[#This Row],[Layer_Top_Depth]]</f>
        <v>675</v>
      </c>
      <c r="F435" s="184">
        <f>Log_Header[[#This Row],[Layer_Bottom_Depth]]</f>
        <v>690</v>
      </c>
      <c r="G435" s="184">
        <f>Log_Header[[#This Row],[Df]]</f>
        <v>680</v>
      </c>
      <c r="H435" s="223">
        <f>Rwa_Method[[#This Row],[TDS]]</f>
        <v>4790</v>
      </c>
      <c r="I435" s="222">
        <f>Estep_Method[[#This Row],[TDS]]</f>
        <v>8410</v>
      </c>
      <c r="J435" s="223">
        <f>AlgerHarrison_Method[[#This Row],[TDS]]</f>
        <v>7960</v>
      </c>
      <c r="K435" s="223">
        <f>IF(ISNUMBER(MeanRO_Method[[#This Row],[TDS]]),MeanRO_Method[[#This Row],[TDS]],"")</f>
        <v>8100</v>
      </c>
      <c r="L435" s="223">
        <f>Table5[[#This Row],[TDS]]</f>
        <v>8700</v>
      </c>
    </row>
    <row r="436" spans="1:12" ht="13.15" x14ac:dyDescent="0.25">
      <c r="A436" s="221">
        <f>IF(ISNUMBER(Log_Header[[#This Row],[Seq]]),Log_Header[[#This Row],[Seq]],"")</f>
        <v>401</v>
      </c>
      <c r="B436" s="223">
        <f>IF(ISNUMBER(Log_Header[[#This Row],[BRACS_ID]]),Log_Header[[#This Row],[BRACS_ID]],"")</f>
        <v>20164</v>
      </c>
      <c r="C436" s="184">
        <f>IF(ISNUMBER(Table6[[#This Row],[BRACS_ID]]),Log_Header[[#This Row],[GL_Digital_File_Name]],"")</f>
        <v>4222300001</v>
      </c>
      <c r="D436" s="184" t="str">
        <f>IF(ISNUMBER(Log_Header[[#This Row],[Alternate_ID]]),Log_Header[[#This Row],[Alternate_ID]],"")</f>
        <v/>
      </c>
      <c r="E436" s="184">
        <f>Log_Header[[#This Row],[Layer_Top_Depth]]</f>
        <v>517</v>
      </c>
      <c r="F436" s="184">
        <f>Log_Header[[#This Row],[Layer_Bottom_Depth]]</f>
        <v>572</v>
      </c>
      <c r="G436" s="184">
        <f>Log_Header[[#This Row],[Df]]</f>
        <v>532</v>
      </c>
      <c r="H436" s="223">
        <f>Rwa_Method[[#This Row],[TDS]]</f>
        <v>1450</v>
      </c>
      <c r="I436" s="222">
        <f>Estep_Method[[#This Row],[TDS]]</f>
        <v>530</v>
      </c>
      <c r="J436" s="223">
        <f>AlgerHarrison_Method[[#This Row],[TDS]]</f>
        <v>2720</v>
      </c>
      <c r="K436" s="223">
        <f>IF(ISNUMBER(MeanRO_Method[[#This Row],[TDS]]),MeanRO_Method[[#This Row],[TDS]],"")</f>
        <v>1200</v>
      </c>
      <c r="L436" s="223">
        <f>Table5[[#This Row],[TDS]]</f>
        <v>2120</v>
      </c>
    </row>
    <row r="437" spans="1:12" ht="13.15" x14ac:dyDescent="0.25">
      <c r="A437" s="221">
        <f>IF(ISNUMBER(Log_Header[[#This Row],[Seq]]),Log_Header[[#This Row],[Seq]],"")</f>
        <v>402</v>
      </c>
      <c r="B437" s="223">
        <f>IF(ISNUMBER(Log_Header[[#This Row],[BRACS_ID]]),Log_Header[[#This Row],[BRACS_ID]],"")</f>
        <v>20164</v>
      </c>
      <c r="C437" s="184">
        <f>IF(ISNUMBER(Table6[[#This Row],[BRACS_ID]]),Log_Header[[#This Row],[GL_Digital_File_Name]],"")</f>
        <v>4222300001</v>
      </c>
      <c r="D437" s="184" t="str">
        <f>IF(ISNUMBER(Log_Header[[#This Row],[Alternate_ID]]),Log_Header[[#This Row],[Alternate_ID]],"")</f>
        <v/>
      </c>
      <c r="E437" s="184">
        <f>Log_Header[[#This Row],[Layer_Top_Depth]]</f>
        <v>592</v>
      </c>
      <c r="F437" s="184">
        <f>Log_Header[[#This Row],[Layer_Bottom_Depth]]</f>
        <v>602</v>
      </c>
      <c r="G437" s="184">
        <f>Log_Header[[#This Row],[Df]]</f>
        <v>597</v>
      </c>
      <c r="H437" s="223">
        <f>Rwa_Method[[#This Row],[TDS]]</f>
        <v>2080</v>
      </c>
      <c r="I437" s="222">
        <f>Estep_Method[[#This Row],[TDS]]</f>
        <v>930</v>
      </c>
      <c r="J437" s="223">
        <f>AlgerHarrison_Method[[#This Row],[TDS]]</f>
        <v>3660</v>
      </c>
      <c r="K437" s="223">
        <f>IF(ISNUMBER(MeanRO_Method[[#This Row],[TDS]]),MeanRO_Method[[#This Row],[TDS]],"")</f>
        <v>1900</v>
      </c>
      <c r="L437" s="223">
        <f>Table5[[#This Row],[TDS]]</f>
        <v>2090</v>
      </c>
    </row>
    <row r="438" spans="1:12" ht="13.15" x14ac:dyDescent="0.25">
      <c r="A438" s="221">
        <f>IF(ISNUMBER(Log_Header[[#This Row],[Seq]]),Log_Header[[#This Row],[Seq]],"")</f>
        <v>403</v>
      </c>
      <c r="B438" s="223">
        <f>IF(ISNUMBER(Log_Header[[#This Row],[BRACS_ID]]),Log_Header[[#This Row],[BRACS_ID]],"")</f>
        <v>20164</v>
      </c>
      <c r="C438" s="184">
        <f>IF(ISNUMBER(Table6[[#This Row],[BRACS_ID]]),Log_Header[[#This Row],[GL_Digital_File_Name]],"")</f>
        <v>4222300001</v>
      </c>
      <c r="D438" s="184" t="str">
        <f>IF(ISNUMBER(Log_Header[[#This Row],[Alternate_ID]]),Log_Header[[#This Row],[Alternate_ID]],"")</f>
        <v/>
      </c>
      <c r="E438" s="184">
        <f>Log_Header[[#This Row],[Layer_Top_Depth]]</f>
        <v>652</v>
      </c>
      <c r="F438" s="184">
        <f>Log_Header[[#This Row],[Layer_Bottom_Depth]]</f>
        <v>672</v>
      </c>
      <c r="G438" s="184">
        <f>Log_Header[[#This Row],[Df]]</f>
        <v>662</v>
      </c>
      <c r="H438" s="223">
        <f>Rwa_Method[[#This Row],[TDS]]</f>
        <v>1930</v>
      </c>
      <c r="I438" s="222">
        <f>Estep_Method[[#This Row],[TDS]]</f>
        <v>1912490</v>
      </c>
      <c r="J438" s="223">
        <f>AlgerHarrison_Method[[#This Row],[TDS]]</f>
        <v>16340</v>
      </c>
      <c r="K438" s="223">
        <f>IF(ISNUMBER(MeanRO_Method[[#This Row],[TDS]]),MeanRO_Method[[#This Row],[TDS]],"")</f>
        <v>1800</v>
      </c>
      <c r="L438" s="223">
        <f>Table5[[#This Row],[TDS]]</f>
        <v>5180</v>
      </c>
    </row>
    <row r="439" spans="1:12" ht="13.15" x14ac:dyDescent="0.25">
      <c r="A439" s="221">
        <f>IF(ISNUMBER(Log_Header[[#This Row],[Seq]]),Log_Header[[#This Row],[Seq]],"")</f>
        <v>404</v>
      </c>
      <c r="B439" s="223">
        <f>IF(ISNUMBER(Log_Header[[#This Row],[BRACS_ID]]),Log_Header[[#This Row],[BRACS_ID]],"")</f>
        <v>20164</v>
      </c>
      <c r="C439" s="184">
        <f>IF(ISNUMBER(Table6[[#This Row],[BRACS_ID]]),Log_Header[[#This Row],[GL_Digital_File_Name]],"")</f>
        <v>4222300001</v>
      </c>
      <c r="D439" s="184" t="str">
        <f>IF(ISNUMBER(Log_Header[[#This Row],[Alternate_ID]]),Log_Header[[#This Row],[Alternate_ID]],"")</f>
        <v/>
      </c>
      <c r="E439" s="184">
        <f>Log_Header[[#This Row],[Layer_Top_Depth]]</f>
        <v>812</v>
      </c>
      <c r="F439" s="184">
        <f>Log_Header[[#This Row],[Layer_Bottom_Depth]]</f>
        <v>832</v>
      </c>
      <c r="G439" s="184">
        <f>Log_Header[[#This Row],[Df]]</f>
        <v>817</v>
      </c>
      <c r="H439" s="223">
        <f>Rwa_Method[[#This Row],[TDS]]</f>
        <v>7630</v>
      </c>
      <c r="I439" s="222">
        <f>Estep_Method[[#This Row],[TDS]]</f>
        <v>5120</v>
      </c>
      <c r="J439" s="223">
        <f>AlgerHarrison_Method[[#This Row],[TDS]]</f>
        <v>5040</v>
      </c>
      <c r="K439" s="223" t="str">
        <f>IF(ISNUMBER(MeanRO_Method[[#This Row],[TDS]]),MeanRO_Method[[#This Row],[TDS]],"")</f>
        <v/>
      </c>
      <c r="L439" s="223">
        <f>Table5[[#This Row],[TDS]]</f>
        <v>8310</v>
      </c>
    </row>
    <row r="440" spans="1:12" ht="13.15" x14ac:dyDescent="0.25">
      <c r="A440" s="221">
        <f>IF(ISNUMBER(Log_Header[[#This Row],[Seq]]),Log_Header[[#This Row],[Seq]],"")</f>
        <v>405</v>
      </c>
      <c r="B440" s="223">
        <f>IF(ISNUMBER(Log_Header[[#This Row],[BRACS_ID]]),Log_Header[[#This Row],[BRACS_ID]],"")</f>
        <v>20034</v>
      </c>
      <c r="C440" s="184">
        <f>IF(ISNUMBER(Table6[[#This Row],[BRACS_ID]]),Log_Header[[#This Row],[GL_Digital_File_Name]],"")</f>
        <v>4222300007</v>
      </c>
      <c r="D440" s="184" t="str">
        <f>IF(ISNUMBER(Log_Header[[#This Row],[Alternate_ID]]),Log_Header[[#This Row],[Alternate_ID]],"")</f>
        <v/>
      </c>
      <c r="E440" s="184">
        <f>Log_Header[[#This Row],[Layer_Top_Depth]]</f>
        <v>440</v>
      </c>
      <c r="F440" s="184">
        <f>Log_Header[[#This Row],[Layer_Bottom_Depth]]</f>
        <v>485</v>
      </c>
      <c r="G440" s="184">
        <f>Log_Header[[#This Row],[Df]]</f>
        <v>465</v>
      </c>
      <c r="H440" s="223">
        <f>Rwa_Method[[#This Row],[TDS]]</f>
        <v>1640</v>
      </c>
      <c r="I440" s="222" t="str">
        <f>Estep_Method[[#This Row],[TDS]]</f>
        <v/>
      </c>
      <c r="J440" s="223" t="str">
        <f>AlgerHarrison_Method[[#This Row],[TDS]]</f>
        <v/>
      </c>
      <c r="K440" s="223">
        <f>IF(ISNUMBER(MeanRO_Method[[#This Row],[TDS]]),MeanRO_Method[[#This Row],[TDS]],"")</f>
        <v>1600</v>
      </c>
      <c r="L440" s="223">
        <f>Table5[[#This Row],[TDS]]</f>
        <v>3630</v>
      </c>
    </row>
    <row r="441" spans="1:12" ht="13.15" x14ac:dyDescent="0.25">
      <c r="A441" s="221">
        <f>IF(ISNUMBER(Log_Header[[#This Row],[Seq]]),Log_Header[[#This Row],[Seq]],"")</f>
        <v>406</v>
      </c>
      <c r="B441" s="223">
        <f>IF(ISNUMBER(Log_Header[[#This Row],[BRACS_ID]]),Log_Header[[#This Row],[BRACS_ID]],"")</f>
        <v>20034</v>
      </c>
      <c r="C441" s="184">
        <f>IF(ISNUMBER(Table6[[#This Row],[BRACS_ID]]),Log_Header[[#This Row],[GL_Digital_File_Name]],"")</f>
        <v>4222300007</v>
      </c>
      <c r="D441" s="184" t="str">
        <f>IF(ISNUMBER(Log_Header[[#This Row],[Alternate_ID]]),Log_Header[[#This Row],[Alternate_ID]],"")</f>
        <v/>
      </c>
      <c r="E441" s="184">
        <f>Log_Header[[#This Row],[Layer_Top_Depth]]</f>
        <v>650</v>
      </c>
      <c r="F441" s="184">
        <f>Log_Header[[#This Row],[Layer_Bottom_Depth]]</f>
        <v>670</v>
      </c>
      <c r="G441" s="184">
        <f>Log_Header[[#This Row],[Df]]</f>
        <v>660</v>
      </c>
      <c r="H441" s="223">
        <f>Rwa_Method[[#This Row],[TDS]]</f>
        <v>2390</v>
      </c>
      <c r="I441" s="222" t="str">
        <f>Estep_Method[[#This Row],[TDS]]</f>
        <v/>
      </c>
      <c r="J441" s="223" t="str">
        <f>AlgerHarrison_Method[[#This Row],[TDS]]</f>
        <v/>
      </c>
      <c r="K441" s="223">
        <f>IF(ISNUMBER(MeanRO_Method[[#This Row],[TDS]]),MeanRO_Method[[#This Row],[TDS]],"")</f>
        <v>2100</v>
      </c>
      <c r="L441" s="223">
        <f>Table5[[#This Row],[TDS]]</f>
        <v>4840</v>
      </c>
    </row>
    <row r="442" spans="1:12" ht="13.15" x14ac:dyDescent="0.25">
      <c r="A442" s="221">
        <f>IF(ISNUMBER(Log_Header[[#This Row],[Seq]]),Log_Header[[#This Row],[Seq]],"")</f>
        <v>407</v>
      </c>
      <c r="B442" s="223">
        <f>IF(ISNUMBER(Log_Header[[#This Row],[BRACS_ID]]),Log_Header[[#This Row],[BRACS_ID]],"")</f>
        <v>20163</v>
      </c>
      <c r="C442" s="184">
        <f>IF(ISNUMBER(Table6[[#This Row],[BRACS_ID]]),Log_Header[[#This Row],[GL_Digital_File_Name]],"")</f>
        <v>4222300006</v>
      </c>
      <c r="D442" s="184" t="str">
        <f>IF(ISNUMBER(Log_Header[[#This Row],[Alternate_ID]]),Log_Header[[#This Row],[Alternate_ID]],"")</f>
        <v/>
      </c>
      <c r="E442" s="184">
        <f>Log_Header[[#This Row],[Layer_Top_Depth]]</f>
        <v>490</v>
      </c>
      <c r="F442" s="184">
        <f>Log_Header[[#This Row],[Layer_Bottom_Depth]]</f>
        <v>520</v>
      </c>
      <c r="G442" s="184">
        <f>Log_Header[[#This Row],[Df]]</f>
        <v>518</v>
      </c>
      <c r="H442" s="223">
        <f>Rwa_Method[[#This Row],[TDS]]</f>
        <v>2400</v>
      </c>
      <c r="I442" s="222">
        <f>Estep_Method[[#This Row],[TDS]]</f>
        <v>390</v>
      </c>
      <c r="J442" s="223">
        <f>AlgerHarrison_Method[[#This Row],[TDS]]</f>
        <v>3960</v>
      </c>
      <c r="K442" s="223">
        <f>IF(ISNUMBER(MeanRO_Method[[#This Row],[TDS]]),MeanRO_Method[[#This Row],[TDS]],"")</f>
        <v>2050</v>
      </c>
      <c r="L442" s="223">
        <f>Table5[[#This Row],[TDS]]</f>
        <v>4360</v>
      </c>
    </row>
    <row r="443" spans="1:12" ht="13.15" x14ac:dyDescent="0.25">
      <c r="A443" s="221">
        <f>IF(ISNUMBER(Log_Header[[#This Row],[Seq]]),Log_Header[[#This Row],[Seq]],"")</f>
        <v>408</v>
      </c>
      <c r="B443" s="223">
        <f>IF(ISNUMBER(Log_Header[[#This Row],[BRACS_ID]]),Log_Header[[#This Row],[BRACS_ID]],"")</f>
        <v>20163</v>
      </c>
      <c r="C443" s="184">
        <f>IF(ISNUMBER(Table6[[#This Row],[BRACS_ID]]),Log_Header[[#This Row],[GL_Digital_File_Name]],"")</f>
        <v>4222300006</v>
      </c>
      <c r="D443" s="184" t="str">
        <f>IF(ISNUMBER(Log_Header[[#This Row],[Alternate_ID]]),Log_Header[[#This Row],[Alternate_ID]],"")</f>
        <v/>
      </c>
      <c r="E443" s="184">
        <f>Log_Header[[#This Row],[Layer_Top_Depth]]</f>
        <v>725</v>
      </c>
      <c r="F443" s="184">
        <f>Log_Header[[#This Row],[Layer_Bottom_Depth]]</f>
        <v>745</v>
      </c>
      <c r="G443" s="184">
        <f>Log_Header[[#This Row],[Df]]</f>
        <v>735</v>
      </c>
      <c r="H443" s="223">
        <f>Rwa_Method[[#This Row],[TDS]]</f>
        <v>9010</v>
      </c>
      <c r="I443" s="222">
        <f>Estep_Method[[#This Row],[TDS]]</f>
        <v>8190</v>
      </c>
      <c r="J443" s="223">
        <f>AlgerHarrison_Method[[#This Row],[TDS]]</f>
        <v>10000</v>
      </c>
      <c r="K443" s="223" t="str">
        <f>IF(ISNUMBER(MeanRO_Method[[#This Row],[TDS]]),MeanRO_Method[[#This Row],[TDS]],"")</f>
        <v/>
      </c>
      <c r="L443" s="223">
        <f>Table5[[#This Row],[TDS]]</f>
        <v>7480</v>
      </c>
    </row>
    <row r="444" spans="1:12" ht="13.15" x14ac:dyDescent="0.25">
      <c r="A444" s="221">
        <f>IF(ISNUMBER(Log_Header[[#This Row],[Seq]]),Log_Header[[#This Row],[Seq]],"")</f>
        <v>409</v>
      </c>
      <c r="B444" s="223">
        <f>IF(ISNUMBER(Log_Header[[#This Row],[BRACS_ID]]),Log_Header[[#This Row],[BRACS_ID]],"")</f>
        <v>25974</v>
      </c>
      <c r="C444" s="184">
        <f>IF(ISNUMBER(Table6[[#This Row],[BRACS_ID]]),Log_Header[[#This Row],[GL_Digital_File_Name]],"")</f>
        <v>4222300012</v>
      </c>
      <c r="D444" s="184" t="str">
        <f>IF(ISNUMBER(Log_Header[[#This Row],[Alternate_ID]]),Log_Header[[#This Row],[Alternate_ID]],"")</f>
        <v/>
      </c>
      <c r="E444" s="184">
        <f>Log_Header[[#This Row],[Layer_Top_Depth]]</f>
        <v>708</v>
      </c>
      <c r="F444" s="184">
        <f>Log_Header[[#This Row],[Layer_Bottom_Depth]]</f>
        <v>748</v>
      </c>
      <c r="G444" s="184">
        <f>Log_Header[[#This Row],[Df]]</f>
        <v>728</v>
      </c>
      <c r="H444" s="223">
        <f>Rwa_Method[[#This Row],[TDS]]</f>
        <v>3310</v>
      </c>
      <c r="I444" s="222">
        <f>Estep_Method[[#This Row],[TDS]]</f>
        <v>1580</v>
      </c>
      <c r="J444" s="223">
        <f>AlgerHarrison_Method[[#This Row],[TDS]]</f>
        <v>2560</v>
      </c>
      <c r="K444" s="223">
        <f>IF(ISNUMBER(MeanRO_Method[[#This Row],[TDS]]),MeanRO_Method[[#This Row],[TDS]],"")</f>
        <v>4200</v>
      </c>
      <c r="L444" s="223">
        <f>Table5[[#This Row],[TDS]]</f>
        <v>4640</v>
      </c>
    </row>
    <row r="445" spans="1:12" ht="13.15" x14ac:dyDescent="0.25">
      <c r="A445" s="221">
        <f>IF(ISNUMBER(Log_Header[[#This Row],[Seq]]),Log_Header[[#This Row],[Seq]],"")</f>
        <v>410</v>
      </c>
      <c r="B445" s="223">
        <f>IF(ISNUMBER(Log_Header[[#This Row],[BRACS_ID]]),Log_Header[[#This Row],[BRACS_ID]],"")</f>
        <v>25992</v>
      </c>
      <c r="C445" s="184">
        <f>IF(ISNUMBER(Table6[[#This Row],[BRACS_ID]]),Log_Header[[#This Row],[GL_Digital_File_Name]],"")</f>
        <v>4222300292</v>
      </c>
      <c r="D445" s="184" t="str">
        <f>IF(ISNUMBER(Log_Header[[#This Row],[Alternate_ID]]),Log_Header[[#This Row],[Alternate_ID]],"")</f>
        <v/>
      </c>
      <c r="E445" s="184">
        <f>Log_Header[[#This Row],[Layer_Top_Depth]]</f>
        <v>618</v>
      </c>
      <c r="F445" s="184">
        <f>Log_Header[[#This Row],[Layer_Bottom_Depth]]</f>
        <v>658</v>
      </c>
      <c r="G445" s="184">
        <f>Log_Header[[#This Row],[Df]]</f>
        <v>638</v>
      </c>
      <c r="H445" s="223">
        <f>Rwa_Method[[#This Row],[TDS]]</f>
        <v>4840</v>
      </c>
      <c r="I445" s="222">
        <f>Estep_Method[[#This Row],[TDS]]</f>
        <v>390</v>
      </c>
      <c r="J445" s="223">
        <f>AlgerHarrison_Method[[#This Row],[TDS]]</f>
        <v>3590</v>
      </c>
      <c r="K445" s="223">
        <f>IF(ISNUMBER(MeanRO_Method[[#This Row],[TDS]]),MeanRO_Method[[#This Row],[TDS]],"")</f>
        <v>8100</v>
      </c>
      <c r="L445" s="223">
        <f>Table5[[#This Row],[TDS]]</f>
        <v>6050</v>
      </c>
    </row>
    <row r="446" spans="1:12" ht="13.15" x14ac:dyDescent="0.25">
      <c r="A446" s="221">
        <f>IF(ISNUMBER(Log_Header[[#This Row],[Seq]]),Log_Header[[#This Row],[Seq]],"")</f>
        <v>411</v>
      </c>
      <c r="B446" s="223">
        <f>IF(ISNUMBER(Log_Header[[#This Row],[BRACS_ID]]),Log_Header[[#This Row],[BRACS_ID]],"")</f>
        <v>25990</v>
      </c>
      <c r="C446" s="184">
        <f>IF(ISNUMBER(Table6[[#This Row],[BRACS_ID]]),Log_Header[[#This Row],[GL_Digital_File_Name]],"")</f>
        <v>4222300312</v>
      </c>
      <c r="D446" s="184" t="str">
        <f>IF(ISNUMBER(Log_Header[[#This Row],[Alternate_ID]]),Log_Header[[#This Row],[Alternate_ID]],"")</f>
        <v/>
      </c>
      <c r="E446" s="184">
        <f>Log_Header[[#This Row],[Layer_Top_Depth]]</f>
        <v>1184</v>
      </c>
      <c r="F446" s="184">
        <f>Log_Header[[#This Row],[Layer_Bottom_Depth]]</f>
        <v>1204</v>
      </c>
      <c r="G446" s="184">
        <f>Log_Header[[#This Row],[Df]]</f>
        <v>1194</v>
      </c>
      <c r="H446" s="223">
        <f>Rwa_Method[[#This Row],[TDS]]</f>
        <v>8380</v>
      </c>
      <c r="I446" s="222">
        <f>Estep_Method[[#This Row],[TDS]]</f>
        <v>850</v>
      </c>
      <c r="J446" s="223">
        <f>AlgerHarrison_Method[[#This Row],[TDS]]</f>
        <v>2710</v>
      </c>
      <c r="K446" s="223" t="str">
        <f>IF(ISNUMBER(MeanRO_Method[[#This Row],[TDS]]),MeanRO_Method[[#This Row],[TDS]],"")</f>
        <v/>
      </c>
      <c r="L446" s="223">
        <f>Table5[[#This Row],[TDS]]</f>
        <v>10650</v>
      </c>
    </row>
    <row r="447" spans="1:12" ht="13.15" x14ac:dyDescent="0.25">
      <c r="A447" s="221">
        <f>IF(ISNUMBER(Log_Header[[#This Row],[Seq]]),Log_Header[[#This Row],[Seq]],"")</f>
        <v>412</v>
      </c>
      <c r="B447" s="223">
        <f>IF(ISNUMBER(Log_Header[[#This Row],[BRACS_ID]]),Log_Header[[#This Row],[BRACS_ID]],"")</f>
        <v>20148</v>
      </c>
      <c r="C447" s="184">
        <f>IF(ISNUMBER(Table6[[#This Row],[BRACS_ID]]),Log_Header[[#This Row],[GL_Digital_File_Name]],"")</f>
        <v>4222300322</v>
      </c>
      <c r="D447" s="184" t="str">
        <f>IF(ISNUMBER(Log_Header[[#This Row],[Alternate_ID]]),Log_Header[[#This Row],[Alternate_ID]],"")</f>
        <v/>
      </c>
      <c r="E447" s="184">
        <f>Log_Header[[#This Row],[Layer_Top_Depth]]</f>
        <v>1330</v>
      </c>
      <c r="F447" s="184">
        <f>Log_Header[[#This Row],[Layer_Bottom_Depth]]</f>
        <v>1350</v>
      </c>
      <c r="G447" s="184">
        <f>Log_Header[[#This Row],[Df]]</f>
        <v>1338</v>
      </c>
      <c r="H447" s="223">
        <f>Rwa_Method[[#This Row],[TDS]]</f>
        <v>9590</v>
      </c>
      <c r="I447" s="222">
        <f>Estep_Method[[#This Row],[TDS]]</f>
        <v>1250</v>
      </c>
      <c r="J447" s="223">
        <f>AlgerHarrison_Method[[#This Row],[TDS]]</f>
        <v>2880</v>
      </c>
      <c r="K447" s="223" t="str">
        <f>IF(ISNUMBER(MeanRO_Method[[#This Row],[TDS]]),MeanRO_Method[[#This Row],[TDS]],"")</f>
        <v/>
      </c>
      <c r="L447" s="223">
        <f>Table5[[#This Row],[TDS]]</f>
        <v>12340</v>
      </c>
    </row>
    <row r="448" spans="1:12" ht="13.15" x14ac:dyDescent="0.25">
      <c r="A448" s="221">
        <f>IF(ISNUMBER(Log_Header[[#This Row],[Seq]]),Log_Header[[#This Row],[Seq]],"")</f>
        <v>413</v>
      </c>
      <c r="B448" s="223">
        <f>IF(ISNUMBER(Log_Header[[#This Row],[BRACS_ID]]),Log_Header[[#This Row],[BRACS_ID]],"")</f>
        <v>20148</v>
      </c>
      <c r="C448" s="184">
        <f>IF(ISNUMBER(Table6[[#This Row],[BRACS_ID]]),Log_Header[[#This Row],[GL_Digital_File_Name]],"")</f>
        <v>4222300322</v>
      </c>
      <c r="D448" s="184" t="str">
        <f>IF(ISNUMBER(Log_Header[[#This Row],[Alternate_ID]]),Log_Header[[#This Row],[Alternate_ID]],"")</f>
        <v/>
      </c>
      <c r="E448" s="184">
        <f>Log_Header[[#This Row],[Layer_Top_Depth]]</f>
        <v>1543</v>
      </c>
      <c r="F448" s="184">
        <f>Log_Header[[#This Row],[Layer_Bottom_Depth]]</f>
        <v>1553</v>
      </c>
      <c r="G448" s="184">
        <f>Log_Header[[#This Row],[Df]]</f>
        <v>1548</v>
      </c>
      <c r="H448" s="223">
        <f>Rwa_Method[[#This Row],[TDS]]</f>
        <v>10530</v>
      </c>
      <c r="I448" s="222">
        <f>Estep_Method[[#This Row],[TDS]]</f>
        <v>860</v>
      </c>
      <c r="J448" s="223">
        <f>AlgerHarrison_Method[[#This Row],[TDS]]</f>
        <v>2470</v>
      </c>
      <c r="K448" s="223" t="str">
        <f>IF(ISNUMBER(MeanRO_Method[[#This Row],[TDS]]),MeanRO_Method[[#This Row],[TDS]],"")</f>
        <v/>
      </c>
      <c r="L448" s="223">
        <f>Table5[[#This Row],[TDS]]</f>
        <v>3190</v>
      </c>
    </row>
    <row r="449" spans="1:12" ht="13.15" x14ac:dyDescent="0.25">
      <c r="A449" s="221">
        <f>IF(ISNUMBER(Log_Header[[#This Row],[Seq]]),Log_Header[[#This Row],[Seq]],"")</f>
        <v>414</v>
      </c>
      <c r="B449" s="223">
        <f>IF(ISNUMBER(Log_Header[[#This Row],[BRACS_ID]]),Log_Header[[#This Row],[BRACS_ID]],"")</f>
        <v>20148</v>
      </c>
      <c r="C449" s="184">
        <f>IF(ISNUMBER(Table6[[#This Row],[BRACS_ID]]),Log_Header[[#This Row],[GL_Digital_File_Name]],"")</f>
        <v>4222300322</v>
      </c>
      <c r="D449" s="184" t="str">
        <f>IF(ISNUMBER(Log_Header[[#This Row],[Alternate_ID]]),Log_Header[[#This Row],[Alternate_ID]],"")</f>
        <v/>
      </c>
      <c r="E449" s="184">
        <f>Log_Header[[#This Row],[Layer_Top_Depth]]</f>
        <v>1593</v>
      </c>
      <c r="F449" s="184">
        <f>Log_Header[[#This Row],[Layer_Bottom_Depth]]</f>
        <v>1613</v>
      </c>
      <c r="G449" s="184">
        <f>Log_Header[[#This Row],[Df]]</f>
        <v>1603</v>
      </c>
      <c r="H449" s="223">
        <f>Rwa_Method[[#This Row],[TDS]]</f>
        <v>11480</v>
      </c>
      <c r="I449" s="222">
        <f>Estep_Method[[#This Row],[TDS]]</f>
        <v>680</v>
      </c>
      <c r="J449" s="223">
        <f>AlgerHarrison_Method[[#This Row],[TDS]]</f>
        <v>2210</v>
      </c>
      <c r="K449" s="223" t="str">
        <f>IF(ISNUMBER(MeanRO_Method[[#This Row],[TDS]]),MeanRO_Method[[#This Row],[TDS]],"")</f>
        <v/>
      </c>
      <c r="L449" s="223">
        <f>Table5[[#This Row],[TDS]]</f>
        <v>4260</v>
      </c>
    </row>
    <row r="450" spans="1:12" ht="13.15" x14ac:dyDescent="0.25">
      <c r="A450" s="221">
        <f>IF(ISNUMBER(Log_Header[[#This Row],[Seq]]),Log_Header[[#This Row],[Seq]],"")</f>
        <v>415</v>
      </c>
      <c r="B450" s="223">
        <f>IF(ISNUMBER(Log_Header[[#This Row],[BRACS_ID]]),Log_Header[[#This Row],[BRACS_ID]],"")</f>
        <v>20184</v>
      </c>
      <c r="C450" s="184">
        <f>IF(ISNUMBER(Table6[[#This Row],[BRACS_ID]]),Log_Header[[#This Row],[GL_Digital_File_Name]],"")</f>
        <v>4222330041</v>
      </c>
      <c r="D450" s="184" t="str">
        <f>IF(ISNUMBER(Log_Header[[#This Row],[Alternate_ID]]),Log_Header[[#This Row],[Alternate_ID]],"")</f>
        <v/>
      </c>
      <c r="E450" s="184">
        <f>Log_Header[[#This Row],[Layer_Top_Depth]]</f>
        <v>1329</v>
      </c>
      <c r="F450" s="184">
        <f>Log_Header[[#This Row],[Layer_Bottom_Depth]]</f>
        <v>1339</v>
      </c>
      <c r="G450" s="184">
        <f>Log_Header[[#This Row],[Df]]</f>
        <v>1334</v>
      </c>
      <c r="H450" s="223">
        <f>Rwa_Method[[#This Row],[TDS]]</f>
        <v>9870</v>
      </c>
      <c r="I450" s="222">
        <f>Estep_Method[[#This Row],[TDS]]</f>
        <v>2440</v>
      </c>
      <c r="J450" s="223">
        <f>AlgerHarrison_Method[[#This Row],[TDS]]</f>
        <v>3740</v>
      </c>
      <c r="K450" s="223" t="str">
        <f>IF(ISNUMBER(MeanRO_Method[[#This Row],[TDS]]),MeanRO_Method[[#This Row],[TDS]],"")</f>
        <v/>
      </c>
      <c r="L450" s="223">
        <f>Table5[[#This Row],[TDS]]</f>
        <v>10890</v>
      </c>
    </row>
    <row r="451" spans="1:12" ht="13.15" x14ac:dyDescent="0.25">
      <c r="A451" s="221">
        <f>IF(ISNUMBER(Log_Header[[#This Row],[Seq]]),Log_Header[[#This Row],[Seq]],"")</f>
        <v>416</v>
      </c>
      <c r="B451" s="223">
        <f>IF(ISNUMBER(Log_Header[[#This Row],[BRACS_ID]]),Log_Header[[#This Row],[BRACS_ID]],"")</f>
        <v>20184</v>
      </c>
      <c r="C451" s="184">
        <f>IF(ISNUMBER(Table6[[#This Row],[BRACS_ID]]),Log_Header[[#This Row],[GL_Digital_File_Name]],"")</f>
        <v>4222330041</v>
      </c>
      <c r="D451" s="184" t="str">
        <f>IF(ISNUMBER(Log_Header[[#This Row],[Alternate_ID]]),Log_Header[[#This Row],[Alternate_ID]],"")</f>
        <v/>
      </c>
      <c r="E451" s="184">
        <f>Log_Header[[#This Row],[Layer_Top_Depth]]</f>
        <v>1554</v>
      </c>
      <c r="F451" s="184">
        <f>Log_Header[[#This Row],[Layer_Bottom_Depth]]</f>
        <v>1564</v>
      </c>
      <c r="G451" s="184">
        <f>Log_Header[[#This Row],[Df]]</f>
        <v>1559</v>
      </c>
      <c r="H451" s="223">
        <f>Rwa_Method[[#This Row],[TDS]]</f>
        <v>10360</v>
      </c>
      <c r="I451" s="222">
        <f>Estep_Method[[#This Row],[TDS]]</f>
        <v>680</v>
      </c>
      <c r="J451" s="223">
        <f>AlgerHarrison_Method[[#This Row],[TDS]]</f>
        <v>2280</v>
      </c>
      <c r="K451" s="223" t="str">
        <f>IF(ISNUMBER(MeanRO_Method[[#This Row],[TDS]]),MeanRO_Method[[#This Row],[TDS]],"")</f>
        <v/>
      </c>
      <c r="L451" s="223">
        <f>Table5[[#This Row],[TDS]]</f>
        <v>3140</v>
      </c>
    </row>
    <row r="452" spans="1:12" ht="13.15" x14ac:dyDescent="0.25">
      <c r="A452" s="221">
        <f>IF(ISNUMBER(Log_Header[[#This Row],[Seq]]),Log_Header[[#This Row],[Seq]],"")</f>
        <v>417</v>
      </c>
      <c r="B452" s="223">
        <f>IF(ISNUMBER(Log_Header[[#This Row],[BRACS_ID]]),Log_Header[[#This Row],[BRACS_ID]],"")</f>
        <v>20184</v>
      </c>
      <c r="C452" s="184">
        <f>IF(ISNUMBER(Table6[[#This Row],[BRACS_ID]]),Log_Header[[#This Row],[GL_Digital_File_Name]],"")</f>
        <v>4222330041</v>
      </c>
      <c r="D452" s="184" t="str">
        <f>IF(ISNUMBER(Log_Header[[#This Row],[Alternate_ID]]),Log_Header[[#This Row],[Alternate_ID]],"")</f>
        <v/>
      </c>
      <c r="E452" s="184">
        <f>Log_Header[[#This Row],[Layer_Top_Depth]]</f>
        <v>1609</v>
      </c>
      <c r="F452" s="184">
        <f>Log_Header[[#This Row],[Layer_Bottom_Depth]]</f>
        <v>1629</v>
      </c>
      <c r="G452" s="184">
        <f>Log_Header[[#This Row],[Df]]</f>
        <v>1619</v>
      </c>
      <c r="H452" s="223">
        <f>Rwa_Method[[#This Row],[TDS]]</f>
        <v>10740</v>
      </c>
      <c r="I452" s="222">
        <f>Estep_Method[[#This Row],[TDS]]</f>
        <v>960</v>
      </c>
      <c r="J452" s="223">
        <f>AlgerHarrison_Method[[#This Row],[TDS]]</f>
        <v>2680</v>
      </c>
      <c r="K452" s="223" t="str">
        <f>IF(ISNUMBER(MeanRO_Method[[#This Row],[TDS]]),MeanRO_Method[[#This Row],[TDS]],"")</f>
        <v/>
      </c>
      <c r="L452" s="223">
        <f>Table5[[#This Row],[TDS]]</f>
        <v>5030</v>
      </c>
    </row>
    <row r="453" spans="1:12" ht="13.15" x14ac:dyDescent="0.25">
      <c r="A453" s="221">
        <f>IF(ISNUMBER(Log_Header[[#This Row],[Seq]]),Log_Header[[#This Row],[Seq]],"")</f>
        <v>418</v>
      </c>
      <c r="B453" s="223">
        <f>IF(ISNUMBER(Log_Header[[#This Row],[BRACS_ID]]),Log_Header[[#This Row],[BRACS_ID]],"")</f>
        <v>19793</v>
      </c>
      <c r="C453" s="184">
        <f>IF(ISNUMBER(Table6[[#This Row],[BRACS_ID]]),Log_Header[[#This Row],[GL_Digital_File_Name]],"")</f>
        <v>4249900007</v>
      </c>
      <c r="D453" s="184" t="str">
        <f>IF(ISNUMBER(Log_Header[[#This Row],[Alternate_ID]]),Log_Header[[#This Row],[Alternate_ID]],"")</f>
        <v/>
      </c>
      <c r="E453" s="184">
        <f>Log_Header[[#This Row],[Layer_Top_Depth]]</f>
        <v>1349</v>
      </c>
      <c r="F453" s="184">
        <f>Log_Header[[#This Row],[Layer_Bottom_Depth]]</f>
        <v>1369</v>
      </c>
      <c r="G453" s="184">
        <f>Log_Header[[#This Row],[Df]]</f>
        <v>1359</v>
      </c>
      <c r="H453" s="223">
        <f>Rwa_Method[[#This Row],[TDS]]</f>
        <v>11030</v>
      </c>
      <c r="I453" s="222">
        <f>Estep_Method[[#This Row],[TDS]]</f>
        <v>1090</v>
      </c>
      <c r="J453" s="223">
        <f>AlgerHarrison_Method[[#This Row],[TDS]]</f>
        <v>5730</v>
      </c>
      <c r="K453" s="223" t="str">
        <f>IF(ISNUMBER(MeanRO_Method[[#This Row],[TDS]]),MeanRO_Method[[#This Row],[TDS]],"")</f>
        <v/>
      </c>
      <c r="L453" s="223">
        <f>Table5[[#This Row],[TDS]]</f>
        <v>11080</v>
      </c>
    </row>
    <row r="454" spans="1:12" ht="13.15" x14ac:dyDescent="0.25">
      <c r="A454" s="221">
        <f>IF(ISNUMBER(Log_Header[[#This Row],[Seq]]),Log_Header[[#This Row],[Seq]],"")</f>
        <v>419</v>
      </c>
      <c r="B454" s="223">
        <f>IF(ISNUMBER(Log_Header[[#This Row],[BRACS_ID]]),Log_Header[[#This Row],[BRACS_ID]],"")</f>
        <v>19793</v>
      </c>
      <c r="C454" s="184">
        <f>IF(ISNUMBER(Table6[[#This Row],[BRACS_ID]]),Log_Header[[#This Row],[GL_Digital_File_Name]],"")</f>
        <v>4249900007</v>
      </c>
      <c r="D454" s="184" t="str">
        <f>IF(ISNUMBER(Log_Header[[#This Row],[Alternate_ID]]),Log_Header[[#This Row],[Alternate_ID]],"")</f>
        <v/>
      </c>
      <c r="E454" s="184">
        <f>Log_Header[[#This Row],[Layer_Top_Depth]]</f>
        <v>1457</v>
      </c>
      <c r="F454" s="184">
        <f>Log_Header[[#This Row],[Layer_Bottom_Depth]]</f>
        <v>1464</v>
      </c>
      <c r="G454" s="184">
        <f>Log_Header[[#This Row],[Df]]</f>
        <v>1461</v>
      </c>
      <c r="H454" s="223">
        <f>Rwa_Method[[#This Row],[TDS]]</f>
        <v>10830</v>
      </c>
      <c r="I454" s="222">
        <f>Estep_Method[[#This Row],[TDS]]</f>
        <v>650</v>
      </c>
      <c r="J454" s="223">
        <f>AlgerHarrison_Method[[#This Row],[TDS]]</f>
        <v>4550</v>
      </c>
      <c r="K454" s="223" t="str">
        <f>IF(ISNUMBER(MeanRO_Method[[#This Row],[TDS]]),MeanRO_Method[[#This Row],[TDS]],"")</f>
        <v/>
      </c>
      <c r="L454" s="223">
        <f>Table5[[#This Row],[TDS]]</f>
        <v>7290</v>
      </c>
    </row>
    <row r="455" spans="1:12" ht="13.15" x14ac:dyDescent="0.25">
      <c r="A455" s="221">
        <f>IF(ISNUMBER(Log_Header[[#This Row],[Seq]]),Log_Header[[#This Row],[Seq]],"")</f>
        <v>420</v>
      </c>
      <c r="B455" s="223">
        <f>IF(ISNUMBER(Log_Header[[#This Row],[BRACS_ID]]),Log_Header[[#This Row],[BRACS_ID]],"")</f>
        <v>20139</v>
      </c>
      <c r="C455" s="184">
        <f>IF(ISNUMBER(Table6[[#This Row],[BRACS_ID]]),Log_Header[[#This Row],[GL_Digital_File_Name]],"")</f>
        <v>4222300294</v>
      </c>
      <c r="D455" s="184" t="str">
        <f>IF(ISNUMBER(Log_Header[[#This Row],[Alternate_ID]]),Log_Header[[#This Row],[Alternate_ID]],"")</f>
        <v/>
      </c>
      <c r="E455" s="184">
        <f>Log_Header[[#This Row],[Layer_Top_Depth]]</f>
        <v>589</v>
      </c>
      <c r="F455" s="184">
        <f>Log_Header[[#This Row],[Layer_Bottom_Depth]]</f>
        <v>619</v>
      </c>
      <c r="G455" s="184">
        <f>Log_Header[[#This Row],[Df]]</f>
        <v>604</v>
      </c>
      <c r="H455" s="223">
        <f>Rwa_Method[[#This Row],[TDS]]</f>
        <v>5360</v>
      </c>
      <c r="I455" s="222">
        <f>Estep_Method[[#This Row],[TDS]]</f>
        <v>380</v>
      </c>
      <c r="J455" s="223">
        <f>AlgerHarrison_Method[[#This Row],[TDS]]</f>
        <v>9020</v>
      </c>
      <c r="K455" s="223">
        <f>IF(ISNUMBER(MeanRO_Method[[#This Row],[TDS]]),MeanRO_Method[[#This Row],[TDS]],"")</f>
        <v>8100</v>
      </c>
      <c r="L455" s="223">
        <f>Table5[[#This Row],[TDS]]</f>
        <v>10290</v>
      </c>
    </row>
    <row r="456" spans="1:12" ht="13.15" x14ac:dyDescent="0.25">
      <c r="A456" s="221">
        <f>IF(ISNUMBER(Log_Header[[#This Row],[Seq]]),Log_Header[[#This Row],[Seq]],"")</f>
        <v>421</v>
      </c>
      <c r="B456" s="223">
        <f>IF(ISNUMBER(Log_Header[[#This Row],[BRACS_ID]]),Log_Header[[#This Row],[BRACS_ID]],"")</f>
        <v>20037</v>
      </c>
      <c r="C456" s="184">
        <f>IF(ISNUMBER(Table6[[#This Row],[BRACS_ID]]),Log_Header[[#This Row],[GL_Digital_File_Name]],"")</f>
        <v>4222300295</v>
      </c>
      <c r="D456" s="184" t="str">
        <f>IF(ISNUMBER(Log_Header[[#This Row],[Alternate_ID]]),Log_Header[[#This Row],[Alternate_ID]],"")</f>
        <v/>
      </c>
      <c r="E456" s="184">
        <f>Log_Header[[#This Row],[Layer_Top_Depth]]</f>
        <v>626</v>
      </c>
      <c r="F456" s="184">
        <f>Log_Header[[#This Row],[Layer_Bottom_Depth]]</f>
        <v>636</v>
      </c>
      <c r="G456" s="184">
        <f>Log_Header[[#This Row],[Df]]</f>
        <v>631</v>
      </c>
      <c r="H456" s="223">
        <f>Rwa_Method[[#This Row],[TDS]]</f>
        <v>6030</v>
      </c>
      <c r="I456" s="222">
        <f>Estep_Method[[#This Row],[TDS]]</f>
        <v>420</v>
      </c>
      <c r="J456" s="223">
        <f>AlgerHarrison_Method[[#This Row],[TDS]]</f>
        <v>290</v>
      </c>
      <c r="K456" s="223">
        <f>IF(ISNUMBER(MeanRO_Method[[#This Row],[TDS]]),MeanRO_Method[[#This Row],[TDS]],"")</f>
        <v>11000</v>
      </c>
      <c r="L456" s="223">
        <f>Table5[[#This Row],[TDS]]</f>
        <v>740</v>
      </c>
    </row>
    <row r="457" spans="1:12" ht="13.15" x14ac:dyDescent="0.25">
      <c r="A457" s="221">
        <f>IF(ISNUMBER(Log_Header[[#This Row],[Seq]]),Log_Header[[#This Row],[Seq]],"")</f>
        <v>422</v>
      </c>
      <c r="B457" s="223">
        <f>IF(ISNUMBER(Log_Header[[#This Row],[BRACS_ID]]),Log_Header[[#This Row],[BRACS_ID]],"")</f>
        <v>20037</v>
      </c>
      <c r="C457" s="184">
        <f>IF(ISNUMBER(Table6[[#This Row],[BRACS_ID]]),Log_Header[[#This Row],[GL_Digital_File_Name]],"")</f>
        <v>4222300295</v>
      </c>
      <c r="D457" s="184" t="str">
        <f>IF(ISNUMBER(Log_Header[[#This Row],[Alternate_ID]]),Log_Header[[#This Row],[Alternate_ID]],"")</f>
        <v/>
      </c>
      <c r="E457" s="184">
        <f>Log_Header[[#This Row],[Layer_Top_Depth]]</f>
        <v>723</v>
      </c>
      <c r="F457" s="184">
        <f>Log_Header[[#This Row],[Layer_Bottom_Depth]]</f>
        <v>736</v>
      </c>
      <c r="G457" s="184">
        <f>Log_Header[[#This Row],[Df]]</f>
        <v>731</v>
      </c>
      <c r="H457" s="223">
        <f>Rwa_Method[[#This Row],[TDS]]</f>
        <v>7750</v>
      </c>
      <c r="I457" s="222">
        <f>Estep_Method[[#This Row],[TDS]]</f>
        <v>570</v>
      </c>
      <c r="J457" s="223">
        <f>AlgerHarrison_Method[[#This Row],[TDS]]</f>
        <v>290</v>
      </c>
      <c r="K457" s="223">
        <f>IF(ISNUMBER(MeanRO_Method[[#This Row],[TDS]]),MeanRO_Method[[#This Row],[TDS]],"")</f>
        <v>11000</v>
      </c>
      <c r="L457" s="223">
        <f>Table5[[#This Row],[TDS]]</f>
        <v>360</v>
      </c>
    </row>
    <row r="458" spans="1:12" ht="13.15" x14ac:dyDescent="0.25">
      <c r="A458" s="221">
        <f>IF(ISNUMBER(Log_Header[[#This Row],[Seq]]),Log_Header[[#This Row],[Seq]],"")</f>
        <v>423</v>
      </c>
      <c r="B458" s="223">
        <f>IF(ISNUMBER(Log_Header[[#This Row],[BRACS_ID]]),Log_Header[[#This Row],[BRACS_ID]],"")</f>
        <v>24816</v>
      </c>
      <c r="C458" s="184">
        <f>IF(ISNUMBER(Table6[[#This Row],[BRACS_ID]]),Log_Header[[#This Row],[GL_Digital_File_Name]],"")</f>
        <v>4222300299</v>
      </c>
      <c r="D458" s="184" t="str">
        <f>IF(ISNUMBER(Log_Header[[#This Row],[Alternate_ID]]),Log_Header[[#This Row],[Alternate_ID]],"")</f>
        <v/>
      </c>
      <c r="E458" s="184">
        <f>Log_Header[[#This Row],[Layer_Top_Depth]]</f>
        <v>947</v>
      </c>
      <c r="F458" s="184">
        <f>Log_Header[[#This Row],[Layer_Bottom_Depth]]</f>
        <v>967</v>
      </c>
      <c r="G458" s="184">
        <f>Log_Header[[#This Row],[Df]]</f>
        <v>957</v>
      </c>
      <c r="H458" s="223">
        <f>Rwa_Method[[#This Row],[TDS]]</f>
        <v>12520</v>
      </c>
      <c r="I458" s="222">
        <f>Estep_Method[[#This Row],[TDS]]</f>
        <v>1160</v>
      </c>
      <c r="J458" s="223">
        <f>AlgerHarrison_Method[[#This Row],[TDS]]</f>
        <v>4630</v>
      </c>
      <c r="K458" s="223" t="str">
        <f>IF(ISNUMBER(MeanRO_Method[[#This Row],[TDS]]),MeanRO_Method[[#This Row],[TDS]],"")</f>
        <v/>
      </c>
      <c r="L458" s="223">
        <f>Table5[[#This Row],[TDS]]</f>
        <v>11840</v>
      </c>
    </row>
    <row r="459" spans="1:12" ht="13.15" x14ac:dyDescent="0.25">
      <c r="A459" s="221">
        <f>IF(ISNUMBER(Log_Header[[#This Row],[Seq]]),Log_Header[[#This Row],[Seq]],"")</f>
        <v>424</v>
      </c>
      <c r="B459" s="223">
        <f>IF(ISNUMBER(Log_Header[[#This Row],[BRACS_ID]]),Log_Header[[#This Row],[BRACS_ID]],"")</f>
        <v>24816</v>
      </c>
      <c r="C459" s="184">
        <f>IF(ISNUMBER(Table6[[#This Row],[BRACS_ID]]),Log_Header[[#This Row],[GL_Digital_File_Name]],"")</f>
        <v>4222300299</v>
      </c>
      <c r="D459" s="184" t="str">
        <f>IF(ISNUMBER(Log_Header[[#This Row],[Alternate_ID]]),Log_Header[[#This Row],[Alternate_ID]],"")</f>
        <v/>
      </c>
      <c r="E459" s="184">
        <f>Log_Header[[#This Row],[Layer_Top_Depth]]</f>
        <v>1052</v>
      </c>
      <c r="F459" s="184">
        <f>Log_Header[[#This Row],[Layer_Bottom_Depth]]</f>
        <v>1065</v>
      </c>
      <c r="G459" s="184">
        <f>Log_Header[[#This Row],[Df]]</f>
        <v>1055</v>
      </c>
      <c r="H459" s="223">
        <f>Rwa_Method[[#This Row],[TDS]]</f>
        <v>11750</v>
      </c>
      <c r="I459" s="222">
        <f>Estep_Method[[#This Row],[TDS]]</f>
        <v>600</v>
      </c>
      <c r="J459" s="223">
        <f>AlgerHarrison_Method[[#This Row],[TDS]]</f>
        <v>3430</v>
      </c>
      <c r="K459" s="223" t="str">
        <f>IF(ISNUMBER(MeanRO_Method[[#This Row],[TDS]]),MeanRO_Method[[#This Row],[TDS]],"")</f>
        <v/>
      </c>
      <c r="L459" s="223">
        <f>Table5[[#This Row],[TDS]]</f>
        <v>6870</v>
      </c>
    </row>
    <row r="460" spans="1:12" ht="13.15" x14ac:dyDescent="0.25">
      <c r="A460" s="221">
        <f>IF(ISNUMBER(Log_Header[[#This Row],[Seq]]),Log_Header[[#This Row],[Seq]],"")</f>
        <v>425</v>
      </c>
      <c r="B460" s="223">
        <f>IF(ISNUMBER(Log_Header[[#This Row],[BRACS_ID]]),Log_Header[[#This Row],[BRACS_ID]],"")</f>
        <v>24818</v>
      </c>
      <c r="C460" s="184">
        <f>IF(ISNUMBER(Table6[[#This Row],[BRACS_ID]]),Log_Header[[#This Row],[GL_Digital_File_Name]],"")</f>
        <v>4222300282</v>
      </c>
      <c r="D460" s="184" t="str">
        <f>IF(ISNUMBER(Log_Header[[#This Row],[Alternate_ID]]),Log_Header[[#This Row],[Alternate_ID]],"")</f>
        <v/>
      </c>
      <c r="E460" s="184">
        <f>Log_Header[[#This Row],[Layer_Top_Depth]]</f>
        <v>1705</v>
      </c>
      <c r="F460" s="184">
        <f>Log_Header[[#This Row],[Layer_Bottom_Depth]]</f>
        <v>1720</v>
      </c>
      <c r="G460" s="184">
        <f>Log_Header[[#This Row],[Df]]</f>
        <v>1710</v>
      </c>
      <c r="H460" s="223">
        <f>Rwa_Method[[#This Row],[TDS]]</f>
        <v>12190</v>
      </c>
      <c r="I460" s="222">
        <f>Estep_Method[[#This Row],[TDS]]</f>
        <v>34400</v>
      </c>
      <c r="J460" s="223">
        <f>AlgerHarrison_Method[[#This Row],[TDS]]</f>
        <v>10320</v>
      </c>
      <c r="K460" s="223" t="str">
        <f>IF(ISNUMBER(MeanRO_Method[[#This Row],[TDS]]),MeanRO_Method[[#This Row],[TDS]],"")</f>
        <v/>
      </c>
      <c r="L460" s="223">
        <f>Table5[[#This Row],[TDS]]</f>
        <v>25010</v>
      </c>
    </row>
    <row r="461" spans="1:12" ht="13.15" x14ac:dyDescent="0.25">
      <c r="A461" s="221">
        <f>IF(ISNUMBER(Log_Header[[#This Row],[Seq]]),Log_Header[[#This Row],[Seq]],"")</f>
        <v>426</v>
      </c>
      <c r="B461" s="223">
        <f>IF(ISNUMBER(Log_Header[[#This Row],[BRACS_ID]]),Log_Header[[#This Row],[BRACS_ID]],"")</f>
        <v>24818</v>
      </c>
      <c r="C461" s="184">
        <f>IF(ISNUMBER(Table6[[#This Row],[BRACS_ID]]),Log_Header[[#This Row],[GL_Digital_File_Name]],"")</f>
        <v>4222300282</v>
      </c>
      <c r="D461" s="184" t="str">
        <f>IF(ISNUMBER(Log_Header[[#This Row],[Alternate_ID]]),Log_Header[[#This Row],[Alternate_ID]],"")</f>
        <v/>
      </c>
      <c r="E461" s="184">
        <f>Log_Header[[#This Row],[Layer_Top_Depth]]</f>
        <v>1750</v>
      </c>
      <c r="F461" s="184">
        <f>Log_Header[[#This Row],[Layer_Bottom_Depth]]</f>
        <v>1770</v>
      </c>
      <c r="G461" s="184">
        <f>Log_Header[[#This Row],[Df]]</f>
        <v>1760</v>
      </c>
      <c r="H461" s="223">
        <f>Rwa_Method[[#This Row],[TDS]]</f>
        <v>13520</v>
      </c>
      <c r="I461" s="222">
        <f>Estep_Method[[#This Row],[TDS]]</f>
        <v>51750</v>
      </c>
      <c r="J461" s="223">
        <f>AlgerHarrison_Method[[#This Row],[TDS]]</f>
        <v>11030</v>
      </c>
      <c r="K461" s="223" t="str">
        <f>IF(ISNUMBER(MeanRO_Method[[#This Row],[TDS]]),MeanRO_Method[[#This Row],[TDS]],"")</f>
        <v/>
      </c>
      <c r="L461" s="223">
        <f>Table5[[#This Row],[TDS]]</f>
        <v>16870</v>
      </c>
    </row>
    <row r="462" spans="1:12" ht="13.15" x14ac:dyDescent="0.25">
      <c r="A462" s="221">
        <f>IF(ISNUMBER(Log_Header[[#This Row],[Seq]]),Log_Header[[#This Row],[Seq]],"")</f>
        <v>427</v>
      </c>
      <c r="B462" s="223">
        <f>IF(ISNUMBER(Log_Header[[#This Row],[BRACS_ID]]),Log_Header[[#This Row],[BRACS_ID]],"")</f>
        <v>34616</v>
      </c>
      <c r="C462" s="184">
        <f>IF(ISNUMBER(Table6[[#This Row],[BRACS_ID]]),Log_Header[[#This Row],[GL_Digital_File_Name]],"")</f>
        <v>4222330428</v>
      </c>
      <c r="D462" s="184" t="str">
        <f>IF(ISNUMBER(Log_Header[[#This Row],[Alternate_ID]]),Log_Header[[#This Row],[Alternate_ID]],"")</f>
        <v/>
      </c>
      <c r="E462" s="184">
        <f>Log_Header[[#This Row],[Layer_Top_Depth]]</f>
        <v>882</v>
      </c>
      <c r="F462" s="184">
        <f>Log_Header[[#This Row],[Layer_Bottom_Depth]]</f>
        <v>894</v>
      </c>
      <c r="G462" s="184">
        <f>Log_Header[[#This Row],[Df]]</f>
        <v>887</v>
      </c>
      <c r="H462" s="223">
        <f>Rwa_Method[[#This Row],[TDS]]</f>
        <v>10750</v>
      </c>
      <c r="I462" s="222">
        <f>Estep_Method[[#This Row],[TDS]]</f>
        <v>430</v>
      </c>
      <c r="J462" s="223">
        <f>AlgerHarrison_Method[[#This Row],[TDS]]</f>
        <v>4360</v>
      </c>
      <c r="K462" s="223" t="str">
        <f>IF(ISNUMBER(MeanRO_Method[[#This Row],[TDS]]),MeanRO_Method[[#This Row],[TDS]],"")</f>
        <v/>
      </c>
      <c r="L462" s="223">
        <f>Table5[[#This Row],[TDS]]</f>
        <v>7680</v>
      </c>
    </row>
    <row r="463" spans="1:12" ht="13.15" x14ac:dyDescent="0.25">
      <c r="A463" s="221">
        <f>IF(ISNUMBER(Log_Header[[#This Row],[Seq]]),Log_Header[[#This Row],[Seq]],"")</f>
        <v>428</v>
      </c>
      <c r="B463" s="223">
        <f>IF(ISNUMBER(Log_Header[[#This Row],[BRACS_ID]]),Log_Header[[#This Row],[BRACS_ID]],"")</f>
        <v>34616</v>
      </c>
      <c r="C463" s="184">
        <f>IF(ISNUMBER(Table6[[#This Row],[BRACS_ID]]),Log_Header[[#This Row],[GL_Digital_File_Name]],"")</f>
        <v>4222330428</v>
      </c>
      <c r="D463" s="184" t="str">
        <f>IF(ISNUMBER(Log_Header[[#This Row],[Alternate_ID]]),Log_Header[[#This Row],[Alternate_ID]],"")</f>
        <v/>
      </c>
      <c r="E463" s="184">
        <f>Log_Header[[#This Row],[Layer_Top_Depth]]</f>
        <v>1012</v>
      </c>
      <c r="F463" s="184">
        <f>Log_Header[[#This Row],[Layer_Bottom_Depth]]</f>
        <v>1032</v>
      </c>
      <c r="G463" s="184">
        <f>Log_Header[[#This Row],[Df]]</f>
        <v>1022</v>
      </c>
      <c r="H463" s="223">
        <f>Rwa_Method[[#This Row],[TDS]]</f>
        <v>11420</v>
      </c>
      <c r="I463" s="222">
        <f>Estep_Method[[#This Row],[TDS]]</f>
        <v>350</v>
      </c>
      <c r="J463" s="223">
        <f>AlgerHarrison_Method[[#This Row],[TDS]]</f>
        <v>3510</v>
      </c>
      <c r="K463" s="223" t="str">
        <f>IF(ISNUMBER(MeanRO_Method[[#This Row],[TDS]]),MeanRO_Method[[#This Row],[TDS]],"")</f>
        <v/>
      </c>
      <c r="L463" s="223">
        <f>Table5[[#This Row],[TDS]]</f>
        <v>8820</v>
      </c>
    </row>
    <row r="464" spans="1:12" ht="13.15" x14ac:dyDescent="0.25">
      <c r="A464" s="221">
        <f>IF(ISNUMBER(Log_Header[[#This Row],[Seq]]),Log_Header[[#This Row],[Seq]],"")</f>
        <v>429</v>
      </c>
      <c r="B464" s="223">
        <f>IF(ISNUMBER(Log_Header[[#This Row],[BRACS_ID]]),Log_Header[[#This Row],[BRACS_ID]],"")</f>
        <v>24814</v>
      </c>
      <c r="C464" s="184">
        <f>IF(ISNUMBER(Table6[[#This Row],[BRACS_ID]]),Log_Header[[#This Row],[GL_Digital_File_Name]],"")</f>
        <v>4222300229</v>
      </c>
      <c r="D464" s="184" t="str">
        <f>IF(ISNUMBER(Log_Header[[#This Row],[Alternate_ID]]),Log_Header[[#This Row],[Alternate_ID]],"")</f>
        <v/>
      </c>
      <c r="E464" s="184">
        <f>Log_Header[[#This Row],[Layer_Top_Depth]]</f>
        <v>637</v>
      </c>
      <c r="F464" s="184">
        <f>Log_Header[[#This Row],[Layer_Bottom_Depth]]</f>
        <v>647</v>
      </c>
      <c r="G464" s="184">
        <f>Log_Header[[#This Row],[Df]]</f>
        <v>642</v>
      </c>
      <c r="H464" s="223">
        <f>Rwa_Method[[#This Row],[TDS]]</f>
        <v>7260</v>
      </c>
      <c r="I464" s="222">
        <f>Estep_Method[[#This Row],[TDS]]</f>
        <v>360</v>
      </c>
      <c r="J464" s="223">
        <f>AlgerHarrison_Method[[#This Row],[TDS]]</f>
        <v>1780</v>
      </c>
      <c r="K464" s="223" t="str">
        <f>IF(ISNUMBER(MeanRO_Method[[#This Row],[TDS]]),MeanRO_Method[[#This Row],[TDS]],"")</f>
        <v/>
      </c>
      <c r="L464" s="223">
        <f>Table5[[#This Row],[TDS]]</f>
        <v>4620</v>
      </c>
    </row>
    <row r="465" spans="1:12" ht="13.15" x14ac:dyDescent="0.25">
      <c r="A465" s="221">
        <f>IF(ISNUMBER(Log_Header[[#This Row],[Seq]]),Log_Header[[#This Row],[Seq]],"")</f>
        <v>430</v>
      </c>
      <c r="B465" s="223">
        <f>IF(ISNUMBER(Log_Header[[#This Row],[BRACS_ID]]),Log_Header[[#This Row],[BRACS_ID]],"")</f>
        <v>24814</v>
      </c>
      <c r="C465" s="184">
        <f>IF(ISNUMBER(Table6[[#This Row],[BRACS_ID]]),Log_Header[[#This Row],[GL_Digital_File_Name]],"")</f>
        <v>4222300229</v>
      </c>
      <c r="D465" s="184" t="str">
        <f>IF(ISNUMBER(Log_Header[[#This Row],[Alternate_ID]]),Log_Header[[#This Row],[Alternate_ID]],"")</f>
        <v/>
      </c>
      <c r="E465" s="184">
        <f>Log_Header[[#This Row],[Layer_Top_Depth]]</f>
        <v>757</v>
      </c>
      <c r="F465" s="184">
        <f>Log_Header[[#This Row],[Layer_Bottom_Depth]]</f>
        <v>777</v>
      </c>
      <c r="G465" s="184">
        <f>Log_Header[[#This Row],[Df]]</f>
        <v>767</v>
      </c>
      <c r="H465" s="223">
        <f>Rwa_Method[[#This Row],[TDS]]</f>
        <v>10360</v>
      </c>
      <c r="I465" s="222">
        <f>Estep_Method[[#This Row],[TDS]]</f>
        <v>380</v>
      </c>
      <c r="J465" s="223">
        <f>AlgerHarrison_Method[[#This Row],[TDS]]</f>
        <v>1530</v>
      </c>
      <c r="K465" s="223" t="str">
        <f>IF(ISNUMBER(MeanRO_Method[[#This Row],[TDS]]),MeanRO_Method[[#This Row],[TDS]],"")</f>
        <v/>
      </c>
      <c r="L465" s="223">
        <f>Table5[[#This Row],[TDS]]</f>
        <v>5230</v>
      </c>
    </row>
    <row r="466" spans="1:12" ht="13.15" x14ac:dyDescent="0.25">
      <c r="A466" s="221">
        <f>IF(ISNUMBER(Log_Header[[#This Row],[Seq]]),Log_Header[[#This Row],[Seq]],"")</f>
        <v>431</v>
      </c>
      <c r="B466" s="223">
        <f>IF(ISNUMBER(Log_Header[[#This Row],[BRACS_ID]]),Log_Header[[#This Row],[BRACS_ID]],"")</f>
        <v>20112</v>
      </c>
      <c r="C466" s="184">
        <f>IF(ISNUMBER(Table6[[#This Row],[BRACS_ID]]),Log_Header[[#This Row],[GL_Digital_File_Name]],"")</f>
        <v>4222300025</v>
      </c>
      <c r="D466" s="184" t="str">
        <f>IF(ISNUMBER(Log_Header[[#This Row],[Alternate_ID]]),Log_Header[[#This Row],[Alternate_ID]],"")</f>
        <v/>
      </c>
      <c r="E466" s="184">
        <f>Log_Header[[#This Row],[Layer_Top_Depth]]</f>
        <v>612</v>
      </c>
      <c r="F466" s="184">
        <f>Log_Header[[#This Row],[Layer_Bottom_Depth]]</f>
        <v>624</v>
      </c>
      <c r="G466" s="184">
        <f>Log_Header[[#This Row],[Df]]</f>
        <v>616</v>
      </c>
      <c r="H466" s="223">
        <f>Rwa_Method[[#This Row],[TDS]]</f>
        <v>4400</v>
      </c>
      <c r="I466" s="222">
        <f>Estep_Method[[#This Row],[TDS]]</f>
        <v>600</v>
      </c>
      <c r="J466" s="223">
        <f>AlgerHarrison_Method[[#This Row],[TDS]]</f>
        <v>1570</v>
      </c>
      <c r="K466" s="223">
        <f>IF(ISNUMBER(MeanRO_Method[[#This Row],[TDS]]),MeanRO_Method[[#This Row],[TDS]],"")</f>
        <v>6200</v>
      </c>
      <c r="L466" s="223">
        <f>Table5[[#This Row],[TDS]]</f>
        <v>4530</v>
      </c>
    </row>
    <row r="467" spans="1:12" ht="13.15" x14ac:dyDescent="0.25">
      <c r="A467" s="221">
        <f>IF(ISNUMBER(Log_Header[[#This Row],[Seq]]),Log_Header[[#This Row],[Seq]],"")</f>
        <v>432</v>
      </c>
      <c r="B467" s="223">
        <f>IF(ISNUMBER(Log_Header[[#This Row],[BRACS_ID]]),Log_Header[[#This Row],[BRACS_ID]],"")</f>
        <v>25971</v>
      </c>
      <c r="C467" s="184">
        <f>IF(ISNUMBER(Table6[[#This Row],[BRACS_ID]]),Log_Header[[#This Row],[GL_Digital_File_Name]],"")</f>
        <v>4222300022</v>
      </c>
      <c r="D467" s="184" t="str">
        <f>IF(ISNUMBER(Log_Header[[#This Row],[Alternate_ID]]),Log_Header[[#This Row],[Alternate_ID]],"")</f>
        <v/>
      </c>
      <c r="E467" s="184">
        <f>Log_Header[[#This Row],[Layer_Top_Depth]]</f>
        <v>629</v>
      </c>
      <c r="F467" s="184">
        <f>Log_Header[[#This Row],[Layer_Bottom_Depth]]</f>
        <v>649</v>
      </c>
      <c r="G467" s="184">
        <f>Log_Header[[#This Row],[Df]]</f>
        <v>639</v>
      </c>
      <c r="H467" s="223">
        <f>Rwa_Method[[#This Row],[TDS]]</f>
        <v>3490</v>
      </c>
      <c r="I467" s="222">
        <f>Estep_Method[[#This Row],[TDS]]</f>
        <v>1040</v>
      </c>
      <c r="J467" s="223">
        <f>AlgerHarrison_Method[[#This Row],[TDS]]</f>
        <v>2400</v>
      </c>
      <c r="K467" s="223">
        <f>IF(ISNUMBER(MeanRO_Method[[#This Row],[TDS]]),MeanRO_Method[[#This Row],[TDS]],"")</f>
        <v>5000</v>
      </c>
      <c r="L467" s="223">
        <f>Table5[[#This Row],[TDS]]</f>
        <v>4060</v>
      </c>
    </row>
    <row r="468" spans="1:12" ht="13.15" x14ac:dyDescent="0.25">
      <c r="A468" s="221">
        <f>IF(ISNUMBER(Log_Header[[#This Row],[Seq]]),Log_Header[[#This Row],[Seq]],"")</f>
        <v>433</v>
      </c>
      <c r="B468" s="223">
        <f>IF(ISNUMBER(Log_Header[[#This Row],[BRACS_ID]]),Log_Header[[#This Row],[BRACS_ID]],"")</f>
        <v>20102</v>
      </c>
      <c r="C468" s="184">
        <f>IF(ISNUMBER(Table6[[#This Row],[BRACS_ID]]),Log_Header[[#This Row],[GL_Digital_File_Name]],"")</f>
        <v>4222300017</v>
      </c>
      <c r="D468" s="184" t="str">
        <f>IF(ISNUMBER(Log_Header[[#This Row],[Alternate_ID]]),Log_Header[[#This Row],[Alternate_ID]],"")</f>
        <v/>
      </c>
      <c r="E468" s="184">
        <f>Log_Header[[#This Row],[Layer_Top_Depth]]</f>
        <v>436</v>
      </c>
      <c r="F468" s="184">
        <f>Log_Header[[#This Row],[Layer_Bottom_Depth]]</f>
        <v>441</v>
      </c>
      <c r="G468" s="184">
        <f>Log_Header[[#This Row],[Df]]</f>
        <v>438</v>
      </c>
      <c r="H468" s="223">
        <f>Rwa_Method[[#This Row],[TDS]]</f>
        <v>3550</v>
      </c>
      <c r="I468" s="222">
        <f>Estep_Method[[#This Row],[TDS]]</f>
        <v>380</v>
      </c>
      <c r="J468" s="223">
        <f>AlgerHarrison_Method[[#This Row],[TDS]]</f>
        <v>1640</v>
      </c>
      <c r="K468" s="223">
        <f>IF(ISNUMBER(MeanRO_Method[[#This Row],[TDS]]),MeanRO_Method[[#This Row],[TDS]],"")</f>
        <v>5000</v>
      </c>
      <c r="L468" s="223">
        <f>Table5[[#This Row],[TDS]]</f>
        <v>4180</v>
      </c>
    </row>
    <row r="469" spans="1:12" ht="13.15" x14ac:dyDescent="0.25">
      <c r="A469" s="221">
        <f>IF(ISNUMBER(Log_Header[[#This Row],[Seq]]),Log_Header[[#This Row],[Seq]],"")</f>
        <v>434</v>
      </c>
      <c r="B469" s="223">
        <f>IF(ISNUMBER(Log_Header[[#This Row],[BRACS_ID]]),Log_Header[[#This Row],[BRACS_ID]],"")</f>
        <v>20057</v>
      </c>
      <c r="C469" s="184">
        <f>IF(ISNUMBER(Table6[[#This Row],[BRACS_ID]]),Log_Header[[#This Row],[GL_Digital_File_Name]],"")</f>
        <v>4222300048</v>
      </c>
      <c r="D469" s="184" t="str">
        <f>IF(ISNUMBER(Log_Header[[#This Row],[Alternate_ID]]),Log_Header[[#This Row],[Alternate_ID]],"")</f>
        <v/>
      </c>
      <c r="E469" s="184">
        <f>Log_Header[[#This Row],[Layer_Top_Depth]]</f>
        <v>746</v>
      </c>
      <c r="F469" s="184">
        <f>Log_Header[[#This Row],[Layer_Bottom_Depth]]</f>
        <v>761</v>
      </c>
      <c r="G469" s="184">
        <f>Log_Header[[#This Row],[Df]]</f>
        <v>753</v>
      </c>
      <c r="H469" s="223">
        <f>Rwa_Method[[#This Row],[TDS]]</f>
        <v>6640</v>
      </c>
      <c r="I469" s="222">
        <f>Estep_Method[[#This Row],[TDS]]</f>
        <v>1320</v>
      </c>
      <c r="J469" s="223">
        <f>AlgerHarrison_Method[[#This Row],[TDS]]</f>
        <v>2630</v>
      </c>
      <c r="K469" s="223">
        <f>IF(ISNUMBER(MeanRO_Method[[#This Row],[TDS]]),MeanRO_Method[[#This Row],[TDS]],"")</f>
        <v>11000</v>
      </c>
      <c r="L469" s="223">
        <f>Table5[[#This Row],[TDS]]</f>
        <v>4320</v>
      </c>
    </row>
    <row r="470" spans="1:12" ht="13.15" x14ac:dyDescent="0.25">
      <c r="A470" s="221">
        <f>IF(ISNUMBER(Log_Header[[#This Row],[Seq]]),Log_Header[[#This Row],[Seq]],"")</f>
        <v>435</v>
      </c>
      <c r="B470" s="223">
        <f>IF(ISNUMBER(Log_Header[[#This Row],[BRACS_ID]]),Log_Header[[#This Row],[BRACS_ID]],"")</f>
        <v>20057</v>
      </c>
      <c r="C470" s="184">
        <f>IF(ISNUMBER(Table6[[#This Row],[BRACS_ID]]),Log_Header[[#This Row],[GL_Digital_File_Name]],"")</f>
        <v>4222300048</v>
      </c>
      <c r="D470" s="184" t="str">
        <f>IF(ISNUMBER(Log_Header[[#This Row],[Alternate_ID]]),Log_Header[[#This Row],[Alternate_ID]],"")</f>
        <v/>
      </c>
      <c r="E470" s="184">
        <f>Log_Header[[#This Row],[Layer_Top_Depth]]</f>
        <v>876</v>
      </c>
      <c r="F470" s="184">
        <f>Log_Header[[#This Row],[Layer_Bottom_Depth]]</f>
        <v>886</v>
      </c>
      <c r="G470" s="184">
        <f>Log_Header[[#This Row],[Df]]</f>
        <v>881</v>
      </c>
      <c r="H470" s="223">
        <f>Rwa_Method[[#This Row],[TDS]]</f>
        <v>8630</v>
      </c>
      <c r="I470" s="222">
        <f>Estep_Method[[#This Row],[TDS]]</f>
        <v>570</v>
      </c>
      <c r="J470" s="223">
        <f>AlgerHarrison_Method[[#This Row],[TDS]]</f>
        <v>1790</v>
      </c>
      <c r="K470" s="223" t="str">
        <f>IF(ISNUMBER(MeanRO_Method[[#This Row],[TDS]]),MeanRO_Method[[#This Row],[TDS]],"")</f>
        <v/>
      </c>
      <c r="L470" s="223">
        <f>Table5[[#This Row],[TDS]]</f>
        <v>2180</v>
      </c>
    </row>
    <row r="471" spans="1:12" ht="13.15" x14ac:dyDescent="0.25">
      <c r="A471" s="221">
        <f>IF(ISNUMBER(Log_Header[[#This Row],[Seq]]),Log_Header[[#This Row],[Seq]],"")</f>
        <v>436</v>
      </c>
      <c r="B471" s="223">
        <f>IF(ISNUMBER(Log_Header[[#This Row],[BRACS_ID]]),Log_Header[[#This Row],[BRACS_ID]],"")</f>
        <v>20057</v>
      </c>
      <c r="C471" s="184">
        <f>IF(ISNUMBER(Table6[[#This Row],[BRACS_ID]]),Log_Header[[#This Row],[GL_Digital_File_Name]],"")</f>
        <v>4222300048</v>
      </c>
      <c r="D471" s="184" t="str">
        <f>IF(ISNUMBER(Log_Header[[#This Row],[Alternate_ID]]),Log_Header[[#This Row],[Alternate_ID]],"")</f>
        <v/>
      </c>
      <c r="E471" s="184">
        <f>Log_Header[[#This Row],[Layer_Top_Depth]]</f>
        <v>1036</v>
      </c>
      <c r="F471" s="184">
        <f>Log_Header[[#This Row],[Layer_Bottom_Depth]]</f>
        <v>1056</v>
      </c>
      <c r="G471" s="184">
        <f>Log_Header[[#This Row],[Df]]</f>
        <v>1046</v>
      </c>
      <c r="H471" s="223">
        <f>Rwa_Method[[#This Row],[TDS]]</f>
        <v>10450</v>
      </c>
      <c r="I471" s="222">
        <f>Estep_Method[[#This Row],[TDS]]</f>
        <v>600</v>
      </c>
      <c r="J471" s="223">
        <f>AlgerHarrison_Method[[#This Row],[TDS]]</f>
        <v>1860</v>
      </c>
      <c r="K471" s="223" t="str">
        <f>IF(ISNUMBER(MeanRO_Method[[#This Row],[TDS]]),MeanRO_Method[[#This Row],[TDS]],"")</f>
        <v/>
      </c>
      <c r="L471" s="223">
        <f>Table5[[#This Row],[TDS]]</f>
        <v>3100</v>
      </c>
    </row>
    <row r="472" spans="1:12" ht="13.15" x14ac:dyDescent="0.25">
      <c r="A472" s="221">
        <f>IF(ISNUMBER(Log_Header[[#This Row],[Seq]]),Log_Header[[#This Row],[Seq]],"")</f>
        <v>437</v>
      </c>
      <c r="B472" s="223">
        <f>IF(ISNUMBER(Log_Header[[#This Row],[BRACS_ID]]),Log_Header[[#This Row],[BRACS_ID]],"")</f>
        <v>25995</v>
      </c>
      <c r="C472" s="184">
        <f>IF(ISNUMBER(Table6[[#This Row],[BRACS_ID]]),Log_Header[[#This Row],[GL_Digital_File_Name]],"")</f>
        <v>4222300036</v>
      </c>
      <c r="D472" s="184" t="str">
        <f>IF(ISNUMBER(Log_Header[[#This Row],[Alternate_ID]]),Log_Header[[#This Row],[Alternate_ID]],"")</f>
        <v/>
      </c>
      <c r="E472" s="184">
        <f>Log_Header[[#This Row],[Layer_Top_Depth]]</f>
        <v>745</v>
      </c>
      <c r="F472" s="184">
        <f>Log_Header[[#This Row],[Layer_Bottom_Depth]]</f>
        <v>755</v>
      </c>
      <c r="G472" s="184">
        <f>Log_Header[[#This Row],[Df]]</f>
        <v>750</v>
      </c>
      <c r="H472" s="223">
        <f>Rwa_Method[[#This Row],[TDS]]</f>
        <v>3710</v>
      </c>
      <c r="I472" s="222">
        <f>Estep_Method[[#This Row],[TDS]]</f>
        <v>2360</v>
      </c>
      <c r="J472" s="223">
        <f>AlgerHarrison_Method[[#This Row],[TDS]]</f>
        <v>5320</v>
      </c>
      <c r="K472" s="223">
        <f>IF(ISNUMBER(MeanRO_Method[[#This Row],[TDS]]),MeanRO_Method[[#This Row],[TDS]],"")</f>
        <v>4200</v>
      </c>
      <c r="L472" s="223">
        <f>Table5[[#This Row],[TDS]]</f>
        <v>6220</v>
      </c>
    </row>
    <row r="473" spans="1:12" ht="13.15" x14ac:dyDescent="0.25">
      <c r="A473" s="221">
        <f>IF(ISNUMBER(Log_Header[[#This Row],[Seq]]),Log_Header[[#This Row],[Seq]],"")</f>
        <v>438</v>
      </c>
      <c r="B473" s="223">
        <f>IF(ISNUMBER(Log_Header[[#This Row],[BRACS_ID]]),Log_Header[[#This Row],[BRACS_ID]],"")</f>
        <v>25995</v>
      </c>
      <c r="C473" s="184">
        <f>IF(ISNUMBER(Table6[[#This Row],[BRACS_ID]]),Log_Header[[#This Row],[GL_Digital_File_Name]],"")</f>
        <v>4222300036</v>
      </c>
      <c r="D473" s="184" t="str">
        <f>IF(ISNUMBER(Log_Header[[#This Row],[Alternate_ID]]),Log_Header[[#This Row],[Alternate_ID]],"")</f>
        <v/>
      </c>
      <c r="E473" s="184">
        <f>Log_Header[[#This Row],[Layer_Top_Depth]]</f>
        <v>870</v>
      </c>
      <c r="F473" s="184">
        <f>Log_Header[[#This Row],[Layer_Bottom_Depth]]</f>
        <v>880</v>
      </c>
      <c r="G473" s="184">
        <f>Log_Header[[#This Row],[Df]]</f>
        <v>875</v>
      </c>
      <c r="H473" s="223">
        <f>Rwa_Method[[#This Row],[TDS]]</f>
        <v>8270</v>
      </c>
      <c r="I473" s="222">
        <f>Estep_Method[[#This Row],[TDS]]</f>
        <v>720</v>
      </c>
      <c r="J473" s="223">
        <f>AlgerHarrison_Method[[#This Row],[TDS]]</f>
        <v>3370</v>
      </c>
      <c r="K473" s="223" t="str">
        <f>IF(ISNUMBER(MeanRO_Method[[#This Row],[TDS]]),MeanRO_Method[[#This Row],[TDS]],"")</f>
        <v/>
      </c>
      <c r="L473" s="223">
        <f>Table5[[#This Row],[TDS]]</f>
        <v>2700</v>
      </c>
    </row>
    <row r="474" spans="1:12" ht="13.15" x14ac:dyDescent="0.25">
      <c r="A474" s="221">
        <f>IF(ISNUMBER(Log_Header[[#This Row],[Seq]]),Log_Header[[#This Row],[Seq]],"")</f>
        <v>439</v>
      </c>
      <c r="B474" s="223">
        <f>IF(ISNUMBER(Log_Header[[#This Row],[BRACS_ID]]),Log_Header[[#This Row],[BRACS_ID]],"")</f>
        <v>20084</v>
      </c>
      <c r="C474" s="184">
        <f>IF(ISNUMBER(Table6[[#This Row],[BRACS_ID]]),Log_Header[[#This Row],[GL_Digital_File_Name]],"")</f>
        <v>4222300037</v>
      </c>
      <c r="D474" s="184" t="str">
        <f>IF(ISNUMBER(Log_Header[[#This Row],[Alternate_ID]]),Log_Header[[#This Row],[Alternate_ID]],"")</f>
        <v/>
      </c>
      <c r="E474" s="184">
        <f>Log_Header[[#This Row],[Layer_Top_Depth]]</f>
        <v>434</v>
      </c>
      <c r="F474" s="184">
        <f>Log_Header[[#This Row],[Layer_Bottom_Depth]]</f>
        <v>444</v>
      </c>
      <c r="G474" s="184">
        <f>Log_Header[[#This Row],[Df]]</f>
        <v>439</v>
      </c>
      <c r="H474" s="223">
        <f>Rwa_Method[[#This Row],[TDS]]</f>
        <v>4310</v>
      </c>
      <c r="I474" s="222">
        <f>Estep_Method[[#This Row],[TDS]]</f>
        <v>320</v>
      </c>
      <c r="J474" s="223">
        <f>AlgerHarrison_Method[[#This Row],[TDS]]</f>
        <v>1720</v>
      </c>
      <c r="K474" s="223">
        <f>IF(ISNUMBER(MeanRO_Method[[#This Row],[TDS]]),MeanRO_Method[[#This Row],[TDS]],"")</f>
        <v>6200</v>
      </c>
      <c r="L474" s="223">
        <f>Table5[[#This Row],[TDS]]</f>
        <v>3140</v>
      </c>
    </row>
    <row r="475" spans="1:12" ht="13.15" x14ac:dyDescent="0.25">
      <c r="A475" s="221">
        <f>IF(ISNUMBER(Log_Header[[#This Row],[Seq]]),Log_Header[[#This Row],[Seq]],"")</f>
        <v>440</v>
      </c>
      <c r="B475" s="223">
        <f>IF(ISNUMBER(Log_Header[[#This Row],[BRACS_ID]]),Log_Header[[#This Row],[BRACS_ID]],"")</f>
        <v>25977</v>
      </c>
      <c r="C475" s="184">
        <f>IF(ISNUMBER(Table6[[#This Row],[BRACS_ID]]),Log_Header[[#This Row],[GL_Digital_File_Name]],"")</f>
        <v>4222300034</v>
      </c>
      <c r="D475" s="184" t="str">
        <f>IF(ISNUMBER(Log_Header[[#This Row],[Alternate_ID]]),Log_Header[[#This Row],[Alternate_ID]],"")</f>
        <v/>
      </c>
      <c r="E475" s="184">
        <f>Log_Header[[#This Row],[Layer_Top_Depth]]</f>
        <v>815</v>
      </c>
      <c r="F475" s="184">
        <f>Log_Header[[#This Row],[Layer_Bottom_Depth]]</f>
        <v>830</v>
      </c>
      <c r="G475" s="184">
        <f>Log_Header[[#This Row],[Df]]</f>
        <v>820</v>
      </c>
      <c r="H475" s="223">
        <f>Rwa_Method[[#This Row],[TDS]]</f>
        <v>3630</v>
      </c>
      <c r="I475" s="222">
        <f>Estep_Method[[#This Row],[TDS]]</f>
        <v>1450</v>
      </c>
      <c r="J475" s="223">
        <f>AlgerHarrison_Method[[#This Row],[TDS]]</f>
        <v>3380</v>
      </c>
      <c r="K475" s="223">
        <f>IF(ISNUMBER(MeanRO_Method[[#This Row],[TDS]]),MeanRO_Method[[#This Row],[TDS]],"")</f>
        <v>5000</v>
      </c>
      <c r="L475" s="223">
        <f>Table5[[#This Row],[TDS]]</f>
        <v>6290</v>
      </c>
    </row>
    <row r="476" spans="1:12" ht="13.15" x14ac:dyDescent="0.25">
      <c r="A476" s="221">
        <f>IF(ISNUMBER(Log_Header[[#This Row],[Seq]]),Log_Header[[#This Row],[Seq]],"")</f>
        <v>441</v>
      </c>
      <c r="B476" s="223">
        <f>IF(ISNUMBER(Log_Header[[#This Row],[BRACS_ID]]),Log_Header[[#This Row],[BRACS_ID]],"")</f>
        <v>25977</v>
      </c>
      <c r="C476" s="184">
        <f>IF(ISNUMBER(Table6[[#This Row],[BRACS_ID]]),Log_Header[[#This Row],[GL_Digital_File_Name]],"")</f>
        <v>4222300034</v>
      </c>
      <c r="D476" s="184" t="str">
        <f>IF(ISNUMBER(Log_Header[[#This Row],[Alternate_ID]]),Log_Header[[#This Row],[Alternate_ID]],"")</f>
        <v/>
      </c>
      <c r="E476" s="184">
        <f>Log_Header[[#This Row],[Layer_Top_Depth]]</f>
        <v>1002</v>
      </c>
      <c r="F476" s="184">
        <f>Log_Header[[#This Row],[Layer_Bottom_Depth]]</f>
        <v>1012</v>
      </c>
      <c r="G476" s="184">
        <f>Log_Header[[#This Row],[Df]]</f>
        <v>1007</v>
      </c>
      <c r="H476" s="223">
        <f>Rwa_Method[[#This Row],[TDS]]</f>
        <v>7750</v>
      </c>
      <c r="I476" s="222">
        <f>Estep_Method[[#This Row],[TDS]]</f>
        <v>650</v>
      </c>
      <c r="J476" s="223">
        <f>AlgerHarrison_Method[[#This Row],[TDS]]</f>
        <v>2400</v>
      </c>
      <c r="K476" s="223" t="str">
        <f>IF(ISNUMBER(MeanRO_Method[[#This Row],[TDS]]),MeanRO_Method[[#This Row],[TDS]],"")</f>
        <v/>
      </c>
      <c r="L476" s="223">
        <f>Table5[[#This Row],[TDS]]</f>
        <v>1980</v>
      </c>
    </row>
    <row r="477" spans="1:12" ht="13.15" x14ac:dyDescent="0.25">
      <c r="A477" s="221">
        <f>IF(ISNUMBER(Log_Header[[#This Row],[Seq]]),Log_Header[[#This Row],[Seq]],"")</f>
        <v>442</v>
      </c>
      <c r="B477" s="223">
        <f>IF(ISNUMBER(Log_Header[[#This Row],[BRACS_ID]]),Log_Header[[#This Row],[BRACS_ID]],"")</f>
        <v>25980</v>
      </c>
      <c r="C477" s="184">
        <f>IF(ISNUMBER(Table6[[#This Row],[BRACS_ID]]),Log_Header[[#This Row],[GL_Digital_File_Name]],"")</f>
        <v>4222300059</v>
      </c>
      <c r="D477" s="184" t="str">
        <f>IF(ISNUMBER(Log_Header[[#This Row],[Alternate_ID]]),Log_Header[[#This Row],[Alternate_ID]],"")</f>
        <v/>
      </c>
      <c r="E477" s="184">
        <f>Log_Header[[#This Row],[Layer_Top_Depth]]</f>
        <v>331</v>
      </c>
      <c r="F477" s="184">
        <f>Log_Header[[#This Row],[Layer_Bottom_Depth]]</f>
        <v>341</v>
      </c>
      <c r="G477" s="184">
        <f>Log_Header[[#This Row],[Df]]</f>
        <v>336</v>
      </c>
      <c r="H477" s="223">
        <f>Rwa_Method[[#This Row],[TDS]]</f>
        <v>5210</v>
      </c>
      <c r="I477" s="222">
        <f>Estep_Method[[#This Row],[TDS]]</f>
        <v>760</v>
      </c>
      <c r="J477" s="223">
        <f>AlgerHarrison_Method[[#This Row],[TDS]]</f>
        <v>1950</v>
      </c>
      <c r="K477" s="223">
        <f>IF(ISNUMBER(MeanRO_Method[[#This Row],[TDS]]),MeanRO_Method[[#This Row],[TDS]],"")</f>
        <v>8100</v>
      </c>
      <c r="L477" s="223">
        <f>Table5[[#This Row],[TDS]]</f>
        <v>4240</v>
      </c>
    </row>
    <row r="478" spans="1:12" ht="13.15" x14ac:dyDescent="0.25">
      <c r="A478" s="221">
        <f>IF(ISNUMBER(Log_Header[[#This Row],[Seq]]),Log_Header[[#This Row],[Seq]],"")</f>
        <v>443</v>
      </c>
      <c r="B478" s="223">
        <f>IF(ISNUMBER(Log_Header[[#This Row],[BRACS_ID]]),Log_Header[[#This Row],[BRACS_ID]],"")</f>
        <v>20167</v>
      </c>
      <c r="C478" s="184">
        <f>IF(ISNUMBER(Table6[[#This Row],[BRACS_ID]]),Log_Header[[#This Row],[GL_Digital_File_Name]],"")</f>
        <v>4222330046</v>
      </c>
      <c r="D478" s="184" t="str">
        <f>IF(ISNUMBER(Log_Header[[#This Row],[Alternate_ID]]),Log_Header[[#This Row],[Alternate_ID]],"")</f>
        <v/>
      </c>
      <c r="E478" s="184">
        <f>Log_Header[[#This Row],[Layer_Top_Depth]]</f>
        <v>507</v>
      </c>
      <c r="F478" s="184">
        <f>Log_Header[[#This Row],[Layer_Bottom_Depth]]</f>
        <v>520</v>
      </c>
      <c r="G478" s="184">
        <f>Log_Header[[#This Row],[Df]]</f>
        <v>515</v>
      </c>
      <c r="H478" s="223">
        <f>Rwa_Method[[#This Row],[TDS]]</f>
        <v>6470</v>
      </c>
      <c r="I478" s="222">
        <f>Estep_Method[[#This Row],[TDS]]</f>
        <v>410</v>
      </c>
      <c r="J478" s="223">
        <f>AlgerHarrison_Method[[#This Row],[TDS]]</f>
        <v>2700</v>
      </c>
      <c r="K478" s="223">
        <f>IF(ISNUMBER(MeanRO_Method[[#This Row],[TDS]]),MeanRO_Method[[#This Row],[TDS]],"")</f>
        <v>11000</v>
      </c>
      <c r="L478" s="223">
        <f>Table5[[#This Row],[TDS]]</f>
        <v>3820</v>
      </c>
    </row>
    <row r="479" spans="1:12" ht="13.15" x14ac:dyDescent="0.25">
      <c r="A479" s="221">
        <f>IF(ISNUMBER(Log_Header[[#This Row],[Seq]]),Log_Header[[#This Row],[Seq]],"")</f>
        <v>444</v>
      </c>
      <c r="B479" s="223">
        <f>IF(ISNUMBER(Log_Header[[#This Row],[BRACS_ID]]),Log_Header[[#This Row],[BRACS_ID]],"")</f>
        <v>20137</v>
      </c>
      <c r="C479" s="184">
        <f>IF(ISNUMBER(Table6[[#This Row],[BRACS_ID]]),Log_Header[[#This Row],[GL_Digital_File_Name]],"")</f>
        <v>4222300066</v>
      </c>
      <c r="D479" s="184" t="str">
        <f>IF(ISNUMBER(Log_Header[[#This Row],[Alternate_ID]]),Log_Header[[#This Row],[Alternate_ID]],"")</f>
        <v/>
      </c>
      <c r="E479" s="184">
        <f>Log_Header[[#This Row],[Layer_Top_Depth]]</f>
        <v>539</v>
      </c>
      <c r="F479" s="184">
        <f>Log_Header[[#This Row],[Layer_Bottom_Depth]]</f>
        <v>579</v>
      </c>
      <c r="G479" s="184">
        <f>Log_Header[[#This Row],[Df]]</f>
        <v>559</v>
      </c>
      <c r="H479" s="223">
        <f>Rwa_Method[[#This Row],[TDS]]</f>
        <v>4140</v>
      </c>
      <c r="I479" s="222">
        <f>Estep_Method[[#This Row],[TDS]]</f>
        <v>290</v>
      </c>
      <c r="J479" s="223">
        <f>AlgerHarrison_Method[[#This Row],[TDS]]</f>
        <v>2570</v>
      </c>
      <c r="K479" s="223">
        <f>IF(ISNUMBER(MeanRO_Method[[#This Row],[TDS]]),MeanRO_Method[[#This Row],[TDS]],"")</f>
        <v>6200</v>
      </c>
      <c r="L479" s="223">
        <f>Table5[[#This Row],[TDS]]</f>
        <v>4090</v>
      </c>
    </row>
    <row r="480" spans="1:12" ht="13.15" x14ac:dyDescent="0.25">
      <c r="A480" s="221">
        <f>IF(ISNUMBER(Log_Header[[#This Row],[Seq]]),Log_Header[[#This Row],[Seq]],"")</f>
        <v>445</v>
      </c>
      <c r="B480" s="223">
        <f>IF(ISNUMBER(Log_Header[[#This Row],[BRACS_ID]]),Log_Header[[#This Row],[BRACS_ID]],"")</f>
        <v>20107</v>
      </c>
      <c r="C480" s="184">
        <f>IF(ISNUMBER(Table6[[#This Row],[BRACS_ID]]),Log_Header[[#This Row],[GL_Digital_File_Name]],"")</f>
        <v>4222300193</v>
      </c>
      <c r="D480" s="184" t="str">
        <f>IF(ISNUMBER(Log_Header[[#This Row],[Alternate_ID]]),Log_Header[[#This Row],[Alternate_ID]],"")</f>
        <v/>
      </c>
      <c r="E480" s="184">
        <f>Log_Header[[#This Row],[Layer_Top_Depth]]</f>
        <v>672</v>
      </c>
      <c r="F480" s="184">
        <f>Log_Header[[#This Row],[Layer_Bottom_Depth]]</f>
        <v>702</v>
      </c>
      <c r="G480" s="184">
        <f>Log_Header[[#This Row],[Df]]</f>
        <v>682</v>
      </c>
      <c r="H480" s="223">
        <f>Rwa_Method[[#This Row],[TDS]]</f>
        <v>6990</v>
      </c>
      <c r="I480" s="222">
        <f>Estep_Method[[#This Row],[TDS]]</f>
        <v>310</v>
      </c>
      <c r="J480" s="223">
        <f>AlgerHarrison_Method[[#This Row],[TDS]]</f>
        <v>1700</v>
      </c>
      <c r="K480" s="223">
        <f>IF(ISNUMBER(MeanRO_Method[[#This Row],[TDS]]),MeanRO_Method[[#This Row],[TDS]],"")</f>
        <v>11000</v>
      </c>
      <c r="L480" s="223">
        <f>Table5[[#This Row],[TDS]]</f>
        <v>4490</v>
      </c>
    </row>
    <row r="481" spans="1:12" ht="13.15" x14ac:dyDescent="0.25">
      <c r="A481" s="221">
        <f>IF(ISNUMBER(Log_Header[[#This Row],[Seq]]),Log_Header[[#This Row],[Seq]],"")</f>
        <v>446</v>
      </c>
      <c r="B481" s="223">
        <f>IF(ISNUMBER(Log_Header[[#This Row],[BRACS_ID]]),Log_Header[[#This Row],[BRACS_ID]],"")</f>
        <v>20095</v>
      </c>
      <c r="C481" s="184">
        <f>IF(ISNUMBER(Table6[[#This Row],[BRACS_ID]]),Log_Header[[#This Row],[GL_Digital_File_Name]],"")</f>
        <v>4222330004</v>
      </c>
      <c r="D481" s="184" t="str">
        <f>IF(ISNUMBER(Log_Header[[#This Row],[Alternate_ID]]),Log_Header[[#This Row],[Alternate_ID]],"")</f>
        <v/>
      </c>
      <c r="E481" s="184">
        <f>Log_Header[[#This Row],[Layer_Top_Depth]]</f>
        <v>687</v>
      </c>
      <c r="F481" s="184">
        <f>Log_Header[[#This Row],[Layer_Bottom_Depth]]</f>
        <v>717</v>
      </c>
      <c r="G481" s="184">
        <f>Log_Header[[#This Row],[Df]]</f>
        <v>697</v>
      </c>
      <c r="H481" s="223">
        <f>Rwa_Method[[#This Row],[TDS]]</f>
        <v>4850</v>
      </c>
      <c r="I481" s="222">
        <f>Estep_Method[[#This Row],[TDS]]</f>
        <v>310</v>
      </c>
      <c r="J481" s="223">
        <f>AlgerHarrison_Method[[#This Row],[TDS]]</f>
        <v>2110</v>
      </c>
      <c r="K481" s="223">
        <f>IF(ISNUMBER(MeanRO_Method[[#This Row],[TDS]]),MeanRO_Method[[#This Row],[TDS]],"")</f>
        <v>8100</v>
      </c>
      <c r="L481" s="223">
        <f>Table5[[#This Row],[TDS]]</f>
        <v>4050</v>
      </c>
    </row>
    <row r="482" spans="1:12" ht="13.15" x14ac:dyDescent="0.25">
      <c r="A482" s="221">
        <f>IF(ISNUMBER(Log_Header[[#This Row],[Seq]]),Log_Header[[#This Row],[Seq]],"")</f>
        <v>447</v>
      </c>
      <c r="B482" s="223">
        <f>IF(ISNUMBER(Log_Header[[#This Row],[BRACS_ID]]),Log_Header[[#This Row],[BRACS_ID]],"")</f>
        <v>20087</v>
      </c>
      <c r="C482" s="184">
        <f>IF(ISNUMBER(Table6[[#This Row],[BRACS_ID]]),Log_Header[[#This Row],[GL_Digital_File_Name]],"")</f>
        <v>4222300189</v>
      </c>
      <c r="D482" s="184" t="str">
        <f>IF(ISNUMBER(Log_Header[[#This Row],[Alternate_ID]]),Log_Header[[#This Row],[Alternate_ID]],"")</f>
        <v/>
      </c>
      <c r="E482" s="184">
        <f>Log_Header[[#This Row],[Layer_Top_Depth]]</f>
        <v>761</v>
      </c>
      <c r="F482" s="184">
        <f>Log_Header[[#This Row],[Layer_Bottom_Depth]]</f>
        <v>781</v>
      </c>
      <c r="G482" s="184">
        <f>Log_Header[[#This Row],[Df]]</f>
        <v>771</v>
      </c>
      <c r="H482" s="223">
        <f>Rwa_Method[[#This Row],[TDS]]</f>
        <v>6180</v>
      </c>
      <c r="I482" s="222">
        <f>Estep_Method[[#This Row],[TDS]]</f>
        <v>470</v>
      </c>
      <c r="J482" s="223">
        <f>AlgerHarrison_Method[[#This Row],[TDS]]</f>
        <v>2140</v>
      </c>
      <c r="K482" s="223">
        <f>IF(ISNUMBER(MeanRO_Method[[#This Row],[TDS]]),MeanRO_Method[[#This Row],[TDS]],"")</f>
        <v>11000</v>
      </c>
      <c r="L482" s="223">
        <f>Table5[[#This Row],[TDS]]</f>
        <v>5010</v>
      </c>
    </row>
    <row r="483" spans="1:12" ht="13.15" x14ac:dyDescent="0.25">
      <c r="A483" s="221">
        <f>IF(ISNUMBER(Log_Header[[#This Row],[Seq]]),Log_Header[[#This Row],[Seq]],"")</f>
        <v>448</v>
      </c>
      <c r="B483" s="223">
        <f>IF(ISNUMBER(Log_Header[[#This Row],[BRACS_ID]]),Log_Header[[#This Row],[BRACS_ID]],"")</f>
        <v>25988</v>
      </c>
      <c r="C483" s="184">
        <f>IF(ISNUMBER(Table6[[#This Row],[BRACS_ID]]),Log_Header[[#This Row],[GL_Digital_File_Name]],"")</f>
        <v>4222300211</v>
      </c>
      <c r="D483" s="184" t="str">
        <f>IF(ISNUMBER(Log_Header[[#This Row],[Alternate_ID]]),Log_Header[[#This Row],[Alternate_ID]],"")</f>
        <v/>
      </c>
      <c r="E483" s="184">
        <f>Log_Header[[#This Row],[Layer_Top_Depth]]</f>
        <v>545</v>
      </c>
      <c r="F483" s="184">
        <f>Log_Header[[#This Row],[Layer_Bottom_Depth]]</f>
        <v>560</v>
      </c>
      <c r="G483" s="184">
        <f>Log_Header[[#This Row],[Df]]</f>
        <v>555</v>
      </c>
      <c r="H483" s="223">
        <f>Rwa_Method[[#This Row],[TDS]]</f>
        <v>10370</v>
      </c>
      <c r="I483" s="222">
        <f>Estep_Method[[#This Row],[TDS]]</f>
        <v>1150</v>
      </c>
      <c r="J483" s="223">
        <f>AlgerHarrison_Method[[#This Row],[TDS]]</f>
        <v>2700</v>
      </c>
      <c r="K483" s="223" t="str">
        <f>IF(ISNUMBER(MeanRO_Method[[#This Row],[TDS]]),MeanRO_Method[[#This Row],[TDS]],"")</f>
        <v/>
      </c>
      <c r="L483" s="223">
        <f>Table5[[#This Row],[TDS]]</f>
        <v>7320</v>
      </c>
    </row>
    <row r="484" spans="1:12" ht="13.15" x14ac:dyDescent="0.25">
      <c r="A484" s="221">
        <f>IF(ISNUMBER(Log_Header[[#This Row],[Seq]]),Log_Header[[#This Row],[Seq]],"")</f>
        <v>449</v>
      </c>
      <c r="B484" s="223">
        <f>IF(ISNUMBER(Log_Header[[#This Row],[BRACS_ID]]),Log_Header[[#This Row],[BRACS_ID]],"")</f>
        <v>24817</v>
      </c>
      <c r="C484" s="184">
        <f>IF(ISNUMBER(Table6[[#This Row],[BRACS_ID]]),Log_Header[[#This Row],[GL_Digital_File_Name]],"")</f>
        <v>4222300213</v>
      </c>
      <c r="D484" s="184" t="str">
        <f>IF(ISNUMBER(Log_Header[[#This Row],[Alternate_ID]]),Log_Header[[#This Row],[Alternate_ID]],"")</f>
        <v/>
      </c>
      <c r="E484" s="184">
        <f>Log_Header[[#This Row],[Layer_Top_Depth]]</f>
        <v>600</v>
      </c>
      <c r="F484" s="184">
        <f>Log_Header[[#This Row],[Layer_Bottom_Depth]]</f>
        <v>620</v>
      </c>
      <c r="G484" s="184">
        <f>Log_Header[[#This Row],[Df]]</f>
        <v>610</v>
      </c>
      <c r="H484" s="223">
        <f>Rwa_Method[[#This Row],[TDS]]</f>
        <v>8130</v>
      </c>
      <c r="I484" s="222">
        <f>Estep_Method[[#This Row],[TDS]]</f>
        <v>600</v>
      </c>
      <c r="J484" s="223">
        <f>AlgerHarrison_Method[[#This Row],[TDS]]</f>
        <v>3010</v>
      </c>
      <c r="K484" s="223" t="str">
        <f>IF(ISNUMBER(MeanRO_Method[[#This Row],[TDS]]),MeanRO_Method[[#This Row],[TDS]],"")</f>
        <v/>
      </c>
      <c r="L484" s="223">
        <f>Table5[[#This Row],[TDS]]</f>
        <v>6020</v>
      </c>
    </row>
    <row r="485" spans="1:12" ht="13.15" x14ac:dyDescent="0.25">
      <c r="A485" s="221">
        <f>IF(ISNUMBER(Log_Header[[#This Row],[Seq]]),Log_Header[[#This Row],[Seq]],"")</f>
        <v>450</v>
      </c>
      <c r="B485" s="223">
        <f>IF(ISNUMBER(Log_Header[[#This Row],[BRACS_ID]]),Log_Header[[#This Row],[BRACS_ID]],"")</f>
        <v>25986</v>
      </c>
      <c r="C485" s="184">
        <f>IF(ISNUMBER(Table6[[#This Row],[BRACS_ID]]),Log_Header[[#This Row],[GL_Digital_File_Name]],"")</f>
        <v>4222300228</v>
      </c>
      <c r="D485" s="184" t="str">
        <f>IF(ISNUMBER(Log_Header[[#This Row],[Alternate_ID]]),Log_Header[[#This Row],[Alternate_ID]],"")</f>
        <v/>
      </c>
      <c r="E485" s="184">
        <f>Log_Header[[#This Row],[Layer_Top_Depth]]</f>
        <v>574</v>
      </c>
      <c r="F485" s="184">
        <f>Log_Header[[#This Row],[Layer_Bottom_Depth]]</f>
        <v>589</v>
      </c>
      <c r="G485" s="184">
        <f>Log_Header[[#This Row],[Df]]</f>
        <v>579</v>
      </c>
      <c r="H485" s="223">
        <f>Rwa_Method[[#This Row],[TDS]]</f>
        <v>7290</v>
      </c>
      <c r="I485" s="222">
        <f>Estep_Method[[#This Row],[TDS]]</f>
        <v>430</v>
      </c>
      <c r="J485" s="223">
        <f>AlgerHarrison_Method[[#This Row],[TDS]]</f>
        <v>2390</v>
      </c>
      <c r="K485" s="223" t="str">
        <f>IF(ISNUMBER(MeanRO_Method[[#This Row],[TDS]]),MeanRO_Method[[#This Row],[TDS]],"")</f>
        <v/>
      </c>
      <c r="L485" s="223">
        <f>Table5[[#This Row],[TDS]]</f>
        <v>6920</v>
      </c>
    </row>
    <row r="486" spans="1:12" ht="13.15" x14ac:dyDescent="0.25">
      <c r="A486" s="221">
        <f>IF(ISNUMBER(Log_Header[[#This Row],[Seq]]),Log_Header[[#This Row],[Seq]],"")</f>
        <v>451</v>
      </c>
      <c r="B486" s="223">
        <f>IF(ISNUMBER(Log_Header[[#This Row],[BRACS_ID]]),Log_Header[[#This Row],[BRACS_ID]],"")</f>
        <v>35971</v>
      </c>
      <c r="C486" s="184">
        <f>IF(ISNUMBER(Table6[[#This Row],[BRACS_ID]]),Log_Header[[#This Row],[GL_Digital_File_Name]],"")</f>
        <v>1739508</v>
      </c>
      <c r="D486" s="184" t="str">
        <f>IF(ISNUMBER(Log_Header[[#This Row],[Alternate_ID]]),Log_Header[[#This Row],[Alternate_ID]],"")</f>
        <v/>
      </c>
      <c r="E486" s="184">
        <f>Log_Header[[#This Row],[Layer_Top_Depth]]</f>
        <v>240</v>
      </c>
      <c r="F486" s="184">
        <f>Log_Header[[#This Row],[Layer_Bottom_Depth]]</f>
        <v>270</v>
      </c>
      <c r="G486" s="184">
        <f>Log_Header[[#This Row],[Df]]</f>
        <v>248</v>
      </c>
      <c r="H486" s="223">
        <f>Rwa_Method[[#This Row],[TDS]]</f>
        <v>510</v>
      </c>
      <c r="I486" s="222">
        <f>Estep_Method[[#This Row],[TDS]]</f>
        <v>620</v>
      </c>
      <c r="J486" s="223">
        <f>AlgerHarrison_Method[[#This Row],[TDS]]</f>
        <v>1190</v>
      </c>
      <c r="K486" s="223">
        <f>IF(ISNUMBER(MeanRO_Method[[#This Row],[TDS]]),MeanRO_Method[[#This Row],[TDS]],"")</f>
        <v>430</v>
      </c>
      <c r="L486" s="223">
        <f>Table5[[#This Row],[TDS]]</f>
        <v>530</v>
      </c>
    </row>
    <row r="487" spans="1:12" ht="13.15" x14ac:dyDescent="0.25">
      <c r="A487" s="221">
        <f>IF(ISNUMBER(Log_Header[[#This Row],[Seq]]),Log_Header[[#This Row],[Seq]],"")</f>
        <v>452</v>
      </c>
      <c r="B487" s="223">
        <f>IF(ISNUMBER(Log_Header[[#This Row],[BRACS_ID]]),Log_Header[[#This Row],[BRACS_ID]],"")</f>
        <v>15006</v>
      </c>
      <c r="C487" s="184">
        <f>IF(ISNUMBER(Table6[[#This Row],[BRACS_ID]]),Log_Header[[#This Row],[GL_Digital_File_Name]],"")</f>
        <v>1739509</v>
      </c>
      <c r="D487" s="184" t="str">
        <f>IF(ISNUMBER(Log_Header[[#This Row],[Alternate_ID]]),Log_Header[[#This Row],[Alternate_ID]],"")</f>
        <v/>
      </c>
      <c r="E487" s="184">
        <f>Log_Header[[#This Row],[Layer_Top_Depth]]</f>
        <v>176</v>
      </c>
      <c r="F487" s="184">
        <f>Log_Header[[#This Row],[Layer_Bottom_Depth]]</f>
        <v>180</v>
      </c>
      <c r="G487" s="184">
        <f>Log_Header[[#This Row],[Df]]</f>
        <v>178</v>
      </c>
      <c r="H487" s="223">
        <f>Rwa_Method[[#This Row],[TDS]]</f>
        <v>1370</v>
      </c>
      <c r="I487" s="222">
        <f>Estep_Method[[#This Row],[TDS]]</f>
        <v>390</v>
      </c>
      <c r="J487" s="223" t="str">
        <f>AlgerHarrison_Method[[#This Row],[TDS]]</f>
        <v/>
      </c>
      <c r="K487" s="223">
        <f>IF(ISNUMBER(MeanRO_Method[[#This Row],[TDS]]),MeanRO_Method[[#This Row],[TDS]],"")</f>
        <v>880</v>
      </c>
      <c r="L487" s="223" t="str">
        <f>Table5[[#This Row],[TDS]]</f>
        <v/>
      </c>
    </row>
    <row r="488" spans="1:12" ht="13.15" x14ac:dyDescent="0.25">
      <c r="A488" s="221">
        <f>IF(ISNUMBER(Log_Header[[#This Row],[Seq]]),Log_Header[[#This Row],[Seq]],"")</f>
        <v>453</v>
      </c>
      <c r="B488" s="223">
        <f>IF(ISNUMBER(Log_Header[[#This Row],[BRACS_ID]]),Log_Header[[#This Row],[BRACS_ID]],"")</f>
        <v>15006</v>
      </c>
      <c r="C488" s="184">
        <f>IF(ISNUMBER(Table6[[#This Row],[BRACS_ID]]),Log_Header[[#This Row],[GL_Digital_File_Name]],"")</f>
        <v>1739509</v>
      </c>
      <c r="D488" s="184" t="str">
        <f>IF(ISNUMBER(Log_Header[[#This Row],[Alternate_ID]]),Log_Header[[#This Row],[Alternate_ID]],"")</f>
        <v/>
      </c>
      <c r="E488" s="184">
        <f>Log_Header[[#This Row],[Layer_Top_Depth]]</f>
        <v>216</v>
      </c>
      <c r="F488" s="184">
        <f>Log_Header[[#This Row],[Layer_Bottom_Depth]]</f>
        <v>220</v>
      </c>
      <c r="G488" s="184">
        <f>Log_Header[[#This Row],[Df]]</f>
        <v>218</v>
      </c>
      <c r="H488" s="223">
        <f>Rwa_Method[[#This Row],[TDS]]</f>
        <v>1230</v>
      </c>
      <c r="I488" s="222">
        <f>Estep_Method[[#This Row],[TDS]]</f>
        <v>660</v>
      </c>
      <c r="J488" s="223" t="str">
        <f>AlgerHarrison_Method[[#This Row],[TDS]]</f>
        <v/>
      </c>
      <c r="K488" s="223">
        <f>IF(ISNUMBER(MeanRO_Method[[#This Row],[TDS]]),MeanRO_Method[[#This Row],[TDS]],"")</f>
        <v>720</v>
      </c>
      <c r="L488" s="223" t="str">
        <f>Table5[[#This Row],[TDS]]</f>
        <v/>
      </c>
    </row>
    <row r="489" spans="1:12" ht="13.15" x14ac:dyDescent="0.25">
      <c r="A489" s="221">
        <f>IF(ISNUMBER(Log_Header[[#This Row],[Seq]]),Log_Header[[#This Row],[Seq]],"")</f>
        <v>454</v>
      </c>
      <c r="B489" s="223">
        <f>IF(ISNUMBER(Log_Header[[#This Row],[BRACS_ID]]),Log_Header[[#This Row],[BRACS_ID]],"")</f>
        <v>36027</v>
      </c>
      <c r="C489" s="184">
        <f>IF(ISNUMBER(Table6[[#This Row],[BRACS_ID]]),Log_Header[[#This Row],[GL_Digital_File_Name]],"")</f>
        <v>4238700270</v>
      </c>
      <c r="D489" s="184" t="str">
        <f>IF(ISNUMBER(Log_Header[[#This Row],[Alternate_ID]]),Log_Header[[#This Row],[Alternate_ID]],"")</f>
        <v/>
      </c>
      <c r="E489" s="184">
        <f>Log_Header[[#This Row],[Layer_Top_Depth]]</f>
        <v>125</v>
      </c>
      <c r="F489" s="184">
        <f>Log_Header[[#This Row],[Layer_Bottom_Depth]]</f>
        <v>150</v>
      </c>
      <c r="G489" s="184">
        <f>Log_Header[[#This Row],[Df]]</f>
        <v>130</v>
      </c>
      <c r="H489" s="223">
        <f>Rwa_Method[[#This Row],[TDS]]</f>
        <v>830</v>
      </c>
      <c r="I489" s="222">
        <f>Estep_Method[[#This Row],[TDS]]</f>
        <v>280</v>
      </c>
      <c r="J489" s="223">
        <f>AlgerHarrison_Method[[#This Row],[TDS]]</f>
        <v>3050</v>
      </c>
      <c r="K489" s="223">
        <f>IF(ISNUMBER(MeanRO_Method[[#This Row],[TDS]]),MeanRO_Method[[#This Row],[TDS]],"")</f>
        <v>500</v>
      </c>
      <c r="L489" s="223">
        <f>Table5[[#This Row],[TDS]]</f>
        <v>4360</v>
      </c>
    </row>
    <row r="490" spans="1:12" ht="13.15" x14ac:dyDescent="0.25">
      <c r="A490" s="221">
        <f>IF(ISNUMBER(Log_Header[[#This Row],[Seq]]),Log_Header[[#This Row],[Seq]],"")</f>
        <v>455</v>
      </c>
      <c r="B490" s="223">
        <f>IF(ISNUMBER(Log_Header[[#This Row],[BRACS_ID]]),Log_Header[[#This Row],[BRACS_ID]],"")</f>
        <v>36027</v>
      </c>
      <c r="C490" s="184">
        <f>IF(ISNUMBER(Table6[[#This Row],[BRACS_ID]]),Log_Header[[#This Row],[GL_Digital_File_Name]],"")</f>
        <v>4238700270</v>
      </c>
      <c r="D490" s="184" t="str">
        <f>IF(ISNUMBER(Log_Header[[#This Row],[Alternate_ID]]),Log_Header[[#This Row],[Alternate_ID]],"")</f>
        <v/>
      </c>
      <c r="E490" s="184">
        <f>Log_Header[[#This Row],[Layer_Top_Depth]]</f>
        <v>230</v>
      </c>
      <c r="F490" s="184">
        <f>Log_Header[[#This Row],[Layer_Bottom_Depth]]</f>
        <v>245</v>
      </c>
      <c r="G490" s="184">
        <f>Log_Header[[#This Row],[Df]]</f>
        <v>235</v>
      </c>
      <c r="H490" s="223">
        <f>Rwa_Method[[#This Row],[TDS]]</f>
        <v>590</v>
      </c>
      <c r="I490" s="222">
        <f>Estep_Method[[#This Row],[TDS]]</f>
        <v>380</v>
      </c>
      <c r="J490" s="223">
        <f>AlgerHarrison_Method[[#This Row],[TDS]]</f>
        <v>3760</v>
      </c>
      <c r="K490" s="223">
        <f>IF(ISNUMBER(MeanRO_Method[[#This Row],[TDS]]),MeanRO_Method[[#This Row],[TDS]],"")</f>
        <v>400</v>
      </c>
      <c r="L490" s="223">
        <f>Table5[[#This Row],[TDS]]</f>
        <v>3020</v>
      </c>
    </row>
    <row r="491" spans="1:12" ht="13.15" x14ac:dyDescent="0.25">
      <c r="A491" s="221">
        <f>IF(ISNUMBER(Log_Header[[#This Row],[Seq]]),Log_Header[[#This Row],[Seq]],"")</f>
        <v>456</v>
      </c>
      <c r="B491" s="223">
        <f>IF(ISNUMBER(Log_Header[[#This Row],[BRACS_ID]]),Log_Header[[#This Row],[BRACS_ID]],"")</f>
        <v>21252</v>
      </c>
      <c r="C491" s="184">
        <f>IF(ISNUMBER(Table6[[#This Row],[BRACS_ID]]),Log_Header[[#This Row],[GL_Digital_File_Name]],"")</f>
        <v>4215900004</v>
      </c>
      <c r="D491" s="184" t="str">
        <f>IF(ISNUMBER(Log_Header[[#This Row],[Alternate_ID]]),Log_Header[[#This Row],[Alternate_ID]],"")</f>
        <v/>
      </c>
      <c r="E491" s="184">
        <f>Log_Header[[#This Row],[Layer_Top_Depth]]</f>
        <v>733</v>
      </c>
      <c r="F491" s="184">
        <f>Log_Header[[#This Row],[Layer_Bottom_Depth]]</f>
        <v>743</v>
      </c>
      <c r="G491" s="184">
        <f>Log_Header[[#This Row],[Df]]</f>
        <v>738</v>
      </c>
      <c r="H491" s="223">
        <f>Rwa_Method[[#This Row],[TDS]]</f>
        <v>10930</v>
      </c>
      <c r="I491" s="222">
        <f>Estep_Method[[#This Row],[TDS]]</f>
        <v>1140</v>
      </c>
      <c r="J491" s="223">
        <f>AlgerHarrison_Method[[#This Row],[TDS]]</f>
        <v>2960</v>
      </c>
      <c r="K491" s="223" t="str">
        <f>IF(ISNUMBER(MeanRO_Method[[#This Row],[TDS]]),MeanRO_Method[[#This Row],[TDS]],"")</f>
        <v/>
      </c>
      <c r="L491" s="223">
        <f>Table5[[#This Row],[TDS]]</f>
        <v>8070</v>
      </c>
    </row>
    <row r="492" spans="1:12" ht="13.15" x14ac:dyDescent="0.25">
      <c r="A492" s="221">
        <f>IF(ISNUMBER(Log_Header[[#This Row],[Seq]]),Log_Header[[#This Row],[Seq]],"")</f>
        <v>457</v>
      </c>
      <c r="B492" s="223">
        <f>IF(ISNUMBER(Log_Header[[#This Row],[BRACS_ID]]),Log_Header[[#This Row],[BRACS_ID]],"")</f>
        <v>21252</v>
      </c>
      <c r="C492" s="184">
        <f>IF(ISNUMBER(Table6[[#This Row],[BRACS_ID]]),Log_Header[[#This Row],[GL_Digital_File_Name]],"")</f>
        <v>4215900004</v>
      </c>
      <c r="D492" s="184" t="str">
        <f>IF(ISNUMBER(Log_Header[[#This Row],[Alternate_ID]]),Log_Header[[#This Row],[Alternate_ID]],"")</f>
        <v/>
      </c>
      <c r="E492" s="184">
        <f>Log_Header[[#This Row],[Layer_Top_Depth]]</f>
        <v>803</v>
      </c>
      <c r="F492" s="184">
        <f>Log_Header[[#This Row],[Layer_Bottom_Depth]]</f>
        <v>813</v>
      </c>
      <c r="G492" s="184">
        <f>Log_Header[[#This Row],[Df]]</f>
        <v>808</v>
      </c>
      <c r="H492" s="223">
        <f>Rwa_Method[[#This Row],[TDS]]</f>
        <v>11190</v>
      </c>
      <c r="I492" s="222">
        <f>Estep_Method[[#This Row],[TDS]]</f>
        <v>920</v>
      </c>
      <c r="J492" s="223">
        <f>AlgerHarrison_Method[[#This Row],[TDS]]</f>
        <v>2710</v>
      </c>
      <c r="K492" s="223" t="str">
        <f>IF(ISNUMBER(MeanRO_Method[[#This Row],[TDS]]),MeanRO_Method[[#This Row],[TDS]],"")</f>
        <v/>
      </c>
      <c r="L492" s="223">
        <f>Table5[[#This Row],[TDS]]</f>
        <v>6820</v>
      </c>
    </row>
    <row r="493" spans="1:12" ht="13.15" x14ac:dyDescent="0.25">
      <c r="A493" s="221">
        <f>IF(ISNUMBER(Log_Header[[#This Row],[Seq]]),Log_Header[[#This Row],[Seq]],"")</f>
        <v>458</v>
      </c>
      <c r="B493" s="223">
        <f>IF(ISNUMBER(Log_Header[[#This Row],[BRACS_ID]]),Log_Header[[#This Row],[BRACS_ID]],"")</f>
        <v>21246</v>
      </c>
      <c r="C493" s="184">
        <f>IF(ISNUMBER(Table6[[#This Row],[BRACS_ID]]),Log_Header[[#This Row],[GL_Digital_File_Name]],"")</f>
        <v>4215900007</v>
      </c>
      <c r="D493" s="184" t="str">
        <f>IF(ISNUMBER(Log_Header[[#This Row],[Alternate_ID]]),Log_Header[[#This Row],[Alternate_ID]],"")</f>
        <v/>
      </c>
      <c r="E493" s="184">
        <f>Log_Header[[#This Row],[Layer_Top_Depth]]</f>
        <v>782</v>
      </c>
      <c r="F493" s="184">
        <f>Log_Header[[#This Row],[Layer_Bottom_Depth]]</f>
        <v>792</v>
      </c>
      <c r="G493" s="184">
        <f>Log_Header[[#This Row],[Df]]</f>
        <v>787</v>
      </c>
      <c r="H493" s="223">
        <f>Rwa_Method[[#This Row],[TDS]]</f>
        <v>12950</v>
      </c>
      <c r="I493" s="222">
        <f>Estep_Method[[#This Row],[TDS]]</f>
        <v>1170</v>
      </c>
      <c r="J493" s="223">
        <f>AlgerHarrison_Method[[#This Row],[TDS]]</f>
        <v>3050</v>
      </c>
      <c r="K493" s="223" t="str">
        <f>IF(ISNUMBER(MeanRO_Method[[#This Row],[TDS]]),MeanRO_Method[[#This Row],[TDS]],"")</f>
        <v/>
      </c>
      <c r="L493" s="223">
        <f>Table5[[#This Row],[TDS]]</f>
        <v>8000</v>
      </c>
    </row>
    <row r="494" spans="1:12" ht="13.15" x14ac:dyDescent="0.25">
      <c r="A494" s="221">
        <f>IF(ISNUMBER(Log_Header[[#This Row],[Seq]]),Log_Header[[#This Row],[Seq]],"")</f>
        <v>459</v>
      </c>
      <c r="B494" s="223">
        <f>IF(ISNUMBER(Log_Header[[#This Row],[BRACS_ID]]),Log_Header[[#This Row],[BRACS_ID]],"")</f>
        <v>21206</v>
      </c>
      <c r="C494" s="184">
        <f>IF(ISNUMBER(Table6[[#This Row],[BRACS_ID]]),Log_Header[[#This Row],[GL_Digital_File_Name]],"")</f>
        <v>4215900061</v>
      </c>
      <c r="D494" s="184" t="str">
        <f>IF(ISNUMBER(Log_Header[[#This Row],[Alternate_ID]]),Log_Header[[#This Row],[Alternate_ID]],"")</f>
        <v/>
      </c>
      <c r="E494" s="184">
        <f>Log_Header[[#This Row],[Layer_Top_Depth]]</f>
        <v>789</v>
      </c>
      <c r="F494" s="184">
        <f>Log_Header[[#This Row],[Layer_Bottom_Depth]]</f>
        <v>795</v>
      </c>
      <c r="G494" s="184">
        <f>Log_Header[[#This Row],[Df]]</f>
        <v>792</v>
      </c>
      <c r="H494" s="223">
        <f>Rwa_Method[[#This Row],[TDS]]</f>
        <v>11130</v>
      </c>
      <c r="I494" s="222">
        <f>Estep_Method[[#This Row],[TDS]]</f>
        <v>500</v>
      </c>
      <c r="J494" s="223">
        <f>AlgerHarrison_Method[[#This Row],[TDS]]</f>
        <v>1780</v>
      </c>
      <c r="K494" s="223" t="str">
        <f>IF(ISNUMBER(MeanRO_Method[[#This Row],[TDS]]),MeanRO_Method[[#This Row],[TDS]],"")</f>
        <v/>
      </c>
      <c r="L494" s="223">
        <f>Table5[[#This Row],[TDS]]</f>
        <v>4770</v>
      </c>
    </row>
    <row r="495" spans="1:12" ht="13.15" x14ac:dyDescent="0.25">
      <c r="A495" s="221">
        <f>IF(ISNUMBER(Log_Header[[#This Row],[Seq]]),Log_Header[[#This Row],[Seq]],"")</f>
        <v>460</v>
      </c>
      <c r="B495" s="223">
        <f>IF(ISNUMBER(Log_Header[[#This Row],[BRACS_ID]]),Log_Header[[#This Row],[BRACS_ID]],"")</f>
        <v>21255</v>
      </c>
      <c r="C495" s="184">
        <f>IF(ISNUMBER(Table6[[#This Row],[BRACS_ID]]),Log_Header[[#This Row],[GL_Digital_File_Name]],"")</f>
        <v>4215900152</v>
      </c>
      <c r="D495" s="184" t="str">
        <f>IF(ISNUMBER(Log_Header[[#This Row],[Alternate_ID]]),Log_Header[[#This Row],[Alternate_ID]],"")</f>
        <v/>
      </c>
      <c r="E495" s="184">
        <f>Log_Header[[#This Row],[Layer_Top_Depth]]</f>
        <v>701</v>
      </c>
      <c r="F495" s="184">
        <f>Log_Header[[#This Row],[Layer_Bottom_Depth]]</f>
        <v>709</v>
      </c>
      <c r="G495" s="184">
        <f>Log_Header[[#This Row],[Df]]</f>
        <v>705</v>
      </c>
      <c r="H495" s="223">
        <f>Rwa_Method[[#This Row],[TDS]]</f>
        <v>9840</v>
      </c>
      <c r="I495" s="222">
        <f>Estep_Method[[#This Row],[TDS]]</f>
        <v>1320</v>
      </c>
      <c r="J495" s="223">
        <f>AlgerHarrison_Method[[#This Row],[TDS]]</f>
        <v>6550</v>
      </c>
      <c r="K495" s="223" t="str">
        <f>IF(ISNUMBER(MeanRO_Method[[#This Row],[TDS]]),MeanRO_Method[[#This Row],[TDS]],"")</f>
        <v/>
      </c>
      <c r="L495" s="223">
        <f>Table5[[#This Row],[TDS]]</f>
        <v>6590</v>
      </c>
    </row>
    <row r="496" spans="1:12" ht="13.15" x14ac:dyDescent="0.25">
      <c r="A496" s="221">
        <f>IF(ISNUMBER(Log_Header[[#This Row],[Seq]]),Log_Header[[#This Row],[Seq]],"")</f>
        <v>461</v>
      </c>
      <c r="B496" s="223">
        <f>IF(ISNUMBER(Log_Header[[#This Row],[BRACS_ID]]),Log_Header[[#This Row],[BRACS_ID]],"")</f>
        <v>21230</v>
      </c>
      <c r="C496" s="184">
        <f>IF(ISNUMBER(Table6[[#This Row],[BRACS_ID]]),Log_Header[[#This Row],[GL_Digital_File_Name]],"")</f>
        <v>4215900303</v>
      </c>
      <c r="D496" s="184" t="str">
        <f>IF(ISNUMBER(Log_Header[[#This Row],[Alternate_ID]]),Log_Header[[#This Row],[Alternate_ID]],"")</f>
        <v/>
      </c>
      <c r="E496" s="184">
        <f>Log_Header[[#This Row],[Layer_Top_Depth]]</f>
        <v>609</v>
      </c>
      <c r="F496" s="184">
        <f>Log_Header[[#This Row],[Layer_Bottom_Depth]]</f>
        <v>619</v>
      </c>
      <c r="G496" s="184">
        <f>Log_Header[[#This Row],[Df]]</f>
        <v>614</v>
      </c>
      <c r="H496" s="223">
        <f>Rwa_Method[[#This Row],[TDS]]</f>
        <v>9900</v>
      </c>
      <c r="I496" s="222">
        <f>Estep_Method[[#This Row],[TDS]]</f>
        <v>310</v>
      </c>
      <c r="J496" s="223">
        <f>AlgerHarrison_Method[[#This Row],[TDS]]</f>
        <v>4780</v>
      </c>
      <c r="K496" s="223" t="str">
        <f>IF(ISNUMBER(MeanRO_Method[[#This Row],[TDS]]),MeanRO_Method[[#This Row],[TDS]],"")</f>
        <v/>
      </c>
      <c r="L496" s="223">
        <f>Table5[[#This Row],[TDS]]</f>
        <v>7250</v>
      </c>
    </row>
    <row r="497" spans="1:12" ht="13.15" x14ac:dyDescent="0.25">
      <c r="A497" s="221">
        <f>IF(ISNUMBER(Log_Header[[#This Row],[Seq]]),Log_Header[[#This Row],[Seq]],"")</f>
        <v>462</v>
      </c>
      <c r="B497" s="223">
        <f>IF(ISNUMBER(Log_Header[[#This Row],[BRACS_ID]]),Log_Header[[#This Row],[BRACS_ID]],"")</f>
        <v>21245</v>
      </c>
      <c r="C497" s="184">
        <f>IF(ISNUMBER(Table6[[#This Row],[BRACS_ID]]),Log_Header[[#This Row],[GL_Digital_File_Name]],"")</f>
        <v>4215930029</v>
      </c>
      <c r="D497" s="184" t="str">
        <f>IF(ISNUMBER(Log_Header[[#This Row],[Alternate_ID]]),Log_Header[[#This Row],[Alternate_ID]],"")</f>
        <v/>
      </c>
      <c r="E497" s="184">
        <f>Log_Header[[#This Row],[Layer_Top_Depth]]</f>
        <v>450</v>
      </c>
      <c r="F497" s="184">
        <f>Log_Header[[#This Row],[Layer_Bottom_Depth]]</f>
        <v>463</v>
      </c>
      <c r="G497" s="184">
        <f>Log_Header[[#This Row],[Df]]</f>
        <v>457</v>
      </c>
      <c r="H497" s="223">
        <f>Rwa_Method[[#This Row],[TDS]]</f>
        <v>10950</v>
      </c>
      <c r="I497" s="222">
        <f>Estep_Method[[#This Row],[TDS]]</f>
        <v>320</v>
      </c>
      <c r="J497" s="223">
        <f>AlgerHarrison_Method[[#This Row],[TDS]]</f>
        <v>3920</v>
      </c>
      <c r="K497" s="223" t="str">
        <f>IF(ISNUMBER(MeanRO_Method[[#This Row],[TDS]]),MeanRO_Method[[#This Row],[TDS]],"")</f>
        <v/>
      </c>
      <c r="L497" s="223">
        <f>Table5[[#This Row],[TDS]]</f>
        <v>7330</v>
      </c>
    </row>
    <row r="498" spans="1:12" ht="13.15" x14ac:dyDescent="0.25">
      <c r="A498" s="221">
        <f>IF(ISNUMBER(Log_Header[[#This Row],[Seq]]),Log_Header[[#This Row],[Seq]],"")</f>
        <v>463</v>
      </c>
      <c r="B498" s="223">
        <f>IF(ISNUMBER(Log_Header[[#This Row],[BRACS_ID]]),Log_Header[[#This Row],[BRACS_ID]],"")</f>
        <v>21175</v>
      </c>
      <c r="C498" s="184">
        <f>IF(ISNUMBER(Table6[[#This Row],[BRACS_ID]]),Log_Header[[#This Row],[GL_Digital_File_Name]],"")</f>
        <v>4215930023</v>
      </c>
      <c r="D498" s="184" t="str">
        <f>IF(ISNUMBER(Log_Header[[#This Row],[Alternate_ID]]),Log_Header[[#This Row],[Alternate_ID]],"")</f>
        <v/>
      </c>
      <c r="E498" s="184">
        <f>Log_Header[[#This Row],[Layer_Top_Depth]]</f>
        <v>814</v>
      </c>
      <c r="F498" s="184">
        <f>Log_Header[[#This Row],[Layer_Bottom_Depth]]</f>
        <v>825</v>
      </c>
      <c r="G498" s="184">
        <f>Log_Header[[#This Row],[Df]]</f>
        <v>820</v>
      </c>
      <c r="H498" s="223">
        <f>Rwa_Method[[#This Row],[TDS]]</f>
        <v>11950</v>
      </c>
      <c r="I498" s="222">
        <f>Estep_Method[[#This Row],[TDS]]</f>
        <v>1570</v>
      </c>
      <c r="J498" s="223">
        <f>AlgerHarrison_Method[[#This Row],[TDS]]</f>
        <v>4070</v>
      </c>
      <c r="K498" s="223" t="str">
        <f>IF(ISNUMBER(MeanRO_Method[[#This Row],[TDS]]),MeanRO_Method[[#This Row],[TDS]],"")</f>
        <v/>
      </c>
      <c r="L498" s="223">
        <f>Table5[[#This Row],[TDS]]</f>
        <v>6880</v>
      </c>
    </row>
    <row r="499" spans="1:12" ht="13.15" x14ac:dyDescent="0.25">
      <c r="A499" s="221">
        <f>IF(ISNUMBER(Log_Header[[#This Row],[Seq]]),Log_Header[[#This Row],[Seq]],"")</f>
        <v>464</v>
      </c>
      <c r="B499" s="223">
        <f>IF(ISNUMBER(Log_Header[[#This Row],[BRACS_ID]]),Log_Header[[#This Row],[BRACS_ID]],"")</f>
        <v>21173</v>
      </c>
      <c r="C499" s="184">
        <f>IF(ISNUMBER(Table6[[#This Row],[BRACS_ID]]),Log_Header[[#This Row],[GL_Digital_File_Name]],"")</f>
        <v>4215900014</v>
      </c>
      <c r="D499" s="184" t="str">
        <f>IF(ISNUMBER(Log_Header[[#This Row],[Alternate_ID]]),Log_Header[[#This Row],[Alternate_ID]],"")</f>
        <v/>
      </c>
      <c r="E499" s="184">
        <f>Log_Header[[#This Row],[Layer_Top_Depth]]</f>
        <v>842</v>
      </c>
      <c r="F499" s="184">
        <f>Log_Header[[#This Row],[Layer_Bottom_Depth]]</f>
        <v>852</v>
      </c>
      <c r="G499" s="184">
        <f>Log_Header[[#This Row],[Df]]</f>
        <v>845</v>
      </c>
      <c r="H499" s="223">
        <f>Rwa_Method[[#This Row],[TDS]]</f>
        <v>10130</v>
      </c>
      <c r="I499" s="222">
        <f>Estep_Method[[#This Row],[TDS]]</f>
        <v>99460</v>
      </c>
      <c r="J499" s="223">
        <f>AlgerHarrison_Method[[#This Row],[TDS]]</f>
        <v>6910</v>
      </c>
      <c r="K499" s="223" t="str">
        <f>IF(ISNUMBER(MeanRO_Method[[#This Row],[TDS]]),MeanRO_Method[[#This Row],[TDS]],"")</f>
        <v/>
      </c>
      <c r="L499" s="223">
        <f>Table5[[#This Row],[TDS]]</f>
        <v>6220</v>
      </c>
    </row>
    <row r="500" spans="1:12" ht="13.15" x14ac:dyDescent="0.25">
      <c r="A500" s="221">
        <f>IF(ISNUMBER(Log_Header[[#This Row],[Seq]]),Log_Header[[#This Row],[Seq]],"")</f>
        <v>465</v>
      </c>
      <c r="B500" s="223">
        <f>IF(ISNUMBER(Log_Header[[#This Row],[BRACS_ID]]),Log_Header[[#This Row],[BRACS_ID]],"")</f>
        <v>27466</v>
      </c>
      <c r="C500" s="184">
        <f>IF(ISNUMBER(Table6[[#This Row],[BRACS_ID]]),Log_Header[[#This Row],[GL_Digital_File_Name]],"")</f>
        <v>4215900030</v>
      </c>
      <c r="D500" s="184" t="str">
        <f>IF(ISNUMBER(Log_Header[[#This Row],[Alternate_ID]]),Log_Header[[#This Row],[Alternate_ID]],"")</f>
        <v/>
      </c>
      <c r="E500" s="184">
        <f>Log_Header[[#This Row],[Layer_Top_Depth]]</f>
        <v>582</v>
      </c>
      <c r="F500" s="184">
        <f>Log_Header[[#This Row],[Layer_Bottom_Depth]]</f>
        <v>592</v>
      </c>
      <c r="G500" s="184">
        <f>Log_Header[[#This Row],[Df]]</f>
        <v>587</v>
      </c>
      <c r="H500" s="223">
        <f>Rwa_Method[[#This Row],[TDS]]</f>
        <v>9100</v>
      </c>
      <c r="I500" s="222">
        <f>Estep_Method[[#This Row],[TDS]]</f>
        <v>250</v>
      </c>
      <c r="J500" s="223">
        <f>AlgerHarrison_Method[[#This Row],[TDS]]</f>
        <v>5510</v>
      </c>
      <c r="K500" s="223" t="str">
        <f>IF(ISNUMBER(MeanRO_Method[[#This Row],[TDS]]),MeanRO_Method[[#This Row],[TDS]],"")</f>
        <v/>
      </c>
      <c r="L500" s="223">
        <f>Table5[[#This Row],[TDS]]</f>
        <v>11650</v>
      </c>
    </row>
    <row r="501" spans="1:12" ht="13.15" x14ac:dyDescent="0.25">
      <c r="A501" s="221">
        <f>IF(ISNUMBER(Log_Header[[#This Row],[Seq]]),Log_Header[[#This Row],[Seq]],"")</f>
        <v>466</v>
      </c>
      <c r="B501" s="223">
        <f>IF(ISNUMBER(Log_Header[[#This Row],[BRACS_ID]]),Log_Header[[#This Row],[BRACS_ID]],"")</f>
        <v>21233</v>
      </c>
      <c r="C501" s="184">
        <f>IF(ISNUMBER(Table6[[#This Row],[BRACS_ID]]),Log_Header[[#This Row],[GL_Digital_File_Name]],"")</f>
        <v>4215900573</v>
      </c>
      <c r="D501" s="184" t="str">
        <f>IF(ISNUMBER(Log_Header[[#This Row],[Alternate_ID]]),Log_Header[[#This Row],[Alternate_ID]],"")</f>
        <v/>
      </c>
      <c r="E501" s="184">
        <f>Log_Header[[#This Row],[Layer_Top_Depth]]</f>
        <v>811</v>
      </c>
      <c r="F501" s="184">
        <f>Log_Header[[#This Row],[Layer_Bottom_Depth]]</f>
        <v>836</v>
      </c>
      <c r="G501" s="184">
        <f>Log_Header[[#This Row],[Df]]</f>
        <v>826</v>
      </c>
      <c r="H501" s="223">
        <f>Rwa_Method[[#This Row],[TDS]]</f>
        <v>12040</v>
      </c>
      <c r="I501" s="222">
        <f>Estep_Method[[#This Row],[TDS]]</f>
        <v>890</v>
      </c>
      <c r="J501" s="223">
        <f>AlgerHarrison_Method[[#This Row],[TDS]]</f>
        <v>11840</v>
      </c>
      <c r="K501" s="223" t="str">
        <f>IF(ISNUMBER(MeanRO_Method[[#This Row],[TDS]]),MeanRO_Method[[#This Row],[TDS]],"")</f>
        <v/>
      </c>
      <c r="L501" s="223">
        <f>Table5[[#This Row],[TDS]]</f>
        <v>14520</v>
      </c>
    </row>
    <row r="502" spans="1:12" ht="13.15" x14ac:dyDescent="0.25">
      <c r="A502" s="221">
        <f>IF(ISNUMBER(Log_Header[[#This Row],[Seq]]),Log_Header[[#This Row],[Seq]],"")</f>
        <v>467</v>
      </c>
      <c r="B502" s="223">
        <f>IF(ISNUMBER(Log_Header[[#This Row],[BRACS_ID]]),Log_Header[[#This Row],[BRACS_ID]],"")</f>
        <v>25935</v>
      </c>
      <c r="C502" s="184">
        <f>IF(ISNUMBER(Table6[[#This Row],[BRACS_ID]]),Log_Header[[#This Row],[GL_Digital_File_Name]],"")</f>
        <v>4238730370</v>
      </c>
      <c r="D502" s="184" t="str">
        <f>IF(ISNUMBER(Log_Header[[#This Row],[Alternate_ID]]),Log_Header[[#This Row],[Alternate_ID]],"")</f>
        <v/>
      </c>
      <c r="E502" s="184">
        <f>Log_Header[[#This Row],[Layer_Top_Depth]]</f>
        <v>174</v>
      </c>
      <c r="F502" s="184">
        <f>Log_Header[[#This Row],[Layer_Bottom_Depth]]</f>
        <v>219</v>
      </c>
      <c r="G502" s="184">
        <f>Log_Header[[#This Row],[Df]]</f>
        <v>187</v>
      </c>
      <c r="H502" s="223">
        <f>Rwa_Method[[#This Row],[TDS]]</f>
        <v>620</v>
      </c>
      <c r="I502" s="222">
        <f>Estep_Method[[#This Row],[TDS]]</f>
        <v>130</v>
      </c>
      <c r="J502" s="223">
        <f>AlgerHarrison_Method[[#This Row],[TDS]]</f>
        <v>3520</v>
      </c>
      <c r="K502" s="223">
        <f>IF(ISNUMBER(MeanRO_Method[[#This Row],[TDS]]),MeanRO_Method[[#This Row],[TDS]],"")</f>
        <v>380</v>
      </c>
      <c r="L502" s="223" t="str">
        <f>Table5[[#This Row],[TDS]]</f>
        <v/>
      </c>
    </row>
    <row r="503" spans="1:12" ht="13.15" x14ac:dyDescent="0.25">
      <c r="A503" s="221">
        <f>IF(ISNUMBER(Log_Header[[#This Row],[Seq]]),Log_Header[[#This Row],[Seq]],"")</f>
        <v>468</v>
      </c>
      <c r="B503" s="223">
        <f>IF(ISNUMBER(Log_Header[[#This Row],[BRACS_ID]]),Log_Header[[#This Row],[BRACS_ID]],"")</f>
        <v>17831</v>
      </c>
      <c r="C503" s="184">
        <f>IF(ISNUMBER(Table6[[#This Row],[BRACS_ID]]),Log_Header[[#This Row],[GL_Digital_File_Name]],"")</f>
        <v>4238700282</v>
      </c>
      <c r="D503" s="184" t="str">
        <f>IF(ISNUMBER(Log_Header[[#This Row],[Alternate_ID]]),Log_Header[[#This Row],[Alternate_ID]],"")</f>
        <v/>
      </c>
      <c r="E503" s="184">
        <f>Log_Header[[#This Row],[Layer_Top_Depth]]</f>
        <v>114</v>
      </c>
      <c r="F503" s="184">
        <f>Log_Header[[#This Row],[Layer_Bottom_Depth]]</f>
        <v>149</v>
      </c>
      <c r="G503" s="184">
        <f>Log_Header[[#This Row],[Df]]</f>
        <v>129</v>
      </c>
      <c r="H503" s="223">
        <f>Rwa_Method[[#This Row],[TDS]]</f>
        <v>2310</v>
      </c>
      <c r="I503" s="222">
        <f>Estep_Method[[#This Row],[TDS]]</f>
        <v>380</v>
      </c>
      <c r="J503" s="223">
        <f>AlgerHarrison_Method[[#This Row],[TDS]]</f>
        <v>7510</v>
      </c>
      <c r="K503" s="223">
        <f>IF(ISNUMBER(MeanRO_Method[[#This Row],[TDS]]),MeanRO_Method[[#This Row],[TDS]],"")</f>
        <v>2100</v>
      </c>
      <c r="L503" s="223">
        <f>Table5[[#This Row],[TDS]]</f>
        <v>3910</v>
      </c>
    </row>
    <row r="504" spans="1:12" ht="13.15" x14ac:dyDescent="0.25">
      <c r="A504" s="221">
        <f>IF(ISNUMBER(Log_Header[[#This Row],[Seq]]),Log_Header[[#This Row],[Seq]],"")</f>
        <v>469</v>
      </c>
      <c r="B504" s="223">
        <f>IF(ISNUMBER(Log_Header[[#This Row],[BRACS_ID]]),Log_Header[[#This Row],[BRACS_ID]],"")</f>
        <v>25922</v>
      </c>
      <c r="C504" s="184">
        <f>IF(ISNUMBER(Table6[[#This Row],[BRACS_ID]]),Log_Header[[#This Row],[GL_Digital_File_Name]],"")</f>
        <v>4238700287</v>
      </c>
      <c r="D504" s="184" t="str">
        <f>IF(ISNUMBER(Log_Header[[#This Row],[Alternate_ID]]),Log_Header[[#This Row],[Alternate_ID]],"")</f>
        <v/>
      </c>
      <c r="E504" s="184">
        <f>Log_Header[[#This Row],[Layer_Top_Depth]]</f>
        <v>259</v>
      </c>
      <c r="F504" s="184">
        <f>Log_Header[[#This Row],[Layer_Bottom_Depth]]</f>
        <v>265</v>
      </c>
      <c r="G504" s="184">
        <f>Log_Header[[#This Row],[Df]]</f>
        <v>262</v>
      </c>
      <c r="H504" s="223">
        <f>Rwa_Method[[#This Row],[TDS]]</f>
        <v>5970</v>
      </c>
      <c r="I504" s="222">
        <f>Estep_Method[[#This Row],[TDS]]</f>
        <v>250</v>
      </c>
      <c r="J504" s="223">
        <f>AlgerHarrison_Method[[#This Row],[TDS]]</f>
        <v>1460</v>
      </c>
      <c r="K504" s="223">
        <f>IF(ISNUMBER(MeanRO_Method[[#This Row],[TDS]]),MeanRO_Method[[#This Row],[TDS]],"")</f>
        <v>8100</v>
      </c>
      <c r="L504" s="223">
        <f>Table5[[#This Row],[TDS]]</f>
        <v>3630</v>
      </c>
    </row>
    <row r="505" spans="1:12" ht="13.15" x14ac:dyDescent="0.25">
      <c r="A505" s="221">
        <f>IF(ISNUMBER(Log_Header[[#This Row],[Seq]]),Log_Header[[#This Row],[Seq]],"")</f>
        <v>470</v>
      </c>
      <c r="B505" s="223">
        <f>IF(ISNUMBER(Log_Header[[#This Row],[BRACS_ID]]),Log_Header[[#This Row],[BRACS_ID]],"")</f>
        <v>17826</v>
      </c>
      <c r="C505" s="184">
        <f>IF(ISNUMBER(Table6[[#This Row],[BRACS_ID]]),Log_Header[[#This Row],[GL_Digital_File_Name]],"")</f>
        <v>4238700289</v>
      </c>
      <c r="D505" s="184" t="str">
        <f>IF(ISNUMBER(Log_Header[[#This Row],[Alternate_ID]]),Log_Header[[#This Row],[Alternate_ID]],"")</f>
        <v/>
      </c>
      <c r="E505" s="184">
        <f>Log_Header[[#This Row],[Layer_Top_Depth]]</f>
        <v>500</v>
      </c>
      <c r="F505" s="184">
        <f>Log_Header[[#This Row],[Layer_Bottom_Depth]]</f>
        <v>510</v>
      </c>
      <c r="G505" s="184">
        <f>Log_Header[[#This Row],[Df]]</f>
        <v>505</v>
      </c>
      <c r="H505" s="223">
        <f>Rwa_Method[[#This Row],[TDS]]</f>
        <v>1830</v>
      </c>
      <c r="I505" s="222">
        <f>Estep_Method[[#This Row],[TDS]]</f>
        <v>160</v>
      </c>
      <c r="J505" s="223">
        <f>AlgerHarrison_Method[[#This Row],[TDS]]</f>
        <v>4630</v>
      </c>
      <c r="K505" s="223">
        <f>IF(ISNUMBER(MeanRO_Method[[#This Row],[TDS]]),MeanRO_Method[[#This Row],[TDS]],"")</f>
        <v>1600</v>
      </c>
      <c r="L505" s="223">
        <f>Table5[[#This Row],[TDS]]</f>
        <v>2350</v>
      </c>
    </row>
    <row r="506" spans="1:12" ht="13.15" x14ac:dyDescent="0.25">
      <c r="A506" s="221">
        <f>IF(ISNUMBER(Log_Header[[#This Row],[Seq]]),Log_Header[[#This Row],[Seq]],"")</f>
        <v>471</v>
      </c>
      <c r="B506" s="223">
        <f>IF(ISNUMBER(Log_Header[[#This Row],[BRACS_ID]]),Log_Header[[#This Row],[BRACS_ID]],"")</f>
        <v>17840</v>
      </c>
      <c r="C506" s="184">
        <f>IF(ISNUMBER(Table6[[#This Row],[BRACS_ID]]),Log_Header[[#This Row],[GL_Digital_File_Name]],"")</f>
        <v>4238700296</v>
      </c>
      <c r="D506" s="184" t="str">
        <f>IF(ISNUMBER(Log_Header[[#This Row],[Alternate_ID]]),Log_Header[[#This Row],[Alternate_ID]],"")</f>
        <v/>
      </c>
      <c r="E506" s="184">
        <f>Log_Header[[#This Row],[Layer_Top_Depth]]</f>
        <v>640</v>
      </c>
      <c r="F506" s="184">
        <f>Log_Header[[#This Row],[Layer_Bottom_Depth]]</f>
        <v>660</v>
      </c>
      <c r="G506" s="184">
        <f>Log_Header[[#This Row],[Df]]</f>
        <v>650</v>
      </c>
      <c r="H506" s="223">
        <f>Rwa_Method[[#This Row],[TDS]]</f>
        <v>1510</v>
      </c>
      <c r="I506" s="222">
        <f>Estep_Method[[#This Row],[TDS]]</f>
        <v>250</v>
      </c>
      <c r="J506" s="223">
        <f>AlgerHarrison_Method[[#This Row],[TDS]]</f>
        <v>1250</v>
      </c>
      <c r="K506" s="223">
        <f>IF(ISNUMBER(MeanRO_Method[[#This Row],[TDS]]),MeanRO_Method[[#This Row],[TDS]],"")</f>
        <v>1200</v>
      </c>
      <c r="L506" s="223">
        <f>Table5[[#This Row],[TDS]]</f>
        <v>1040</v>
      </c>
    </row>
    <row r="507" spans="1:12" ht="13.15" x14ac:dyDescent="0.25">
      <c r="A507" s="221">
        <f>IF(ISNUMBER(Log_Header[[#This Row],[Seq]]),Log_Header[[#This Row],[Seq]],"")</f>
        <v>472</v>
      </c>
      <c r="B507" s="223">
        <f>IF(ISNUMBER(Log_Header[[#This Row],[BRACS_ID]]),Log_Header[[#This Row],[BRACS_ID]],"")</f>
        <v>17837</v>
      </c>
      <c r="C507" s="184">
        <f>IF(ISNUMBER(Table6[[#This Row],[BRACS_ID]]),Log_Header[[#This Row],[GL_Digital_File_Name]],"")</f>
        <v>4238700295</v>
      </c>
      <c r="D507" s="184" t="str">
        <f>IF(ISNUMBER(Log_Header[[#This Row],[Alternate_ID]]),Log_Header[[#This Row],[Alternate_ID]],"")</f>
        <v/>
      </c>
      <c r="E507" s="184">
        <f>Log_Header[[#This Row],[Layer_Top_Depth]]</f>
        <v>435</v>
      </c>
      <c r="F507" s="184">
        <f>Log_Header[[#This Row],[Layer_Bottom_Depth]]</f>
        <v>475</v>
      </c>
      <c r="G507" s="184">
        <f>Log_Header[[#This Row],[Df]]</f>
        <v>455</v>
      </c>
      <c r="H507" s="223">
        <f>Rwa_Method[[#This Row],[TDS]]</f>
        <v>1290</v>
      </c>
      <c r="I507" s="222">
        <f>Estep_Method[[#This Row],[TDS]]</f>
        <v>220</v>
      </c>
      <c r="J507" s="223">
        <f>AlgerHarrison_Method[[#This Row],[TDS]]</f>
        <v>2780</v>
      </c>
      <c r="K507" s="223">
        <f>IF(ISNUMBER(MeanRO_Method[[#This Row],[TDS]]),MeanRO_Method[[#This Row],[TDS]],"")</f>
        <v>1080</v>
      </c>
      <c r="L507" s="223">
        <f>Table5[[#This Row],[TDS]]</f>
        <v>2180</v>
      </c>
    </row>
    <row r="508" spans="1:12" ht="13.15" x14ac:dyDescent="0.25">
      <c r="A508" s="221">
        <f>IF(ISNUMBER(Log_Header[[#This Row],[Seq]]),Log_Header[[#This Row],[Seq]],"")</f>
        <v>473</v>
      </c>
      <c r="B508" s="223">
        <f>IF(ISNUMBER(Log_Header[[#This Row],[BRACS_ID]]),Log_Header[[#This Row],[BRACS_ID]],"")</f>
        <v>17837</v>
      </c>
      <c r="C508" s="184">
        <f>IF(ISNUMBER(Table6[[#This Row],[BRACS_ID]]),Log_Header[[#This Row],[GL_Digital_File_Name]],"")</f>
        <v>4238700295</v>
      </c>
      <c r="D508" s="184" t="str">
        <f>IF(ISNUMBER(Log_Header[[#This Row],[Alternate_ID]]),Log_Header[[#This Row],[Alternate_ID]],"")</f>
        <v/>
      </c>
      <c r="E508" s="184">
        <f>Log_Header[[#This Row],[Layer_Top_Depth]]</f>
        <v>740</v>
      </c>
      <c r="F508" s="184">
        <f>Log_Header[[#This Row],[Layer_Bottom_Depth]]</f>
        <v>750</v>
      </c>
      <c r="G508" s="184">
        <f>Log_Header[[#This Row],[Df]]</f>
        <v>745</v>
      </c>
      <c r="H508" s="223">
        <f>Rwa_Method[[#This Row],[TDS]]</f>
        <v>3950</v>
      </c>
      <c r="I508" s="222">
        <f>Estep_Method[[#This Row],[TDS]]</f>
        <v>780</v>
      </c>
      <c r="J508" s="223">
        <f>AlgerHarrison_Method[[#This Row],[TDS]]</f>
        <v>5920</v>
      </c>
      <c r="K508" s="223">
        <f>IF(ISNUMBER(MeanRO_Method[[#This Row],[TDS]]),MeanRO_Method[[#This Row],[TDS]],"")</f>
        <v>5000</v>
      </c>
      <c r="L508" s="223">
        <f>Table5[[#This Row],[TDS]]</f>
        <v>7020</v>
      </c>
    </row>
    <row r="509" spans="1:12" ht="13.15" x14ac:dyDescent="0.25">
      <c r="A509" s="221">
        <f>IF(ISNUMBER(Log_Header[[#This Row],[Seq]]),Log_Header[[#This Row],[Seq]],"")</f>
        <v>474</v>
      </c>
      <c r="B509" s="223">
        <f>IF(ISNUMBER(Log_Header[[#This Row],[BRACS_ID]]),Log_Header[[#This Row],[BRACS_ID]],"")</f>
        <v>17848</v>
      </c>
      <c r="C509" s="184">
        <f>IF(ISNUMBER(Table6[[#This Row],[BRACS_ID]]),Log_Header[[#This Row],[GL_Digital_File_Name]],"")</f>
        <v>4238700299</v>
      </c>
      <c r="D509" s="184" t="str">
        <f>IF(ISNUMBER(Log_Header[[#This Row],[Alternate_ID]]),Log_Header[[#This Row],[Alternate_ID]],"")</f>
        <v/>
      </c>
      <c r="E509" s="184">
        <f>Log_Header[[#This Row],[Layer_Top_Depth]]</f>
        <v>1163</v>
      </c>
      <c r="F509" s="184">
        <f>Log_Header[[#This Row],[Layer_Bottom_Depth]]</f>
        <v>1176</v>
      </c>
      <c r="G509" s="184">
        <f>Log_Header[[#This Row],[Df]]</f>
        <v>1171</v>
      </c>
      <c r="H509" s="223">
        <f>Rwa_Method[[#This Row],[TDS]]</f>
        <v>4260</v>
      </c>
      <c r="I509" s="222">
        <f>Estep_Method[[#This Row],[TDS]]</f>
        <v>400</v>
      </c>
      <c r="J509" s="223">
        <f>AlgerHarrison_Method[[#This Row],[TDS]]</f>
        <v>1710</v>
      </c>
      <c r="K509" s="223">
        <f>IF(ISNUMBER(MeanRO_Method[[#This Row],[TDS]]),MeanRO_Method[[#This Row],[TDS]],"")</f>
        <v>6200</v>
      </c>
      <c r="L509" s="223">
        <f>Table5[[#This Row],[TDS]]</f>
        <v>2390</v>
      </c>
    </row>
    <row r="510" spans="1:12" ht="13.15" x14ac:dyDescent="0.25">
      <c r="A510" s="221">
        <f>IF(ISNUMBER(Log_Header[[#This Row],[Seq]]),Log_Header[[#This Row],[Seq]],"")</f>
        <v>475</v>
      </c>
      <c r="B510" s="223">
        <f>IF(ISNUMBER(Log_Header[[#This Row],[BRACS_ID]]),Log_Header[[#This Row],[BRACS_ID]],"")</f>
        <v>25992</v>
      </c>
      <c r="C510" s="184">
        <f>IF(ISNUMBER(Table6[[#This Row],[BRACS_ID]]),Log_Header[[#This Row],[GL_Digital_File_Name]],"")</f>
        <v>4222300292</v>
      </c>
      <c r="D510" s="184" t="str">
        <f>IF(ISNUMBER(Log_Header[[#This Row],[Alternate_ID]]),Log_Header[[#This Row],[Alternate_ID]],"")</f>
        <v/>
      </c>
      <c r="E510" s="184">
        <f>Log_Header[[#This Row],[Layer_Top_Depth]]</f>
        <v>838</v>
      </c>
      <c r="F510" s="184">
        <f>Log_Header[[#This Row],[Layer_Bottom_Depth]]</f>
        <v>883</v>
      </c>
      <c r="G510" s="184">
        <f>Log_Header[[#This Row],[Df]]</f>
        <v>858</v>
      </c>
      <c r="H510" s="223">
        <f>Rwa_Method[[#This Row],[TDS]]</f>
        <v>8590</v>
      </c>
      <c r="I510" s="222">
        <f>Estep_Method[[#This Row],[TDS]]</f>
        <v>350</v>
      </c>
      <c r="J510" s="223">
        <f>AlgerHarrison_Method[[#This Row],[TDS]]</f>
        <v>3590</v>
      </c>
      <c r="K510" s="223" t="str">
        <f>IF(ISNUMBER(MeanRO_Method[[#This Row],[TDS]]),MeanRO_Method[[#This Row],[TDS]],"")</f>
        <v/>
      </c>
      <c r="L510" s="223">
        <f>Table5[[#This Row],[TDS]]</f>
        <v>7810</v>
      </c>
    </row>
    <row r="511" spans="1:12" ht="13.15" x14ac:dyDescent="0.25">
      <c r="A511" s="221">
        <f>IF(ISNUMBER(Log_Header[[#This Row],[Seq]]),Log_Header[[#This Row],[Seq]],"")</f>
        <v>476</v>
      </c>
      <c r="B511" s="223">
        <f>IF(ISNUMBER(Log_Header[[#This Row],[BRACS_ID]]),Log_Header[[#This Row],[BRACS_ID]],"")</f>
        <v>14858</v>
      </c>
      <c r="C511" s="184" t="str">
        <f>IF(ISNUMBER(Table6[[#This Row],[BRACS_ID]]),Log_Header[[#This Row],[GL_Digital_File_Name]],"")</f>
        <v>G1120016F</v>
      </c>
      <c r="D511" s="184" t="str">
        <f>IF(ISNUMBER(Log_Header[[#This Row],[Alternate_ID]]),Log_Header[[#This Row],[Alternate_ID]],"")</f>
        <v/>
      </c>
      <c r="E511" s="184">
        <f>Log_Header[[#This Row],[Layer_Top_Depth]]</f>
        <v>910</v>
      </c>
      <c r="F511" s="184">
        <f>Log_Header[[#This Row],[Layer_Bottom_Depth]]</f>
        <v>920</v>
      </c>
      <c r="G511" s="184">
        <f>Log_Header[[#This Row],[Df]]</f>
        <v>916</v>
      </c>
      <c r="H511" s="223">
        <f>Rwa_Method[[#This Row],[TDS]]</f>
        <v>2270</v>
      </c>
      <c r="I511" s="222">
        <f>Estep_Method[[#This Row],[TDS]]</f>
        <v>630</v>
      </c>
      <c r="J511" s="223" t="str">
        <f>AlgerHarrison_Method[[#This Row],[TDS]]</f>
        <v/>
      </c>
      <c r="K511" s="223">
        <f>IF(ISNUMBER(MeanRO_Method[[#This Row],[TDS]]),MeanRO_Method[[#This Row],[TDS]],"")</f>
        <v>2000</v>
      </c>
      <c r="L511" s="223" t="str">
        <f>Table5[[#This Row],[TDS]]</f>
        <v/>
      </c>
    </row>
    <row r="512" spans="1:12" ht="13.15" x14ac:dyDescent="0.25">
      <c r="A512" s="221" t="str">
        <f>IF(ISNUMBER(Log_Header[[#This Row],[Seq]]),Log_Header[[#This Row],[Seq]],"")</f>
        <v/>
      </c>
      <c r="B512" s="223" t="str">
        <f>IF(ISNUMBER(Log_Header[[#This Row],[BRACS_ID]]),Log_Header[[#This Row],[BRACS_ID]],"")</f>
        <v/>
      </c>
      <c r="C512" s="184" t="str">
        <f>IF(ISNUMBER(Table6[[#This Row],[BRACS_ID]]),Log_Header[[#This Row],[GL_Digital_File_Name]],"")</f>
        <v/>
      </c>
      <c r="D512" s="184" t="str">
        <f>IF(ISNUMBER(Log_Header[[#This Row],[Alternate_ID]]),Log_Header[[#This Row],[Alternate_ID]],"")</f>
        <v/>
      </c>
      <c r="E512" s="184" t="str">
        <f>Log_Header[[#This Row],[Layer_Top_Depth]]</f>
        <v/>
      </c>
      <c r="F512" s="184" t="str">
        <f>Log_Header[[#This Row],[Layer_Bottom_Depth]]</f>
        <v/>
      </c>
      <c r="G512" s="184" t="str">
        <f>Log_Header[[#This Row],[Df]]</f>
        <v/>
      </c>
      <c r="H512" s="223" t="str">
        <f>Rwa_Method[[#This Row],[TDS]]</f>
        <v/>
      </c>
      <c r="I512" s="222" t="str">
        <f>Estep_Method[[#This Row],[TDS]]</f>
        <v/>
      </c>
      <c r="J512" s="223" t="str">
        <f>AlgerHarrison_Method[[#This Row],[TDS]]</f>
        <v/>
      </c>
      <c r="K512" s="223" t="str">
        <f>IF(ISNUMBER(MeanRO_Method[[#This Row],[TDS]]),MeanRO_Method[[#This Row],[TDS]],"")</f>
        <v/>
      </c>
      <c r="L512" s="223" t="str">
        <f>Table5[[#This Row],[TDS]]</f>
        <v/>
      </c>
    </row>
    <row r="513" spans="1:12" ht="13.15" x14ac:dyDescent="0.25">
      <c r="A513" s="221">
        <f>IF(ISNUMBER(Log_Header[[#This Row],[Seq]]),Log_Header[[#This Row],[Seq]],"")</f>
        <v>477</v>
      </c>
      <c r="B513" s="223">
        <f>IF(ISNUMBER(Log_Header[[#This Row],[BRACS_ID]]),Log_Header[[#This Row],[BRACS_ID]],"")</f>
        <v>15007</v>
      </c>
      <c r="C513" s="184" t="str">
        <f>IF(ISNUMBER(Table6[[#This Row],[BRACS_ID]]),Log_Header[[#This Row],[GL_Digital_File_Name]],"")</f>
        <v>G1940001D_SPR_1</v>
      </c>
      <c r="D513" s="184" t="str">
        <f>IF(ISNUMBER(Log_Header[[#This Row],[Alternate_ID]]),Log_Header[[#This Row],[Alternate_ID]],"")</f>
        <v/>
      </c>
      <c r="E513" s="184">
        <f>Log_Header[[#This Row],[Layer_Top_Depth]]</f>
        <v>245</v>
      </c>
      <c r="F513" s="184">
        <f>Log_Header[[#This Row],[Layer_Bottom_Depth]]</f>
        <v>260</v>
      </c>
      <c r="G513" s="184">
        <f>Log_Header[[#This Row],[Df]]</f>
        <v>250</v>
      </c>
      <c r="H513" s="223">
        <f>Rwa_Method[[#This Row],[TDS]]</f>
        <v>510</v>
      </c>
      <c r="I513" s="222">
        <f>Estep_Method[[#This Row],[TDS]]</f>
        <v>230</v>
      </c>
      <c r="J513" s="223" t="str">
        <f>AlgerHarrison_Method[[#This Row],[TDS]]</f>
        <v/>
      </c>
      <c r="K513" s="223">
        <f>IF(ISNUMBER(MeanRO_Method[[#This Row],[TDS]]),MeanRO_Method[[#This Row],[TDS]],"")</f>
        <v>350</v>
      </c>
      <c r="L513" s="223" t="str">
        <f>Table5[[#This Row],[TDS]]</f>
        <v/>
      </c>
    </row>
    <row r="514" spans="1:12" ht="13.15" x14ac:dyDescent="0.25">
      <c r="A514" s="221">
        <f>IF(ISNUMBER(Log_Header[[#This Row],[Seq]]),Log_Header[[#This Row],[Seq]],"")</f>
        <v>478</v>
      </c>
      <c r="B514" s="223">
        <f>IF(ISNUMBER(Log_Header[[#This Row],[BRACS_ID]]),Log_Header[[#This Row],[BRACS_ID]],"")</f>
        <v>-9999</v>
      </c>
      <c r="C514" s="184" t="str">
        <f>IF(ISNUMBER(Table6[[#This Row],[BRACS_ID]]),Log_Header[[#This Row],[GL_Digital_File_Name]],"")</f>
        <v>292-001-000010-28-014</v>
      </c>
      <c r="D514" s="184">
        <f>IF(ISNUMBER(Log_Header[[#This Row],[Alternate_ID]]),Log_Header[[#This Row],[Alternate_ID]],"")</f>
        <v>1749705</v>
      </c>
      <c r="E514" s="184">
        <f>Log_Header[[#This Row],[Layer_Top_Depth]]</f>
        <v>326</v>
      </c>
      <c r="F514" s="184">
        <f>Log_Header[[#This Row],[Layer_Bottom_Depth]]</f>
        <v>346</v>
      </c>
      <c r="G514" s="184">
        <f>Log_Header[[#This Row],[Df]]</f>
        <v>336</v>
      </c>
      <c r="H514" s="223">
        <f>Rwa_Method[[#This Row],[TDS]]</f>
        <v>720</v>
      </c>
      <c r="I514" s="222">
        <f>Estep_Method[[#This Row],[TDS]]</f>
        <v>340</v>
      </c>
      <c r="J514" s="223" t="str">
        <f>AlgerHarrison_Method[[#This Row],[TDS]]</f>
        <v/>
      </c>
      <c r="K514" s="223">
        <f>IF(ISNUMBER(MeanRO_Method[[#This Row],[TDS]]),MeanRO_Method[[#This Row],[TDS]],"")</f>
        <v>810</v>
      </c>
      <c r="L514" s="223" t="str">
        <f>Table5[[#This Row],[TDS]]</f>
        <v/>
      </c>
    </row>
    <row r="515" spans="1:12" ht="13.15" x14ac:dyDescent="0.25">
      <c r="A515" s="221" t="str">
        <f>IF(ISNUMBER(Log_Header[[#This Row],[Seq]]),Log_Header[[#This Row],[Seq]],"")</f>
        <v/>
      </c>
      <c r="B515" s="223" t="str">
        <f>IF(ISNUMBER(Log_Header[[#This Row],[BRACS_ID]]),Log_Header[[#This Row],[BRACS_ID]],"")</f>
        <v/>
      </c>
      <c r="C515" s="184" t="str">
        <f>IF(ISNUMBER(Table6[[#This Row],[BRACS_ID]]),Log_Header[[#This Row],[GL_Digital_File_Name]],"")</f>
        <v/>
      </c>
      <c r="D515" s="184" t="str">
        <f>IF(ISNUMBER(Log_Header[[#This Row],[Alternate_ID]]),Log_Header[[#This Row],[Alternate_ID]],"")</f>
        <v/>
      </c>
      <c r="E515" s="184" t="str">
        <f>Log_Header[[#This Row],[Layer_Top_Depth]]</f>
        <v/>
      </c>
      <c r="F515" s="184" t="str">
        <f>Log_Header[[#This Row],[Layer_Bottom_Depth]]</f>
        <v/>
      </c>
      <c r="G515" s="184" t="str">
        <f>Log_Header[[#This Row],[Df]]</f>
        <v/>
      </c>
      <c r="H515" s="223" t="str">
        <f>Rwa_Method[[#This Row],[TDS]]</f>
        <v/>
      </c>
      <c r="I515" s="222" t="str">
        <f>Estep_Method[[#This Row],[TDS]]</f>
        <v/>
      </c>
      <c r="J515" s="223" t="str">
        <f>AlgerHarrison_Method[[#This Row],[TDS]]</f>
        <v/>
      </c>
      <c r="K515" s="223" t="str">
        <f>IF(ISNUMBER(MeanRO_Method[[#This Row],[TDS]]),MeanRO_Method[[#This Row],[TDS]],"")</f>
        <v/>
      </c>
      <c r="L515" s="223" t="str">
        <f>Table5[[#This Row],[TDS]]</f>
        <v/>
      </c>
    </row>
    <row r="516" spans="1:12" ht="13.15" x14ac:dyDescent="0.25">
      <c r="A516" s="221" t="str">
        <f>IF(ISNUMBER(Log_Header[[#This Row],[Seq]]),Log_Header[[#This Row],[Seq]],"")</f>
        <v/>
      </c>
      <c r="B516" s="223" t="str">
        <f>IF(ISNUMBER(Log_Header[[#This Row],[BRACS_ID]]),Log_Header[[#This Row],[BRACS_ID]],"")</f>
        <v/>
      </c>
      <c r="C516" s="184" t="str">
        <f>IF(ISNUMBER(Table6[[#This Row],[BRACS_ID]]),Log_Header[[#This Row],[GL_Digital_File_Name]],"")</f>
        <v/>
      </c>
      <c r="D516" s="184" t="str">
        <f>IF(ISNUMBER(Log_Header[[#This Row],[Alternate_ID]]),Log_Header[[#This Row],[Alternate_ID]],"")</f>
        <v/>
      </c>
      <c r="E516" s="184" t="str">
        <f>Log_Header[[#This Row],[Layer_Top_Depth]]</f>
        <v/>
      </c>
      <c r="F516" s="184" t="str">
        <f>Log_Header[[#This Row],[Layer_Bottom_Depth]]</f>
        <v/>
      </c>
      <c r="G516" s="184" t="str">
        <f>Log_Header[[#This Row],[Df]]</f>
        <v/>
      </c>
      <c r="H516" s="223" t="str">
        <f>Rwa_Method[[#This Row],[TDS]]</f>
        <v/>
      </c>
      <c r="I516" s="222" t="str">
        <f>Estep_Method[[#This Row],[TDS]]</f>
        <v/>
      </c>
      <c r="J516" s="223" t="str">
        <f>AlgerHarrison_Method[[#This Row],[TDS]]</f>
        <v/>
      </c>
      <c r="K516" s="223" t="str">
        <f>IF(ISNUMBER(MeanRO_Method[[#This Row],[TDS]]),MeanRO_Method[[#This Row],[TDS]],"")</f>
        <v/>
      </c>
      <c r="L516" s="223" t="str">
        <f>Table5[[#This Row],[TDS]]</f>
        <v/>
      </c>
    </row>
    <row r="517" spans="1:12" ht="13.15" x14ac:dyDescent="0.25">
      <c r="A517" s="221" t="str">
        <f>IF(ISNUMBER(Log_Header[[#This Row],[Seq]]),Log_Header[[#This Row],[Seq]],"")</f>
        <v/>
      </c>
      <c r="B517" s="223" t="str">
        <f>IF(ISNUMBER(Log_Header[[#This Row],[BRACS_ID]]),Log_Header[[#This Row],[BRACS_ID]],"")</f>
        <v/>
      </c>
      <c r="C517" s="184" t="str">
        <f>IF(ISNUMBER(Table6[[#This Row],[BRACS_ID]]),Log_Header[[#This Row],[GL_Digital_File_Name]],"")</f>
        <v/>
      </c>
      <c r="D517" s="184" t="str">
        <f>IF(ISNUMBER(Log_Header[[#This Row],[Alternate_ID]]),Log_Header[[#This Row],[Alternate_ID]],"")</f>
        <v/>
      </c>
      <c r="E517" s="184" t="str">
        <f>Log_Header[[#This Row],[Layer_Top_Depth]]</f>
        <v/>
      </c>
      <c r="F517" s="184" t="str">
        <f>Log_Header[[#This Row],[Layer_Bottom_Depth]]</f>
        <v/>
      </c>
      <c r="G517" s="184" t="str">
        <f>Log_Header[[#This Row],[Df]]</f>
        <v/>
      </c>
      <c r="H517" s="223" t="str">
        <f>Rwa_Method[[#This Row],[TDS]]</f>
        <v/>
      </c>
      <c r="I517" s="222" t="str">
        <f>Estep_Method[[#This Row],[TDS]]</f>
        <v/>
      </c>
      <c r="J517" s="223" t="str">
        <f>AlgerHarrison_Method[[#This Row],[TDS]]</f>
        <v/>
      </c>
      <c r="K517" s="223" t="str">
        <f>IF(ISNUMBER(MeanRO_Method[[#This Row],[TDS]]),MeanRO_Method[[#This Row],[TDS]],"")</f>
        <v/>
      </c>
      <c r="L517" s="223" t="str">
        <f>Table5[[#This Row],[TDS]]</f>
        <v/>
      </c>
    </row>
    <row r="518" spans="1:12" ht="13.15" x14ac:dyDescent="0.25">
      <c r="A518" s="221" t="str">
        <f>IF(ISNUMBER(Log_Header[[#This Row],[Seq]]),Log_Header[[#This Row],[Seq]],"")</f>
        <v/>
      </c>
      <c r="B518" s="223" t="str">
        <f>IF(ISNUMBER(Log_Header[[#This Row],[BRACS_ID]]),Log_Header[[#This Row],[BRACS_ID]],"")</f>
        <v/>
      </c>
      <c r="C518" s="184" t="str">
        <f>IF(ISNUMBER(Table6[[#This Row],[BRACS_ID]]),Log_Header[[#This Row],[GL_Digital_File_Name]],"")</f>
        <v/>
      </c>
      <c r="D518" s="184" t="str">
        <f>IF(ISNUMBER(Log_Header[[#This Row],[Alternate_ID]]),Log_Header[[#This Row],[Alternate_ID]],"")</f>
        <v/>
      </c>
      <c r="E518" s="184" t="str">
        <f>Log_Header[[#This Row],[Layer_Top_Depth]]</f>
        <v/>
      </c>
      <c r="F518" s="184" t="str">
        <f>Log_Header[[#This Row],[Layer_Bottom_Depth]]</f>
        <v/>
      </c>
      <c r="G518" s="184" t="str">
        <f>Log_Header[[#This Row],[Df]]</f>
        <v/>
      </c>
      <c r="H518" s="223" t="str">
        <f>Rwa_Method[[#This Row],[TDS]]</f>
        <v/>
      </c>
      <c r="I518" s="222" t="str">
        <f>Estep_Method[[#This Row],[TDS]]</f>
        <v/>
      </c>
      <c r="J518" s="223" t="str">
        <f>AlgerHarrison_Method[[#This Row],[TDS]]</f>
        <v/>
      </c>
      <c r="K518" s="223" t="str">
        <f>IF(ISNUMBER(MeanRO_Method[[#This Row],[TDS]]),MeanRO_Method[[#This Row],[TDS]],"")</f>
        <v/>
      </c>
      <c r="L518" s="223" t="str">
        <f>Table5[[#This Row],[TDS]]</f>
        <v/>
      </c>
    </row>
    <row r="519" spans="1:12" ht="13.15" x14ac:dyDescent="0.25">
      <c r="A519" s="221" t="str">
        <f>IF(ISNUMBER(Log_Header[[#This Row],[Seq]]),Log_Header[[#This Row],[Seq]],"")</f>
        <v/>
      </c>
      <c r="B519" s="223" t="str">
        <f>IF(ISNUMBER(Log_Header[[#This Row],[BRACS_ID]]),Log_Header[[#This Row],[BRACS_ID]],"")</f>
        <v/>
      </c>
      <c r="C519" s="184" t="str">
        <f>IF(ISNUMBER(Table6[[#This Row],[BRACS_ID]]),Log_Header[[#This Row],[GL_Digital_File_Name]],"")</f>
        <v/>
      </c>
      <c r="D519" s="184" t="str">
        <f>IF(ISNUMBER(Log_Header[[#This Row],[Alternate_ID]]),Log_Header[[#This Row],[Alternate_ID]],"")</f>
        <v/>
      </c>
      <c r="E519" s="184" t="str">
        <f>Log_Header[[#This Row],[Layer_Top_Depth]]</f>
        <v/>
      </c>
      <c r="F519" s="184" t="str">
        <f>Log_Header[[#This Row],[Layer_Bottom_Depth]]</f>
        <v/>
      </c>
      <c r="G519" s="184" t="str">
        <f>Log_Header[[#This Row],[Df]]</f>
        <v/>
      </c>
      <c r="H519" s="223" t="str">
        <f>Rwa_Method[[#This Row],[TDS]]</f>
        <v/>
      </c>
      <c r="I519" s="222" t="str">
        <f>Estep_Method[[#This Row],[TDS]]</f>
        <v/>
      </c>
      <c r="J519" s="223" t="str">
        <f>AlgerHarrison_Method[[#This Row],[TDS]]</f>
        <v/>
      </c>
      <c r="K519" s="223" t="str">
        <f>IF(ISNUMBER(MeanRO_Method[[#This Row],[TDS]]),MeanRO_Method[[#This Row],[TDS]],"")</f>
        <v/>
      </c>
      <c r="L519" s="223" t="str">
        <f>Table5[[#This Row],[TDS]]</f>
        <v/>
      </c>
    </row>
    <row r="520" spans="1:12" ht="13.15" x14ac:dyDescent="0.25">
      <c r="A520" s="221" t="str">
        <f>IF(ISNUMBER(Log_Header[[#This Row],[Seq]]),Log_Header[[#This Row],[Seq]],"")</f>
        <v/>
      </c>
      <c r="B520" s="223" t="str">
        <f>IF(ISNUMBER(Log_Header[[#This Row],[BRACS_ID]]),Log_Header[[#This Row],[BRACS_ID]],"")</f>
        <v/>
      </c>
      <c r="C520" s="184" t="str">
        <f>IF(ISNUMBER(Table6[[#This Row],[BRACS_ID]]),Log_Header[[#This Row],[GL_Digital_File_Name]],"")</f>
        <v/>
      </c>
      <c r="D520" s="184" t="str">
        <f>IF(ISNUMBER(Log_Header[[#This Row],[Alternate_ID]]),Log_Header[[#This Row],[Alternate_ID]],"")</f>
        <v/>
      </c>
      <c r="E520" s="184" t="str">
        <f>Log_Header[[#This Row],[Layer_Top_Depth]]</f>
        <v/>
      </c>
      <c r="F520" s="184" t="str">
        <f>Log_Header[[#This Row],[Layer_Bottom_Depth]]</f>
        <v/>
      </c>
      <c r="G520" s="184" t="str">
        <f>Log_Header[[#This Row],[Df]]</f>
        <v/>
      </c>
      <c r="H520" s="223" t="str">
        <f>Rwa_Method[[#This Row],[TDS]]</f>
        <v/>
      </c>
      <c r="I520" s="222" t="str">
        <f>Estep_Method[[#This Row],[TDS]]</f>
        <v/>
      </c>
      <c r="J520" s="223" t="str">
        <f>AlgerHarrison_Method[[#This Row],[TDS]]</f>
        <v/>
      </c>
      <c r="K520" s="223" t="str">
        <f>IF(ISNUMBER(MeanRO_Method[[#This Row],[TDS]]),MeanRO_Method[[#This Row],[TDS]],"")</f>
        <v/>
      </c>
      <c r="L520" s="223" t="str">
        <f>Table5[[#This Row],[TDS]]</f>
        <v/>
      </c>
    </row>
    <row r="521" spans="1:12" ht="13.15" x14ac:dyDescent="0.25">
      <c r="A521" s="221" t="str">
        <f>IF(ISNUMBER(Log_Header[[#This Row],[Seq]]),Log_Header[[#This Row],[Seq]],"")</f>
        <v/>
      </c>
      <c r="B521" s="223" t="str">
        <f>IF(ISNUMBER(Log_Header[[#This Row],[BRACS_ID]]),Log_Header[[#This Row],[BRACS_ID]],"")</f>
        <v/>
      </c>
      <c r="C521" s="184" t="str">
        <f>IF(ISNUMBER(Table6[[#This Row],[BRACS_ID]]),Log_Header[[#This Row],[GL_Digital_File_Name]],"")</f>
        <v/>
      </c>
      <c r="D521" s="184" t="str">
        <f>IF(ISNUMBER(Log_Header[[#This Row],[Alternate_ID]]),Log_Header[[#This Row],[Alternate_ID]],"")</f>
        <v/>
      </c>
      <c r="E521" s="184" t="str">
        <f>Log_Header[[#This Row],[Layer_Top_Depth]]</f>
        <v/>
      </c>
      <c r="F521" s="184" t="str">
        <f>Log_Header[[#This Row],[Layer_Bottom_Depth]]</f>
        <v/>
      </c>
      <c r="G521" s="184" t="str">
        <f>Log_Header[[#This Row],[Df]]</f>
        <v/>
      </c>
      <c r="H521" s="223" t="str">
        <f>Rwa_Method[[#This Row],[TDS]]</f>
        <v/>
      </c>
      <c r="I521" s="222" t="str">
        <f>Estep_Method[[#This Row],[TDS]]</f>
        <v/>
      </c>
      <c r="J521" s="223" t="str">
        <f>AlgerHarrison_Method[[#This Row],[TDS]]</f>
        <v/>
      </c>
      <c r="K521" s="223" t="str">
        <f>IF(ISNUMBER(MeanRO_Method[[#This Row],[TDS]]),MeanRO_Method[[#This Row],[TDS]],"")</f>
        <v/>
      </c>
      <c r="L521" s="223" t="str">
        <f>Table5[[#This Row],[TDS]]</f>
        <v/>
      </c>
    </row>
    <row r="522" spans="1:12" ht="13.15" x14ac:dyDescent="0.25">
      <c r="A522" s="221" t="str">
        <f>IF(ISNUMBER(Log_Header[[#This Row],[Seq]]),Log_Header[[#This Row],[Seq]],"")</f>
        <v/>
      </c>
      <c r="B522" s="223" t="str">
        <f>IF(ISNUMBER(Log_Header[[#This Row],[BRACS_ID]]),Log_Header[[#This Row],[BRACS_ID]],"")</f>
        <v/>
      </c>
      <c r="C522" s="184" t="str">
        <f>IF(ISNUMBER(Table6[[#This Row],[BRACS_ID]]),Log_Header[[#This Row],[GL_Digital_File_Name]],"")</f>
        <v/>
      </c>
      <c r="D522" s="184" t="str">
        <f>IF(ISNUMBER(Log_Header[[#This Row],[Alternate_ID]]),Log_Header[[#This Row],[Alternate_ID]],"")</f>
        <v/>
      </c>
      <c r="E522" s="184" t="str">
        <f>Log_Header[[#This Row],[Layer_Top_Depth]]</f>
        <v/>
      </c>
      <c r="F522" s="184" t="str">
        <f>Log_Header[[#This Row],[Layer_Bottom_Depth]]</f>
        <v/>
      </c>
      <c r="G522" s="184" t="str">
        <f>Log_Header[[#This Row],[Df]]</f>
        <v/>
      </c>
      <c r="H522" s="223" t="str">
        <f>Rwa_Method[[#This Row],[TDS]]</f>
        <v/>
      </c>
      <c r="I522" s="222" t="str">
        <f>Estep_Method[[#This Row],[TDS]]</f>
        <v/>
      </c>
      <c r="J522" s="223" t="str">
        <f>AlgerHarrison_Method[[#This Row],[TDS]]</f>
        <v/>
      </c>
      <c r="K522" s="223" t="str">
        <f>IF(ISNUMBER(MeanRO_Method[[#This Row],[TDS]]),MeanRO_Method[[#This Row],[TDS]],"")</f>
        <v/>
      </c>
      <c r="L522" s="223" t="str">
        <f>Table5[[#This Row],[TDS]]</f>
        <v/>
      </c>
    </row>
    <row r="523" spans="1:12" ht="13.15" x14ac:dyDescent="0.25">
      <c r="A523" s="221" t="str">
        <f>IF(ISNUMBER(Log_Header[[#This Row],[Seq]]),Log_Header[[#This Row],[Seq]],"")</f>
        <v/>
      </c>
      <c r="B523" s="223" t="str">
        <f>IF(ISNUMBER(Log_Header[[#This Row],[BRACS_ID]]),Log_Header[[#This Row],[BRACS_ID]],"")</f>
        <v/>
      </c>
      <c r="C523" s="184" t="str">
        <f>IF(ISNUMBER(Table6[[#This Row],[BRACS_ID]]),Log_Header[[#This Row],[GL_Digital_File_Name]],"")</f>
        <v/>
      </c>
      <c r="D523" s="184" t="str">
        <f>IF(ISNUMBER(Log_Header[[#This Row],[Alternate_ID]]),Log_Header[[#This Row],[Alternate_ID]],"")</f>
        <v/>
      </c>
      <c r="E523" s="184" t="str">
        <f>Log_Header[[#This Row],[Layer_Top_Depth]]</f>
        <v/>
      </c>
      <c r="F523" s="184" t="str">
        <f>Log_Header[[#This Row],[Layer_Bottom_Depth]]</f>
        <v/>
      </c>
      <c r="G523" s="184" t="str">
        <f>Log_Header[[#This Row],[Df]]</f>
        <v/>
      </c>
      <c r="H523" s="223" t="str">
        <f>Rwa_Method[[#This Row],[TDS]]</f>
        <v/>
      </c>
      <c r="I523" s="222" t="str">
        <f>Estep_Method[[#This Row],[TDS]]</f>
        <v/>
      </c>
      <c r="J523" s="223" t="str">
        <f>AlgerHarrison_Method[[#This Row],[TDS]]</f>
        <v/>
      </c>
      <c r="K523" s="223" t="str">
        <f>IF(ISNUMBER(MeanRO_Method[[#This Row],[TDS]]),MeanRO_Method[[#This Row],[TDS]],"")</f>
        <v/>
      </c>
      <c r="L523" s="223" t="str">
        <f>Table5[[#This Row],[TDS]]</f>
        <v/>
      </c>
    </row>
    <row r="524" spans="1:12" ht="13.15" x14ac:dyDescent="0.25">
      <c r="A524" s="221" t="str">
        <f>IF(ISNUMBER(Log_Header[[#This Row],[Seq]]),Log_Header[[#This Row],[Seq]],"")</f>
        <v/>
      </c>
      <c r="B524" s="223" t="str">
        <f>IF(ISNUMBER(Log_Header[[#This Row],[BRACS_ID]]),Log_Header[[#This Row],[BRACS_ID]],"")</f>
        <v/>
      </c>
      <c r="C524" s="184" t="str">
        <f>IF(ISNUMBER(Table6[[#This Row],[BRACS_ID]]),Log_Header[[#This Row],[GL_Digital_File_Name]],"")</f>
        <v/>
      </c>
      <c r="D524" s="184" t="str">
        <f>IF(ISNUMBER(Log_Header[[#This Row],[Alternate_ID]]),Log_Header[[#This Row],[Alternate_ID]],"")</f>
        <v/>
      </c>
      <c r="E524" s="184" t="str">
        <f>Log_Header[[#This Row],[Layer_Top_Depth]]</f>
        <v/>
      </c>
      <c r="F524" s="184" t="str">
        <f>Log_Header[[#This Row],[Layer_Bottom_Depth]]</f>
        <v/>
      </c>
      <c r="G524" s="184" t="str">
        <f>Log_Header[[#This Row],[Df]]</f>
        <v/>
      </c>
      <c r="H524" s="223" t="str">
        <f>Rwa_Method[[#This Row],[TDS]]</f>
        <v/>
      </c>
      <c r="I524" s="222" t="str">
        <f>Estep_Method[[#This Row],[TDS]]</f>
        <v/>
      </c>
      <c r="J524" s="223" t="str">
        <f>AlgerHarrison_Method[[#This Row],[TDS]]</f>
        <v/>
      </c>
      <c r="K524" s="223" t="str">
        <f>IF(ISNUMBER(MeanRO_Method[[#This Row],[TDS]]),MeanRO_Method[[#This Row],[TDS]],"")</f>
        <v/>
      </c>
      <c r="L524" s="223" t="str">
        <f>Table5[[#This Row],[TDS]]</f>
        <v/>
      </c>
    </row>
    <row r="525" spans="1:12" ht="13.15" x14ac:dyDescent="0.25">
      <c r="A525" s="221" t="str">
        <f>IF(ISNUMBER(Log_Header[[#This Row],[Seq]]),Log_Header[[#This Row],[Seq]],"")</f>
        <v/>
      </c>
      <c r="B525" s="223" t="str">
        <f>IF(ISNUMBER(Log_Header[[#This Row],[BRACS_ID]]),Log_Header[[#This Row],[BRACS_ID]],"")</f>
        <v/>
      </c>
      <c r="C525" s="184" t="str">
        <f>IF(ISNUMBER(Table6[[#This Row],[BRACS_ID]]),Log_Header[[#This Row],[GL_Digital_File_Name]],"")</f>
        <v/>
      </c>
      <c r="D525" s="184" t="str">
        <f>IF(ISNUMBER(Log_Header[[#This Row],[Alternate_ID]]),Log_Header[[#This Row],[Alternate_ID]],"")</f>
        <v/>
      </c>
      <c r="E525" s="184" t="str">
        <f>Log_Header[[#This Row],[Layer_Top_Depth]]</f>
        <v/>
      </c>
      <c r="F525" s="184" t="str">
        <f>Log_Header[[#This Row],[Layer_Bottom_Depth]]</f>
        <v/>
      </c>
      <c r="G525" s="184" t="str">
        <f>Log_Header[[#This Row],[Df]]</f>
        <v/>
      </c>
      <c r="H525" s="223" t="str">
        <f>Rwa_Method[[#This Row],[TDS]]</f>
        <v/>
      </c>
      <c r="I525" s="222" t="str">
        <f>Estep_Method[[#This Row],[TDS]]</f>
        <v/>
      </c>
      <c r="J525" s="223" t="str">
        <f>AlgerHarrison_Method[[#This Row],[TDS]]</f>
        <v/>
      </c>
      <c r="K525" s="223" t="str">
        <f>IF(ISNUMBER(MeanRO_Method[[#This Row],[TDS]]),MeanRO_Method[[#This Row],[TDS]],"")</f>
        <v/>
      </c>
      <c r="L525" s="223" t="str">
        <f>Table5[[#This Row],[TDS]]</f>
        <v/>
      </c>
    </row>
    <row r="526" spans="1:12" ht="13.15" x14ac:dyDescent="0.25">
      <c r="A526" s="221" t="str">
        <f>IF(ISNUMBER(Log_Header[[#This Row],[Seq]]),Log_Header[[#This Row],[Seq]],"")</f>
        <v/>
      </c>
      <c r="B526" s="223" t="str">
        <f>IF(ISNUMBER(Log_Header[[#This Row],[BRACS_ID]]),Log_Header[[#This Row],[BRACS_ID]],"")</f>
        <v/>
      </c>
      <c r="C526" s="184" t="str">
        <f>IF(ISNUMBER(Table6[[#This Row],[BRACS_ID]]),Log_Header[[#This Row],[GL_Digital_File_Name]],"")</f>
        <v/>
      </c>
      <c r="D526" s="184" t="str">
        <f>IF(ISNUMBER(Log_Header[[#This Row],[Alternate_ID]]),Log_Header[[#This Row],[Alternate_ID]],"")</f>
        <v/>
      </c>
      <c r="E526" s="184" t="str">
        <f>Log_Header[[#This Row],[Layer_Top_Depth]]</f>
        <v/>
      </c>
      <c r="F526" s="184" t="str">
        <f>Log_Header[[#This Row],[Layer_Bottom_Depth]]</f>
        <v/>
      </c>
      <c r="G526" s="184" t="str">
        <f>Log_Header[[#This Row],[Df]]</f>
        <v/>
      </c>
      <c r="H526" s="223" t="str">
        <f>Rwa_Method[[#This Row],[TDS]]</f>
        <v/>
      </c>
      <c r="I526" s="222" t="str">
        <f>Estep_Method[[#This Row],[TDS]]</f>
        <v/>
      </c>
      <c r="J526" s="223" t="str">
        <f>AlgerHarrison_Method[[#This Row],[TDS]]</f>
        <v/>
      </c>
      <c r="K526" s="223" t="str">
        <f>IF(ISNUMBER(MeanRO_Method[[#This Row],[TDS]]),MeanRO_Method[[#This Row],[TDS]],"")</f>
        <v/>
      </c>
      <c r="L526" s="223" t="str">
        <f>Table5[[#This Row],[TDS]]</f>
        <v/>
      </c>
    </row>
    <row r="527" spans="1:12" ht="13.15" x14ac:dyDescent="0.25">
      <c r="A527" s="221" t="str">
        <f>IF(ISNUMBER(Log_Header[[#This Row],[Seq]]),Log_Header[[#This Row],[Seq]],"")</f>
        <v/>
      </c>
      <c r="B527" s="223" t="str">
        <f>IF(ISNUMBER(Log_Header[[#This Row],[BRACS_ID]]),Log_Header[[#This Row],[BRACS_ID]],"")</f>
        <v/>
      </c>
      <c r="C527" s="184" t="str">
        <f>IF(ISNUMBER(Table6[[#This Row],[BRACS_ID]]),Log_Header[[#This Row],[GL_Digital_File_Name]],"")</f>
        <v/>
      </c>
      <c r="D527" s="184" t="str">
        <f>IF(ISNUMBER(Log_Header[[#This Row],[Alternate_ID]]),Log_Header[[#This Row],[Alternate_ID]],"")</f>
        <v/>
      </c>
      <c r="E527" s="184" t="str">
        <f>Log_Header[[#This Row],[Layer_Top_Depth]]</f>
        <v/>
      </c>
      <c r="F527" s="184" t="str">
        <f>Log_Header[[#This Row],[Layer_Bottom_Depth]]</f>
        <v/>
      </c>
      <c r="G527" s="184" t="str">
        <f>Log_Header[[#This Row],[Df]]</f>
        <v/>
      </c>
      <c r="H527" s="223" t="str">
        <f>Rwa_Method[[#This Row],[TDS]]</f>
        <v/>
      </c>
      <c r="I527" s="222" t="str">
        <f>Estep_Method[[#This Row],[TDS]]</f>
        <v/>
      </c>
      <c r="J527" s="223" t="str">
        <f>AlgerHarrison_Method[[#This Row],[TDS]]</f>
        <v/>
      </c>
      <c r="K527" s="223" t="str">
        <f>IF(ISNUMBER(MeanRO_Method[[#This Row],[TDS]]),MeanRO_Method[[#This Row],[TDS]],"")</f>
        <v/>
      </c>
      <c r="L527" s="223" t="str">
        <f>Table5[[#This Row],[TDS]]</f>
        <v/>
      </c>
    </row>
    <row r="528" spans="1:12" ht="13.15" x14ac:dyDescent="0.25">
      <c r="A528" s="221" t="str">
        <f>IF(ISNUMBER(Log_Header[[#This Row],[Seq]]),Log_Header[[#This Row],[Seq]],"")</f>
        <v/>
      </c>
      <c r="B528" s="223" t="str">
        <f>IF(ISNUMBER(Log_Header[[#This Row],[BRACS_ID]]),Log_Header[[#This Row],[BRACS_ID]],"")</f>
        <v/>
      </c>
      <c r="C528" s="184" t="str">
        <f>IF(ISNUMBER(Table6[[#This Row],[BRACS_ID]]),Log_Header[[#This Row],[GL_Digital_File_Name]],"")</f>
        <v/>
      </c>
      <c r="D528" s="184" t="str">
        <f>IF(ISNUMBER(Log_Header[[#This Row],[Alternate_ID]]),Log_Header[[#This Row],[Alternate_ID]],"")</f>
        <v/>
      </c>
      <c r="E528" s="184" t="str">
        <f>Log_Header[[#This Row],[Layer_Top_Depth]]</f>
        <v/>
      </c>
      <c r="F528" s="184" t="str">
        <f>Log_Header[[#This Row],[Layer_Bottom_Depth]]</f>
        <v/>
      </c>
      <c r="G528" s="184" t="str">
        <f>Log_Header[[#This Row],[Df]]</f>
        <v/>
      </c>
      <c r="H528" s="223" t="str">
        <f>Rwa_Method[[#This Row],[TDS]]</f>
        <v/>
      </c>
      <c r="I528" s="222" t="str">
        <f>Estep_Method[[#This Row],[TDS]]</f>
        <v/>
      </c>
      <c r="J528" s="223" t="str">
        <f>AlgerHarrison_Method[[#This Row],[TDS]]</f>
        <v/>
      </c>
      <c r="K528" s="223" t="str">
        <f>IF(ISNUMBER(MeanRO_Method[[#This Row],[TDS]]),MeanRO_Method[[#This Row],[TDS]],"")</f>
        <v/>
      </c>
      <c r="L528" s="223" t="str">
        <f>Table5[[#This Row],[TDS]]</f>
        <v/>
      </c>
    </row>
    <row r="529" spans="1:12" ht="13.15" x14ac:dyDescent="0.25">
      <c r="A529" s="221" t="str">
        <f>IF(ISNUMBER(Log_Header[[#This Row],[Seq]]),Log_Header[[#This Row],[Seq]],"")</f>
        <v/>
      </c>
      <c r="B529" s="223" t="str">
        <f>IF(ISNUMBER(Log_Header[[#This Row],[BRACS_ID]]),Log_Header[[#This Row],[BRACS_ID]],"")</f>
        <v/>
      </c>
      <c r="C529" s="184" t="str">
        <f>IF(ISNUMBER(Table6[[#This Row],[BRACS_ID]]),Log_Header[[#This Row],[GL_Digital_File_Name]],"")</f>
        <v/>
      </c>
      <c r="D529" s="184" t="str">
        <f>IF(ISNUMBER(Log_Header[[#This Row],[Alternate_ID]]),Log_Header[[#This Row],[Alternate_ID]],"")</f>
        <v/>
      </c>
      <c r="E529" s="184" t="str">
        <f>Log_Header[[#This Row],[Layer_Top_Depth]]</f>
        <v/>
      </c>
      <c r="F529" s="184" t="str">
        <f>Log_Header[[#This Row],[Layer_Bottom_Depth]]</f>
        <v/>
      </c>
      <c r="G529" s="184" t="str">
        <f>Log_Header[[#This Row],[Df]]</f>
        <v/>
      </c>
      <c r="H529" s="223" t="str">
        <f>Rwa_Method[[#This Row],[TDS]]</f>
        <v/>
      </c>
      <c r="I529" s="222" t="str">
        <f>Estep_Method[[#This Row],[TDS]]</f>
        <v/>
      </c>
      <c r="J529" s="223" t="str">
        <f>AlgerHarrison_Method[[#This Row],[TDS]]</f>
        <v/>
      </c>
      <c r="K529" s="223" t="str">
        <f>IF(ISNUMBER(MeanRO_Method[[#This Row],[TDS]]),MeanRO_Method[[#This Row],[TDS]],"")</f>
        <v/>
      </c>
      <c r="L529" s="223" t="str">
        <f>Table5[[#This Row],[TDS]]</f>
        <v/>
      </c>
    </row>
    <row r="530" spans="1:12" ht="13.15" x14ac:dyDescent="0.25">
      <c r="A530" s="221" t="str">
        <f>IF(ISNUMBER(Log_Header[[#This Row],[Seq]]),Log_Header[[#This Row],[Seq]],"")</f>
        <v/>
      </c>
      <c r="B530" s="223" t="str">
        <f>IF(ISNUMBER(Log_Header[[#This Row],[BRACS_ID]]),Log_Header[[#This Row],[BRACS_ID]],"")</f>
        <v/>
      </c>
      <c r="C530" s="184" t="str">
        <f>IF(ISNUMBER(Table6[[#This Row],[BRACS_ID]]),Log_Header[[#This Row],[GL_Digital_File_Name]],"")</f>
        <v/>
      </c>
      <c r="D530" s="184" t="str">
        <f>IF(ISNUMBER(Log_Header[[#This Row],[Alternate_ID]]),Log_Header[[#This Row],[Alternate_ID]],"")</f>
        <v/>
      </c>
      <c r="E530" s="184" t="str">
        <f>Log_Header[[#This Row],[Layer_Top_Depth]]</f>
        <v/>
      </c>
      <c r="F530" s="184" t="str">
        <f>Log_Header[[#This Row],[Layer_Bottom_Depth]]</f>
        <v/>
      </c>
      <c r="G530" s="184" t="str">
        <f>Log_Header[[#This Row],[Df]]</f>
        <v/>
      </c>
      <c r="H530" s="223" t="str">
        <f>Rwa_Method[[#This Row],[TDS]]</f>
        <v/>
      </c>
      <c r="I530" s="222" t="str">
        <f>Estep_Method[[#This Row],[TDS]]</f>
        <v/>
      </c>
      <c r="J530" s="223" t="str">
        <f>AlgerHarrison_Method[[#This Row],[TDS]]</f>
        <v/>
      </c>
      <c r="K530" s="223" t="str">
        <f>IF(ISNUMBER(MeanRO_Method[[#This Row],[TDS]]),MeanRO_Method[[#This Row],[TDS]],"")</f>
        <v/>
      </c>
      <c r="L530" s="223" t="str">
        <f>Table5[[#This Row],[TDS]]</f>
        <v/>
      </c>
    </row>
    <row r="531" spans="1:12" ht="13.15" x14ac:dyDescent="0.25">
      <c r="A531" s="221" t="str">
        <f>IF(ISNUMBER(Log_Header[[#This Row],[Seq]]),Log_Header[[#This Row],[Seq]],"")</f>
        <v/>
      </c>
      <c r="B531" s="223" t="str">
        <f>IF(ISNUMBER(Log_Header[[#This Row],[BRACS_ID]]),Log_Header[[#This Row],[BRACS_ID]],"")</f>
        <v/>
      </c>
      <c r="C531" s="184" t="str">
        <f>IF(ISNUMBER(Table6[[#This Row],[BRACS_ID]]),Log_Header[[#This Row],[GL_Digital_File_Name]],"")</f>
        <v/>
      </c>
      <c r="D531" s="184" t="str">
        <f>IF(ISNUMBER(Log_Header[[#This Row],[Alternate_ID]]),Log_Header[[#This Row],[Alternate_ID]],"")</f>
        <v/>
      </c>
      <c r="E531" s="184" t="str">
        <f>Log_Header[[#This Row],[Layer_Top_Depth]]</f>
        <v/>
      </c>
      <c r="F531" s="184" t="str">
        <f>Log_Header[[#This Row],[Layer_Bottom_Depth]]</f>
        <v/>
      </c>
      <c r="G531" s="184" t="str">
        <f>Log_Header[[#This Row],[Df]]</f>
        <v/>
      </c>
      <c r="H531" s="223" t="str">
        <f>Rwa_Method[[#This Row],[TDS]]</f>
        <v/>
      </c>
      <c r="I531" s="222" t="str">
        <f>Estep_Method[[#This Row],[TDS]]</f>
        <v/>
      </c>
      <c r="J531" s="223" t="str">
        <f>AlgerHarrison_Method[[#This Row],[TDS]]</f>
        <v/>
      </c>
      <c r="K531" s="223" t="str">
        <f>IF(ISNUMBER(MeanRO_Method[[#This Row],[TDS]]),MeanRO_Method[[#This Row],[TDS]],"")</f>
        <v/>
      </c>
      <c r="L531" s="223" t="str">
        <f>Table5[[#This Row],[TDS]]</f>
        <v/>
      </c>
    </row>
    <row r="532" spans="1:12" ht="13.15" x14ac:dyDescent="0.25">
      <c r="A532" s="221" t="str">
        <f>IF(ISNUMBER(Log_Header[[#This Row],[Seq]]),Log_Header[[#This Row],[Seq]],"")</f>
        <v/>
      </c>
      <c r="B532" s="223" t="str">
        <f>IF(ISNUMBER(Log_Header[[#This Row],[BRACS_ID]]),Log_Header[[#This Row],[BRACS_ID]],"")</f>
        <v/>
      </c>
      <c r="C532" s="184" t="str">
        <f>IF(ISNUMBER(Table6[[#This Row],[BRACS_ID]]),Log_Header[[#This Row],[GL_Digital_File_Name]],"")</f>
        <v/>
      </c>
      <c r="D532" s="184" t="str">
        <f>IF(ISNUMBER(Log_Header[[#This Row],[Alternate_ID]]),Log_Header[[#This Row],[Alternate_ID]],"")</f>
        <v/>
      </c>
      <c r="E532" s="184" t="str">
        <f>Log_Header[[#This Row],[Layer_Top_Depth]]</f>
        <v/>
      </c>
      <c r="F532" s="184" t="str">
        <f>Log_Header[[#This Row],[Layer_Bottom_Depth]]</f>
        <v/>
      </c>
      <c r="G532" s="184" t="str">
        <f>Log_Header[[#This Row],[Df]]</f>
        <v/>
      </c>
      <c r="H532" s="223" t="str">
        <f>Rwa_Method[[#This Row],[TDS]]</f>
        <v/>
      </c>
      <c r="I532" s="222" t="str">
        <f>Estep_Method[[#This Row],[TDS]]</f>
        <v/>
      </c>
      <c r="J532" s="223" t="str">
        <f>AlgerHarrison_Method[[#This Row],[TDS]]</f>
        <v/>
      </c>
      <c r="K532" s="223" t="str">
        <f>IF(ISNUMBER(MeanRO_Method[[#This Row],[TDS]]),MeanRO_Method[[#This Row],[TDS]],"")</f>
        <v/>
      </c>
      <c r="L532" s="223" t="str">
        <f>Table5[[#This Row],[TDS]]</f>
        <v/>
      </c>
    </row>
    <row r="533" spans="1:12" ht="13.15" x14ac:dyDescent="0.25">
      <c r="A533" s="221" t="str">
        <f>IF(ISNUMBER(Log_Header[[#This Row],[Seq]]),Log_Header[[#This Row],[Seq]],"")</f>
        <v/>
      </c>
      <c r="B533" s="223" t="str">
        <f>IF(ISNUMBER(Log_Header[[#This Row],[BRACS_ID]]),Log_Header[[#This Row],[BRACS_ID]],"")</f>
        <v/>
      </c>
      <c r="C533" s="184" t="str">
        <f>IF(ISNUMBER(Table6[[#This Row],[BRACS_ID]]),Log_Header[[#This Row],[GL_Digital_File_Name]],"")</f>
        <v/>
      </c>
      <c r="D533" s="184" t="str">
        <f>IF(ISNUMBER(Log_Header[[#This Row],[Alternate_ID]]),Log_Header[[#This Row],[Alternate_ID]],"")</f>
        <v/>
      </c>
      <c r="E533" s="184" t="str">
        <f>Log_Header[[#This Row],[Layer_Top_Depth]]</f>
        <v/>
      </c>
      <c r="F533" s="184" t="str">
        <f>Log_Header[[#This Row],[Layer_Bottom_Depth]]</f>
        <v/>
      </c>
      <c r="G533" s="184" t="str">
        <f>Log_Header[[#This Row],[Df]]</f>
        <v/>
      </c>
      <c r="H533" s="223" t="str">
        <f>Rwa_Method[[#This Row],[TDS]]</f>
        <v/>
      </c>
      <c r="I533" s="222" t="str">
        <f>Estep_Method[[#This Row],[TDS]]</f>
        <v/>
      </c>
      <c r="J533" s="223" t="str">
        <f>AlgerHarrison_Method[[#This Row],[TDS]]</f>
        <v/>
      </c>
      <c r="K533" s="223" t="str">
        <f>IF(ISNUMBER(MeanRO_Method[[#This Row],[TDS]]),MeanRO_Method[[#This Row],[TDS]],"")</f>
        <v/>
      </c>
      <c r="L533" s="223" t="str">
        <f>Table5[[#This Row],[TDS]]</f>
        <v/>
      </c>
    </row>
    <row r="534" spans="1:12" ht="13.15" x14ac:dyDescent="0.25">
      <c r="A534" s="221" t="str">
        <f>IF(ISNUMBER(Log_Header[[#This Row],[Seq]]),Log_Header[[#This Row],[Seq]],"")</f>
        <v/>
      </c>
      <c r="B534" s="223" t="str">
        <f>IF(ISNUMBER(Log_Header[[#This Row],[BRACS_ID]]),Log_Header[[#This Row],[BRACS_ID]],"")</f>
        <v/>
      </c>
      <c r="C534" s="184" t="str">
        <f>IF(ISNUMBER(Table6[[#This Row],[BRACS_ID]]),Log_Header[[#This Row],[GL_Digital_File_Name]],"")</f>
        <v/>
      </c>
      <c r="D534" s="184" t="str">
        <f>IF(ISNUMBER(Log_Header[[#This Row],[Alternate_ID]]),Log_Header[[#This Row],[Alternate_ID]],"")</f>
        <v/>
      </c>
      <c r="E534" s="184" t="str">
        <f>Log_Header[[#This Row],[Layer_Top_Depth]]</f>
        <v/>
      </c>
      <c r="F534" s="184" t="str">
        <f>Log_Header[[#This Row],[Layer_Bottom_Depth]]</f>
        <v/>
      </c>
      <c r="G534" s="184" t="str">
        <f>Log_Header[[#This Row],[Df]]</f>
        <v/>
      </c>
      <c r="H534" s="223" t="str">
        <f>Rwa_Method[[#This Row],[TDS]]</f>
        <v/>
      </c>
      <c r="I534" s="222" t="str">
        <f>Estep_Method[[#This Row],[TDS]]</f>
        <v/>
      </c>
      <c r="J534" s="223" t="str">
        <f>AlgerHarrison_Method[[#This Row],[TDS]]</f>
        <v/>
      </c>
      <c r="K534" s="223" t="str">
        <f>IF(ISNUMBER(MeanRO_Method[[#This Row],[TDS]]),MeanRO_Method[[#This Row],[TDS]],"")</f>
        <v/>
      </c>
      <c r="L534" s="223" t="str">
        <f>Table5[[#This Row],[TDS]]</f>
        <v/>
      </c>
    </row>
    <row r="535" spans="1:12" ht="13.15" x14ac:dyDescent="0.25">
      <c r="A535" s="221" t="str">
        <f>IF(ISNUMBER(Log_Header[[#This Row],[Seq]]),Log_Header[[#This Row],[Seq]],"")</f>
        <v/>
      </c>
      <c r="B535" s="223" t="str">
        <f>IF(ISNUMBER(Log_Header[[#This Row],[BRACS_ID]]),Log_Header[[#This Row],[BRACS_ID]],"")</f>
        <v/>
      </c>
      <c r="C535" s="184" t="str">
        <f>IF(ISNUMBER(Table6[[#This Row],[BRACS_ID]]),Log_Header[[#This Row],[GL_Digital_File_Name]],"")</f>
        <v/>
      </c>
      <c r="D535" s="184" t="str">
        <f>IF(ISNUMBER(Log_Header[[#This Row],[Alternate_ID]]),Log_Header[[#This Row],[Alternate_ID]],"")</f>
        <v/>
      </c>
      <c r="E535" s="184" t="str">
        <f>Log_Header[[#This Row],[Layer_Top_Depth]]</f>
        <v/>
      </c>
      <c r="F535" s="184" t="str">
        <f>Log_Header[[#This Row],[Layer_Bottom_Depth]]</f>
        <v/>
      </c>
      <c r="G535" s="184" t="str">
        <f>Log_Header[[#This Row],[Df]]</f>
        <v/>
      </c>
      <c r="H535" s="223" t="str">
        <f>Rwa_Method[[#This Row],[TDS]]</f>
        <v/>
      </c>
      <c r="I535" s="222" t="str">
        <f>Estep_Method[[#This Row],[TDS]]</f>
        <v/>
      </c>
      <c r="J535" s="223" t="str">
        <f>AlgerHarrison_Method[[#This Row],[TDS]]</f>
        <v/>
      </c>
      <c r="K535" s="223" t="str">
        <f>IF(ISNUMBER(MeanRO_Method[[#This Row],[TDS]]),MeanRO_Method[[#This Row],[TDS]],"")</f>
        <v/>
      </c>
      <c r="L535" s="223" t="str">
        <f>Table5[[#This Row],[TDS]]</f>
        <v/>
      </c>
    </row>
    <row r="536" spans="1:12" ht="13.15" x14ac:dyDescent="0.25">
      <c r="A536" s="221" t="str">
        <f>IF(ISNUMBER(Log_Header[[#This Row],[Seq]]),Log_Header[[#This Row],[Seq]],"")</f>
        <v/>
      </c>
      <c r="B536" s="223" t="str">
        <f>IF(ISNUMBER(Log_Header[[#This Row],[BRACS_ID]]),Log_Header[[#This Row],[BRACS_ID]],"")</f>
        <v/>
      </c>
      <c r="C536" s="184" t="str">
        <f>IF(ISNUMBER(Table6[[#This Row],[BRACS_ID]]),Log_Header[[#This Row],[GL_Digital_File_Name]],"")</f>
        <v/>
      </c>
      <c r="D536" s="184" t="str">
        <f>IF(ISNUMBER(Log_Header[[#This Row],[Alternate_ID]]),Log_Header[[#This Row],[Alternate_ID]],"")</f>
        <v/>
      </c>
      <c r="E536" s="184" t="str">
        <f>Log_Header[[#This Row],[Layer_Top_Depth]]</f>
        <v/>
      </c>
      <c r="F536" s="184" t="str">
        <f>Log_Header[[#This Row],[Layer_Bottom_Depth]]</f>
        <v/>
      </c>
      <c r="G536" s="184" t="str">
        <f>Log_Header[[#This Row],[Df]]</f>
        <v/>
      </c>
      <c r="H536" s="223" t="str">
        <f>Rwa_Method[[#This Row],[TDS]]</f>
        <v/>
      </c>
      <c r="I536" s="222" t="str">
        <f>Estep_Method[[#This Row],[TDS]]</f>
        <v/>
      </c>
      <c r="J536" s="223" t="str">
        <f>AlgerHarrison_Method[[#This Row],[TDS]]</f>
        <v/>
      </c>
      <c r="K536" s="223" t="str">
        <f>IF(ISNUMBER(MeanRO_Method[[#This Row],[TDS]]),MeanRO_Method[[#This Row],[TDS]],"")</f>
        <v/>
      </c>
      <c r="L536" s="223" t="str">
        <f>Table5[[#This Row],[TDS]]</f>
        <v/>
      </c>
    </row>
    <row r="537" spans="1:12" ht="13.15" x14ac:dyDescent="0.25">
      <c r="A537" s="221" t="str">
        <f>IF(ISNUMBER(Log_Header[[#This Row],[Seq]]),Log_Header[[#This Row],[Seq]],"")</f>
        <v/>
      </c>
      <c r="B537" s="223" t="str">
        <f>IF(ISNUMBER(Log_Header[[#This Row],[BRACS_ID]]),Log_Header[[#This Row],[BRACS_ID]],"")</f>
        <v/>
      </c>
      <c r="C537" s="184" t="str">
        <f>IF(ISNUMBER(Table6[[#This Row],[BRACS_ID]]),Log_Header[[#This Row],[GL_Digital_File_Name]],"")</f>
        <v/>
      </c>
      <c r="D537" s="184" t="str">
        <f>IF(ISNUMBER(Log_Header[[#This Row],[Alternate_ID]]),Log_Header[[#This Row],[Alternate_ID]],"")</f>
        <v/>
      </c>
      <c r="E537" s="184" t="str">
        <f>Log_Header[[#This Row],[Layer_Top_Depth]]</f>
        <v/>
      </c>
      <c r="F537" s="184" t="str">
        <f>Log_Header[[#This Row],[Layer_Bottom_Depth]]</f>
        <v/>
      </c>
      <c r="G537" s="184" t="str">
        <f>Log_Header[[#This Row],[Df]]</f>
        <v/>
      </c>
      <c r="H537" s="223" t="str">
        <f>Rwa_Method[[#This Row],[TDS]]</f>
        <v/>
      </c>
      <c r="I537" s="222" t="str">
        <f>Estep_Method[[#This Row],[TDS]]</f>
        <v/>
      </c>
      <c r="J537" s="223" t="str">
        <f>AlgerHarrison_Method[[#This Row],[TDS]]</f>
        <v/>
      </c>
      <c r="K537" s="223" t="str">
        <f>IF(ISNUMBER(MeanRO_Method[[#This Row],[TDS]]),MeanRO_Method[[#This Row],[TDS]],"")</f>
        <v/>
      </c>
      <c r="L537" s="223" t="str">
        <f>Table5[[#This Row],[TDS]]</f>
        <v/>
      </c>
    </row>
    <row r="538" spans="1:12" ht="13.15" x14ac:dyDescent="0.25">
      <c r="A538" s="221" t="str">
        <f>IF(ISNUMBER(Log_Header[[#This Row],[Seq]]),Log_Header[[#This Row],[Seq]],"")</f>
        <v/>
      </c>
      <c r="B538" s="223" t="str">
        <f>IF(ISNUMBER(Log_Header[[#This Row],[BRACS_ID]]),Log_Header[[#This Row],[BRACS_ID]],"")</f>
        <v/>
      </c>
      <c r="C538" s="184" t="str">
        <f>IF(ISNUMBER(Table6[[#This Row],[BRACS_ID]]),Log_Header[[#This Row],[GL_Digital_File_Name]],"")</f>
        <v/>
      </c>
      <c r="D538" s="184" t="str">
        <f>IF(ISNUMBER(Log_Header[[#This Row],[Alternate_ID]]),Log_Header[[#This Row],[Alternate_ID]],"")</f>
        <v/>
      </c>
      <c r="E538" s="184" t="str">
        <f>Log_Header[[#This Row],[Layer_Top_Depth]]</f>
        <v/>
      </c>
      <c r="F538" s="184" t="str">
        <f>Log_Header[[#This Row],[Layer_Bottom_Depth]]</f>
        <v/>
      </c>
      <c r="G538" s="184" t="str">
        <f>Log_Header[[#This Row],[Df]]</f>
        <v/>
      </c>
      <c r="H538" s="223" t="str">
        <f>Rwa_Method[[#This Row],[TDS]]</f>
        <v/>
      </c>
      <c r="I538" s="222" t="str">
        <f>Estep_Method[[#This Row],[TDS]]</f>
        <v/>
      </c>
      <c r="J538" s="223" t="str">
        <f>AlgerHarrison_Method[[#This Row],[TDS]]</f>
        <v/>
      </c>
      <c r="K538" s="223" t="str">
        <f>IF(ISNUMBER(MeanRO_Method[[#This Row],[TDS]]),MeanRO_Method[[#This Row],[TDS]],"")</f>
        <v/>
      </c>
      <c r="L538" s="223" t="str">
        <f>Table5[[#This Row],[TDS]]</f>
        <v/>
      </c>
    </row>
    <row r="539" spans="1:12" ht="13.15" x14ac:dyDescent="0.25">
      <c r="A539" s="221" t="str">
        <f>IF(ISNUMBER(Log_Header[[#This Row],[Seq]]),Log_Header[[#This Row],[Seq]],"")</f>
        <v/>
      </c>
      <c r="B539" s="223" t="str">
        <f>IF(ISNUMBER(Log_Header[[#This Row],[BRACS_ID]]),Log_Header[[#This Row],[BRACS_ID]],"")</f>
        <v/>
      </c>
      <c r="C539" s="184" t="str">
        <f>IF(ISNUMBER(Table6[[#This Row],[BRACS_ID]]),Log_Header[[#This Row],[GL_Digital_File_Name]],"")</f>
        <v/>
      </c>
      <c r="D539" s="184" t="str">
        <f>IF(ISNUMBER(Log_Header[[#This Row],[Alternate_ID]]),Log_Header[[#This Row],[Alternate_ID]],"")</f>
        <v/>
      </c>
      <c r="E539" s="184" t="str">
        <f>Log_Header[[#This Row],[Layer_Top_Depth]]</f>
        <v/>
      </c>
      <c r="F539" s="184" t="str">
        <f>Log_Header[[#This Row],[Layer_Bottom_Depth]]</f>
        <v/>
      </c>
      <c r="G539" s="184" t="str">
        <f>Log_Header[[#This Row],[Df]]</f>
        <v/>
      </c>
      <c r="H539" s="223" t="str">
        <f>Rwa_Method[[#This Row],[TDS]]</f>
        <v/>
      </c>
      <c r="I539" s="222" t="str">
        <f>Estep_Method[[#This Row],[TDS]]</f>
        <v/>
      </c>
      <c r="J539" s="223" t="str">
        <f>AlgerHarrison_Method[[#This Row],[TDS]]</f>
        <v/>
      </c>
      <c r="K539" s="223" t="str">
        <f>IF(ISNUMBER(MeanRO_Method[[#This Row],[TDS]]),MeanRO_Method[[#This Row],[TDS]],"")</f>
        <v/>
      </c>
      <c r="L539" s="223" t="str">
        <f>Table5[[#This Row],[TDS]]</f>
        <v/>
      </c>
    </row>
    <row r="540" spans="1:12" ht="13.15" x14ac:dyDescent="0.25">
      <c r="A540" s="221" t="str">
        <f>IF(ISNUMBER(Log_Header[[#This Row],[Seq]]),Log_Header[[#This Row],[Seq]],"")</f>
        <v/>
      </c>
      <c r="B540" s="223" t="str">
        <f>IF(ISNUMBER(Log_Header[[#This Row],[BRACS_ID]]),Log_Header[[#This Row],[BRACS_ID]],"")</f>
        <v/>
      </c>
      <c r="C540" s="184" t="str">
        <f>IF(ISNUMBER(Table6[[#This Row],[BRACS_ID]]),Log_Header[[#This Row],[GL_Digital_File_Name]],"")</f>
        <v/>
      </c>
      <c r="D540" s="184" t="str">
        <f>IF(ISNUMBER(Log_Header[[#This Row],[Alternate_ID]]),Log_Header[[#This Row],[Alternate_ID]],"")</f>
        <v/>
      </c>
      <c r="E540" s="184" t="str">
        <f>Log_Header[[#This Row],[Layer_Top_Depth]]</f>
        <v/>
      </c>
      <c r="F540" s="184" t="str">
        <f>Log_Header[[#This Row],[Layer_Bottom_Depth]]</f>
        <v/>
      </c>
      <c r="G540" s="184" t="str">
        <f>Log_Header[[#This Row],[Df]]</f>
        <v/>
      </c>
      <c r="H540" s="223" t="str">
        <f>Rwa_Method[[#This Row],[TDS]]</f>
        <v/>
      </c>
      <c r="I540" s="222" t="str">
        <f>Estep_Method[[#This Row],[TDS]]</f>
        <v/>
      </c>
      <c r="J540" s="223" t="str">
        <f>AlgerHarrison_Method[[#This Row],[TDS]]</f>
        <v/>
      </c>
      <c r="K540" s="223" t="str">
        <f>IF(ISNUMBER(MeanRO_Method[[#This Row],[TDS]]),MeanRO_Method[[#This Row],[TDS]],"")</f>
        <v/>
      </c>
      <c r="L540" s="223" t="str">
        <f>Table5[[#This Row],[TDS]]</f>
        <v/>
      </c>
    </row>
    <row r="541" spans="1:12" x14ac:dyDescent="0.2">
      <c r="A541" s="221" t="str">
        <f>IF(ISNUMBER(Log_Header[[#This Row],[Seq]]),Log_Header[[#This Row],[Seq]],"")</f>
        <v/>
      </c>
      <c r="B541" s="223" t="str">
        <f>IF(ISNUMBER(Log_Header[[#This Row],[BRACS_ID]]),Log_Header[[#This Row],[BRACS_ID]],"")</f>
        <v/>
      </c>
      <c r="C541" s="184" t="str">
        <f>IF(ISNUMBER(Table6[[#This Row],[BRACS_ID]]),Log_Header[[#This Row],[GL_Digital_File_Name]],"")</f>
        <v/>
      </c>
      <c r="D541" s="184" t="str">
        <f>IF(ISNUMBER(Log_Header[[#This Row],[Alternate_ID]]),Log_Header[[#This Row],[Alternate_ID]],"")</f>
        <v/>
      </c>
      <c r="E541" s="184" t="str">
        <f>Log_Header[[#This Row],[Layer_Top_Depth]]</f>
        <v/>
      </c>
      <c r="F541" s="184" t="str">
        <f>Log_Header[[#This Row],[Layer_Bottom_Depth]]</f>
        <v/>
      </c>
      <c r="G541" s="184" t="str">
        <f>Log_Header[[#This Row],[Df]]</f>
        <v/>
      </c>
      <c r="H541" s="223" t="str">
        <f>Rwa_Method[[#This Row],[TDS]]</f>
        <v/>
      </c>
      <c r="I541" s="222" t="str">
        <f>Estep_Method[[#This Row],[TDS]]</f>
        <v/>
      </c>
      <c r="J541" s="223" t="str">
        <f>AlgerHarrison_Method[[#This Row],[TDS]]</f>
        <v/>
      </c>
      <c r="K541" s="223" t="str">
        <f>IF(ISNUMBER(MeanRO_Method[[#This Row],[TDS]]),MeanRO_Method[[#This Row],[TDS]],"")</f>
        <v/>
      </c>
      <c r="L541" s="223" t="str">
        <f>Table5[[#This Row],[TDS]]</f>
        <v/>
      </c>
    </row>
    <row r="542" spans="1:12" x14ac:dyDescent="0.2">
      <c r="A542" s="221" t="str">
        <f>IF(ISNUMBER(Log_Header[[#This Row],[Seq]]),Log_Header[[#This Row],[Seq]],"")</f>
        <v/>
      </c>
      <c r="B542" s="223" t="str">
        <f>IF(ISNUMBER(Log_Header[[#This Row],[BRACS_ID]]),Log_Header[[#This Row],[BRACS_ID]],"")</f>
        <v/>
      </c>
      <c r="C542" s="184" t="str">
        <f>IF(ISNUMBER(Table6[[#This Row],[BRACS_ID]]),Log_Header[[#This Row],[GL_Digital_File_Name]],"")</f>
        <v/>
      </c>
      <c r="D542" s="184" t="str">
        <f>IF(ISNUMBER(Log_Header[[#This Row],[Alternate_ID]]),Log_Header[[#This Row],[Alternate_ID]],"")</f>
        <v/>
      </c>
      <c r="E542" s="184" t="str">
        <f>Log_Header[[#This Row],[Layer_Top_Depth]]</f>
        <v/>
      </c>
      <c r="F542" s="184" t="str">
        <f>Log_Header[[#This Row],[Layer_Bottom_Depth]]</f>
        <v/>
      </c>
      <c r="G542" s="184" t="str">
        <f>Log_Header[[#This Row],[Df]]</f>
        <v/>
      </c>
      <c r="H542" s="223" t="str">
        <f>Rwa_Method[[#This Row],[TDS]]</f>
        <v/>
      </c>
      <c r="I542" s="222" t="str">
        <f>Estep_Method[[#This Row],[TDS]]</f>
        <v/>
      </c>
      <c r="J542" s="223" t="str">
        <f>AlgerHarrison_Method[[#This Row],[TDS]]</f>
        <v/>
      </c>
      <c r="K542" s="223" t="str">
        <f>IF(ISNUMBER(MeanRO_Method[[#This Row],[TDS]]),MeanRO_Method[[#This Row],[TDS]],"")</f>
        <v/>
      </c>
      <c r="L542" s="223" t="str">
        <f>Table5[[#This Row],[TDS]]</f>
        <v/>
      </c>
    </row>
    <row r="543" spans="1:12" x14ac:dyDescent="0.2">
      <c r="A543" s="221" t="str">
        <f>IF(ISNUMBER(Log_Header[[#This Row],[Seq]]),Log_Header[[#This Row],[Seq]],"")</f>
        <v/>
      </c>
      <c r="B543" s="223" t="str">
        <f>IF(ISNUMBER(Log_Header[[#This Row],[BRACS_ID]]),Log_Header[[#This Row],[BRACS_ID]],"")</f>
        <v/>
      </c>
      <c r="C543" s="184" t="str">
        <f>IF(ISNUMBER(Table6[[#This Row],[BRACS_ID]]),Log_Header[[#This Row],[GL_Digital_File_Name]],"")</f>
        <v/>
      </c>
      <c r="D543" s="184" t="str">
        <f>IF(ISNUMBER(Log_Header[[#This Row],[Alternate_ID]]),Log_Header[[#This Row],[Alternate_ID]],"")</f>
        <v/>
      </c>
      <c r="E543" s="184" t="str">
        <f>Log_Header[[#This Row],[Layer_Top_Depth]]</f>
        <v/>
      </c>
      <c r="F543" s="184" t="str">
        <f>Log_Header[[#This Row],[Layer_Bottom_Depth]]</f>
        <v/>
      </c>
      <c r="G543" s="184" t="str">
        <f>Log_Header[[#This Row],[Df]]</f>
        <v/>
      </c>
      <c r="H543" s="223" t="str">
        <f>Rwa_Method[[#This Row],[TDS]]</f>
        <v/>
      </c>
      <c r="I543" s="222" t="str">
        <f>Estep_Method[[#This Row],[TDS]]</f>
        <v/>
      </c>
      <c r="J543" s="223" t="str">
        <f>AlgerHarrison_Method[[#This Row],[TDS]]</f>
        <v/>
      </c>
      <c r="K543" s="223" t="str">
        <f>IF(ISNUMBER(MeanRO_Method[[#This Row],[TDS]]),MeanRO_Method[[#This Row],[TDS]],"")</f>
        <v/>
      </c>
      <c r="L543" s="223" t="str">
        <f>Table5[[#This Row],[TDS]]</f>
        <v/>
      </c>
    </row>
    <row r="544" spans="1:12" x14ac:dyDescent="0.2">
      <c r="A544" s="221" t="str">
        <f>IF(ISNUMBER(Log_Header[[#This Row],[Seq]]),Log_Header[[#This Row],[Seq]],"")</f>
        <v/>
      </c>
      <c r="B544" s="223" t="str">
        <f>IF(ISNUMBER(Log_Header[[#This Row],[BRACS_ID]]),Log_Header[[#This Row],[BRACS_ID]],"")</f>
        <v/>
      </c>
      <c r="C544" s="184" t="str">
        <f>IF(ISNUMBER(Table6[[#This Row],[BRACS_ID]]),Log_Header[[#This Row],[GL_Digital_File_Name]],"")</f>
        <v/>
      </c>
      <c r="D544" s="184" t="str">
        <f>IF(ISNUMBER(Log_Header[[#This Row],[Alternate_ID]]),Log_Header[[#This Row],[Alternate_ID]],"")</f>
        <v/>
      </c>
      <c r="E544" s="184" t="str">
        <f>Log_Header[[#This Row],[Layer_Top_Depth]]</f>
        <v/>
      </c>
      <c r="F544" s="184" t="str">
        <f>Log_Header[[#This Row],[Layer_Bottom_Depth]]</f>
        <v/>
      </c>
      <c r="G544" s="184" t="str">
        <f>Log_Header[[#This Row],[Df]]</f>
        <v/>
      </c>
      <c r="H544" s="223" t="str">
        <f>Rwa_Method[[#This Row],[TDS]]</f>
        <v/>
      </c>
      <c r="I544" s="222" t="str">
        <f>Estep_Method[[#This Row],[TDS]]</f>
        <v/>
      </c>
      <c r="J544" s="223" t="str">
        <f>AlgerHarrison_Method[[#This Row],[TDS]]</f>
        <v/>
      </c>
      <c r="K544" s="223" t="str">
        <f>IF(ISNUMBER(MeanRO_Method[[#This Row],[TDS]]),MeanRO_Method[[#This Row],[TDS]],"")</f>
        <v/>
      </c>
      <c r="L544" s="223" t="str">
        <f>Table5[[#This Row],[TDS]]</f>
        <v/>
      </c>
    </row>
    <row r="545" spans="1:12" x14ac:dyDescent="0.2">
      <c r="A545" s="221" t="str">
        <f>IF(ISNUMBER(Log_Header[[#This Row],[Seq]]),Log_Header[[#This Row],[Seq]],"")</f>
        <v/>
      </c>
      <c r="B545" s="223" t="str">
        <f>IF(ISNUMBER(Log_Header[[#This Row],[BRACS_ID]]),Log_Header[[#This Row],[BRACS_ID]],"")</f>
        <v/>
      </c>
      <c r="C545" s="184" t="str">
        <f>IF(ISNUMBER(Table6[[#This Row],[BRACS_ID]]),Log_Header[[#This Row],[GL_Digital_File_Name]],"")</f>
        <v/>
      </c>
      <c r="D545" s="184" t="str">
        <f>IF(ISNUMBER(Log_Header[[#This Row],[Alternate_ID]]),Log_Header[[#This Row],[Alternate_ID]],"")</f>
        <v/>
      </c>
      <c r="E545" s="184" t="str">
        <f>Log_Header[[#This Row],[Layer_Top_Depth]]</f>
        <v/>
      </c>
      <c r="F545" s="184" t="str">
        <f>Log_Header[[#This Row],[Layer_Bottom_Depth]]</f>
        <v/>
      </c>
      <c r="G545" s="184" t="str">
        <f>Log_Header[[#This Row],[Df]]</f>
        <v/>
      </c>
      <c r="H545" s="223" t="str">
        <f>Rwa_Method[[#This Row],[TDS]]</f>
        <v/>
      </c>
      <c r="I545" s="222" t="str">
        <f>Estep_Method[[#This Row],[TDS]]</f>
        <v/>
      </c>
      <c r="J545" s="223" t="str">
        <f>AlgerHarrison_Method[[#This Row],[TDS]]</f>
        <v/>
      </c>
      <c r="K545" s="223" t="str">
        <f>IF(ISNUMBER(MeanRO_Method[[#This Row],[TDS]]),MeanRO_Method[[#This Row],[TDS]],"")</f>
        <v/>
      </c>
      <c r="L545" s="223" t="str">
        <f>Table5[[#This Row],[TDS]]</f>
        <v/>
      </c>
    </row>
    <row r="546" spans="1:12" x14ac:dyDescent="0.2">
      <c r="A546" s="221" t="str">
        <f>IF(ISNUMBER(Log_Header[[#This Row],[Seq]]),Log_Header[[#This Row],[Seq]],"")</f>
        <v/>
      </c>
      <c r="B546" s="223" t="str">
        <f>IF(ISNUMBER(Log_Header[[#This Row],[BRACS_ID]]),Log_Header[[#This Row],[BRACS_ID]],"")</f>
        <v/>
      </c>
      <c r="C546" s="184" t="str">
        <f>IF(ISNUMBER(Table6[[#This Row],[BRACS_ID]]),Log_Header[[#This Row],[GL_Digital_File_Name]],"")</f>
        <v/>
      </c>
      <c r="D546" s="184" t="str">
        <f>IF(ISNUMBER(Log_Header[[#This Row],[Alternate_ID]]),Log_Header[[#This Row],[Alternate_ID]],"")</f>
        <v/>
      </c>
      <c r="E546" s="184" t="str">
        <f>Log_Header[[#This Row],[Layer_Top_Depth]]</f>
        <v/>
      </c>
      <c r="F546" s="184" t="str">
        <f>Log_Header[[#This Row],[Layer_Bottom_Depth]]</f>
        <v/>
      </c>
      <c r="G546" s="184" t="str">
        <f>Log_Header[[#This Row],[Df]]</f>
        <v/>
      </c>
      <c r="H546" s="223" t="str">
        <f>Rwa_Method[[#This Row],[TDS]]</f>
        <v/>
      </c>
      <c r="I546" s="222" t="str">
        <f>Estep_Method[[#This Row],[TDS]]</f>
        <v/>
      </c>
      <c r="J546" s="223" t="str">
        <f>AlgerHarrison_Method[[#This Row],[TDS]]</f>
        <v/>
      </c>
      <c r="K546" s="223" t="str">
        <f>IF(ISNUMBER(MeanRO_Method[[#This Row],[TDS]]),MeanRO_Method[[#This Row],[TDS]],"")</f>
        <v/>
      </c>
      <c r="L546" s="223" t="str">
        <f>Table5[[#This Row],[TDS]]</f>
        <v/>
      </c>
    </row>
    <row r="547" spans="1:12" x14ac:dyDescent="0.2">
      <c r="A547" s="221" t="str">
        <f>IF(ISNUMBER(Log_Header[[#This Row],[Seq]]),Log_Header[[#This Row],[Seq]],"")</f>
        <v/>
      </c>
      <c r="B547" s="223" t="str">
        <f>IF(ISNUMBER(Log_Header[[#This Row],[BRACS_ID]]),Log_Header[[#This Row],[BRACS_ID]],"")</f>
        <v/>
      </c>
      <c r="C547" s="184" t="str">
        <f>IF(ISNUMBER(Table6[[#This Row],[BRACS_ID]]),Log_Header[[#This Row],[GL_Digital_File_Name]],"")</f>
        <v/>
      </c>
      <c r="D547" s="184" t="str">
        <f>IF(ISNUMBER(Log_Header[[#This Row],[Alternate_ID]]),Log_Header[[#This Row],[Alternate_ID]],"")</f>
        <v/>
      </c>
      <c r="E547" s="184" t="str">
        <f>Log_Header[[#This Row],[Layer_Top_Depth]]</f>
        <v/>
      </c>
      <c r="F547" s="184" t="str">
        <f>Log_Header[[#This Row],[Layer_Bottom_Depth]]</f>
        <v/>
      </c>
      <c r="G547" s="184" t="str">
        <f>Log_Header[[#This Row],[Df]]</f>
        <v/>
      </c>
      <c r="H547" s="223" t="str">
        <f>Rwa_Method[[#This Row],[TDS]]</f>
        <v/>
      </c>
      <c r="I547" s="222" t="str">
        <f>Estep_Method[[#This Row],[TDS]]</f>
        <v/>
      </c>
      <c r="J547" s="223" t="str">
        <f>AlgerHarrison_Method[[#This Row],[TDS]]</f>
        <v/>
      </c>
      <c r="K547" s="223" t="str">
        <f>IF(ISNUMBER(MeanRO_Method[[#This Row],[TDS]]),MeanRO_Method[[#This Row],[TDS]],"")</f>
        <v/>
      </c>
      <c r="L547" s="223" t="str">
        <f>Table5[[#This Row],[TDS]]</f>
        <v/>
      </c>
    </row>
    <row r="548" spans="1:12" x14ac:dyDescent="0.2">
      <c r="A548" s="221" t="str">
        <f>IF(ISNUMBER(Log_Header[[#This Row],[Seq]]),Log_Header[[#This Row],[Seq]],"")</f>
        <v/>
      </c>
      <c r="B548" s="223" t="str">
        <f>IF(ISNUMBER(Log_Header[[#This Row],[BRACS_ID]]),Log_Header[[#This Row],[BRACS_ID]],"")</f>
        <v/>
      </c>
      <c r="C548" s="184" t="str">
        <f>IF(ISNUMBER(Table6[[#This Row],[BRACS_ID]]),Log_Header[[#This Row],[GL_Digital_File_Name]],"")</f>
        <v/>
      </c>
      <c r="D548" s="184" t="str">
        <f>IF(ISNUMBER(Log_Header[[#This Row],[Alternate_ID]]),Log_Header[[#This Row],[Alternate_ID]],"")</f>
        <v/>
      </c>
      <c r="E548" s="184" t="str">
        <f>Log_Header[[#This Row],[Layer_Top_Depth]]</f>
        <v/>
      </c>
      <c r="F548" s="184" t="str">
        <f>Log_Header[[#This Row],[Layer_Bottom_Depth]]</f>
        <v/>
      </c>
      <c r="G548" s="184" t="str">
        <f>Log_Header[[#This Row],[Df]]</f>
        <v/>
      </c>
      <c r="H548" s="223" t="str">
        <f>Rwa_Method[[#This Row],[TDS]]</f>
        <v/>
      </c>
      <c r="I548" s="222" t="str">
        <f>Estep_Method[[#This Row],[TDS]]</f>
        <v/>
      </c>
      <c r="J548" s="223" t="str">
        <f>AlgerHarrison_Method[[#This Row],[TDS]]</f>
        <v/>
      </c>
      <c r="K548" s="223" t="str">
        <f>IF(ISNUMBER(MeanRO_Method[[#This Row],[TDS]]),MeanRO_Method[[#This Row],[TDS]],"")</f>
        <v/>
      </c>
      <c r="L548" s="223" t="str">
        <f>Table5[[#This Row],[TDS]]</f>
        <v/>
      </c>
    </row>
    <row r="549" spans="1:12" x14ac:dyDescent="0.2">
      <c r="A549" s="221" t="str">
        <f>IF(ISNUMBER(Log_Header[[#This Row],[Seq]]),Log_Header[[#This Row],[Seq]],"")</f>
        <v/>
      </c>
      <c r="B549" s="223" t="str">
        <f>IF(ISNUMBER(Log_Header[[#This Row],[BRACS_ID]]),Log_Header[[#This Row],[BRACS_ID]],"")</f>
        <v/>
      </c>
      <c r="C549" s="184" t="str">
        <f>IF(ISNUMBER(Table6[[#This Row],[BRACS_ID]]),Log_Header[[#This Row],[GL_Digital_File_Name]],"")</f>
        <v/>
      </c>
      <c r="D549" s="184" t="str">
        <f>IF(ISNUMBER(Log_Header[[#This Row],[Alternate_ID]]),Log_Header[[#This Row],[Alternate_ID]],"")</f>
        <v/>
      </c>
      <c r="E549" s="184" t="str">
        <f>Log_Header[[#This Row],[Layer_Top_Depth]]</f>
        <v/>
      </c>
      <c r="F549" s="184" t="str">
        <f>Log_Header[[#This Row],[Layer_Bottom_Depth]]</f>
        <v/>
      </c>
      <c r="G549" s="184" t="str">
        <f>Log_Header[[#This Row],[Df]]</f>
        <v/>
      </c>
      <c r="H549" s="223" t="str">
        <f>Rwa_Method[[#This Row],[TDS]]</f>
        <v/>
      </c>
      <c r="I549" s="222" t="str">
        <f>Estep_Method[[#This Row],[TDS]]</f>
        <v/>
      </c>
      <c r="J549" s="223" t="str">
        <f>AlgerHarrison_Method[[#This Row],[TDS]]</f>
        <v/>
      </c>
      <c r="K549" s="223" t="str">
        <f>IF(ISNUMBER(MeanRO_Method[[#This Row],[TDS]]),MeanRO_Method[[#This Row],[TDS]],"")</f>
        <v/>
      </c>
      <c r="L549" s="223" t="str">
        <f>Table5[[#This Row],[TDS]]</f>
        <v/>
      </c>
    </row>
    <row r="550" spans="1:12" x14ac:dyDescent="0.2">
      <c r="A550" s="221" t="str">
        <f>IF(ISNUMBER(Log_Header[[#This Row],[Seq]]),Log_Header[[#This Row],[Seq]],"")</f>
        <v/>
      </c>
      <c r="B550" s="223" t="str">
        <f>IF(ISNUMBER(Log_Header[[#This Row],[BRACS_ID]]),Log_Header[[#This Row],[BRACS_ID]],"")</f>
        <v/>
      </c>
      <c r="C550" s="184" t="str">
        <f>IF(ISNUMBER(Table6[[#This Row],[BRACS_ID]]),Log_Header[[#This Row],[GL_Digital_File_Name]],"")</f>
        <v/>
      </c>
      <c r="D550" s="184" t="str">
        <f>IF(ISNUMBER(Log_Header[[#This Row],[Alternate_ID]]),Log_Header[[#This Row],[Alternate_ID]],"")</f>
        <v/>
      </c>
      <c r="E550" s="184" t="str">
        <f>Log_Header[[#This Row],[Layer_Top_Depth]]</f>
        <v/>
      </c>
      <c r="F550" s="184" t="str">
        <f>Log_Header[[#This Row],[Layer_Bottom_Depth]]</f>
        <v/>
      </c>
      <c r="G550" s="184" t="str">
        <f>Log_Header[[#This Row],[Df]]</f>
        <v/>
      </c>
      <c r="H550" s="223" t="str">
        <f>Rwa_Method[[#This Row],[TDS]]</f>
        <v/>
      </c>
      <c r="I550" s="222" t="str">
        <f>Estep_Method[[#This Row],[TDS]]</f>
        <v/>
      </c>
      <c r="J550" s="223" t="str">
        <f>AlgerHarrison_Method[[#This Row],[TDS]]</f>
        <v/>
      </c>
      <c r="K550" s="223" t="str">
        <f>IF(ISNUMBER(MeanRO_Method[[#This Row],[TDS]]),MeanRO_Method[[#This Row],[TDS]],"")</f>
        <v/>
      </c>
      <c r="L550" s="223" t="str">
        <f>Table5[[#This Row],[TDS]]</f>
        <v/>
      </c>
    </row>
    <row r="551" spans="1:12" x14ac:dyDescent="0.2">
      <c r="A551" s="221" t="str">
        <f>IF(ISNUMBER(Log_Header[[#This Row],[Seq]]),Log_Header[[#This Row],[Seq]],"")</f>
        <v/>
      </c>
      <c r="B551" s="223" t="str">
        <f>IF(ISNUMBER(Log_Header[[#This Row],[BRACS_ID]]),Log_Header[[#This Row],[BRACS_ID]],"")</f>
        <v/>
      </c>
      <c r="C551" s="184" t="str">
        <f>IF(ISNUMBER(Table6[[#This Row],[BRACS_ID]]),Log_Header[[#This Row],[GL_Digital_File_Name]],"")</f>
        <v/>
      </c>
      <c r="D551" s="184" t="str">
        <f>IF(ISNUMBER(Log_Header[[#This Row],[Alternate_ID]]),Log_Header[[#This Row],[Alternate_ID]],"")</f>
        <v/>
      </c>
      <c r="E551" s="184" t="str">
        <f>Log_Header[[#This Row],[Layer_Top_Depth]]</f>
        <v/>
      </c>
      <c r="F551" s="184" t="str">
        <f>Log_Header[[#This Row],[Layer_Bottom_Depth]]</f>
        <v/>
      </c>
      <c r="G551" s="184" t="str">
        <f>Log_Header[[#This Row],[Df]]</f>
        <v/>
      </c>
      <c r="H551" s="223" t="str">
        <f>Rwa_Method[[#This Row],[TDS]]</f>
        <v/>
      </c>
      <c r="I551" s="222" t="str">
        <f>Estep_Method[[#This Row],[TDS]]</f>
        <v/>
      </c>
      <c r="J551" s="223" t="str">
        <f>AlgerHarrison_Method[[#This Row],[TDS]]</f>
        <v/>
      </c>
      <c r="K551" s="223" t="str">
        <f>IF(ISNUMBER(MeanRO_Method[[#This Row],[TDS]]),MeanRO_Method[[#This Row],[TDS]],"")</f>
        <v/>
      </c>
      <c r="L551" s="223" t="str">
        <f>Table5[[#This Row],[TDS]]</f>
        <v/>
      </c>
    </row>
    <row r="552" spans="1:12" x14ac:dyDescent="0.2">
      <c r="A552" s="221" t="str">
        <f>IF(ISNUMBER(Log_Header[[#This Row],[Seq]]),Log_Header[[#This Row],[Seq]],"")</f>
        <v/>
      </c>
      <c r="B552" s="223" t="str">
        <f>IF(ISNUMBER(Log_Header[[#This Row],[BRACS_ID]]),Log_Header[[#This Row],[BRACS_ID]],"")</f>
        <v/>
      </c>
      <c r="C552" s="184" t="str">
        <f>IF(ISNUMBER(Table6[[#This Row],[BRACS_ID]]),Log_Header[[#This Row],[GL_Digital_File_Name]],"")</f>
        <v/>
      </c>
      <c r="D552" s="184" t="str">
        <f>IF(ISNUMBER(Log_Header[[#This Row],[Alternate_ID]]),Log_Header[[#This Row],[Alternate_ID]],"")</f>
        <v/>
      </c>
      <c r="E552" s="184" t="str">
        <f>Log_Header[[#This Row],[Layer_Top_Depth]]</f>
        <v/>
      </c>
      <c r="F552" s="184" t="str">
        <f>Log_Header[[#This Row],[Layer_Bottom_Depth]]</f>
        <v/>
      </c>
      <c r="G552" s="184" t="str">
        <f>Log_Header[[#This Row],[Df]]</f>
        <v/>
      </c>
      <c r="H552" s="223" t="str">
        <f>Rwa_Method[[#This Row],[TDS]]</f>
        <v/>
      </c>
      <c r="I552" s="222" t="str">
        <f>Estep_Method[[#This Row],[TDS]]</f>
        <v/>
      </c>
      <c r="J552" s="223" t="str">
        <f>AlgerHarrison_Method[[#This Row],[TDS]]</f>
        <v/>
      </c>
      <c r="K552" s="223" t="str">
        <f>IF(ISNUMBER(MeanRO_Method[[#This Row],[TDS]]),MeanRO_Method[[#This Row],[TDS]],"")</f>
        <v/>
      </c>
      <c r="L552" s="223" t="str">
        <f>Table5[[#This Row],[TDS]]</f>
        <v/>
      </c>
    </row>
    <row r="553" spans="1:12" x14ac:dyDescent="0.2">
      <c r="A553" s="221" t="str">
        <f>IF(ISNUMBER(Log_Header[[#This Row],[Seq]]),Log_Header[[#This Row],[Seq]],"")</f>
        <v/>
      </c>
      <c r="B553" s="223" t="str">
        <f>IF(ISNUMBER(Log_Header[[#This Row],[BRACS_ID]]),Log_Header[[#This Row],[BRACS_ID]],"")</f>
        <v/>
      </c>
      <c r="C553" s="184" t="str">
        <f>IF(ISNUMBER(Table6[[#This Row],[BRACS_ID]]),Log_Header[[#This Row],[GL_Digital_File_Name]],"")</f>
        <v/>
      </c>
      <c r="D553" s="184" t="str">
        <f>IF(ISNUMBER(Log_Header[[#This Row],[Alternate_ID]]),Log_Header[[#This Row],[Alternate_ID]],"")</f>
        <v/>
      </c>
      <c r="E553" s="184" t="str">
        <f>Log_Header[[#This Row],[Layer_Top_Depth]]</f>
        <v/>
      </c>
      <c r="F553" s="184" t="str">
        <f>Log_Header[[#This Row],[Layer_Bottom_Depth]]</f>
        <v/>
      </c>
      <c r="G553" s="184" t="str">
        <f>Log_Header[[#This Row],[Df]]</f>
        <v/>
      </c>
      <c r="H553" s="223" t="str">
        <f>Rwa_Method[[#This Row],[TDS]]</f>
        <v/>
      </c>
      <c r="I553" s="222" t="str">
        <f>Estep_Method[[#This Row],[TDS]]</f>
        <v/>
      </c>
      <c r="J553" s="223" t="str">
        <f>AlgerHarrison_Method[[#This Row],[TDS]]</f>
        <v/>
      </c>
      <c r="K553" s="223" t="str">
        <f>IF(ISNUMBER(MeanRO_Method[[#This Row],[TDS]]),MeanRO_Method[[#This Row],[TDS]],"")</f>
        <v/>
      </c>
      <c r="L553" s="223" t="str">
        <f>Table5[[#This Row],[TDS]]</f>
        <v/>
      </c>
    </row>
    <row r="554" spans="1:12" x14ac:dyDescent="0.2">
      <c r="A554" s="221" t="str">
        <f>IF(ISNUMBER(Log_Header[[#This Row],[Seq]]),Log_Header[[#This Row],[Seq]],"")</f>
        <v/>
      </c>
      <c r="B554" s="223" t="str">
        <f>IF(ISNUMBER(Log_Header[[#This Row],[BRACS_ID]]),Log_Header[[#This Row],[BRACS_ID]],"")</f>
        <v/>
      </c>
      <c r="C554" s="184" t="str">
        <f>IF(ISNUMBER(Table6[[#This Row],[BRACS_ID]]),Log_Header[[#This Row],[GL_Digital_File_Name]],"")</f>
        <v/>
      </c>
      <c r="D554" s="184" t="str">
        <f>IF(ISNUMBER(Log_Header[[#This Row],[Alternate_ID]]),Log_Header[[#This Row],[Alternate_ID]],"")</f>
        <v/>
      </c>
      <c r="E554" s="184" t="str">
        <f>Log_Header[[#This Row],[Layer_Top_Depth]]</f>
        <v/>
      </c>
      <c r="F554" s="184" t="str">
        <f>Log_Header[[#This Row],[Layer_Bottom_Depth]]</f>
        <v/>
      </c>
      <c r="G554" s="184" t="str">
        <f>Log_Header[[#This Row],[Df]]</f>
        <v/>
      </c>
      <c r="H554" s="223" t="str">
        <f>Rwa_Method[[#This Row],[TDS]]</f>
        <v/>
      </c>
      <c r="I554" s="222" t="str">
        <f>Estep_Method[[#This Row],[TDS]]</f>
        <v/>
      </c>
      <c r="J554" s="223" t="str">
        <f>AlgerHarrison_Method[[#This Row],[TDS]]</f>
        <v/>
      </c>
      <c r="K554" s="223" t="str">
        <f>IF(ISNUMBER(MeanRO_Method[[#This Row],[TDS]]),MeanRO_Method[[#This Row],[TDS]],"")</f>
        <v/>
      </c>
      <c r="L554" s="223" t="str">
        <f>Table5[[#This Row],[TDS]]</f>
        <v/>
      </c>
    </row>
    <row r="555" spans="1:12" x14ac:dyDescent="0.2">
      <c r="A555" s="221" t="str">
        <f>IF(ISNUMBER(Log_Header[[#This Row],[Seq]]),Log_Header[[#This Row],[Seq]],"")</f>
        <v/>
      </c>
      <c r="B555" s="223" t="str">
        <f>IF(ISNUMBER(Log_Header[[#This Row],[BRACS_ID]]),Log_Header[[#This Row],[BRACS_ID]],"")</f>
        <v/>
      </c>
      <c r="C555" s="184" t="str">
        <f>IF(ISNUMBER(Table6[[#This Row],[BRACS_ID]]),Log_Header[[#This Row],[GL_Digital_File_Name]],"")</f>
        <v/>
      </c>
      <c r="D555" s="184" t="str">
        <f>IF(ISNUMBER(Log_Header[[#This Row],[Alternate_ID]]),Log_Header[[#This Row],[Alternate_ID]],"")</f>
        <v/>
      </c>
      <c r="E555" s="184" t="str">
        <f>Log_Header[[#This Row],[Layer_Top_Depth]]</f>
        <v/>
      </c>
      <c r="F555" s="184" t="str">
        <f>Log_Header[[#This Row],[Layer_Bottom_Depth]]</f>
        <v/>
      </c>
      <c r="G555" s="184" t="str">
        <f>Log_Header[[#This Row],[Df]]</f>
        <v/>
      </c>
      <c r="H555" s="223" t="str">
        <f>Rwa_Method[[#This Row],[TDS]]</f>
        <v/>
      </c>
      <c r="I555" s="222" t="str">
        <f>Estep_Method[[#This Row],[TDS]]</f>
        <v/>
      </c>
      <c r="J555" s="223" t="str">
        <f>AlgerHarrison_Method[[#This Row],[TDS]]</f>
        <v/>
      </c>
      <c r="K555" s="223" t="str">
        <f>IF(ISNUMBER(MeanRO_Method[[#This Row],[TDS]]),MeanRO_Method[[#This Row],[TDS]],"")</f>
        <v/>
      </c>
      <c r="L555" s="223" t="str">
        <f>Table5[[#This Row],[TDS]]</f>
        <v/>
      </c>
    </row>
    <row r="556" spans="1:12" x14ac:dyDescent="0.2">
      <c r="A556" s="221" t="str">
        <f>IF(ISNUMBER(Log_Header[[#This Row],[Seq]]),Log_Header[[#This Row],[Seq]],"")</f>
        <v/>
      </c>
      <c r="B556" s="223" t="str">
        <f>IF(ISNUMBER(Log_Header[[#This Row],[BRACS_ID]]),Log_Header[[#This Row],[BRACS_ID]],"")</f>
        <v/>
      </c>
      <c r="C556" s="184" t="str">
        <f>IF(ISNUMBER(Table6[[#This Row],[BRACS_ID]]),Log_Header[[#This Row],[GL_Digital_File_Name]],"")</f>
        <v/>
      </c>
      <c r="D556" s="184" t="str">
        <f>IF(ISNUMBER(Log_Header[[#This Row],[Alternate_ID]]),Log_Header[[#This Row],[Alternate_ID]],"")</f>
        <v/>
      </c>
      <c r="E556" s="184" t="str">
        <f>Log_Header[[#This Row],[Layer_Top_Depth]]</f>
        <v/>
      </c>
      <c r="F556" s="184" t="str">
        <f>Log_Header[[#This Row],[Layer_Bottom_Depth]]</f>
        <v/>
      </c>
      <c r="G556" s="184" t="str">
        <f>Log_Header[[#This Row],[Df]]</f>
        <v/>
      </c>
      <c r="H556" s="223" t="str">
        <f>Rwa_Method[[#This Row],[TDS]]</f>
        <v/>
      </c>
      <c r="I556" s="222" t="str">
        <f>Estep_Method[[#This Row],[TDS]]</f>
        <v/>
      </c>
      <c r="J556" s="223" t="str">
        <f>AlgerHarrison_Method[[#This Row],[TDS]]</f>
        <v/>
      </c>
      <c r="K556" s="223" t="str">
        <f>IF(ISNUMBER(MeanRO_Method[[#This Row],[TDS]]),MeanRO_Method[[#This Row],[TDS]],"")</f>
        <v/>
      </c>
      <c r="L556" s="223" t="str">
        <f>Table5[[#This Row],[TDS]]</f>
        <v/>
      </c>
    </row>
    <row r="557" spans="1:12" x14ac:dyDescent="0.2">
      <c r="A557" s="221" t="str">
        <f>IF(ISNUMBER(Log_Header[[#This Row],[Seq]]),Log_Header[[#This Row],[Seq]],"")</f>
        <v/>
      </c>
      <c r="B557" s="223" t="str">
        <f>IF(ISNUMBER(Log_Header[[#This Row],[BRACS_ID]]),Log_Header[[#This Row],[BRACS_ID]],"")</f>
        <v/>
      </c>
      <c r="C557" s="184" t="str">
        <f>IF(ISNUMBER(Table6[[#This Row],[BRACS_ID]]),Log_Header[[#This Row],[GL_Digital_File_Name]],"")</f>
        <v/>
      </c>
      <c r="D557" s="184" t="str">
        <f>IF(ISNUMBER(Log_Header[[#This Row],[Alternate_ID]]),Log_Header[[#This Row],[Alternate_ID]],"")</f>
        <v/>
      </c>
      <c r="E557" s="184" t="str">
        <f>Log_Header[[#This Row],[Layer_Top_Depth]]</f>
        <v/>
      </c>
      <c r="F557" s="184" t="str">
        <f>Log_Header[[#This Row],[Layer_Bottom_Depth]]</f>
        <v/>
      </c>
      <c r="G557" s="184" t="str">
        <f>Log_Header[[#This Row],[Df]]</f>
        <v/>
      </c>
      <c r="H557" s="223" t="str">
        <f>Rwa_Method[[#This Row],[TDS]]</f>
        <v/>
      </c>
      <c r="I557" s="222" t="str">
        <f>Estep_Method[[#This Row],[TDS]]</f>
        <v/>
      </c>
      <c r="J557" s="223" t="str">
        <f>AlgerHarrison_Method[[#This Row],[TDS]]</f>
        <v/>
      </c>
      <c r="K557" s="223" t="str">
        <f>IF(ISNUMBER(MeanRO_Method[[#This Row],[TDS]]),MeanRO_Method[[#This Row],[TDS]],"")</f>
        <v/>
      </c>
      <c r="L557" s="223" t="str">
        <f>Table5[[#This Row],[TDS]]</f>
        <v/>
      </c>
    </row>
    <row r="558" spans="1:12" x14ac:dyDescent="0.2">
      <c r="A558" s="221" t="str">
        <f>IF(ISNUMBER(Log_Header[[#This Row],[Seq]]),Log_Header[[#This Row],[Seq]],"")</f>
        <v/>
      </c>
      <c r="B558" s="223" t="str">
        <f>IF(ISNUMBER(Log_Header[[#This Row],[BRACS_ID]]),Log_Header[[#This Row],[BRACS_ID]],"")</f>
        <v/>
      </c>
      <c r="C558" s="184" t="str">
        <f>IF(ISNUMBER(Table6[[#This Row],[BRACS_ID]]),Log_Header[[#This Row],[GL_Digital_File_Name]],"")</f>
        <v/>
      </c>
      <c r="D558" s="184" t="str">
        <f>IF(ISNUMBER(Log_Header[[#This Row],[Alternate_ID]]),Log_Header[[#This Row],[Alternate_ID]],"")</f>
        <v/>
      </c>
      <c r="E558" s="184" t="str">
        <f>Log_Header[[#This Row],[Layer_Top_Depth]]</f>
        <v/>
      </c>
      <c r="F558" s="184" t="str">
        <f>Log_Header[[#This Row],[Layer_Bottom_Depth]]</f>
        <v/>
      </c>
      <c r="G558" s="184" t="str">
        <f>Log_Header[[#This Row],[Df]]</f>
        <v/>
      </c>
      <c r="H558" s="223" t="str">
        <f>Rwa_Method[[#This Row],[TDS]]</f>
        <v/>
      </c>
      <c r="I558" s="222" t="str">
        <f>Estep_Method[[#This Row],[TDS]]</f>
        <v/>
      </c>
      <c r="J558" s="223" t="str">
        <f>AlgerHarrison_Method[[#This Row],[TDS]]</f>
        <v/>
      </c>
      <c r="K558" s="223" t="str">
        <f>IF(ISNUMBER(MeanRO_Method[[#This Row],[TDS]]),MeanRO_Method[[#This Row],[TDS]],"")</f>
        <v/>
      </c>
      <c r="L558" s="223" t="str">
        <f>Table5[[#This Row],[TDS]]</f>
        <v/>
      </c>
    </row>
    <row r="559" spans="1:12" x14ac:dyDescent="0.2">
      <c r="A559" s="221" t="str">
        <f>IF(ISNUMBER(Log_Header[[#This Row],[Seq]]),Log_Header[[#This Row],[Seq]],"")</f>
        <v/>
      </c>
      <c r="B559" s="223" t="str">
        <f>IF(ISNUMBER(Log_Header[[#This Row],[BRACS_ID]]),Log_Header[[#This Row],[BRACS_ID]],"")</f>
        <v/>
      </c>
      <c r="C559" s="184" t="str">
        <f>IF(ISNUMBER(Table6[[#This Row],[BRACS_ID]]),Log_Header[[#This Row],[GL_Digital_File_Name]],"")</f>
        <v/>
      </c>
      <c r="D559" s="184" t="str">
        <f>IF(ISNUMBER(Log_Header[[#This Row],[Alternate_ID]]),Log_Header[[#This Row],[Alternate_ID]],"")</f>
        <v/>
      </c>
      <c r="E559" s="184" t="str">
        <f>Log_Header[[#This Row],[Layer_Top_Depth]]</f>
        <v/>
      </c>
      <c r="F559" s="184" t="str">
        <f>Log_Header[[#This Row],[Layer_Bottom_Depth]]</f>
        <v/>
      </c>
      <c r="G559" s="184" t="str">
        <f>Log_Header[[#This Row],[Df]]</f>
        <v/>
      </c>
      <c r="H559" s="223" t="str">
        <f>Rwa_Method[[#This Row],[TDS]]</f>
        <v/>
      </c>
      <c r="I559" s="222" t="str">
        <f>Estep_Method[[#This Row],[TDS]]</f>
        <v/>
      </c>
      <c r="J559" s="223" t="str">
        <f>AlgerHarrison_Method[[#This Row],[TDS]]</f>
        <v/>
      </c>
      <c r="K559" s="223" t="str">
        <f>IF(ISNUMBER(MeanRO_Method[[#This Row],[TDS]]),MeanRO_Method[[#This Row],[TDS]],"")</f>
        <v/>
      </c>
      <c r="L559" s="223" t="str">
        <f>Table5[[#This Row],[TDS]]</f>
        <v/>
      </c>
    </row>
    <row r="560" spans="1:12" x14ac:dyDescent="0.2">
      <c r="A560" s="221" t="str">
        <f>IF(ISNUMBER(Log_Header[[#This Row],[Seq]]),Log_Header[[#This Row],[Seq]],"")</f>
        <v/>
      </c>
      <c r="B560" s="223" t="str">
        <f>IF(ISNUMBER(Log_Header[[#This Row],[BRACS_ID]]),Log_Header[[#This Row],[BRACS_ID]],"")</f>
        <v/>
      </c>
      <c r="C560" s="184" t="str">
        <f>IF(ISNUMBER(Table6[[#This Row],[BRACS_ID]]),Log_Header[[#This Row],[GL_Digital_File_Name]],"")</f>
        <v/>
      </c>
      <c r="D560" s="184" t="str">
        <f>IF(ISNUMBER(Log_Header[[#This Row],[Alternate_ID]]),Log_Header[[#This Row],[Alternate_ID]],"")</f>
        <v/>
      </c>
      <c r="E560" s="184" t="str">
        <f>Log_Header[[#This Row],[Layer_Top_Depth]]</f>
        <v/>
      </c>
      <c r="F560" s="184" t="str">
        <f>Log_Header[[#This Row],[Layer_Bottom_Depth]]</f>
        <v/>
      </c>
      <c r="G560" s="184" t="str">
        <f>Log_Header[[#This Row],[Df]]</f>
        <v/>
      </c>
      <c r="H560" s="223" t="str">
        <f>Rwa_Method[[#This Row],[TDS]]</f>
        <v/>
      </c>
      <c r="I560" s="222" t="str">
        <f>Estep_Method[[#This Row],[TDS]]</f>
        <v/>
      </c>
      <c r="J560" s="223" t="str">
        <f>AlgerHarrison_Method[[#This Row],[TDS]]</f>
        <v/>
      </c>
      <c r="K560" s="223" t="str">
        <f>IF(ISNUMBER(MeanRO_Method[[#This Row],[TDS]]),MeanRO_Method[[#This Row],[TDS]],"")</f>
        <v/>
      </c>
      <c r="L560" s="223" t="str">
        <f>Table5[[#This Row],[TDS]]</f>
        <v/>
      </c>
    </row>
    <row r="561" spans="1:12" x14ac:dyDescent="0.2">
      <c r="A561" s="221" t="str">
        <f>IF(ISNUMBER(Log_Header[[#This Row],[Seq]]),Log_Header[[#This Row],[Seq]],"")</f>
        <v/>
      </c>
      <c r="B561" s="223" t="str">
        <f>IF(ISNUMBER(Log_Header[[#This Row],[BRACS_ID]]),Log_Header[[#This Row],[BRACS_ID]],"")</f>
        <v/>
      </c>
      <c r="C561" s="184" t="str">
        <f>IF(ISNUMBER(Table6[[#This Row],[BRACS_ID]]),Log_Header[[#This Row],[GL_Digital_File_Name]],"")</f>
        <v/>
      </c>
      <c r="D561" s="184" t="str">
        <f>IF(ISNUMBER(Log_Header[[#This Row],[Alternate_ID]]),Log_Header[[#This Row],[Alternate_ID]],"")</f>
        <v/>
      </c>
      <c r="E561" s="184" t="str">
        <f>Log_Header[[#This Row],[Layer_Top_Depth]]</f>
        <v/>
      </c>
      <c r="F561" s="184" t="str">
        <f>Log_Header[[#This Row],[Layer_Bottom_Depth]]</f>
        <v/>
      </c>
      <c r="G561" s="184" t="str">
        <f>Log_Header[[#This Row],[Df]]</f>
        <v/>
      </c>
      <c r="H561" s="223" t="str">
        <f>Rwa_Method[[#This Row],[TDS]]</f>
        <v/>
      </c>
      <c r="I561" s="222" t="str">
        <f>Estep_Method[[#This Row],[TDS]]</f>
        <v/>
      </c>
      <c r="J561" s="223" t="str">
        <f>AlgerHarrison_Method[[#This Row],[TDS]]</f>
        <v/>
      </c>
      <c r="K561" s="223" t="str">
        <f>IF(ISNUMBER(MeanRO_Method[[#This Row],[TDS]]),MeanRO_Method[[#This Row],[TDS]],"")</f>
        <v/>
      </c>
      <c r="L561" s="223" t="str">
        <f>Table5[[#This Row],[TDS]]</f>
        <v/>
      </c>
    </row>
    <row r="562" spans="1:12" x14ac:dyDescent="0.2">
      <c r="A562" s="221" t="str">
        <f>IF(ISNUMBER(Log_Header[[#This Row],[Seq]]),Log_Header[[#This Row],[Seq]],"")</f>
        <v/>
      </c>
      <c r="B562" s="223" t="str">
        <f>IF(ISNUMBER(Log_Header[[#This Row],[BRACS_ID]]),Log_Header[[#This Row],[BRACS_ID]],"")</f>
        <v/>
      </c>
      <c r="C562" s="184" t="str">
        <f>IF(ISNUMBER(Table6[[#This Row],[BRACS_ID]]),Log_Header[[#This Row],[GL_Digital_File_Name]],"")</f>
        <v/>
      </c>
      <c r="D562" s="184" t="str">
        <f>IF(ISNUMBER(Log_Header[[#This Row],[Alternate_ID]]),Log_Header[[#This Row],[Alternate_ID]],"")</f>
        <v/>
      </c>
      <c r="E562" s="184" t="str">
        <f>Log_Header[[#This Row],[Layer_Top_Depth]]</f>
        <v/>
      </c>
      <c r="F562" s="184" t="str">
        <f>Log_Header[[#This Row],[Layer_Bottom_Depth]]</f>
        <v/>
      </c>
      <c r="G562" s="184" t="str">
        <f>Log_Header[[#This Row],[Df]]</f>
        <v/>
      </c>
      <c r="H562" s="223" t="str">
        <f>Rwa_Method[[#This Row],[TDS]]</f>
        <v/>
      </c>
      <c r="I562" s="222" t="str">
        <f>Estep_Method[[#This Row],[TDS]]</f>
        <v/>
      </c>
      <c r="J562" s="223" t="str">
        <f>AlgerHarrison_Method[[#This Row],[TDS]]</f>
        <v/>
      </c>
      <c r="K562" s="223" t="str">
        <f>IF(ISNUMBER(MeanRO_Method[[#This Row],[TDS]]),MeanRO_Method[[#This Row],[TDS]],"")</f>
        <v/>
      </c>
      <c r="L562" s="223" t="str">
        <f>Table5[[#This Row],[TDS]]</f>
        <v/>
      </c>
    </row>
    <row r="563" spans="1:12" x14ac:dyDescent="0.2">
      <c r="A563" s="221" t="str">
        <f>IF(ISNUMBER(Log_Header[[#This Row],[Seq]]),Log_Header[[#This Row],[Seq]],"")</f>
        <v/>
      </c>
      <c r="B563" s="223" t="str">
        <f>IF(ISNUMBER(Log_Header[[#This Row],[BRACS_ID]]),Log_Header[[#This Row],[BRACS_ID]],"")</f>
        <v/>
      </c>
      <c r="C563" s="184" t="str">
        <f>IF(ISNUMBER(Table6[[#This Row],[BRACS_ID]]),Log_Header[[#This Row],[GL_Digital_File_Name]],"")</f>
        <v/>
      </c>
      <c r="D563" s="184" t="str">
        <f>IF(ISNUMBER(Log_Header[[#This Row],[Alternate_ID]]),Log_Header[[#This Row],[Alternate_ID]],"")</f>
        <v/>
      </c>
      <c r="E563" s="184" t="str">
        <f>Log_Header[[#This Row],[Layer_Top_Depth]]</f>
        <v/>
      </c>
      <c r="F563" s="184" t="str">
        <f>Log_Header[[#This Row],[Layer_Bottom_Depth]]</f>
        <v/>
      </c>
      <c r="G563" s="184" t="str">
        <f>Log_Header[[#This Row],[Df]]</f>
        <v/>
      </c>
      <c r="H563" s="223" t="str">
        <f>Rwa_Method[[#This Row],[TDS]]</f>
        <v/>
      </c>
      <c r="I563" s="222" t="str">
        <f>Estep_Method[[#This Row],[TDS]]</f>
        <v/>
      </c>
      <c r="J563" s="223" t="str">
        <f>AlgerHarrison_Method[[#This Row],[TDS]]</f>
        <v/>
      </c>
      <c r="K563" s="223" t="str">
        <f>IF(ISNUMBER(MeanRO_Method[[#This Row],[TDS]]),MeanRO_Method[[#This Row],[TDS]],"")</f>
        <v/>
      </c>
      <c r="L563" s="223" t="str">
        <f>Table5[[#This Row],[TDS]]</f>
        <v/>
      </c>
    </row>
    <row r="564" spans="1:12" x14ac:dyDescent="0.2">
      <c r="A564" s="221" t="str">
        <f>IF(ISNUMBER(Log_Header[[#This Row],[Seq]]),Log_Header[[#This Row],[Seq]],"")</f>
        <v/>
      </c>
      <c r="B564" s="223" t="str">
        <f>IF(ISNUMBER(Log_Header[[#This Row],[BRACS_ID]]),Log_Header[[#This Row],[BRACS_ID]],"")</f>
        <v/>
      </c>
      <c r="C564" s="184" t="str">
        <f>IF(ISNUMBER(Table6[[#This Row],[BRACS_ID]]),Log_Header[[#This Row],[GL_Digital_File_Name]],"")</f>
        <v/>
      </c>
      <c r="D564" s="184" t="str">
        <f>IF(ISNUMBER(Log_Header[[#This Row],[Alternate_ID]]),Log_Header[[#This Row],[Alternate_ID]],"")</f>
        <v/>
      </c>
      <c r="E564" s="184" t="str">
        <f>Log_Header[[#This Row],[Layer_Top_Depth]]</f>
        <v/>
      </c>
      <c r="F564" s="184" t="str">
        <f>Log_Header[[#This Row],[Layer_Bottom_Depth]]</f>
        <v/>
      </c>
      <c r="G564" s="184" t="str">
        <f>Log_Header[[#This Row],[Df]]</f>
        <v/>
      </c>
      <c r="H564" s="223" t="str">
        <f>Rwa_Method[[#This Row],[TDS]]</f>
        <v/>
      </c>
      <c r="I564" s="222" t="str">
        <f>Estep_Method[[#This Row],[TDS]]</f>
        <v/>
      </c>
      <c r="J564" s="223" t="str">
        <f>AlgerHarrison_Method[[#This Row],[TDS]]</f>
        <v/>
      </c>
      <c r="K564" s="223" t="str">
        <f>IF(ISNUMBER(MeanRO_Method[[#This Row],[TDS]]),MeanRO_Method[[#This Row],[TDS]],"")</f>
        <v/>
      </c>
      <c r="L564" s="223" t="str">
        <f>Table5[[#This Row],[TDS]]</f>
        <v/>
      </c>
    </row>
    <row r="565" spans="1:12" x14ac:dyDescent="0.2">
      <c r="A565" s="221" t="str">
        <f>IF(ISNUMBER(Log_Header[[#This Row],[Seq]]),Log_Header[[#This Row],[Seq]],"")</f>
        <v/>
      </c>
      <c r="B565" s="223" t="str">
        <f>IF(ISNUMBER(Log_Header[[#This Row],[BRACS_ID]]),Log_Header[[#This Row],[BRACS_ID]],"")</f>
        <v/>
      </c>
      <c r="C565" s="184" t="str">
        <f>IF(ISNUMBER(Table6[[#This Row],[BRACS_ID]]),Log_Header[[#This Row],[GL_Digital_File_Name]],"")</f>
        <v/>
      </c>
      <c r="D565" s="184" t="str">
        <f>IF(ISNUMBER(Log_Header[[#This Row],[Alternate_ID]]),Log_Header[[#This Row],[Alternate_ID]],"")</f>
        <v/>
      </c>
      <c r="E565" s="184" t="str">
        <f>Log_Header[[#This Row],[Layer_Top_Depth]]</f>
        <v/>
      </c>
      <c r="F565" s="184" t="str">
        <f>Log_Header[[#This Row],[Layer_Bottom_Depth]]</f>
        <v/>
      </c>
      <c r="G565" s="184" t="str">
        <f>Log_Header[[#This Row],[Df]]</f>
        <v/>
      </c>
      <c r="H565" s="223" t="str">
        <f>Rwa_Method[[#This Row],[TDS]]</f>
        <v/>
      </c>
      <c r="I565" s="222" t="str">
        <f>Estep_Method[[#This Row],[TDS]]</f>
        <v/>
      </c>
      <c r="J565" s="223" t="str">
        <f>AlgerHarrison_Method[[#This Row],[TDS]]</f>
        <v/>
      </c>
      <c r="K565" s="223" t="str">
        <f>IF(ISNUMBER(MeanRO_Method[[#This Row],[TDS]]),MeanRO_Method[[#This Row],[TDS]],"")</f>
        <v/>
      </c>
      <c r="L565" s="223" t="str">
        <f>Table5[[#This Row],[TDS]]</f>
        <v/>
      </c>
    </row>
    <row r="566" spans="1:12" x14ac:dyDescent="0.2">
      <c r="A566" s="221" t="str">
        <f>IF(ISNUMBER(Log_Header[[#This Row],[Seq]]),Log_Header[[#This Row],[Seq]],"")</f>
        <v/>
      </c>
      <c r="B566" s="223" t="str">
        <f>IF(ISNUMBER(Log_Header[[#This Row],[BRACS_ID]]),Log_Header[[#This Row],[BRACS_ID]],"")</f>
        <v/>
      </c>
      <c r="C566" s="184" t="str">
        <f>IF(ISNUMBER(Table6[[#This Row],[BRACS_ID]]),Log_Header[[#This Row],[GL_Digital_File_Name]],"")</f>
        <v/>
      </c>
      <c r="D566" s="184" t="str">
        <f>IF(ISNUMBER(Log_Header[[#This Row],[Alternate_ID]]),Log_Header[[#This Row],[Alternate_ID]],"")</f>
        <v/>
      </c>
      <c r="E566" s="184" t="str">
        <f>Log_Header[[#This Row],[Layer_Top_Depth]]</f>
        <v/>
      </c>
      <c r="F566" s="184" t="str">
        <f>Log_Header[[#This Row],[Layer_Bottom_Depth]]</f>
        <v/>
      </c>
      <c r="G566" s="184" t="str">
        <f>Log_Header[[#This Row],[Df]]</f>
        <v/>
      </c>
      <c r="H566" s="223" t="str">
        <f>Rwa_Method[[#This Row],[TDS]]</f>
        <v/>
      </c>
      <c r="I566" s="222" t="str">
        <f>Estep_Method[[#This Row],[TDS]]</f>
        <v/>
      </c>
      <c r="J566" s="223" t="str">
        <f>AlgerHarrison_Method[[#This Row],[TDS]]</f>
        <v/>
      </c>
      <c r="K566" s="223" t="str">
        <f>IF(ISNUMBER(MeanRO_Method[[#This Row],[TDS]]),MeanRO_Method[[#This Row],[TDS]],"")</f>
        <v/>
      </c>
      <c r="L566" s="223" t="str">
        <f>Table5[[#This Row],[TDS]]</f>
        <v/>
      </c>
    </row>
    <row r="567" spans="1:12" x14ac:dyDescent="0.2">
      <c r="A567" s="221" t="str">
        <f>IF(ISNUMBER(Log_Header[[#This Row],[Seq]]),Log_Header[[#This Row],[Seq]],"")</f>
        <v/>
      </c>
      <c r="B567" s="223" t="str">
        <f>IF(ISNUMBER(Log_Header[[#This Row],[BRACS_ID]]),Log_Header[[#This Row],[BRACS_ID]],"")</f>
        <v/>
      </c>
      <c r="C567" s="184" t="str">
        <f>IF(ISNUMBER(Table6[[#This Row],[BRACS_ID]]),Log_Header[[#This Row],[GL_Digital_File_Name]],"")</f>
        <v/>
      </c>
      <c r="D567" s="184" t="str">
        <f>IF(ISNUMBER(Log_Header[[#This Row],[Alternate_ID]]),Log_Header[[#This Row],[Alternate_ID]],"")</f>
        <v/>
      </c>
      <c r="E567" s="184" t="str">
        <f>Log_Header[[#This Row],[Layer_Top_Depth]]</f>
        <v/>
      </c>
      <c r="F567" s="184" t="str">
        <f>Log_Header[[#This Row],[Layer_Bottom_Depth]]</f>
        <v/>
      </c>
      <c r="G567" s="184" t="str">
        <f>Log_Header[[#This Row],[Df]]</f>
        <v/>
      </c>
      <c r="H567" s="223" t="str">
        <f>Rwa_Method[[#This Row],[TDS]]</f>
        <v/>
      </c>
      <c r="I567" s="222" t="str">
        <f>Estep_Method[[#This Row],[TDS]]</f>
        <v/>
      </c>
      <c r="J567" s="223" t="str">
        <f>AlgerHarrison_Method[[#This Row],[TDS]]</f>
        <v/>
      </c>
      <c r="K567" s="223" t="str">
        <f>IF(ISNUMBER(MeanRO_Method[[#This Row],[TDS]]),MeanRO_Method[[#This Row],[TDS]],"")</f>
        <v/>
      </c>
      <c r="L567" s="223" t="str">
        <f>Table5[[#This Row],[TDS]]</f>
        <v/>
      </c>
    </row>
    <row r="568" spans="1:12" x14ac:dyDescent="0.2">
      <c r="A568" s="221" t="str">
        <f>IF(ISNUMBER(Log_Header[[#This Row],[Seq]]),Log_Header[[#This Row],[Seq]],"")</f>
        <v/>
      </c>
      <c r="B568" s="223" t="str">
        <f>IF(ISNUMBER(Log_Header[[#This Row],[BRACS_ID]]),Log_Header[[#This Row],[BRACS_ID]],"")</f>
        <v/>
      </c>
      <c r="C568" s="184" t="str">
        <f>IF(ISNUMBER(Table6[[#This Row],[BRACS_ID]]),Log_Header[[#This Row],[GL_Digital_File_Name]],"")</f>
        <v/>
      </c>
      <c r="D568" s="184" t="str">
        <f>IF(ISNUMBER(Log_Header[[#This Row],[Alternate_ID]]),Log_Header[[#This Row],[Alternate_ID]],"")</f>
        <v/>
      </c>
      <c r="E568" s="184" t="str">
        <f>Log_Header[[#This Row],[Layer_Top_Depth]]</f>
        <v/>
      </c>
      <c r="F568" s="184" t="str">
        <f>Log_Header[[#This Row],[Layer_Bottom_Depth]]</f>
        <v/>
      </c>
      <c r="G568" s="184" t="str">
        <f>Log_Header[[#This Row],[Df]]</f>
        <v/>
      </c>
      <c r="H568" s="223" t="str">
        <f>Rwa_Method[[#This Row],[TDS]]</f>
        <v/>
      </c>
      <c r="I568" s="222" t="str">
        <f>Estep_Method[[#This Row],[TDS]]</f>
        <v/>
      </c>
      <c r="J568" s="223" t="str">
        <f>AlgerHarrison_Method[[#This Row],[TDS]]</f>
        <v/>
      </c>
      <c r="K568" s="223" t="str">
        <f>IF(ISNUMBER(MeanRO_Method[[#This Row],[TDS]]),MeanRO_Method[[#This Row],[TDS]],"")</f>
        <v/>
      </c>
      <c r="L568" s="223" t="str">
        <f>Table5[[#This Row],[TDS]]</f>
        <v/>
      </c>
    </row>
    <row r="569" spans="1:12" x14ac:dyDescent="0.2">
      <c r="A569" s="221" t="str">
        <f>IF(ISNUMBER(Log_Header[[#This Row],[Seq]]),Log_Header[[#This Row],[Seq]],"")</f>
        <v/>
      </c>
      <c r="B569" s="223" t="str">
        <f>IF(ISNUMBER(Log_Header[[#This Row],[BRACS_ID]]),Log_Header[[#This Row],[BRACS_ID]],"")</f>
        <v/>
      </c>
      <c r="C569" s="184" t="str">
        <f>IF(ISNUMBER(Table6[[#This Row],[BRACS_ID]]),Log_Header[[#This Row],[GL_Digital_File_Name]],"")</f>
        <v/>
      </c>
      <c r="D569" s="184" t="str">
        <f>IF(ISNUMBER(Log_Header[[#This Row],[Alternate_ID]]),Log_Header[[#This Row],[Alternate_ID]],"")</f>
        <v/>
      </c>
      <c r="E569" s="184" t="str">
        <f>Log_Header[[#This Row],[Layer_Top_Depth]]</f>
        <v/>
      </c>
      <c r="F569" s="184" t="str">
        <f>Log_Header[[#This Row],[Layer_Bottom_Depth]]</f>
        <v/>
      </c>
      <c r="G569" s="184" t="str">
        <f>Log_Header[[#This Row],[Df]]</f>
        <v/>
      </c>
      <c r="H569" s="223" t="str">
        <f>Rwa_Method[[#This Row],[TDS]]</f>
        <v/>
      </c>
      <c r="I569" s="222" t="str">
        <f>Estep_Method[[#This Row],[TDS]]</f>
        <v/>
      </c>
      <c r="J569" s="223" t="str">
        <f>AlgerHarrison_Method[[#This Row],[TDS]]</f>
        <v/>
      </c>
      <c r="K569" s="223" t="str">
        <f>IF(ISNUMBER(MeanRO_Method[[#This Row],[TDS]]),MeanRO_Method[[#This Row],[TDS]],"")</f>
        <v/>
      </c>
      <c r="L569" s="223" t="str">
        <f>Table5[[#This Row],[TDS]]</f>
        <v/>
      </c>
    </row>
    <row r="570" spans="1:12" x14ac:dyDescent="0.2">
      <c r="A570" s="221" t="str">
        <f>IF(ISNUMBER(Log_Header[[#This Row],[Seq]]),Log_Header[[#This Row],[Seq]],"")</f>
        <v/>
      </c>
      <c r="B570" s="223" t="str">
        <f>IF(ISNUMBER(Log_Header[[#This Row],[BRACS_ID]]),Log_Header[[#This Row],[BRACS_ID]],"")</f>
        <v/>
      </c>
      <c r="C570" s="184" t="str">
        <f>IF(ISNUMBER(Table6[[#This Row],[BRACS_ID]]),Log_Header[[#This Row],[GL_Digital_File_Name]],"")</f>
        <v/>
      </c>
      <c r="D570" s="184" t="str">
        <f>IF(ISNUMBER(Log_Header[[#This Row],[Alternate_ID]]),Log_Header[[#This Row],[Alternate_ID]],"")</f>
        <v/>
      </c>
      <c r="E570" s="184" t="str">
        <f>Log_Header[[#This Row],[Layer_Top_Depth]]</f>
        <v/>
      </c>
      <c r="F570" s="184" t="str">
        <f>Log_Header[[#This Row],[Layer_Bottom_Depth]]</f>
        <v/>
      </c>
      <c r="G570" s="184" t="str">
        <f>Log_Header[[#This Row],[Df]]</f>
        <v/>
      </c>
      <c r="H570" s="223" t="str">
        <f>Rwa_Method[[#This Row],[TDS]]</f>
        <v/>
      </c>
      <c r="I570" s="222" t="str">
        <f>Estep_Method[[#This Row],[TDS]]</f>
        <v/>
      </c>
      <c r="J570" s="223" t="str">
        <f>AlgerHarrison_Method[[#This Row],[TDS]]</f>
        <v/>
      </c>
      <c r="K570" s="223" t="str">
        <f>IF(ISNUMBER(MeanRO_Method[[#This Row],[TDS]]),MeanRO_Method[[#This Row],[TDS]],"")</f>
        <v/>
      </c>
      <c r="L570" s="223" t="str">
        <f>Table5[[#This Row],[TDS]]</f>
        <v/>
      </c>
    </row>
    <row r="571" spans="1:12" x14ac:dyDescent="0.2">
      <c r="A571" s="221" t="str">
        <f>IF(ISNUMBER(Log_Header[[#This Row],[Seq]]),Log_Header[[#This Row],[Seq]],"")</f>
        <v/>
      </c>
      <c r="B571" s="223" t="str">
        <f>IF(ISNUMBER(Log_Header[[#This Row],[BRACS_ID]]),Log_Header[[#This Row],[BRACS_ID]],"")</f>
        <v/>
      </c>
      <c r="C571" s="184" t="str">
        <f>IF(ISNUMBER(Table6[[#This Row],[BRACS_ID]]),Log_Header[[#This Row],[GL_Digital_File_Name]],"")</f>
        <v/>
      </c>
      <c r="D571" s="184" t="str">
        <f>IF(ISNUMBER(Log_Header[[#This Row],[Alternate_ID]]),Log_Header[[#This Row],[Alternate_ID]],"")</f>
        <v/>
      </c>
      <c r="E571" s="184" t="str">
        <f>Log_Header[[#This Row],[Layer_Top_Depth]]</f>
        <v/>
      </c>
      <c r="F571" s="184" t="str">
        <f>Log_Header[[#This Row],[Layer_Bottom_Depth]]</f>
        <v/>
      </c>
      <c r="G571" s="184" t="str">
        <f>Log_Header[[#This Row],[Df]]</f>
        <v/>
      </c>
      <c r="H571" s="223" t="str">
        <f>Rwa_Method[[#This Row],[TDS]]</f>
        <v/>
      </c>
      <c r="I571" s="222" t="str">
        <f>Estep_Method[[#This Row],[TDS]]</f>
        <v/>
      </c>
      <c r="J571" s="223" t="str">
        <f>AlgerHarrison_Method[[#This Row],[TDS]]</f>
        <v/>
      </c>
      <c r="K571" s="223" t="str">
        <f>IF(ISNUMBER(MeanRO_Method[[#This Row],[TDS]]),MeanRO_Method[[#This Row],[TDS]],"")</f>
        <v/>
      </c>
      <c r="L571" s="223" t="str">
        <f>Table5[[#This Row],[TDS]]</f>
        <v/>
      </c>
    </row>
    <row r="572" spans="1:12" x14ac:dyDescent="0.2">
      <c r="A572" s="221" t="str">
        <f>IF(ISNUMBER(Log_Header[[#This Row],[Seq]]),Log_Header[[#This Row],[Seq]],"")</f>
        <v/>
      </c>
      <c r="B572" s="223" t="str">
        <f>IF(ISNUMBER(Log_Header[[#This Row],[BRACS_ID]]),Log_Header[[#This Row],[BRACS_ID]],"")</f>
        <v/>
      </c>
      <c r="C572" s="184" t="str">
        <f>IF(ISNUMBER(Table6[[#This Row],[BRACS_ID]]),Log_Header[[#This Row],[GL_Digital_File_Name]],"")</f>
        <v/>
      </c>
      <c r="D572" s="184" t="str">
        <f>IF(ISNUMBER(Log_Header[[#This Row],[Alternate_ID]]),Log_Header[[#This Row],[Alternate_ID]],"")</f>
        <v/>
      </c>
      <c r="E572" s="184" t="str">
        <f>Log_Header[[#This Row],[Layer_Top_Depth]]</f>
        <v/>
      </c>
      <c r="F572" s="184" t="str">
        <f>Log_Header[[#This Row],[Layer_Bottom_Depth]]</f>
        <v/>
      </c>
      <c r="G572" s="184" t="str">
        <f>Log_Header[[#This Row],[Df]]</f>
        <v/>
      </c>
      <c r="H572" s="223" t="str">
        <f>Rwa_Method[[#This Row],[TDS]]</f>
        <v/>
      </c>
      <c r="I572" s="222" t="str">
        <f>Estep_Method[[#This Row],[TDS]]</f>
        <v/>
      </c>
      <c r="J572" s="223" t="str">
        <f>AlgerHarrison_Method[[#This Row],[TDS]]</f>
        <v/>
      </c>
      <c r="K572" s="223" t="str">
        <f>IF(ISNUMBER(MeanRO_Method[[#This Row],[TDS]]),MeanRO_Method[[#This Row],[TDS]],"")</f>
        <v/>
      </c>
      <c r="L572" s="223" t="str">
        <f>Table5[[#This Row],[TDS]]</f>
        <v/>
      </c>
    </row>
    <row r="573" spans="1:12" x14ac:dyDescent="0.2">
      <c r="A573" s="221" t="str">
        <f>IF(ISNUMBER(Log_Header[[#This Row],[Seq]]),Log_Header[[#This Row],[Seq]],"")</f>
        <v/>
      </c>
      <c r="B573" s="223" t="str">
        <f>IF(ISNUMBER(Log_Header[[#This Row],[BRACS_ID]]),Log_Header[[#This Row],[BRACS_ID]],"")</f>
        <v/>
      </c>
      <c r="C573" s="184" t="str">
        <f>IF(ISNUMBER(Table6[[#This Row],[BRACS_ID]]),Log_Header[[#This Row],[GL_Digital_File_Name]],"")</f>
        <v/>
      </c>
      <c r="D573" s="184" t="str">
        <f>IF(ISNUMBER(Log_Header[[#This Row],[Alternate_ID]]),Log_Header[[#This Row],[Alternate_ID]],"")</f>
        <v/>
      </c>
      <c r="E573" s="184" t="str">
        <f>Log_Header[[#This Row],[Layer_Top_Depth]]</f>
        <v/>
      </c>
      <c r="F573" s="184" t="str">
        <f>Log_Header[[#This Row],[Layer_Bottom_Depth]]</f>
        <v/>
      </c>
      <c r="G573" s="184" t="str">
        <f>Log_Header[[#This Row],[Df]]</f>
        <v/>
      </c>
      <c r="H573" s="223" t="str">
        <f>Rwa_Method[[#This Row],[TDS]]</f>
        <v/>
      </c>
      <c r="I573" s="222" t="str">
        <f>Estep_Method[[#This Row],[TDS]]</f>
        <v/>
      </c>
      <c r="J573" s="223" t="str">
        <f>AlgerHarrison_Method[[#This Row],[TDS]]</f>
        <v/>
      </c>
      <c r="K573" s="223" t="str">
        <f>IF(ISNUMBER(MeanRO_Method[[#This Row],[TDS]]),MeanRO_Method[[#This Row],[TDS]],"")</f>
        <v/>
      </c>
      <c r="L573" s="223" t="str">
        <f>Table5[[#This Row],[TDS]]</f>
        <v/>
      </c>
    </row>
    <row r="574" spans="1:12" x14ac:dyDescent="0.2">
      <c r="A574" s="221" t="str">
        <f>IF(ISNUMBER(Log_Header[[#This Row],[Seq]]),Log_Header[[#This Row],[Seq]],"")</f>
        <v/>
      </c>
      <c r="B574" s="223" t="str">
        <f>IF(ISNUMBER(Log_Header[[#This Row],[BRACS_ID]]),Log_Header[[#This Row],[BRACS_ID]],"")</f>
        <v/>
      </c>
      <c r="C574" s="184" t="str">
        <f>IF(ISNUMBER(Table6[[#This Row],[BRACS_ID]]),Log_Header[[#This Row],[GL_Digital_File_Name]],"")</f>
        <v/>
      </c>
      <c r="D574" s="184" t="str">
        <f>IF(ISNUMBER(Log_Header[[#This Row],[Alternate_ID]]),Log_Header[[#This Row],[Alternate_ID]],"")</f>
        <v/>
      </c>
      <c r="E574" s="184" t="str">
        <f>Log_Header[[#This Row],[Layer_Top_Depth]]</f>
        <v/>
      </c>
      <c r="F574" s="184" t="str">
        <f>Log_Header[[#This Row],[Layer_Bottom_Depth]]</f>
        <v/>
      </c>
      <c r="G574" s="184" t="str">
        <f>Log_Header[[#This Row],[Df]]</f>
        <v/>
      </c>
      <c r="H574" s="223" t="str">
        <f>Rwa_Method[[#This Row],[TDS]]</f>
        <v/>
      </c>
      <c r="I574" s="222" t="str">
        <f>Estep_Method[[#This Row],[TDS]]</f>
        <v/>
      </c>
      <c r="J574" s="223" t="str">
        <f>AlgerHarrison_Method[[#This Row],[TDS]]</f>
        <v/>
      </c>
      <c r="K574" s="223" t="str">
        <f>IF(ISNUMBER(MeanRO_Method[[#This Row],[TDS]]),MeanRO_Method[[#This Row],[TDS]],"")</f>
        <v/>
      </c>
      <c r="L574" s="223" t="str">
        <f>Table5[[#This Row],[TDS]]</f>
        <v/>
      </c>
    </row>
    <row r="575" spans="1:12" x14ac:dyDescent="0.2">
      <c r="A575" s="221" t="str">
        <f>IF(ISNUMBER(Log_Header[[#This Row],[Seq]]),Log_Header[[#This Row],[Seq]],"")</f>
        <v/>
      </c>
      <c r="B575" s="223" t="str">
        <f>IF(ISNUMBER(Log_Header[[#This Row],[BRACS_ID]]),Log_Header[[#This Row],[BRACS_ID]],"")</f>
        <v/>
      </c>
      <c r="C575" s="184" t="str">
        <f>IF(ISNUMBER(Table6[[#This Row],[BRACS_ID]]),Log_Header[[#This Row],[GL_Digital_File_Name]],"")</f>
        <v/>
      </c>
      <c r="D575" s="184" t="str">
        <f>IF(ISNUMBER(Log_Header[[#This Row],[Alternate_ID]]),Log_Header[[#This Row],[Alternate_ID]],"")</f>
        <v/>
      </c>
      <c r="E575" s="184" t="str">
        <f>Log_Header[[#This Row],[Layer_Top_Depth]]</f>
        <v/>
      </c>
      <c r="F575" s="184" t="str">
        <f>Log_Header[[#This Row],[Layer_Bottom_Depth]]</f>
        <v/>
      </c>
      <c r="G575" s="184" t="str">
        <f>Log_Header[[#This Row],[Df]]</f>
        <v/>
      </c>
      <c r="H575" s="223" t="str">
        <f>Rwa_Method[[#This Row],[TDS]]</f>
        <v/>
      </c>
      <c r="I575" s="222" t="str">
        <f>Estep_Method[[#This Row],[TDS]]</f>
        <v/>
      </c>
      <c r="J575" s="223" t="str">
        <f>AlgerHarrison_Method[[#This Row],[TDS]]</f>
        <v/>
      </c>
      <c r="K575" s="223" t="str">
        <f>IF(ISNUMBER(MeanRO_Method[[#This Row],[TDS]]),MeanRO_Method[[#This Row],[TDS]],"")</f>
        <v/>
      </c>
      <c r="L575" s="223" t="str">
        <f>Table5[[#This Row],[TDS]]</f>
        <v/>
      </c>
    </row>
    <row r="576" spans="1:12" x14ac:dyDescent="0.2">
      <c r="A576" s="221" t="str">
        <f>IF(ISNUMBER(Log_Header[[#This Row],[Seq]]),Log_Header[[#This Row],[Seq]],"")</f>
        <v/>
      </c>
      <c r="B576" s="223" t="str">
        <f>IF(ISNUMBER(Log_Header[[#This Row],[BRACS_ID]]),Log_Header[[#This Row],[BRACS_ID]],"")</f>
        <v/>
      </c>
      <c r="C576" s="184" t="str">
        <f>IF(ISNUMBER(Table6[[#This Row],[BRACS_ID]]),Log_Header[[#This Row],[GL_Digital_File_Name]],"")</f>
        <v/>
      </c>
      <c r="D576" s="184" t="str">
        <f>IF(ISNUMBER(Log_Header[[#This Row],[Alternate_ID]]),Log_Header[[#This Row],[Alternate_ID]],"")</f>
        <v/>
      </c>
      <c r="E576" s="184" t="str">
        <f>Log_Header[[#This Row],[Layer_Top_Depth]]</f>
        <v/>
      </c>
      <c r="F576" s="184" t="str">
        <f>Log_Header[[#This Row],[Layer_Bottom_Depth]]</f>
        <v/>
      </c>
      <c r="G576" s="184" t="str">
        <f>Log_Header[[#This Row],[Df]]</f>
        <v/>
      </c>
      <c r="H576" s="223" t="str">
        <f>Rwa_Method[[#This Row],[TDS]]</f>
        <v/>
      </c>
      <c r="I576" s="222" t="str">
        <f>Estep_Method[[#This Row],[TDS]]</f>
        <v/>
      </c>
      <c r="J576" s="223" t="str">
        <f>AlgerHarrison_Method[[#This Row],[TDS]]</f>
        <v/>
      </c>
      <c r="K576" s="223" t="str">
        <f>IF(ISNUMBER(MeanRO_Method[[#This Row],[TDS]]),MeanRO_Method[[#This Row],[TDS]],"")</f>
        <v/>
      </c>
      <c r="L576" s="223" t="str">
        <f>Table5[[#This Row],[TDS]]</f>
        <v/>
      </c>
    </row>
    <row r="577" spans="1:12" x14ac:dyDescent="0.2">
      <c r="A577" s="221" t="str">
        <f>IF(ISNUMBER(Log_Header[[#This Row],[Seq]]),Log_Header[[#This Row],[Seq]],"")</f>
        <v/>
      </c>
      <c r="B577" s="223" t="str">
        <f>IF(ISNUMBER(Log_Header[[#This Row],[BRACS_ID]]),Log_Header[[#This Row],[BRACS_ID]],"")</f>
        <v/>
      </c>
      <c r="C577" s="184" t="str">
        <f>IF(ISNUMBER(Table6[[#This Row],[BRACS_ID]]),Log_Header[[#This Row],[GL_Digital_File_Name]],"")</f>
        <v/>
      </c>
      <c r="D577" s="184" t="str">
        <f>IF(ISNUMBER(Log_Header[[#This Row],[Alternate_ID]]),Log_Header[[#This Row],[Alternate_ID]],"")</f>
        <v/>
      </c>
      <c r="E577" s="184" t="str">
        <f>Log_Header[[#This Row],[Layer_Top_Depth]]</f>
        <v/>
      </c>
      <c r="F577" s="184" t="str">
        <f>Log_Header[[#This Row],[Layer_Bottom_Depth]]</f>
        <v/>
      </c>
      <c r="G577" s="184" t="str">
        <f>Log_Header[[#This Row],[Df]]</f>
        <v/>
      </c>
      <c r="H577" s="223" t="str">
        <f>Rwa_Method[[#This Row],[TDS]]</f>
        <v/>
      </c>
      <c r="I577" s="222" t="str">
        <f>Estep_Method[[#This Row],[TDS]]</f>
        <v/>
      </c>
      <c r="J577" s="223" t="str">
        <f>AlgerHarrison_Method[[#This Row],[TDS]]</f>
        <v/>
      </c>
      <c r="K577" s="223" t="str">
        <f>IF(ISNUMBER(MeanRO_Method[[#This Row],[TDS]]),MeanRO_Method[[#This Row],[TDS]],"")</f>
        <v/>
      </c>
      <c r="L577" s="223" t="str">
        <f>Table5[[#This Row],[TDS]]</f>
        <v/>
      </c>
    </row>
    <row r="578" spans="1:12" x14ac:dyDescent="0.2">
      <c r="A578" s="221" t="str">
        <f>IF(ISNUMBER(Log_Header[[#This Row],[Seq]]),Log_Header[[#This Row],[Seq]],"")</f>
        <v/>
      </c>
      <c r="B578" s="223" t="str">
        <f>IF(ISNUMBER(Log_Header[[#This Row],[BRACS_ID]]),Log_Header[[#This Row],[BRACS_ID]],"")</f>
        <v/>
      </c>
      <c r="C578" s="184" t="str">
        <f>IF(ISNUMBER(Table6[[#This Row],[BRACS_ID]]),Log_Header[[#This Row],[GL_Digital_File_Name]],"")</f>
        <v/>
      </c>
      <c r="D578" s="184" t="str">
        <f>IF(ISNUMBER(Log_Header[[#This Row],[Alternate_ID]]),Log_Header[[#This Row],[Alternate_ID]],"")</f>
        <v/>
      </c>
      <c r="E578" s="184" t="str">
        <f>Log_Header[[#This Row],[Layer_Top_Depth]]</f>
        <v/>
      </c>
      <c r="F578" s="184" t="str">
        <f>Log_Header[[#This Row],[Layer_Bottom_Depth]]</f>
        <v/>
      </c>
      <c r="G578" s="184" t="str">
        <f>Log_Header[[#This Row],[Df]]</f>
        <v/>
      </c>
      <c r="H578" s="223" t="str">
        <f>Rwa_Method[[#This Row],[TDS]]</f>
        <v/>
      </c>
      <c r="I578" s="222" t="str">
        <f>Estep_Method[[#This Row],[TDS]]</f>
        <v/>
      </c>
      <c r="J578" s="223" t="str">
        <f>AlgerHarrison_Method[[#This Row],[TDS]]</f>
        <v/>
      </c>
      <c r="K578" s="223" t="str">
        <f>IF(ISNUMBER(MeanRO_Method[[#This Row],[TDS]]),MeanRO_Method[[#This Row],[TDS]],"")</f>
        <v/>
      </c>
      <c r="L578" s="223" t="str">
        <f>Table5[[#This Row],[TDS]]</f>
        <v/>
      </c>
    </row>
    <row r="579" spans="1:12" x14ac:dyDescent="0.2">
      <c r="A579" s="221" t="str">
        <f>IF(ISNUMBER(Log_Header[[#This Row],[Seq]]),Log_Header[[#This Row],[Seq]],"")</f>
        <v/>
      </c>
      <c r="B579" s="223" t="str">
        <f>IF(ISNUMBER(Log_Header[[#This Row],[BRACS_ID]]),Log_Header[[#This Row],[BRACS_ID]],"")</f>
        <v/>
      </c>
      <c r="C579" s="184" t="str">
        <f>IF(ISNUMBER(Table6[[#This Row],[BRACS_ID]]),Log_Header[[#This Row],[GL_Digital_File_Name]],"")</f>
        <v/>
      </c>
      <c r="D579" s="184" t="str">
        <f>IF(ISNUMBER(Log_Header[[#This Row],[Alternate_ID]]),Log_Header[[#This Row],[Alternate_ID]],"")</f>
        <v/>
      </c>
      <c r="E579" s="184" t="str">
        <f>Log_Header[[#This Row],[Layer_Top_Depth]]</f>
        <v/>
      </c>
      <c r="F579" s="184" t="str">
        <f>Log_Header[[#This Row],[Layer_Bottom_Depth]]</f>
        <v/>
      </c>
      <c r="G579" s="184" t="str">
        <f>Log_Header[[#This Row],[Df]]</f>
        <v/>
      </c>
      <c r="H579" s="223" t="str">
        <f>Rwa_Method[[#This Row],[TDS]]</f>
        <v/>
      </c>
      <c r="I579" s="222" t="str">
        <f>Estep_Method[[#This Row],[TDS]]</f>
        <v/>
      </c>
      <c r="J579" s="223" t="str">
        <f>AlgerHarrison_Method[[#This Row],[TDS]]</f>
        <v/>
      </c>
      <c r="K579" s="223" t="str">
        <f>IF(ISNUMBER(MeanRO_Method[[#This Row],[TDS]]),MeanRO_Method[[#This Row],[TDS]],"")</f>
        <v/>
      </c>
      <c r="L579" s="223" t="str">
        <f>Table5[[#This Row],[TDS]]</f>
        <v/>
      </c>
    </row>
    <row r="580" spans="1:12" x14ac:dyDescent="0.2">
      <c r="A580" s="221" t="str">
        <f>IF(ISNUMBER(Log_Header[[#This Row],[Seq]]),Log_Header[[#This Row],[Seq]],"")</f>
        <v/>
      </c>
      <c r="B580" s="223" t="str">
        <f>IF(ISNUMBER(Log_Header[[#This Row],[BRACS_ID]]),Log_Header[[#This Row],[BRACS_ID]],"")</f>
        <v/>
      </c>
      <c r="C580" s="184" t="str">
        <f>IF(ISNUMBER(Table6[[#This Row],[BRACS_ID]]),Log_Header[[#This Row],[GL_Digital_File_Name]],"")</f>
        <v/>
      </c>
      <c r="D580" s="184" t="str">
        <f>IF(ISNUMBER(Log_Header[[#This Row],[Alternate_ID]]),Log_Header[[#This Row],[Alternate_ID]],"")</f>
        <v/>
      </c>
      <c r="E580" s="184" t="str">
        <f>Log_Header[[#This Row],[Layer_Top_Depth]]</f>
        <v/>
      </c>
      <c r="F580" s="184" t="str">
        <f>Log_Header[[#This Row],[Layer_Bottom_Depth]]</f>
        <v/>
      </c>
      <c r="G580" s="184" t="str">
        <f>Log_Header[[#This Row],[Df]]</f>
        <v/>
      </c>
      <c r="H580" s="223" t="str">
        <f>Rwa_Method[[#This Row],[TDS]]</f>
        <v/>
      </c>
      <c r="I580" s="222" t="str">
        <f>Estep_Method[[#This Row],[TDS]]</f>
        <v/>
      </c>
      <c r="J580" s="223" t="str">
        <f>AlgerHarrison_Method[[#This Row],[TDS]]</f>
        <v/>
      </c>
      <c r="K580" s="223" t="str">
        <f>IF(ISNUMBER(MeanRO_Method[[#This Row],[TDS]]),MeanRO_Method[[#This Row],[TDS]],"")</f>
        <v/>
      </c>
      <c r="L580" s="223" t="str">
        <f>Table5[[#This Row],[TDS]]</f>
        <v/>
      </c>
    </row>
    <row r="581" spans="1:12" x14ac:dyDescent="0.2">
      <c r="A581" s="221" t="str">
        <f>IF(ISNUMBER(Log_Header[[#This Row],[Seq]]),Log_Header[[#This Row],[Seq]],"")</f>
        <v/>
      </c>
      <c r="B581" s="223" t="str">
        <f>IF(ISNUMBER(Log_Header[[#This Row],[BRACS_ID]]),Log_Header[[#This Row],[BRACS_ID]],"")</f>
        <v/>
      </c>
      <c r="C581" s="184" t="str">
        <f>IF(ISNUMBER(Table6[[#This Row],[BRACS_ID]]),Log_Header[[#This Row],[GL_Digital_File_Name]],"")</f>
        <v/>
      </c>
      <c r="D581" s="184" t="str">
        <f>IF(ISNUMBER(Log_Header[[#This Row],[Alternate_ID]]),Log_Header[[#This Row],[Alternate_ID]],"")</f>
        <v/>
      </c>
      <c r="E581" s="184" t="str">
        <f>Log_Header[[#This Row],[Layer_Top_Depth]]</f>
        <v/>
      </c>
      <c r="F581" s="184" t="str">
        <f>Log_Header[[#This Row],[Layer_Bottom_Depth]]</f>
        <v/>
      </c>
      <c r="G581" s="184" t="str">
        <f>Log_Header[[#This Row],[Df]]</f>
        <v/>
      </c>
      <c r="H581" s="223" t="str">
        <f>Rwa_Method[[#This Row],[TDS]]</f>
        <v/>
      </c>
      <c r="I581" s="222" t="str">
        <f>Estep_Method[[#This Row],[TDS]]</f>
        <v/>
      </c>
      <c r="J581" s="223" t="str">
        <f>AlgerHarrison_Method[[#This Row],[TDS]]</f>
        <v/>
      </c>
      <c r="K581" s="223" t="str">
        <f>IF(ISNUMBER(MeanRO_Method[[#This Row],[TDS]]),MeanRO_Method[[#This Row],[TDS]],"")</f>
        <v/>
      </c>
      <c r="L581" s="223" t="str">
        <f>Table5[[#This Row],[TDS]]</f>
        <v/>
      </c>
    </row>
    <row r="582" spans="1:12" x14ac:dyDescent="0.2">
      <c r="A582" s="221" t="str">
        <f>IF(ISNUMBER(Log_Header[[#This Row],[Seq]]),Log_Header[[#This Row],[Seq]],"")</f>
        <v/>
      </c>
      <c r="B582" s="223" t="str">
        <f>IF(ISNUMBER(Log_Header[[#This Row],[BRACS_ID]]),Log_Header[[#This Row],[BRACS_ID]],"")</f>
        <v/>
      </c>
      <c r="C582" s="184" t="str">
        <f>IF(ISNUMBER(Table6[[#This Row],[BRACS_ID]]),Log_Header[[#This Row],[GL_Digital_File_Name]],"")</f>
        <v/>
      </c>
      <c r="D582" s="184" t="str">
        <f>IF(ISNUMBER(Log_Header[[#This Row],[Alternate_ID]]),Log_Header[[#This Row],[Alternate_ID]],"")</f>
        <v/>
      </c>
      <c r="E582" s="184" t="str">
        <f>Log_Header[[#This Row],[Layer_Top_Depth]]</f>
        <v/>
      </c>
      <c r="F582" s="184" t="str">
        <f>Log_Header[[#This Row],[Layer_Bottom_Depth]]</f>
        <v/>
      </c>
      <c r="G582" s="184" t="str">
        <f>Log_Header[[#This Row],[Df]]</f>
        <v/>
      </c>
      <c r="H582" s="223" t="str">
        <f>Rwa_Method[[#This Row],[TDS]]</f>
        <v/>
      </c>
      <c r="I582" s="222" t="str">
        <f>Estep_Method[[#This Row],[TDS]]</f>
        <v/>
      </c>
      <c r="J582" s="223" t="str">
        <f>AlgerHarrison_Method[[#This Row],[TDS]]</f>
        <v/>
      </c>
      <c r="K582" s="223" t="str">
        <f>IF(ISNUMBER(MeanRO_Method[[#This Row],[TDS]]),MeanRO_Method[[#This Row],[TDS]],"")</f>
        <v/>
      </c>
      <c r="L582" s="223" t="str">
        <f>Table5[[#This Row],[TDS]]</f>
        <v/>
      </c>
    </row>
    <row r="583" spans="1:12" x14ac:dyDescent="0.2">
      <c r="A583" s="221" t="str">
        <f>IF(ISNUMBER(Log_Header[[#This Row],[Seq]]),Log_Header[[#This Row],[Seq]],"")</f>
        <v/>
      </c>
      <c r="B583" s="223" t="str">
        <f>IF(ISNUMBER(Log_Header[[#This Row],[BRACS_ID]]),Log_Header[[#This Row],[BRACS_ID]],"")</f>
        <v/>
      </c>
      <c r="C583" s="184" t="str">
        <f>IF(ISNUMBER(Table6[[#This Row],[BRACS_ID]]),Log_Header[[#This Row],[GL_Digital_File_Name]],"")</f>
        <v/>
      </c>
      <c r="D583" s="184" t="str">
        <f>IF(ISNUMBER(Log_Header[[#This Row],[Alternate_ID]]),Log_Header[[#This Row],[Alternate_ID]],"")</f>
        <v/>
      </c>
      <c r="E583" s="184" t="str">
        <f>Log_Header[[#This Row],[Layer_Top_Depth]]</f>
        <v/>
      </c>
      <c r="F583" s="184" t="str">
        <f>Log_Header[[#This Row],[Layer_Bottom_Depth]]</f>
        <v/>
      </c>
      <c r="G583" s="184" t="str">
        <f>Log_Header[[#This Row],[Df]]</f>
        <v/>
      </c>
      <c r="H583" s="223" t="str">
        <f>Rwa_Method[[#This Row],[TDS]]</f>
        <v/>
      </c>
      <c r="I583" s="222" t="str">
        <f>Estep_Method[[#This Row],[TDS]]</f>
        <v/>
      </c>
      <c r="J583" s="223" t="str">
        <f>AlgerHarrison_Method[[#This Row],[TDS]]</f>
        <v/>
      </c>
      <c r="K583" s="223" t="str">
        <f>IF(ISNUMBER(MeanRO_Method[[#This Row],[TDS]]),MeanRO_Method[[#This Row],[TDS]],"")</f>
        <v/>
      </c>
      <c r="L583" s="223" t="str">
        <f>Table5[[#This Row],[TDS]]</f>
        <v/>
      </c>
    </row>
    <row r="584" spans="1:12" x14ac:dyDescent="0.2">
      <c r="A584" s="221" t="str">
        <f>IF(ISNUMBER(Log_Header[[#This Row],[Seq]]),Log_Header[[#This Row],[Seq]],"")</f>
        <v/>
      </c>
      <c r="B584" s="223" t="str">
        <f>IF(ISNUMBER(Log_Header[[#This Row],[BRACS_ID]]),Log_Header[[#This Row],[BRACS_ID]],"")</f>
        <v/>
      </c>
      <c r="C584" s="184" t="str">
        <f>IF(ISNUMBER(Table6[[#This Row],[BRACS_ID]]),Log_Header[[#This Row],[GL_Digital_File_Name]],"")</f>
        <v/>
      </c>
      <c r="D584" s="184" t="str">
        <f>IF(ISNUMBER(Log_Header[[#This Row],[Alternate_ID]]),Log_Header[[#This Row],[Alternate_ID]],"")</f>
        <v/>
      </c>
      <c r="E584" s="184" t="str">
        <f>Log_Header[[#This Row],[Layer_Top_Depth]]</f>
        <v/>
      </c>
      <c r="F584" s="184" t="str">
        <f>Log_Header[[#This Row],[Layer_Bottom_Depth]]</f>
        <v/>
      </c>
      <c r="G584" s="184" t="str">
        <f>Log_Header[[#This Row],[Df]]</f>
        <v/>
      </c>
      <c r="H584" s="223" t="str">
        <f>Rwa_Method[[#This Row],[TDS]]</f>
        <v/>
      </c>
      <c r="I584" s="222" t="str">
        <f>Estep_Method[[#This Row],[TDS]]</f>
        <v/>
      </c>
      <c r="J584" s="223" t="str">
        <f>AlgerHarrison_Method[[#This Row],[TDS]]</f>
        <v/>
      </c>
      <c r="K584" s="223" t="str">
        <f>IF(ISNUMBER(MeanRO_Method[[#This Row],[TDS]]),MeanRO_Method[[#This Row],[TDS]],"")</f>
        <v/>
      </c>
      <c r="L584" s="223" t="str">
        <f>Table5[[#This Row],[TDS]]</f>
        <v/>
      </c>
    </row>
    <row r="585" spans="1:12" x14ac:dyDescent="0.2">
      <c r="A585" s="221" t="str">
        <f>IF(ISNUMBER(Log_Header[[#This Row],[Seq]]),Log_Header[[#This Row],[Seq]],"")</f>
        <v/>
      </c>
      <c r="B585" s="223" t="str">
        <f>IF(ISNUMBER(Log_Header[[#This Row],[BRACS_ID]]),Log_Header[[#This Row],[BRACS_ID]],"")</f>
        <v/>
      </c>
      <c r="C585" s="184" t="str">
        <f>IF(ISNUMBER(Table6[[#This Row],[BRACS_ID]]),Log_Header[[#This Row],[GL_Digital_File_Name]],"")</f>
        <v/>
      </c>
      <c r="D585" s="184" t="str">
        <f>IF(ISNUMBER(Log_Header[[#This Row],[Alternate_ID]]),Log_Header[[#This Row],[Alternate_ID]],"")</f>
        <v/>
      </c>
      <c r="E585" s="184" t="str">
        <f>Log_Header[[#This Row],[Layer_Top_Depth]]</f>
        <v/>
      </c>
      <c r="F585" s="184" t="str">
        <f>Log_Header[[#This Row],[Layer_Bottom_Depth]]</f>
        <v/>
      </c>
      <c r="G585" s="184" t="str">
        <f>Log_Header[[#This Row],[Df]]</f>
        <v/>
      </c>
      <c r="H585" s="223" t="str">
        <f>Rwa_Method[[#This Row],[TDS]]</f>
        <v/>
      </c>
      <c r="I585" s="222" t="str">
        <f>Estep_Method[[#This Row],[TDS]]</f>
        <v/>
      </c>
      <c r="J585" s="223" t="str">
        <f>AlgerHarrison_Method[[#This Row],[TDS]]</f>
        <v/>
      </c>
      <c r="K585" s="223" t="str">
        <f>IF(ISNUMBER(MeanRO_Method[[#This Row],[TDS]]),MeanRO_Method[[#This Row],[TDS]],"")</f>
        <v/>
      </c>
      <c r="L585" s="223" t="str">
        <f>Table5[[#This Row],[TDS]]</f>
        <v/>
      </c>
    </row>
    <row r="586" spans="1:12" x14ac:dyDescent="0.2">
      <c r="A586" s="221" t="str">
        <f>IF(ISNUMBER(Log_Header[[#This Row],[Seq]]),Log_Header[[#This Row],[Seq]],"")</f>
        <v/>
      </c>
      <c r="B586" s="223" t="str">
        <f>IF(ISNUMBER(Log_Header[[#This Row],[BRACS_ID]]),Log_Header[[#This Row],[BRACS_ID]],"")</f>
        <v/>
      </c>
      <c r="C586" s="184" t="str">
        <f>IF(ISNUMBER(Table6[[#This Row],[BRACS_ID]]),Log_Header[[#This Row],[GL_Digital_File_Name]],"")</f>
        <v/>
      </c>
      <c r="D586" s="184" t="str">
        <f>IF(ISNUMBER(Log_Header[[#This Row],[Alternate_ID]]),Log_Header[[#This Row],[Alternate_ID]],"")</f>
        <v/>
      </c>
      <c r="E586" s="184" t="str">
        <f>Log_Header[[#This Row],[Layer_Top_Depth]]</f>
        <v/>
      </c>
      <c r="F586" s="184" t="str">
        <f>Log_Header[[#This Row],[Layer_Bottom_Depth]]</f>
        <v/>
      </c>
      <c r="G586" s="184" t="str">
        <f>Log_Header[[#This Row],[Df]]</f>
        <v/>
      </c>
      <c r="H586" s="223" t="str">
        <f>Rwa_Method[[#This Row],[TDS]]</f>
        <v/>
      </c>
      <c r="I586" s="222" t="str">
        <f>Estep_Method[[#This Row],[TDS]]</f>
        <v/>
      </c>
      <c r="J586" s="223" t="str">
        <f>AlgerHarrison_Method[[#This Row],[TDS]]</f>
        <v/>
      </c>
      <c r="K586" s="223" t="str">
        <f>IF(ISNUMBER(MeanRO_Method[[#This Row],[TDS]]),MeanRO_Method[[#This Row],[TDS]],"")</f>
        <v/>
      </c>
      <c r="L586" s="223" t="str">
        <f>Table5[[#This Row],[TDS]]</f>
        <v/>
      </c>
    </row>
    <row r="587" spans="1:12" x14ac:dyDescent="0.2">
      <c r="A587" s="221" t="str">
        <f>IF(ISNUMBER(Log_Header[[#This Row],[Seq]]),Log_Header[[#This Row],[Seq]],"")</f>
        <v/>
      </c>
      <c r="B587" s="223" t="str">
        <f>IF(ISNUMBER(Log_Header[[#This Row],[BRACS_ID]]),Log_Header[[#This Row],[BRACS_ID]],"")</f>
        <v/>
      </c>
      <c r="C587" s="184" t="str">
        <f>IF(ISNUMBER(Table6[[#This Row],[BRACS_ID]]),Log_Header[[#This Row],[GL_Digital_File_Name]],"")</f>
        <v/>
      </c>
      <c r="D587" s="184" t="str">
        <f>IF(ISNUMBER(Log_Header[[#This Row],[Alternate_ID]]),Log_Header[[#This Row],[Alternate_ID]],"")</f>
        <v/>
      </c>
      <c r="E587" s="184" t="str">
        <f>Log_Header[[#This Row],[Layer_Top_Depth]]</f>
        <v/>
      </c>
      <c r="F587" s="184" t="str">
        <f>Log_Header[[#This Row],[Layer_Bottom_Depth]]</f>
        <v/>
      </c>
      <c r="G587" s="184" t="str">
        <f>Log_Header[[#This Row],[Df]]</f>
        <v/>
      </c>
      <c r="H587" s="223" t="str">
        <f>Rwa_Method[[#This Row],[TDS]]</f>
        <v/>
      </c>
      <c r="I587" s="222" t="str">
        <f>Estep_Method[[#This Row],[TDS]]</f>
        <v/>
      </c>
      <c r="J587" s="223" t="str">
        <f>AlgerHarrison_Method[[#This Row],[TDS]]</f>
        <v/>
      </c>
      <c r="K587" s="223" t="str">
        <f>IF(ISNUMBER(MeanRO_Method[[#This Row],[TDS]]),MeanRO_Method[[#This Row],[TDS]],"")</f>
        <v/>
      </c>
      <c r="L587" s="223" t="str">
        <f>Table5[[#This Row],[TDS]]</f>
        <v/>
      </c>
    </row>
    <row r="588" spans="1:12" x14ac:dyDescent="0.2">
      <c r="A588" s="221" t="str">
        <f>IF(ISNUMBER(Log_Header[[#This Row],[Seq]]),Log_Header[[#This Row],[Seq]],"")</f>
        <v/>
      </c>
      <c r="B588" s="223" t="str">
        <f>IF(ISNUMBER(Log_Header[[#This Row],[BRACS_ID]]),Log_Header[[#This Row],[BRACS_ID]],"")</f>
        <v/>
      </c>
      <c r="C588" s="184" t="str">
        <f>IF(ISNUMBER(Table6[[#This Row],[BRACS_ID]]),Log_Header[[#This Row],[GL_Digital_File_Name]],"")</f>
        <v/>
      </c>
      <c r="D588" s="184" t="str">
        <f>IF(ISNUMBER(Log_Header[[#This Row],[Alternate_ID]]),Log_Header[[#This Row],[Alternate_ID]],"")</f>
        <v/>
      </c>
      <c r="E588" s="184" t="str">
        <f>Log_Header[[#This Row],[Layer_Top_Depth]]</f>
        <v/>
      </c>
      <c r="F588" s="184" t="str">
        <f>Log_Header[[#This Row],[Layer_Bottom_Depth]]</f>
        <v/>
      </c>
      <c r="G588" s="184" t="str">
        <f>Log_Header[[#This Row],[Df]]</f>
        <v/>
      </c>
      <c r="H588" s="223" t="str">
        <f>Rwa_Method[[#This Row],[TDS]]</f>
        <v/>
      </c>
      <c r="I588" s="222" t="str">
        <f>Estep_Method[[#This Row],[TDS]]</f>
        <v/>
      </c>
      <c r="J588" s="223" t="str">
        <f>AlgerHarrison_Method[[#This Row],[TDS]]</f>
        <v/>
      </c>
      <c r="K588" s="223" t="str">
        <f>IF(ISNUMBER(MeanRO_Method[[#This Row],[TDS]]),MeanRO_Method[[#This Row],[TDS]],"")</f>
        <v/>
      </c>
      <c r="L588" s="223" t="str">
        <f>Table5[[#This Row],[TDS]]</f>
        <v/>
      </c>
    </row>
    <row r="589" spans="1:12" x14ac:dyDescent="0.2">
      <c r="A589" s="221" t="str">
        <f>IF(ISNUMBER(Log_Header[[#This Row],[Seq]]),Log_Header[[#This Row],[Seq]],"")</f>
        <v/>
      </c>
      <c r="B589" s="223" t="str">
        <f>IF(ISNUMBER(Log_Header[[#This Row],[BRACS_ID]]),Log_Header[[#This Row],[BRACS_ID]],"")</f>
        <v/>
      </c>
      <c r="C589" s="184" t="str">
        <f>IF(ISNUMBER(Table6[[#This Row],[BRACS_ID]]),Log_Header[[#This Row],[GL_Digital_File_Name]],"")</f>
        <v/>
      </c>
      <c r="D589" s="184" t="str">
        <f>IF(ISNUMBER(Log_Header[[#This Row],[Alternate_ID]]),Log_Header[[#This Row],[Alternate_ID]],"")</f>
        <v/>
      </c>
      <c r="E589" s="184" t="str">
        <f>Log_Header[[#This Row],[Layer_Top_Depth]]</f>
        <v/>
      </c>
      <c r="F589" s="184" t="str">
        <f>Log_Header[[#This Row],[Layer_Bottom_Depth]]</f>
        <v/>
      </c>
      <c r="G589" s="184" t="str">
        <f>Log_Header[[#This Row],[Df]]</f>
        <v/>
      </c>
      <c r="H589" s="223" t="str">
        <f>Rwa_Method[[#This Row],[TDS]]</f>
        <v/>
      </c>
      <c r="I589" s="222" t="str">
        <f>Estep_Method[[#This Row],[TDS]]</f>
        <v/>
      </c>
      <c r="J589" s="223" t="str">
        <f>AlgerHarrison_Method[[#This Row],[TDS]]</f>
        <v/>
      </c>
      <c r="K589" s="223" t="str">
        <f>IF(ISNUMBER(MeanRO_Method[[#This Row],[TDS]]),MeanRO_Method[[#This Row],[TDS]],"")</f>
        <v/>
      </c>
      <c r="L589" s="223" t="str">
        <f>Table5[[#This Row],[TDS]]</f>
        <v/>
      </c>
    </row>
    <row r="590" spans="1:12" x14ac:dyDescent="0.2">
      <c r="A590" s="221" t="str">
        <f>IF(ISNUMBER(Log_Header[[#This Row],[Seq]]),Log_Header[[#This Row],[Seq]],"")</f>
        <v/>
      </c>
      <c r="B590" s="223" t="str">
        <f>IF(ISNUMBER(Log_Header[[#This Row],[BRACS_ID]]),Log_Header[[#This Row],[BRACS_ID]],"")</f>
        <v/>
      </c>
      <c r="C590" s="184" t="str">
        <f>IF(ISNUMBER(Table6[[#This Row],[BRACS_ID]]),Log_Header[[#This Row],[GL_Digital_File_Name]],"")</f>
        <v/>
      </c>
      <c r="D590" s="184" t="str">
        <f>IF(ISNUMBER(Log_Header[[#This Row],[Alternate_ID]]),Log_Header[[#This Row],[Alternate_ID]],"")</f>
        <v/>
      </c>
      <c r="E590" s="184" t="str">
        <f>Log_Header[[#This Row],[Layer_Top_Depth]]</f>
        <v/>
      </c>
      <c r="F590" s="184" t="str">
        <f>Log_Header[[#This Row],[Layer_Bottom_Depth]]</f>
        <v/>
      </c>
      <c r="G590" s="184" t="str">
        <f>Log_Header[[#This Row],[Df]]</f>
        <v/>
      </c>
      <c r="H590" s="223" t="str">
        <f>Rwa_Method[[#This Row],[TDS]]</f>
        <v/>
      </c>
      <c r="I590" s="222" t="str">
        <f>Estep_Method[[#This Row],[TDS]]</f>
        <v/>
      </c>
      <c r="J590" s="223" t="str">
        <f>AlgerHarrison_Method[[#This Row],[TDS]]</f>
        <v/>
      </c>
      <c r="K590" s="223" t="str">
        <f>IF(ISNUMBER(MeanRO_Method[[#This Row],[TDS]]),MeanRO_Method[[#This Row],[TDS]],"")</f>
        <v/>
      </c>
      <c r="L590" s="223" t="str">
        <f>Table5[[#This Row],[TDS]]</f>
        <v/>
      </c>
    </row>
    <row r="591" spans="1:12" x14ac:dyDescent="0.2">
      <c r="A591" s="221" t="str">
        <f>IF(ISNUMBER(Log_Header[[#This Row],[Seq]]),Log_Header[[#This Row],[Seq]],"")</f>
        <v/>
      </c>
      <c r="B591" s="223" t="str">
        <f>IF(ISNUMBER(Log_Header[[#This Row],[BRACS_ID]]),Log_Header[[#This Row],[BRACS_ID]],"")</f>
        <v/>
      </c>
      <c r="C591" s="184" t="str">
        <f>IF(ISNUMBER(Table6[[#This Row],[BRACS_ID]]),Log_Header[[#This Row],[GL_Digital_File_Name]],"")</f>
        <v/>
      </c>
      <c r="D591" s="184" t="str">
        <f>IF(ISNUMBER(Log_Header[[#This Row],[Alternate_ID]]),Log_Header[[#This Row],[Alternate_ID]],"")</f>
        <v/>
      </c>
      <c r="E591" s="184" t="str">
        <f>Log_Header[[#This Row],[Layer_Top_Depth]]</f>
        <v/>
      </c>
      <c r="F591" s="184" t="str">
        <f>Log_Header[[#This Row],[Layer_Bottom_Depth]]</f>
        <v/>
      </c>
      <c r="G591" s="184" t="str">
        <f>Log_Header[[#This Row],[Df]]</f>
        <v/>
      </c>
      <c r="H591" s="223" t="str">
        <f>Rwa_Method[[#This Row],[TDS]]</f>
        <v/>
      </c>
      <c r="I591" s="222" t="str">
        <f>Estep_Method[[#This Row],[TDS]]</f>
        <v/>
      </c>
      <c r="J591" s="223" t="str">
        <f>AlgerHarrison_Method[[#This Row],[TDS]]</f>
        <v/>
      </c>
      <c r="K591" s="223" t="str">
        <f>IF(ISNUMBER(MeanRO_Method[[#This Row],[TDS]]),MeanRO_Method[[#This Row],[TDS]],"")</f>
        <v/>
      </c>
      <c r="L591" s="223" t="str">
        <f>Table5[[#This Row],[TDS]]</f>
        <v/>
      </c>
    </row>
    <row r="592" spans="1:12" x14ac:dyDescent="0.2">
      <c r="A592" s="221" t="str">
        <f>IF(ISNUMBER(Log_Header[[#This Row],[Seq]]),Log_Header[[#This Row],[Seq]],"")</f>
        <v/>
      </c>
      <c r="B592" s="223" t="str">
        <f>IF(ISNUMBER(Log_Header[[#This Row],[BRACS_ID]]),Log_Header[[#This Row],[BRACS_ID]],"")</f>
        <v/>
      </c>
      <c r="C592" s="184" t="str">
        <f>IF(ISNUMBER(Table6[[#This Row],[BRACS_ID]]),Log_Header[[#This Row],[GL_Digital_File_Name]],"")</f>
        <v/>
      </c>
      <c r="D592" s="184" t="str">
        <f>IF(ISNUMBER(Log_Header[[#This Row],[Alternate_ID]]),Log_Header[[#This Row],[Alternate_ID]],"")</f>
        <v/>
      </c>
      <c r="E592" s="184" t="str">
        <f>Log_Header[[#This Row],[Layer_Top_Depth]]</f>
        <v/>
      </c>
      <c r="F592" s="184" t="str">
        <f>Log_Header[[#This Row],[Layer_Bottom_Depth]]</f>
        <v/>
      </c>
      <c r="G592" s="184" t="str">
        <f>Log_Header[[#This Row],[Df]]</f>
        <v/>
      </c>
      <c r="H592" s="223" t="str">
        <f>Rwa_Method[[#This Row],[TDS]]</f>
        <v/>
      </c>
      <c r="I592" s="222" t="str">
        <f>Estep_Method[[#This Row],[TDS]]</f>
        <v/>
      </c>
      <c r="J592" s="223" t="str">
        <f>AlgerHarrison_Method[[#This Row],[TDS]]</f>
        <v/>
      </c>
      <c r="K592" s="223" t="str">
        <f>IF(ISNUMBER(MeanRO_Method[[#This Row],[TDS]]),MeanRO_Method[[#This Row],[TDS]],"")</f>
        <v/>
      </c>
      <c r="L592" s="223" t="str">
        <f>Table5[[#This Row],[TDS]]</f>
        <v/>
      </c>
    </row>
    <row r="593" spans="1:12" x14ac:dyDescent="0.2">
      <c r="A593" s="221" t="str">
        <f>IF(ISNUMBER(Log_Header[[#This Row],[Seq]]),Log_Header[[#This Row],[Seq]],"")</f>
        <v/>
      </c>
      <c r="B593" s="223" t="str">
        <f>IF(ISNUMBER(Log_Header[[#This Row],[BRACS_ID]]),Log_Header[[#This Row],[BRACS_ID]],"")</f>
        <v/>
      </c>
      <c r="C593" s="184" t="str">
        <f>IF(ISNUMBER(Table6[[#This Row],[BRACS_ID]]),Log_Header[[#This Row],[GL_Digital_File_Name]],"")</f>
        <v/>
      </c>
      <c r="D593" s="184" t="str">
        <f>IF(ISNUMBER(Log_Header[[#This Row],[Alternate_ID]]),Log_Header[[#This Row],[Alternate_ID]],"")</f>
        <v/>
      </c>
      <c r="E593" s="184" t="str">
        <f>Log_Header[[#This Row],[Layer_Top_Depth]]</f>
        <v/>
      </c>
      <c r="F593" s="184" t="str">
        <f>Log_Header[[#This Row],[Layer_Bottom_Depth]]</f>
        <v/>
      </c>
      <c r="G593" s="184" t="str">
        <f>Log_Header[[#This Row],[Df]]</f>
        <v/>
      </c>
      <c r="H593" s="223" t="str">
        <f>Rwa_Method[[#This Row],[TDS]]</f>
        <v/>
      </c>
      <c r="I593" s="222" t="str">
        <f>Estep_Method[[#This Row],[TDS]]</f>
        <v/>
      </c>
      <c r="J593" s="223" t="str">
        <f>AlgerHarrison_Method[[#This Row],[TDS]]</f>
        <v/>
      </c>
      <c r="K593" s="223" t="str">
        <f>IF(ISNUMBER(MeanRO_Method[[#This Row],[TDS]]),MeanRO_Method[[#This Row],[TDS]],"")</f>
        <v/>
      </c>
      <c r="L593" s="223" t="str">
        <f>Table5[[#This Row],[TDS]]</f>
        <v/>
      </c>
    </row>
    <row r="594" spans="1:12" x14ac:dyDescent="0.2">
      <c r="A594" s="221" t="str">
        <f>IF(ISNUMBER(Log_Header[[#This Row],[Seq]]),Log_Header[[#This Row],[Seq]],"")</f>
        <v/>
      </c>
      <c r="B594" s="223" t="str">
        <f>IF(ISNUMBER(Log_Header[[#This Row],[BRACS_ID]]),Log_Header[[#This Row],[BRACS_ID]],"")</f>
        <v/>
      </c>
      <c r="C594" s="184" t="str">
        <f>IF(ISNUMBER(Table6[[#This Row],[BRACS_ID]]),Log_Header[[#This Row],[GL_Digital_File_Name]],"")</f>
        <v/>
      </c>
      <c r="D594" s="184" t="str">
        <f>IF(ISNUMBER(Log_Header[[#This Row],[Alternate_ID]]),Log_Header[[#This Row],[Alternate_ID]],"")</f>
        <v/>
      </c>
      <c r="E594" s="184" t="str">
        <f>Log_Header[[#This Row],[Layer_Top_Depth]]</f>
        <v/>
      </c>
      <c r="F594" s="184" t="str">
        <f>Log_Header[[#This Row],[Layer_Bottom_Depth]]</f>
        <v/>
      </c>
      <c r="G594" s="184" t="str">
        <f>Log_Header[[#This Row],[Df]]</f>
        <v/>
      </c>
      <c r="H594" s="223" t="str">
        <f>Rwa_Method[[#This Row],[TDS]]</f>
        <v/>
      </c>
      <c r="I594" s="222" t="str">
        <f>Estep_Method[[#This Row],[TDS]]</f>
        <v/>
      </c>
      <c r="J594" s="223" t="str">
        <f>AlgerHarrison_Method[[#This Row],[TDS]]</f>
        <v/>
      </c>
      <c r="K594" s="223" t="str">
        <f>IF(ISNUMBER(MeanRO_Method[[#This Row],[TDS]]),MeanRO_Method[[#This Row],[TDS]],"")</f>
        <v/>
      </c>
      <c r="L594" s="223" t="str">
        <f>Table5[[#This Row],[TDS]]</f>
        <v/>
      </c>
    </row>
    <row r="595" spans="1:12" x14ac:dyDescent="0.2">
      <c r="A595" s="221" t="str">
        <f>IF(ISNUMBER(Log_Header[[#This Row],[Seq]]),Log_Header[[#This Row],[Seq]],"")</f>
        <v/>
      </c>
      <c r="B595" s="223" t="str">
        <f>IF(ISNUMBER(Log_Header[[#This Row],[BRACS_ID]]),Log_Header[[#This Row],[BRACS_ID]],"")</f>
        <v/>
      </c>
      <c r="C595" s="184" t="str">
        <f>IF(ISNUMBER(Table6[[#This Row],[BRACS_ID]]),Log_Header[[#This Row],[GL_Digital_File_Name]],"")</f>
        <v/>
      </c>
      <c r="D595" s="184" t="str">
        <f>IF(ISNUMBER(Log_Header[[#This Row],[Alternate_ID]]),Log_Header[[#This Row],[Alternate_ID]],"")</f>
        <v/>
      </c>
      <c r="E595" s="184" t="str">
        <f>Log_Header[[#This Row],[Layer_Top_Depth]]</f>
        <v/>
      </c>
      <c r="F595" s="184" t="str">
        <f>Log_Header[[#This Row],[Layer_Bottom_Depth]]</f>
        <v/>
      </c>
      <c r="G595" s="184" t="str">
        <f>Log_Header[[#This Row],[Df]]</f>
        <v/>
      </c>
      <c r="H595" s="223" t="str">
        <f>Rwa_Method[[#This Row],[TDS]]</f>
        <v/>
      </c>
      <c r="I595" s="222" t="str">
        <f>Estep_Method[[#This Row],[TDS]]</f>
        <v/>
      </c>
      <c r="J595" s="223" t="str">
        <f>AlgerHarrison_Method[[#This Row],[TDS]]</f>
        <v/>
      </c>
      <c r="K595" s="223" t="str">
        <f>IF(ISNUMBER(MeanRO_Method[[#This Row],[TDS]]),MeanRO_Method[[#This Row],[TDS]],"")</f>
        <v/>
      </c>
      <c r="L595" s="223" t="str">
        <f>Table5[[#This Row],[TDS]]</f>
        <v/>
      </c>
    </row>
    <row r="596" spans="1:12" x14ac:dyDescent="0.2">
      <c r="A596" s="221" t="str">
        <f>IF(ISNUMBER(Log_Header[[#This Row],[Seq]]),Log_Header[[#This Row],[Seq]],"")</f>
        <v/>
      </c>
      <c r="B596" s="223" t="str">
        <f>IF(ISNUMBER(Log_Header[[#This Row],[BRACS_ID]]),Log_Header[[#This Row],[BRACS_ID]],"")</f>
        <v/>
      </c>
      <c r="C596" s="184" t="str">
        <f>IF(ISNUMBER(Table6[[#This Row],[BRACS_ID]]),Log_Header[[#This Row],[GL_Digital_File_Name]],"")</f>
        <v/>
      </c>
      <c r="D596" s="184" t="str">
        <f>IF(ISNUMBER(Log_Header[[#This Row],[Alternate_ID]]),Log_Header[[#This Row],[Alternate_ID]],"")</f>
        <v/>
      </c>
      <c r="E596" s="184" t="str">
        <f>Log_Header[[#This Row],[Layer_Top_Depth]]</f>
        <v/>
      </c>
      <c r="F596" s="184" t="str">
        <f>Log_Header[[#This Row],[Layer_Bottom_Depth]]</f>
        <v/>
      </c>
      <c r="G596" s="184" t="str">
        <f>Log_Header[[#This Row],[Df]]</f>
        <v/>
      </c>
      <c r="H596" s="223" t="str">
        <f>Rwa_Method[[#This Row],[TDS]]</f>
        <v/>
      </c>
      <c r="I596" s="222" t="str">
        <f>Estep_Method[[#This Row],[TDS]]</f>
        <v/>
      </c>
      <c r="J596" s="223" t="str">
        <f>AlgerHarrison_Method[[#This Row],[TDS]]</f>
        <v/>
      </c>
      <c r="K596" s="223" t="str">
        <f>IF(ISNUMBER(MeanRO_Method[[#This Row],[TDS]]),MeanRO_Method[[#This Row],[TDS]],"")</f>
        <v/>
      </c>
      <c r="L596" s="223" t="str">
        <f>Table5[[#This Row],[TDS]]</f>
        <v/>
      </c>
    </row>
    <row r="597" spans="1:12" x14ac:dyDescent="0.2">
      <c r="A597" s="221" t="str">
        <f>IF(ISNUMBER(Log_Header[[#This Row],[Seq]]),Log_Header[[#This Row],[Seq]],"")</f>
        <v/>
      </c>
      <c r="B597" s="223" t="str">
        <f>IF(ISNUMBER(Log_Header[[#This Row],[BRACS_ID]]),Log_Header[[#This Row],[BRACS_ID]],"")</f>
        <v/>
      </c>
      <c r="C597" s="184" t="str">
        <f>IF(ISNUMBER(Table6[[#This Row],[BRACS_ID]]),Log_Header[[#This Row],[GL_Digital_File_Name]],"")</f>
        <v/>
      </c>
      <c r="D597" s="184" t="str">
        <f>IF(ISNUMBER(Log_Header[[#This Row],[Alternate_ID]]),Log_Header[[#This Row],[Alternate_ID]],"")</f>
        <v/>
      </c>
      <c r="E597" s="184" t="str">
        <f>Log_Header[[#This Row],[Layer_Top_Depth]]</f>
        <v/>
      </c>
      <c r="F597" s="184" t="str">
        <f>Log_Header[[#This Row],[Layer_Bottom_Depth]]</f>
        <v/>
      </c>
      <c r="G597" s="184" t="str">
        <f>Log_Header[[#This Row],[Df]]</f>
        <v/>
      </c>
      <c r="H597" s="223" t="str">
        <f>Rwa_Method[[#This Row],[TDS]]</f>
        <v/>
      </c>
      <c r="I597" s="222" t="str">
        <f>Estep_Method[[#This Row],[TDS]]</f>
        <v/>
      </c>
      <c r="J597" s="223" t="str">
        <f>AlgerHarrison_Method[[#This Row],[TDS]]</f>
        <v/>
      </c>
      <c r="K597" s="223" t="str">
        <f>IF(ISNUMBER(MeanRO_Method[[#This Row],[TDS]]),MeanRO_Method[[#This Row],[TDS]],"")</f>
        <v/>
      </c>
      <c r="L597" s="223" t="str">
        <f>Table5[[#This Row],[TDS]]</f>
        <v/>
      </c>
    </row>
    <row r="598" spans="1:12" x14ac:dyDescent="0.2">
      <c r="A598" s="221" t="str">
        <f>IF(ISNUMBER(Log_Header[[#This Row],[Seq]]),Log_Header[[#This Row],[Seq]],"")</f>
        <v/>
      </c>
      <c r="B598" s="223" t="str">
        <f>IF(ISNUMBER(Log_Header[[#This Row],[BRACS_ID]]),Log_Header[[#This Row],[BRACS_ID]],"")</f>
        <v/>
      </c>
      <c r="C598" s="184" t="str">
        <f>IF(ISNUMBER(Table6[[#This Row],[BRACS_ID]]),Log_Header[[#This Row],[GL_Digital_File_Name]],"")</f>
        <v/>
      </c>
      <c r="D598" s="184" t="str">
        <f>IF(ISNUMBER(Log_Header[[#This Row],[Alternate_ID]]),Log_Header[[#This Row],[Alternate_ID]],"")</f>
        <v/>
      </c>
      <c r="E598" s="184" t="str">
        <f>Log_Header[[#This Row],[Layer_Top_Depth]]</f>
        <v/>
      </c>
      <c r="F598" s="184" t="str">
        <f>Log_Header[[#This Row],[Layer_Bottom_Depth]]</f>
        <v/>
      </c>
      <c r="G598" s="184" t="str">
        <f>Log_Header[[#This Row],[Df]]</f>
        <v/>
      </c>
      <c r="H598" s="223" t="str">
        <f>Rwa_Method[[#This Row],[TDS]]</f>
        <v/>
      </c>
      <c r="I598" s="222" t="str">
        <f>Estep_Method[[#This Row],[TDS]]</f>
        <v/>
      </c>
      <c r="J598" s="223" t="str">
        <f>AlgerHarrison_Method[[#This Row],[TDS]]</f>
        <v/>
      </c>
      <c r="K598" s="223" t="str">
        <f>IF(ISNUMBER(MeanRO_Method[[#This Row],[TDS]]),MeanRO_Method[[#This Row],[TDS]],"")</f>
        <v/>
      </c>
      <c r="L598" s="223" t="str">
        <f>Table5[[#This Row],[TDS]]</f>
        <v/>
      </c>
    </row>
  </sheetData>
  <pageMargins left="0.7" right="0.7" top="0.75" bottom="0.75" header="0.3" footer="0.3"/>
  <pageSetup orientation="portrait" verticalDpi="300" r:id="rId1"/>
  <legacyDrawing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"/>
  <sheetViews>
    <sheetView workbookViewId="0">
      <selection activeCell="C25" sqref="C25"/>
    </sheetView>
  </sheetViews>
  <sheetFormatPr defaultRowHeight="12.75" x14ac:dyDescent="0.2"/>
  <cols>
    <col min="1" max="1" width="9.7109375" style="1" customWidth="1"/>
    <col min="2" max="2" width="10.140625" bestFit="1" customWidth="1"/>
    <col min="3" max="3" width="182.5703125" customWidth="1"/>
  </cols>
  <sheetData>
    <row r="1" spans="1:3" x14ac:dyDescent="0.25">
      <c r="A1" s="1" t="s">
        <v>242</v>
      </c>
      <c r="B1" t="s">
        <v>191</v>
      </c>
      <c r="C1" t="s">
        <v>192</v>
      </c>
    </row>
    <row r="2" spans="1:3" x14ac:dyDescent="0.25">
      <c r="A2" s="1" t="s">
        <v>193</v>
      </c>
      <c r="B2" s="110">
        <v>42632</v>
      </c>
    </row>
    <row r="3" spans="1:3" x14ac:dyDescent="0.25">
      <c r="A3" s="1">
        <v>1.1000000000000001</v>
      </c>
      <c r="B3" s="110">
        <v>42632</v>
      </c>
      <c r="C3" t="s">
        <v>206</v>
      </c>
    </row>
    <row r="4" spans="1:3" x14ac:dyDescent="0.25">
      <c r="A4" s="1">
        <v>1.2</v>
      </c>
      <c r="B4" s="110">
        <v>42633</v>
      </c>
      <c r="C4" t="s">
        <v>208</v>
      </c>
    </row>
    <row r="5" spans="1:3" x14ac:dyDescent="0.25">
      <c r="A5" s="1">
        <v>1.2</v>
      </c>
      <c r="B5" s="110">
        <v>42633</v>
      </c>
      <c r="C5" t="s">
        <v>209</v>
      </c>
    </row>
    <row r="6" spans="1:3" x14ac:dyDescent="0.25">
      <c r="A6" s="1">
        <v>1.2</v>
      </c>
      <c r="B6" s="110">
        <v>42633</v>
      </c>
      <c r="C6" t="s">
        <v>202</v>
      </c>
    </row>
    <row r="7" spans="1:3" x14ac:dyDescent="0.25">
      <c r="A7" s="1">
        <v>1.2</v>
      </c>
      <c r="B7" s="110">
        <v>42633</v>
      </c>
      <c r="C7" t="s">
        <v>205</v>
      </c>
    </row>
    <row r="8" spans="1:3" x14ac:dyDescent="0.25">
      <c r="A8" s="1">
        <v>1.2</v>
      </c>
      <c r="B8" s="110">
        <v>42634</v>
      </c>
      <c r="C8" t="s">
        <v>213</v>
      </c>
    </row>
    <row r="9" spans="1:3" x14ac:dyDescent="0.25">
      <c r="A9" s="1">
        <v>1.2</v>
      </c>
      <c r="B9" s="110">
        <v>42634</v>
      </c>
      <c r="C9" t="s">
        <v>214</v>
      </c>
    </row>
    <row r="10" spans="1:3" x14ac:dyDescent="0.25">
      <c r="A10" s="1">
        <v>1.2</v>
      </c>
      <c r="B10" s="110">
        <v>42634</v>
      </c>
      <c r="C10" t="s">
        <v>215</v>
      </c>
    </row>
    <row r="11" spans="1:3" x14ac:dyDescent="0.25">
      <c r="A11" s="1">
        <v>1.2</v>
      </c>
      <c r="B11" s="110">
        <v>42634</v>
      </c>
      <c r="C11" t="s">
        <v>216</v>
      </c>
    </row>
    <row r="12" spans="1:3" x14ac:dyDescent="0.25">
      <c r="A12" s="1">
        <v>1.2</v>
      </c>
      <c r="B12" s="110">
        <v>42634</v>
      </c>
      <c r="C12" t="s">
        <v>217</v>
      </c>
    </row>
    <row r="13" spans="1:3" x14ac:dyDescent="0.25">
      <c r="A13" s="1">
        <v>1.2</v>
      </c>
      <c r="B13" s="110">
        <v>42634</v>
      </c>
      <c r="C13" t="s">
        <v>218</v>
      </c>
    </row>
    <row r="14" spans="1:3" x14ac:dyDescent="0.25">
      <c r="A14" s="1">
        <v>1.2</v>
      </c>
      <c r="B14" s="146">
        <v>42634</v>
      </c>
      <c r="C14" t="s">
        <v>219</v>
      </c>
    </row>
    <row r="15" spans="1:3" x14ac:dyDescent="0.25">
      <c r="A15" s="1">
        <v>1.3</v>
      </c>
      <c r="B15" s="110">
        <v>42635</v>
      </c>
      <c r="C15" t="s">
        <v>243</v>
      </c>
    </row>
    <row r="16" spans="1:3" x14ac:dyDescent="0.25">
      <c r="A16" s="1">
        <v>1.3</v>
      </c>
      <c r="B16" s="146">
        <v>42635</v>
      </c>
      <c r="C16" t="s">
        <v>244</v>
      </c>
    </row>
    <row r="17" spans="1:3" x14ac:dyDescent="0.25">
      <c r="A17" s="1">
        <v>1.3</v>
      </c>
      <c r="B17" s="146">
        <v>42635</v>
      </c>
      <c r="C17" t="s">
        <v>245</v>
      </c>
    </row>
    <row r="18" spans="1:3" x14ac:dyDescent="0.25">
      <c r="A18" s="1" t="s">
        <v>252</v>
      </c>
      <c r="B18" s="165">
        <v>42640</v>
      </c>
      <c r="C18" t="s">
        <v>253</v>
      </c>
    </row>
    <row r="19" spans="1:3" x14ac:dyDescent="0.25">
      <c r="A19" s="1" t="s">
        <v>255</v>
      </c>
      <c r="B19" s="165">
        <v>42641</v>
      </c>
      <c r="C19" t="s">
        <v>256</v>
      </c>
    </row>
    <row r="20" spans="1:3" x14ac:dyDescent="0.25">
      <c r="A20" s="1" t="s">
        <v>255</v>
      </c>
      <c r="B20" s="165">
        <v>42641</v>
      </c>
      <c r="C20" t="s">
        <v>257</v>
      </c>
    </row>
    <row r="21" spans="1:3" x14ac:dyDescent="0.25">
      <c r="A21" s="1" t="s">
        <v>255</v>
      </c>
      <c r="B21" s="165">
        <v>42641</v>
      </c>
      <c r="C21" t="s">
        <v>260</v>
      </c>
    </row>
    <row r="22" spans="1:3" x14ac:dyDescent="0.25">
      <c r="A22" s="1" t="s">
        <v>255</v>
      </c>
      <c r="B22" s="165">
        <v>42641</v>
      </c>
      <c r="C22" t="s">
        <v>261</v>
      </c>
    </row>
    <row r="23" spans="1:3" x14ac:dyDescent="0.25">
      <c r="A23" s="1" t="s">
        <v>262</v>
      </c>
      <c r="B23" s="165">
        <v>42647</v>
      </c>
      <c r="C23" s="145" t="s">
        <v>263</v>
      </c>
    </row>
    <row r="24" spans="1:3" x14ac:dyDescent="0.25">
      <c r="A24" s="1" t="s">
        <v>653</v>
      </c>
      <c r="B24" s="165">
        <v>42686</v>
      </c>
      <c r="C24" t="s">
        <v>654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52"/>
  <sheetViews>
    <sheetView topLeftCell="A19" workbookViewId="0">
      <selection activeCell="J46" sqref="J46"/>
    </sheetView>
  </sheetViews>
  <sheetFormatPr defaultRowHeight="12.75" x14ac:dyDescent="0.2"/>
  <cols>
    <col min="1" max="1" width="21.5703125" bestFit="1" customWidth="1"/>
    <col min="2" max="2" width="11.5703125" style="108" bestFit="1" customWidth="1"/>
    <col min="3" max="3" width="3.5703125" style="1" bestFit="1" customWidth="1"/>
    <col min="4" max="4" width="5" style="1" bestFit="1" customWidth="1"/>
    <col min="5" max="5" width="7" style="1" bestFit="1" customWidth="1"/>
    <col min="6" max="6" width="14.140625" style="1" bestFit="1" customWidth="1"/>
    <col min="7" max="7" width="9" style="1" bestFit="1" customWidth="1"/>
    <col min="9" max="9" width="22.7109375" style="88" customWidth="1"/>
  </cols>
  <sheetData>
    <row r="1" spans="1:10" ht="13.15" x14ac:dyDescent="0.25">
      <c r="A1" s="111" t="s">
        <v>189</v>
      </c>
      <c r="B1" s="112" t="s">
        <v>140</v>
      </c>
      <c r="C1" s="113" t="s">
        <v>40</v>
      </c>
      <c r="D1" s="113" t="s">
        <v>141</v>
      </c>
      <c r="E1" s="113" t="s">
        <v>142</v>
      </c>
      <c r="F1" s="113" t="s">
        <v>143</v>
      </c>
      <c r="G1" s="113" t="s">
        <v>144</v>
      </c>
      <c r="I1" s="109" t="s">
        <v>189</v>
      </c>
      <c r="J1" s="87" t="s">
        <v>190</v>
      </c>
    </row>
    <row r="2" spans="1:10" ht="13.15" x14ac:dyDescent="0.25">
      <c r="A2" s="114" t="s">
        <v>5</v>
      </c>
      <c r="B2" s="112" t="s">
        <v>188</v>
      </c>
      <c r="C2" s="112"/>
      <c r="D2" s="112" t="s">
        <v>188</v>
      </c>
      <c r="E2" s="115" t="s">
        <v>188</v>
      </c>
      <c r="F2" s="112"/>
      <c r="G2" s="113"/>
      <c r="I2" s="90" t="s">
        <v>5</v>
      </c>
      <c r="J2" t="s">
        <v>198</v>
      </c>
    </row>
    <row r="3" spans="1:10" ht="13.15" x14ac:dyDescent="0.25">
      <c r="A3" s="114" t="s">
        <v>103</v>
      </c>
      <c r="B3" s="112" t="s">
        <v>188</v>
      </c>
      <c r="C3" s="112" t="s">
        <v>188</v>
      </c>
      <c r="D3" s="112" t="s">
        <v>188</v>
      </c>
      <c r="E3" s="115" t="s">
        <v>188</v>
      </c>
      <c r="F3" s="112" t="s">
        <v>188</v>
      </c>
      <c r="G3" s="112" t="s">
        <v>188</v>
      </c>
      <c r="I3" s="90" t="s">
        <v>103</v>
      </c>
      <c r="J3" t="s">
        <v>146</v>
      </c>
    </row>
    <row r="4" spans="1:10" ht="13.15" x14ac:dyDescent="0.25">
      <c r="A4" s="114" t="s">
        <v>99</v>
      </c>
      <c r="B4" s="112" t="s">
        <v>188</v>
      </c>
      <c r="C4" s="112" t="s">
        <v>188</v>
      </c>
      <c r="D4" s="112" t="s">
        <v>188</v>
      </c>
      <c r="E4" s="115" t="s">
        <v>188</v>
      </c>
      <c r="F4" s="112" t="s">
        <v>188</v>
      </c>
      <c r="G4" s="112" t="s">
        <v>188</v>
      </c>
      <c r="I4" s="90" t="s">
        <v>99</v>
      </c>
      <c r="J4" t="s">
        <v>147</v>
      </c>
    </row>
    <row r="5" spans="1:10" ht="14.45" x14ac:dyDescent="0.25">
      <c r="A5" s="116" t="s">
        <v>136</v>
      </c>
      <c r="B5" s="117"/>
      <c r="C5" s="117"/>
      <c r="D5" s="117"/>
      <c r="E5" s="113"/>
      <c r="F5" s="117"/>
      <c r="G5" s="112" t="s">
        <v>188</v>
      </c>
      <c r="I5" s="91" t="s">
        <v>136</v>
      </c>
    </row>
    <row r="6" spans="1:10" ht="14.45" x14ac:dyDescent="0.25">
      <c r="A6" s="116" t="s">
        <v>126</v>
      </c>
      <c r="B6" s="117"/>
      <c r="C6" s="117"/>
      <c r="D6" s="117"/>
      <c r="E6" s="113"/>
      <c r="F6" s="117"/>
      <c r="G6" s="112" t="s">
        <v>188</v>
      </c>
      <c r="I6" s="91" t="s">
        <v>126</v>
      </c>
      <c r="J6" t="s">
        <v>148</v>
      </c>
    </row>
    <row r="7" spans="1:10" ht="13.15" x14ac:dyDescent="0.25">
      <c r="A7" s="114" t="s">
        <v>8</v>
      </c>
      <c r="B7" s="112" t="s">
        <v>188</v>
      </c>
      <c r="C7" s="112" t="s">
        <v>188</v>
      </c>
      <c r="D7" s="112" t="s">
        <v>188</v>
      </c>
      <c r="E7" s="112"/>
      <c r="F7" s="112" t="s">
        <v>188</v>
      </c>
      <c r="G7" s="113"/>
      <c r="I7" s="90" t="s">
        <v>8</v>
      </c>
      <c r="J7" t="s">
        <v>149</v>
      </c>
    </row>
    <row r="8" spans="1:10" ht="14.45" x14ac:dyDescent="0.25">
      <c r="A8" s="118" t="s">
        <v>27</v>
      </c>
      <c r="B8" s="119"/>
      <c r="C8" s="112" t="s">
        <v>188</v>
      </c>
      <c r="D8" s="112" t="s">
        <v>188</v>
      </c>
      <c r="E8" s="119"/>
      <c r="F8" s="112" t="s">
        <v>188</v>
      </c>
      <c r="G8" s="113"/>
      <c r="I8" s="92" t="s">
        <v>27</v>
      </c>
      <c r="J8" t="s">
        <v>156</v>
      </c>
    </row>
    <row r="9" spans="1:10" ht="13.15" x14ac:dyDescent="0.25">
      <c r="A9" s="114" t="s">
        <v>104</v>
      </c>
      <c r="B9" s="112" t="s">
        <v>188</v>
      </c>
      <c r="C9" s="112"/>
      <c r="D9" s="112"/>
      <c r="E9" s="112"/>
      <c r="F9" s="112"/>
      <c r="G9" s="113"/>
      <c r="I9" s="90" t="s">
        <v>104</v>
      </c>
      <c r="J9" t="s">
        <v>150</v>
      </c>
    </row>
    <row r="10" spans="1:10" ht="13.15" x14ac:dyDescent="0.25">
      <c r="A10" s="114" t="s">
        <v>11</v>
      </c>
      <c r="B10" s="112" t="s">
        <v>188</v>
      </c>
      <c r="C10" s="112" t="s">
        <v>188</v>
      </c>
      <c r="D10" s="112" t="s">
        <v>188</v>
      </c>
      <c r="E10" s="112"/>
      <c r="F10" s="112" t="s">
        <v>188</v>
      </c>
      <c r="G10" s="113"/>
      <c r="I10" s="90" t="s">
        <v>11</v>
      </c>
      <c r="J10" t="s">
        <v>151</v>
      </c>
    </row>
    <row r="11" spans="1:10" ht="13.15" x14ac:dyDescent="0.25">
      <c r="A11" s="114" t="s">
        <v>10</v>
      </c>
      <c r="B11" s="112" t="s">
        <v>188</v>
      </c>
      <c r="C11" s="112" t="s">
        <v>188</v>
      </c>
      <c r="D11" s="112" t="s">
        <v>188</v>
      </c>
      <c r="E11" s="112"/>
      <c r="F11" s="112"/>
      <c r="G11" s="113"/>
      <c r="I11" s="90" t="s">
        <v>10</v>
      </c>
      <c r="J11" t="s">
        <v>152</v>
      </c>
    </row>
    <row r="12" spans="1:10" ht="13.15" x14ac:dyDescent="0.25">
      <c r="A12" s="114" t="s">
        <v>98</v>
      </c>
      <c r="B12" s="112" t="s">
        <v>188</v>
      </c>
      <c r="C12" s="112" t="s">
        <v>188</v>
      </c>
      <c r="D12" s="112" t="s">
        <v>188</v>
      </c>
      <c r="E12" s="115" t="s">
        <v>188</v>
      </c>
      <c r="F12" s="112" t="s">
        <v>188</v>
      </c>
      <c r="G12" s="112" t="s">
        <v>188</v>
      </c>
      <c r="I12" s="90" t="s">
        <v>98</v>
      </c>
      <c r="J12" t="s">
        <v>153</v>
      </c>
    </row>
    <row r="13" spans="1:10" ht="13.15" x14ac:dyDescent="0.25">
      <c r="A13" s="114" t="s">
        <v>97</v>
      </c>
      <c r="B13" s="112" t="s">
        <v>188</v>
      </c>
      <c r="C13" s="112" t="s">
        <v>188</v>
      </c>
      <c r="D13" s="112" t="s">
        <v>188</v>
      </c>
      <c r="E13" s="115" t="s">
        <v>188</v>
      </c>
      <c r="F13" s="112" t="s">
        <v>188</v>
      </c>
      <c r="G13" s="112" t="s">
        <v>188</v>
      </c>
      <c r="I13" s="90" t="s">
        <v>97</v>
      </c>
      <c r="J13" t="s">
        <v>154</v>
      </c>
    </row>
    <row r="14" spans="1:10" ht="13.15" x14ac:dyDescent="0.25">
      <c r="A14" s="120" t="s">
        <v>3</v>
      </c>
      <c r="B14" s="112" t="s">
        <v>188</v>
      </c>
      <c r="C14" s="112" t="s">
        <v>188</v>
      </c>
      <c r="D14" s="112" t="s">
        <v>188</v>
      </c>
      <c r="E14" s="121"/>
      <c r="F14" s="112" t="s">
        <v>188</v>
      </c>
      <c r="G14" s="113"/>
      <c r="I14" s="93" t="s">
        <v>3</v>
      </c>
      <c r="J14" t="s">
        <v>155</v>
      </c>
    </row>
    <row r="15" spans="1:10" ht="13.15" x14ac:dyDescent="0.25">
      <c r="A15" s="114" t="s">
        <v>137</v>
      </c>
      <c r="B15" s="112" t="s">
        <v>188</v>
      </c>
      <c r="C15" s="112" t="s">
        <v>188</v>
      </c>
      <c r="D15" s="112" t="s">
        <v>188</v>
      </c>
      <c r="E15" s="112"/>
      <c r="F15" s="112" t="s">
        <v>188</v>
      </c>
      <c r="G15" s="113"/>
      <c r="I15" s="90" t="s">
        <v>137</v>
      </c>
      <c r="J15" t="s">
        <v>157</v>
      </c>
    </row>
    <row r="16" spans="1:10" ht="13.15" x14ac:dyDescent="0.25">
      <c r="A16" s="114" t="s">
        <v>102</v>
      </c>
      <c r="B16" s="112" t="s">
        <v>188</v>
      </c>
      <c r="C16" s="112" t="s">
        <v>188</v>
      </c>
      <c r="D16" s="112" t="s">
        <v>188</v>
      </c>
      <c r="E16" s="115" t="s">
        <v>188</v>
      </c>
      <c r="F16" s="112" t="s">
        <v>188</v>
      </c>
      <c r="G16" s="112" t="s">
        <v>188</v>
      </c>
      <c r="I16" s="90" t="s">
        <v>102</v>
      </c>
      <c r="J16" t="s">
        <v>158</v>
      </c>
    </row>
    <row r="17" spans="1:10" ht="14.45" x14ac:dyDescent="0.25">
      <c r="A17" s="118" t="s">
        <v>39</v>
      </c>
      <c r="B17" s="119"/>
      <c r="C17" s="112" t="s">
        <v>188</v>
      </c>
      <c r="D17" s="119"/>
      <c r="E17" s="119"/>
      <c r="F17" s="119"/>
      <c r="G17" s="113"/>
      <c r="I17" s="92" t="s">
        <v>39</v>
      </c>
      <c r="J17" t="s">
        <v>159</v>
      </c>
    </row>
    <row r="18" spans="1:10" ht="13.15" x14ac:dyDescent="0.25">
      <c r="A18" s="114" t="s">
        <v>107</v>
      </c>
      <c r="B18" s="112" t="s">
        <v>188</v>
      </c>
      <c r="C18" s="112"/>
      <c r="D18" s="112"/>
      <c r="E18" s="112"/>
      <c r="F18" s="112"/>
      <c r="G18" s="113"/>
      <c r="I18" s="90" t="s">
        <v>107</v>
      </c>
      <c r="J18" t="s">
        <v>160</v>
      </c>
    </row>
    <row r="19" spans="1:10" ht="13.15" x14ac:dyDescent="0.25">
      <c r="A19" s="114" t="s">
        <v>36</v>
      </c>
      <c r="B19" s="112" t="s">
        <v>188</v>
      </c>
      <c r="C19" s="112"/>
      <c r="D19" s="112"/>
      <c r="E19" s="112"/>
      <c r="F19" s="112"/>
      <c r="G19" s="112" t="s">
        <v>188</v>
      </c>
      <c r="I19" s="90" t="s">
        <v>163</v>
      </c>
      <c r="J19" t="s">
        <v>164</v>
      </c>
    </row>
    <row r="20" spans="1:10" ht="13.15" x14ac:dyDescent="0.25">
      <c r="A20" s="114" t="s">
        <v>35</v>
      </c>
      <c r="B20" s="112" t="s">
        <v>188</v>
      </c>
      <c r="C20" s="112"/>
      <c r="D20" s="112"/>
      <c r="E20" s="112"/>
      <c r="F20" s="112"/>
      <c r="G20" s="112" t="s">
        <v>188</v>
      </c>
      <c r="I20" s="90" t="s">
        <v>35</v>
      </c>
      <c r="J20" t="s">
        <v>161</v>
      </c>
    </row>
    <row r="21" spans="1:10" ht="13.15" x14ac:dyDescent="0.25">
      <c r="A21" s="114" t="s">
        <v>106</v>
      </c>
      <c r="B21" s="112" t="s">
        <v>188</v>
      </c>
      <c r="C21" s="112"/>
      <c r="D21" s="112"/>
      <c r="E21" s="112"/>
      <c r="F21" s="112"/>
      <c r="G21" s="113"/>
      <c r="I21" s="90" t="s">
        <v>106</v>
      </c>
      <c r="J21" t="s">
        <v>162</v>
      </c>
    </row>
    <row r="22" spans="1:10" ht="13.15" x14ac:dyDescent="0.25">
      <c r="A22" s="122" t="s">
        <v>114</v>
      </c>
      <c r="B22" s="123"/>
      <c r="C22" s="123"/>
      <c r="D22" s="123"/>
      <c r="E22" s="123"/>
      <c r="F22" s="123"/>
      <c r="G22" s="113"/>
      <c r="I22" s="94" t="s">
        <v>114</v>
      </c>
      <c r="J22" t="s">
        <v>165</v>
      </c>
    </row>
    <row r="23" spans="1:10" ht="13.15" x14ac:dyDescent="0.25">
      <c r="A23" s="114" t="s">
        <v>105</v>
      </c>
      <c r="B23" s="112" t="s">
        <v>188</v>
      </c>
      <c r="C23" s="112"/>
      <c r="D23" s="112"/>
      <c r="E23" s="112"/>
      <c r="F23" s="112"/>
      <c r="G23" s="113"/>
      <c r="I23" s="90" t="s">
        <v>105</v>
      </c>
      <c r="J23" t="s">
        <v>166</v>
      </c>
    </row>
    <row r="24" spans="1:10" ht="13.15" x14ac:dyDescent="0.25">
      <c r="A24" s="124" t="s">
        <v>115</v>
      </c>
      <c r="B24" s="115"/>
      <c r="C24" s="115"/>
      <c r="D24" s="115"/>
      <c r="E24" s="115"/>
      <c r="F24" s="112" t="s">
        <v>188</v>
      </c>
      <c r="G24" s="113"/>
      <c r="I24" s="89" t="s">
        <v>115</v>
      </c>
      <c r="J24" t="s">
        <v>167</v>
      </c>
    </row>
    <row r="25" spans="1:10" ht="13.15" x14ac:dyDescent="0.25">
      <c r="A25" s="114" t="s">
        <v>6</v>
      </c>
      <c r="B25" s="112" t="s">
        <v>188</v>
      </c>
      <c r="C25" s="112"/>
      <c r="D25" s="112" t="s">
        <v>188</v>
      </c>
      <c r="E25" s="115" t="s">
        <v>188</v>
      </c>
      <c r="F25" s="112"/>
      <c r="G25" s="113"/>
      <c r="I25" s="90" t="s">
        <v>6</v>
      </c>
      <c r="J25" t="s">
        <v>197</v>
      </c>
    </row>
    <row r="26" spans="1:10" ht="13.15" x14ac:dyDescent="0.25">
      <c r="A26" s="124" t="s">
        <v>145</v>
      </c>
      <c r="B26" s="115"/>
      <c r="C26" s="115"/>
      <c r="D26" s="115"/>
      <c r="E26" s="115" t="s">
        <v>188</v>
      </c>
      <c r="F26" s="115"/>
      <c r="G26" s="113"/>
      <c r="I26" s="89" t="s">
        <v>145</v>
      </c>
      <c r="J26" t="s">
        <v>168</v>
      </c>
    </row>
    <row r="27" spans="1:10" ht="13.15" x14ac:dyDescent="0.25">
      <c r="A27" s="125" t="s">
        <v>50</v>
      </c>
      <c r="B27" s="126"/>
      <c r="C27" s="126"/>
      <c r="D27" s="126"/>
      <c r="E27" s="115" t="s">
        <v>188</v>
      </c>
      <c r="F27" s="126"/>
      <c r="G27" s="113"/>
      <c r="I27" s="95" t="s">
        <v>50</v>
      </c>
      <c r="J27" t="s">
        <v>169</v>
      </c>
    </row>
    <row r="28" spans="1:10" ht="14.45" x14ac:dyDescent="0.25">
      <c r="A28" s="116" t="s">
        <v>127</v>
      </c>
      <c r="B28" s="117"/>
      <c r="C28" s="117"/>
      <c r="D28" s="117"/>
      <c r="E28" s="117"/>
      <c r="F28" s="117"/>
      <c r="G28" s="112" t="s">
        <v>188</v>
      </c>
      <c r="I28" s="91" t="s">
        <v>127</v>
      </c>
      <c r="J28" t="s">
        <v>170</v>
      </c>
    </row>
    <row r="29" spans="1:10" ht="13.15" x14ac:dyDescent="0.25">
      <c r="A29" s="114" t="s">
        <v>12</v>
      </c>
      <c r="B29" s="112" t="s">
        <v>188</v>
      </c>
      <c r="C29" s="112"/>
      <c r="D29" s="112" t="s">
        <v>188</v>
      </c>
      <c r="E29" s="112"/>
      <c r="F29" s="112"/>
      <c r="G29" s="112" t="s">
        <v>188</v>
      </c>
      <c r="I29" s="90" t="s">
        <v>12</v>
      </c>
      <c r="J29" t="s">
        <v>96</v>
      </c>
    </row>
    <row r="30" spans="1:10" ht="13.15" x14ac:dyDescent="0.25">
      <c r="A30" s="114" t="s">
        <v>100</v>
      </c>
      <c r="B30" s="112" t="s">
        <v>188</v>
      </c>
      <c r="C30" s="112"/>
      <c r="D30" s="112"/>
      <c r="E30" s="112"/>
      <c r="F30" s="112"/>
      <c r="G30" s="113"/>
      <c r="I30" s="90" t="s">
        <v>100</v>
      </c>
      <c r="J30" t="s">
        <v>171</v>
      </c>
    </row>
    <row r="31" spans="1:10" ht="13.15" x14ac:dyDescent="0.25">
      <c r="A31" s="114" t="s">
        <v>9</v>
      </c>
      <c r="B31" s="112" t="s">
        <v>188</v>
      </c>
      <c r="C31" s="112" t="s">
        <v>188</v>
      </c>
      <c r="D31" s="112"/>
      <c r="E31" s="112"/>
      <c r="F31" s="112" t="s">
        <v>188</v>
      </c>
      <c r="G31" s="113"/>
      <c r="I31" s="90" t="s">
        <v>9</v>
      </c>
      <c r="J31" t="s">
        <v>172</v>
      </c>
    </row>
    <row r="32" spans="1:10" ht="13.15" x14ac:dyDescent="0.25">
      <c r="A32" s="124" t="s">
        <v>122</v>
      </c>
      <c r="B32" s="115"/>
      <c r="C32" s="115"/>
      <c r="D32" s="115"/>
      <c r="E32" s="115"/>
      <c r="F32" s="112" t="s">
        <v>188</v>
      </c>
      <c r="G32" s="113"/>
      <c r="I32" s="89" t="s">
        <v>122</v>
      </c>
      <c r="J32" t="s">
        <v>173</v>
      </c>
    </row>
    <row r="33" spans="1:10" ht="13.15" x14ac:dyDescent="0.25">
      <c r="A33" s="125" t="s">
        <v>30</v>
      </c>
      <c r="B33" s="126"/>
      <c r="C33" s="126"/>
      <c r="D33" s="126"/>
      <c r="E33" s="126"/>
      <c r="F33" s="112" t="s">
        <v>188</v>
      </c>
      <c r="G33" s="113"/>
      <c r="I33" s="95" t="s">
        <v>30</v>
      </c>
      <c r="J33" t="s">
        <v>174</v>
      </c>
    </row>
    <row r="34" spans="1:10" ht="14.45" x14ac:dyDescent="0.25">
      <c r="A34" s="118" t="s">
        <v>31</v>
      </c>
      <c r="B34" s="119"/>
      <c r="C34" s="112" t="s">
        <v>188</v>
      </c>
      <c r="D34" s="119"/>
      <c r="E34" s="119"/>
      <c r="F34" s="112" t="s">
        <v>188</v>
      </c>
      <c r="G34" s="113"/>
      <c r="I34" s="92" t="s">
        <v>31</v>
      </c>
      <c r="J34" t="s">
        <v>175</v>
      </c>
    </row>
    <row r="35" spans="1:10" ht="13.15" x14ac:dyDescent="0.25">
      <c r="A35" s="114" t="s">
        <v>4</v>
      </c>
      <c r="B35" s="112"/>
      <c r="C35" s="112"/>
      <c r="D35" s="112" t="s">
        <v>188</v>
      </c>
      <c r="E35" s="115" t="s">
        <v>188</v>
      </c>
      <c r="F35" s="112" t="s">
        <v>188</v>
      </c>
      <c r="G35" s="113"/>
      <c r="I35" s="90" t="s">
        <v>4</v>
      </c>
      <c r="J35" t="s">
        <v>176</v>
      </c>
    </row>
    <row r="36" spans="1:10" ht="14.45" x14ac:dyDescent="0.25">
      <c r="A36" s="127" t="s">
        <v>138</v>
      </c>
      <c r="B36" s="128"/>
      <c r="C36" s="112" t="s">
        <v>188</v>
      </c>
      <c r="D36" s="128"/>
      <c r="E36" s="128"/>
      <c r="F36" s="128"/>
      <c r="G36" s="113"/>
      <c r="I36" s="96" t="s">
        <v>138</v>
      </c>
      <c r="J36" t="s">
        <v>177</v>
      </c>
    </row>
    <row r="37" spans="1:10" ht="14.45" x14ac:dyDescent="0.25">
      <c r="A37" s="127" t="s">
        <v>139</v>
      </c>
      <c r="B37" s="128"/>
      <c r="C37" s="112" t="s">
        <v>188</v>
      </c>
      <c r="D37" s="128"/>
      <c r="E37" s="128"/>
      <c r="F37" s="128"/>
      <c r="G37" s="113"/>
      <c r="I37" s="96" t="s">
        <v>139</v>
      </c>
      <c r="J37" t="s">
        <v>178</v>
      </c>
    </row>
    <row r="38" spans="1:10" ht="13.15" x14ac:dyDescent="0.25">
      <c r="A38" s="125" t="s">
        <v>25</v>
      </c>
      <c r="B38" s="126"/>
      <c r="C38" s="126"/>
      <c r="D38" s="112" t="s">
        <v>188</v>
      </c>
      <c r="E38" s="126"/>
      <c r="F38" s="112" t="s">
        <v>188</v>
      </c>
      <c r="G38" s="113"/>
      <c r="I38" s="95" t="s">
        <v>25</v>
      </c>
      <c r="J38" t="s">
        <v>179</v>
      </c>
    </row>
    <row r="39" spans="1:10" ht="13.15" x14ac:dyDescent="0.25">
      <c r="A39" s="125" t="s">
        <v>26</v>
      </c>
      <c r="B39" s="126"/>
      <c r="C39" s="126"/>
      <c r="D39" s="112" t="s">
        <v>188</v>
      </c>
      <c r="E39" s="126"/>
      <c r="F39" s="112" t="s">
        <v>188</v>
      </c>
      <c r="G39" s="113"/>
      <c r="I39" s="95" t="s">
        <v>26</v>
      </c>
      <c r="J39" t="s">
        <v>180</v>
      </c>
    </row>
    <row r="40" spans="1:10" ht="14.45" x14ac:dyDescent="0.25">
      <c r="A40" s="118" t="s">
        <v>7</v>
      </c>
      <c r="B40" s="119"/>
      <c r="C40" s="112" t="s">
        <v>188</v>
      </c>
      <c r="D40" s="112" t="s">
        <v>188</v>
      </c>
      <c r="E40" s="119"/>
      <c r="F40" s="119"/>
      <c r="G40" s="113"/>
      <c r="I40" s="92" t="s">
        <v>7</v>
      </c>
      <c r="J40" t="s">
        <v>181</v>
      </c>
    </row>
    <row r="41" spans="1:10" ht="13.15" x14ac:dyDescent="0.25">
      <c r="A41" s="124" t="s">
        <v>34</v>
      </c>
      <c r="B41" s="115"/>
      <c r="C41" s="115"/>
      <c r="D41" s="115"/>
      <c r="E41" s="115"/>
      <c r="F41" s="112" t="s">
        <v>188</v>
      </c>
      <c r="G41" s="113"/>
      <c r="I41" s="89" t="s">
        <v>34</v>
      </c>
    </row>
    <row r="42" spans="1:10" ht="13.15" x14ac:dyDescent="0.25">
      <c r="A42" s="124" t="s">
        <v>32</v>
      </c>
      <c r="B42" s="115"/>
      <c r="C42" s="115"/>
      <c r="D42" s="115"/>
      <c r="E42" s="115" t="s">
        <v>188</v>
      </c>
      <c r="F42" s="112" t="s">
        <v>188</v>
      </c>
      <c r="G42" s="113"/>
      <c r="I42" s="89" t="s">
        <v>32</v>
      </c>
      <c r="J42" t="s">
        <v>194</v>
      </c>
    </row>
    <row r="43" spans="1:10" ht="13.15" x14ac:dyDescent="0.25">
      <c r="A43" s="124" t="s">
        <v>48</v>
      </c>
      <c r="B43" s="115"/>
      <c r="C43" s="115"/>
      <c r="D43" s="115"/>
      <c r="E43" s="115" t="s">
        <v>188</v>
      </c>
      <c r="F43" s="115"/>
      <c r="G43" s="113"/>
      <c r="I43" s="89" t="s">
        <v>48</v>
      </c>
      <c r="J43" t="s">
        <v>195</v>
      </c>
    </row>
    <row r="44" spans="1:10" ht="13.15" x14ac:dyDescent="0.25">
      <c r="A44" s="124" t="s">
        <v>33</v>
      </c>
      <c r="B44" s="115"/>
      <c r="C44" s="115"/>
      <c r="D44" s="115"/>
      <c r="E44" s="115"/>
      <c r="F44" s="112" t="s">
        <v>188</v>
      </c>
      <c r="G44" s="113"/>
      <c r="I44" s="89" t="s">
        <v>33</v>
      </c>
      <c r="J44" t="s">
        <v>196</v>
      </c>
    </row>
    <row r="45" spans="1:10" ht="14.45" x14ac:dyDescent="0.25">
      <c r="A45" s="127" t="s">
        <v>40</v>
      </c>
      <c r="B45" s="128"/>
      <c r="C45" s="112" t="s">
        <v>188</v>
      </c>
      <c r="D45" s="128"/>
      <c r="E45" s="128"/>
      <c r="F45" s="128"/>
      <c r="G45" s="113"/>
      <c r="I45" s="96" t="s">
        <v>40</v>
      </c>
      <c r="J45" t="s">
        <v>199</v>
      </c>
    </row>
    <row r="46" spans="1:10" ht="13.15" x14ac:dyDescent="0.25">
      <c r="A46" s="114" t="s">
        <v>2</v>
      </c>
      <c r="B46" s="112" t="s">
        <v>188</v>
      </c>
      <c r="C46" s="112" t="s">
        <v>188</v>
      </c>
      <c r="D46" s="112" t="s">
        <v>188</v>
      </c>
      <c r="E46" s="112"/>
      <c r="F46" s="112"/>
      <c r="G46" s="113"/>
      <c r="I46" s="90" t="s">
        <v>2</v>
      </c>
      <c r="J46" t="s">
        <v>182</v>
      </c>
    </row>
    <row r="47" spans="1:10" ht="14.45" x14ac:dyDescent="0.25">
      <c r="A47" s="116" t="s">
        <v>29</v>
      </c>
      <c r="B47" s="117" t="s">
        <v>188</v>
      </c>
      <c r="C47" s="112" t="s">
        <v>188</v>
      </c>
      <c r="D47" s="112" t="s">
        <v>188</v>
      </c>
      <c r="E47" s="115" t="s">
        <v>188</v>
      </c>
      <c r="F47" s="112" t="s">
        <v>188</v>
      </c>
      <c r="G47" s="112" t="s">
        <v>188</v>
      </c>
      <c r="I47" s="91" t="s">
        <v>29</v>
      </c>
      <c r="J47" t="s">
        <v>183</v>
      </c>
    </row>
    <row r="48" spans="1:10" ht="14.45" x14ac:dyDescent="0.25">
      <c r="A48" s="129" t="s">
        <v>0</v>
      </c>
      <c r="B48" s="130"/>
      <c r="C48" s="112" t="s">
        <v>188</v>
      </c>
      <c r="D48" s="112" t="s">
        <v>188</v>
      </c>
      <c r="E48" s="130"/>
      <c r="F48" s="112" t="s">
        <v>188</v>
      </c>
      <c r="G48" s="113"/>
      <c r="I48" s="97" t="s">
        <v>0</v>
      </c>
      <c r="J48" t="s">
        <v>184</v>
      </c>
    </row>
    <row r="49" spans="1:10" ht="13.15" x14ac:dyDescent="0.25">
      <c r="A49" s="114" t="s">
        <v>101</v>
      </c>
      <c r="B49" s="112" t="s">
        <v>188</v>
      </c>
      <c r="C49" s="112"/>
      <c r="D49" s="112"/>
      <c r="E49" s="112"/>
      <c r="F49" s="112"/>
      <c r="G49" s="113"/>
      <c r="I49" s="90" t="s">
        <v>101</v>
      </c>
      <c r="J49" t="s">
        <v>185</v>
      </c>
    </row>
    <row r="50" spans="1:10" ht="13.15" x14ac:dyDescent="0.25">
      <c r="A50" s="114" t="s">
        <v>95</v>
      </c>
      <c r="B50" s="112" t="s">
        <v>188</v>
      </c>
      <c r="C50" s="112"/>
      <c r="D50" s="112"/>
      <c r="E50" s="112"/>
      <c r="F50" s="112"/>
      <c r="G50" s="113"/>
      <c r="I50" s="90" t="s">
        <v>95</v>
      </c>
      <c r="J50" t="s">
        <v>186</v>
      </c>
    </row>
    <row r="51" spans="1:10" ht="13.15" x14ac:dyDescent="0.25">
      <c r="A51" s="114" t="s">
        <v>1</v>
      </c>
      <c r="B51" s="112" t="s">
        <v>188</v>
      </c>
      <c r="C51" s="112" t="s">
        <v>188</v>
      </c>
      <c r="D51" s="112" t="s">
        <v>188</v>
      </c>
      <c r="E51" s="112"/>
      <c r="F51" s="112" t="s">
        <v>188</v>
      </c>
      <c r="G51" s="113"/>
      <c r="I51" s="90" t="s">
        <v>1</v>
      </c>
      <c r="J51" t="s">
        <v>187</v>
      </c>
    </row>
    <row r="52" spans="1:10" ht="13.15" x14ac:dyDescent="0.25">
      <c r="I52" s="89"/>
    </row>
  </sheetData>
  <sortState ref="A2:H51">
    <sortCondition ref="A2:A51"/>
  </sortState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Log Header</vt:lpstr>
      <vt:lpstr>Rwa Method</vt:lpstr>
      <vt:lpstr>Estepp Method</vt:lpstr>
      <vt:lpstr>Alger Harrison Method</vt:lpstr>
      <vt:lpstr>Mean Ro Method</vt:lpstr>
      <vt:lpstr>SP Method</vt:lpstr>
      <vt:lpstr>TDS Summary</vt:lpstr>
      <vt:lpstr>REVISIONS</vt:lpstr>
      <vt:lpstr>Symbol Definitions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Louis Fleischhauer, P.G.</dc:creator>
  <cp:lastModifiedBy>Louis Fleischhauer, P.G.</cp:lastModifiedBy>
  <dcterms:created xsi:type="dcterms:W3CDTF">2016-09-12T17:49:01Z</dcterms:created>
  <dcterms:modified xsi:type="dcterms:W3CDTF">2017-07-07T14:54:37Z</dcterms:modified>
</cp:coreProperties>
</file>